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thomase\Desktop\Geo-calcul Xls\"/>
    </mc:Choice>
  </mc:AlternateContent>
  <bookViews>
    <workbookView xWindow="0" yWindow="0" windowWidth="24000" windowHeight="9615" tabRatio="790" activeTab="1"/>
  </bookViews>
  <sheets>
    <sheet name="DATAs" sheetId="1" r:id="rId1"/>
    <sheet name="Données" sheetId="2" r:id="rId2"/>
    <sheet name="Resultats" sheetId="6" r:id="rId3"/>
    <sheet name="Regle X" sheetId="3" r:id="rId4"/>
    <sheet name="Regle X2" sheetId="4" r:id="rId5"/>
    <sheet name="Regle X3" sheetId="16" r:id="rId6"/>
    <sheet name="Colonne Z G-D" sheetId="7" state="hidden" r:id="rId7"/>
    <sheet name="Colonne Z G-D 2" sheetId="8" state="hidden" r:id="rId8"/>
    <sheet name="Colonne Z G-D 3" sheetId="9" state="hidden" r:id="rId9"/>
    <sheet name="Colonne Z G-D 4" sheetId="10" state="hidden" r:id="rId10"/>
    <sheet name="Colonne Z Av-Ar" sheetId="11" state="hidden" r:id="rId11"/>
    <sheet name="Colonne Z Av-Ar 2" sheetId="12" state="hidden" r:id="rId12"/>
    <sheet name="Colonne Z Av-Ar 3" sheetId="13" state="hidden" r:id="rId13"/>
    <sheet name="Colonne Z Av-Ar 4" sheetId="14" state="hidden" r:id="rId14"/>
  </sheets>
  <definedNames>
    <definedName name="colonnes">OFFSET(DATAs!$O$3,0,0,COUNTA(DATAs!$O$3:$O$22),1)</definedName>
    <definedName name="Etapes">OFFSET(DATAs!$E$2,0,0,COUNTA(DATAs!$E$2:$E$20),1)</definedName>
    <definedName name="Mille">OFFSET('Regle X'!$L$5,0,0,COUNTIF('Regle X'!$L$5:$L$25,"&gt;=0"),1)</definedName>
    <definedName name="Pas">OFFSET(DATAs!$G$2,0,0,COUNTA(DATAs!$G$2:$G$10),1)</definedName>
    <definedName name="Regles">OFFSET(DATAs!$L$3,0,0,COUNTA(DATAs!$L$3:$L$52),1)</definedName>
    <definedName name="testC3">IF(Données!$E$2=1,DATAs!$C$3,IF(Données!$E$2=2,DATAs!$C$3,IF(Données!$E$2=3,DATAs!$C$3,DATAs!$C$3)))</definedName>
    <definedName name="testC5">IF(Données!$E$2=1,DATAs!$C$5,IF(Données!$E$2=2,DATAs!$C$5,IF(Données!$E$2=3,DATAs!$C$5,DATAs!$C$5)))</definedName>
    <definedName name="Type" xml:space="preserve"> OFFSET(DATAs!$I$2,0,0,COUNTA(DATAs!$I$2:$I$20),1)</definedName>
    <definedName name="Xvaleur">OFFSET('Regle X'!$B$4,0,0,COUNTIF('Regle X'!$B$4:$B$124,"&gt;=0"),1)</definedName>
    <definedName name="XvaleurAv">OFFSET('Colonne Z Av-Ar'!$B$4,0,0,COUNTIF('Colonne Z Av-Ar'!$B$4:$B$48,"&gt;=0"),1)</definedName>
    <definedName name="XvaleurZG">OFFSET('Colonne Z G-D'!$B$4,0,0,COUNTIF('Colonne Z G-D'!$B$4:$B$48,"&gt;=0"),1)</definedName>
    <definedName name="XVmille">OFFSET('Regle X'!$L$4,0,0,COUNTIF('Regle X'!$L$5:$L$25,"&gt;=0"),1)</definedName>
    <definedName name="XVtrois">OFFSET('Regle X'!$R$5,0,0,COUNTIF('Regle X'!$R$5:$R$25,"&gt;=0"),1)</definedName>
    <definedName name="Yvaleur">OFFSET(Xvaleur,0,5)</definedName>
    <definedName name="YvaleurAv">OFFSET([0]!XvaleurAv,0,5)</definedName>
    <definedName name="YvaleurZG">OFFSET([0]!XvaleurZG,0,5)</definedName>
    <definedName name="YVAVperp">OFFSET(ZVAVperp,0,2)</definedName>
    <definedName name="YVAVtrois">OFFSET(ZVAVtrois,0,3)</definedName>
    <definedName name="YVGperp">OFFSET(ZVGperp,0,2)</definedName>
    <definedName name="YVGtrois">OFFSET(ZVGtrois,0,3)</definedName>
    <definedName name="YVmille">OFFSET(XVmille,0,4)</definedName>
    <definedName name="YVtrois">OFFSET(XVtrois,0,4)</definedName>
    <definedName name="ZVAVperp">OFFSET('Colonne Z Av-Ar'!$L$43,0,0,COUNTIF('Colonne Z Av-Ar'!$L$43:$L$50,"&gt;=0"),1)</definedName>
    <definedName name="ZVAVtrois">OFFSET('Colonne Z Av-Ar'!$R$5,0,0,COUNTIF('Colonne Z Av-Ar'!$R$5:$R$11,"&gt;=0"),1)</definedName>
    <definedName name="ZVGperp">OFFSET('Colonne Z G-D'!$L$43,0,0,COUNTIF('Colonne Z G-D'!$L$43:$L$50,"&gt;=0"),1)</definedName>
    <definedName name="ZVGtrois">OFFSET('Colonne Z G-D'!$R$5:$R$11,0,0,COUNTIF('Colonne Z G-D'!$R$5:$R$11,"&gt;=0"),1)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" i="2" l="1"/>
  <c r="AB7" i="2" s="1"/>
  <c r="AA15" i="2"/>
  <c r="AB15" i="2"/>
  <c r="AB16" i="2"/>
  <c r="AA16" i="2" s="1"/>
  <c r="AA17" i="2"/>
  <c r="AB17" i="2"/>
  <c r="AB18" i="2"/>
  <c r="AA18" i="2" s="1"/>
  <c r="AA19" i="2"/>
  <c r="AB19" i="2"/>
  <c r="AB20" i="2"/>
  <c r="AA20" i="2" s="1"/>
  <c r="AA21" i="2"/>
  <c r="AB21" i="2"/>
  <c r="AB22" i="2"/>
  <c r="AA22" i="2" s="1"/>
  <c r="AA23" i="2"/>
  <c r="AB23" i="2"/>
  <c r="AB24" i="2"/>
  <c r="AA24" i="2" s="1"/>
  <c r="AA25" i="2"/>
  <c r="AB25" i="2"/>
  <c r="AB26" i="2"/>
  <c r="AA26" i="2" s="1"/>
  <c r="AA27" i="2"/>
  <c r="AB27" i="2"/>
  <c r="AB28" i="2"/>
  <c r="AA28" i="2" s="1"/>
  <c r="AA29" i="2"/>
  <c r="AB29" i="2"/>
  <c r="AB30" i="2"/>
  <c r="AA30" i="2" s="1"/>
  <c r="AA31" i="2"/>
  <c r="AB31" i="2"/>
  <c r="AB32" i="2"/>
  <c r="AA32" i="2" s="1"/>
  <c r="AA33" i="2"/>
  <c r="AB33" i="2"/>
  <c r="AB34" i="2"/>
  <c r="AA34" i="2" s="1"/>
  <c r="AA35" i="2"/>
  <c r="AB35" i="2"/>
  <c r="AB36" i="2"/>
  <c r="AA36" i="2" s="1"/>
  <c r="AA37" i="2"/>
  <c r="AB37" i="2"/>
  <c r="AB38" i="2"/>
  <c r="AA38" i="2" s="1"/>
  <c r="AA39" i="2"/>
  <c r="AB39" i="2"/>
  <c r="AB40" i="2"/>
  <c r="AA40" i="2" s="1"/>
  <c r="AA41" i="2"/>
  <c r="AB41" i="2"/>
  <c r="AB42" i="2"/>
  <c r="AA42" i="2" s="1"/>
  <c r="AA43" i="2"/>
  <c r="AB43" i="2"/>
  <c r="AB44" i="2"/>
  <c r="AA44" i="2" s="1"/>
  <c r="AA45" i="2"/>
  <c r="AB45" i="2"/>
  <c r="AB46" i="2"/>
  <c r="AA46" i="2" s="1"/>
  <c r="AA47" i="2"/>
  <c r="AB47" i="2"/>
  <c r="AB48" i="2"/>
  <c r="AA48" i="2" s="1"/>
  <c r="AA49" i="2"/>
  <c r="AB49" i="2"/>
  <c r="AB50" i="2"/>
  <c r="AA50" i="2" s="1"/>
  <c r="AA51" i="2"/>
  <c r="AB51" i="2"/>
  <c r="AB52" i="2"/>
  <c r="AA52" i="2" s="1"/>
  <c r="AA53" i="2"/>
  <c r="AB53" i="2"/>
  <c r="AB54" i="2"/>
  <c r="AA54" i="2" s="1"/>
  <c r="AA55" i="2"/>
  <c r="AB55" i="2"/>
  <c r="AB56" i="2"/>
  <c r="AA56" i="2" s="1"/>
  <c r="AA57" i="2"/>
  <c r="AB57" i="2"/>
  <c r="AB58" i="2"/>
  <c r="AA58" i="2" s="1"/>
  <c r="AA59" i="2"/>
  <c r="AB59" i="2"/>
  <c r="AB60" i="2"/>
  <c r="AA60" i="2" s="1"/>
  <c r="AA61" i="2"/>
  <c r="AB61" i="2"/>
  <c r="AB62" i="2"/>
  <c r="AA62" i="2" s="1"/>
  <c r="AA63" i="2"/>
  <c r="AB63" i="2"/>
  <c r="AB64" i="2"/>
  <c r="AA64" i="2" s="1"/>
  <c r="AA65" i="2"/>
  <c r="AB65" i="2"/>
  <c r="AB66" i="2"/>
  <c r="AA66" i="2" s="1"/>
  <c r="AA67" i="2"/>
  <c r="AB67" i="2"/>
  <c r="AB68" i="2"/>
  <c r="AA68" i="2" s="1"/>
  <c r="AA69" i="2"/>
  <c r="AB69" i="2"/>
  <c r="AB70" i="2"/>
  <c r="AA70" i="2" s="1"/>
  <c r="AA71" i="2"/>
  <c r="AB71" i="2"/>
  <c r="AB72" i="2"/>
  <c r="AA72" i="2" s="1"/>
  <c r="AA73" i="2"/>
  <c r="AB73" i="2"/>
  <c r="AB74" i="2"/>
  <c r="AA74" i="2" s="1"/>
  <c r="AA75" i="2"/>
  <c r="AB75" i="2"/>
  <c r="AB76" i="2"/>
  <c r="AA76" i="2" s="1"/>
  <c r="AA77" i="2"/>
  <c r="AB77" i="2"/>
  <c r="AB78" i="2"/>
  <c r="AA78" i="2" s="1"/>
  <c r="AA79" i="2"/>
  <c r="AB79" i="2"/>
  <c r="AB80" i="2"/>
  <c r="AA80" i="2" s="1"/>
  <c r="AA81" i="2"/>
  <c r="AB81" i="2"/>
  <c r="AB82" i="2"/>
  <c r="AA82" i="2" s="1"/>
  <c r="AA83" i="2"/>
  <c r="AB83" i="2"/>
  <c r="AB84" i="2"/>
  <c r="AA84" i="2" s="1"/>
  <c r="AA85" i="2"/>
  <c r="AB85" i="2"/>
  <c r="AB86" i="2"/>
  <c r="AA86" i="2" s="1"/>
  <c r="AA87" i="2"/>
  <c r="AB87" i="2"/>
  <c r="AB88" i="2"/>
  <c r="AA88" i="2" s="1"/>
  <c r="AA89" i="2"/>
  <c r="AB89" i="2"/>
  <c r="AB90" i="2"/>
  <c r="AA90" i="2" s="1"/>
  <c r="AA91" i="2"/>
  <c r="AB91" i="2"/>
  <c r="AB92" i="2"/>
  <c r="AA92" i="2" s="1"/>
  <c r="AA93" i="2"/>
  <c r="AB93" i="2"/>
  <c r="AB94" i="2"/>
  <c r="AA94" i="2" s="1"/>
  <c r="AA95" i="2"/>
  <c r="AB95" i="2"/>
  <c r="AB96" i="2"/>
  <c r="AA96" i="2" s="1"/>
  <c r="AA97" i="2"/>
  <c r="AB97" i="2"/>
  <c r="AB98" i="2"/>
  <c r="AA98" i="2" s="1"/>
  <c r="AA99" i="2"/>
  <c r="AB99" i="2"/>
  <c r="AB100" i="2"/>
  <c r="AA100" i="2" s="1"/>
  <c r="AA101" i="2"/>
  <c r="AB101" i="2"/>
  <c r="AB102" i="2"/>
  <c r="AA102" i="2" s="1"/>
  <c r="AA103" i="2"/>
  <c r="AB103" i="2"/>
  <c r="AB104" i="2"/>
  <c r="AA104" i="2" s="1"/>
  <c r="AA105" i="2"/>
  <c r="AB105" i="2"/>
  <c r="AB106" i="2"/>
  <c r="AA106" i="2" s="1"/>
  <c r="AA107" i="2"/>
  <c r="AB107" i="2"/>
  <c r="AB108" i="2"/>
  <c r="AA108" i="2" s="1"/>
  <c r="AA109" i="2"/>
  <c r="AB109" i="2"/>
  <c r="AB110" i="2"/>
  <c r="AA110" i="2" s="1"/>
  <c r="AA111" i="2"/>
  <c r="AB111" i="2"/>
  <c r="AB112" i="2"/>
  <c r="AA112" i="2" s="1"/>
  <c r="AA113" i="2"/>
  <c r="AB113" i="2"/>
  <c r="AB114" i="2"/>
  <c r="AA114" i="2" s="1"/>
  <c r="AA115" i="2"/>
  <c r="AB115" i="2"/>
  <c r="AB116" i="2"/>
  <c r="AA116" i="2" s="1"/>
  <c r="AA117" i="2"/>
  <c r="AB117" i="2"/>
  <c r="AB118" i="2"/>
  <c r="AA118" i="2" s="1"/>
  <c r="AA119" i="2"/>
  <c r="AB119" i="2"/>
  <c r="AB120" i="2"/>
  <c r="AA120" i="2" s="1"/>
  <c r="AA121" i="2"/>
  <c r="AB121" i="2"/>
  <c r="AA7" i="2" l="1"/>
  <c r="AB8" i="2"/>
  <c r="F15" i="2"/>
  <c r="AB9" i="2" l="1"/>
  <c r="AA8" i="2"/>
  <c r="E2" i="3"/>
  <c r="AB10" i="2" l="1"/>
  <c r="AA9" i="2"/>
  <c r="AD3" i="16"/>
  <c r="AC3" i="16"/>
  <c r="A3" i="16"/>
  <c r="I8" i="6"/>
  <c r="AB11" i="2" l="1"/>
  <c r="AA10" i="2"/>
  <c r="D3" i="16"/>
  <c r="AF3" i="16"/>
  <c r="AA11" i="2" l="1"/>
  <c r="AB12" i="2"/>
  <c r="F2" i="3"/>
  <c r="AB13" i="2" l="1"/>
  <c r="AA12" i="2"/>
  <c r="A13" i="2"/>
  <c r="D23" i="2"/>
  <c r="D22" i="2"/>
  <c r="C23" i="2"/>
  <c r="C22" i="2"/>
  <c r="C34" i="2"/>
  <c r="E26" i="2"/>
  <c r="H26" i="2" s="1"/>
  <c r="E25" i="2"/>
  <c r="F25" i="2" s="1"/>
  <c r="AA13" i="2" l="1"/>
  <c r="AB14" i="2"/>
  <c r="AA14" i="2" s="1"/>
  <c r="M4" i="2"/>
  <c r="F26" i="2"/>
  <c r="H24" i="2"/>
  <c r="C42" i="2" l="1"/>
  <c r="C41" i="2"/>
  <c r="C38" i="2"/>
  <c r="C37" i="2"/>
  <c r="AC3" i="4" l="1"/>
  <c r="AF3" i="4" s="1"/>
  <c r="AD3" i="4"/>
  <c r="B4" i="3" l="1"/>
  <c r="G92" i="6"/>
  <c r="M136" i="2" l="1"/>
  <c r="L136" i="2" s="1"/>
  <c r="M135" i="2"/>
  <c r="L135" i="2" s="1"/>
  <c r="M134" i="2"/>
  <c r="L134" i="2" s="1"/>
  <c r="M133" i="2"/>
  <c r="L133" i="2" s="1"/>
  <c r="M132" i="2"/>
  <c r="L132" i="2" s="1"/>
  <c r="M131" i="2"/>
  <c r="L131" i="2" s="1"/>
  <c r="M130" i="2"/>
  <c r="L130" i="2" s="1"/>
  <c r="M129" i="2"/>
  <c r="L129" i="2" s="1"/>
  <c r="M127" i="2"/>
  <c r="L127" i="2" s="1"/>
  <c r="E2" i="2"/>
  <c r="E92" i="6"/>
  <c r="K103" i="6"/>
  <c r="K59" i="6"/>
  <c r="I101" i="6"/>
  <c r="I97" i="6"/>
  <c r="G91" i="6"/>
  <c r="B103" i="6"/>
  <c r="B101" i="6"/>
  <c r="K99" i="6"/>
  <c r="D4" i="11"/>
  <c r="G4" i="11" s="1"/>
  <c r="B4" i="11"/>
  <c r="A3" i="14"/>
  <c r="D3" i="13"/>
  <c r="A3" i="13"/>
  <c r="A3" i="12"/>
  <c r="I119" i="11"/>
  <c r="G119" i="11"/>
  <c r="J119" i="11" s="1"/>
  <c r="J118" i="11"/>
  <c r="I118" i="11"/>
  <c r="G118" i="11"/>
  <c r="I117" i="11"/>
  <c r="G117" i="11"/>
  <c r="J117" i="11" s="1"/>
  <c r="I116" i="11"/>
  <c r="G116" i="11"/>
  <c r="J116" i="11" s="1"/>
  <c r="I115" i="11"/>
  <c r="G115" i="11"/>
  <c r="J115" i="11" s="1"/>
  <c r="J114" i="11"/>
  <c r="I114" i="11"/>
  <c r="G114" i="11"/>
  <c r="I113" i="11"/>
  <c r="G113" i="11"/>
  <c r="J113" i="11" s="1"/>
  <c r="I112" i="11"/>
  <c r="G112" i="11"/>
  <c r="J112" i="11" s="1"/>
  <c r="I111" i="11"/>
  <c r="G111" i="11"/>
  <c r="J111" i="11" s="1"/>
  <c r="J110" i="11"/>
  <c r="I110" i="11"/>
  <c r="G110" i="11"/>
  <c r="I109" i="11"/>
  <c r="G109" i="11"/>
  <c r="J109" i="11" s="1"/>
  <c r="I108" i="11"/>
  <c r="G108" i="11"/>
  <c r="J108" i="11" s="1"/>
  <c r="I107" i="11"/>
  <c r="G107" i="11"/>
  <c r="J107" i="11" s="1"/>
  <c r="J106" i="11"/>
  <c r="I106" i="11"/>
  <c r="G106" i="11"/>
  <c r="I105" i="11"/>
  <c r="G105" i="11"/>
  <c r="J105" i="11" s="1"/>
  <c r="I104" i="11"/>
  <c r="G104" i="11"/>
  <c r="J104" i="11" s="1"/>
  <c r="I103" i="11"/>
  <c r="G103" i="11"/>
  <c r="J103" i="11" s="1"/>
  <c r="J102" i="11"/>
  <c r="I102" i="11"/>
  <c r="G102" i="11"/>
  <c r="I101" i="11"/>
  <c r="G101" i="11"/>
  <c r="J101" i="11" s="1"/>
  <c r="I100" i="11"/>
  <c r="G100" i="11"/>
  <c r="J100" i="11" s="1"/>
  <c r="I99" i="11"/>
  <c r="G99" i="11"/>
  <c r="J99" i="11" s="1"/>
  <c r="J98" i="11"/>
  <c r="I98" i="11"/>
  <c r="G98" i="11"/>
  <c r="I97" i="11"/>
  <c r="G97" i="11"/>
  <c r="J97" i="11" s="1"/>
  <c r="I96" i="11"/>
  <c r="G96" i="11"/>
  <c r="J96" i="11" s="1"/>
  <c r="J95" i="11"/>
  <c r="I95" i="11"/>
  <c r="G95" i="11"/>
  <c r="J94" i="11"/>
  <c r="I94" i="11"/>
  <c r="G94" i="11"/>
  <c r="I93" i="11"/>
  <c r="G93" i="11"/>
  <c r="J93" i="11" s="1"/>
  <c r="I92" i="11"/>
  <c r="G92" i="11"/>
  <c r="J92" i="11" s="1"/>
  <c r="J91" i="11"/>
  <c r="I91" i="11"/>
  <c r="G91" i="11"/>
  <c r="J90" i="11"/>
  <c r="I90" i="11"/>
  <c r="G90" i="11"/>
  <c r="I89" i="11"/>
  <c r="G89" i="11"/>
  <c r="J89" i="11" s="1"/>
  <c r="I88" i="11"/>
  <c r="G88" i="11"/>
  <c r="J88" i="11" s="1"/>
  <c r="J87" i="11"/>
  <c r="I87" i="11"/>
  <c r="G87" i="11"/>
  <c r="J86" i="11"/>
  <c r="I86" i="11"/>
  <c r="G86" i="11"/>
  <c r="I85" i="11"/>
  <c r="G85" i="11"/>
  <c r="J85" i="11" s="1"/>
  <c r="I84" i="11"/>
  <c r="G84" i="11"/>
  <c r="J84" i="11" s="1"/>
  <c r="J83" i="11"/>
  <c r="I83" i="11"/>
  <c r="G83" i="11"/>
  <c r="J82" i="11"/>
  <c r="I82" i="11"/>
  <c r="G82" i="11"/>
  <c r="I81" i="11"/>
  <c r="G81" i="11"/>
  <c r="J81" i="11" s="1"/>
  <c r="I80" i="11"/>
  <c r="G80" i="11"/>
  <c r="J80" i="11" s="1"/>
  <c r="J79" i="11"/>
  <c r="I79" i="11"/>
  <c r="G79" i="11"/>
  <c r="J78" i="11"/>
  <c r="I78" i="11"/>
  <c r="G78" i="11"/>
  <c r="I77" i="11"/>
  <c r="G77" i="11"/>
  <c r="J77" i="11" s="1"/>
  <c r="I76" i="11"/>
  <c r="G76" i="11"/>
  <c r="J76" i="11" s="1"/>
  <c r="J75" i="11"/>
  <c r="I75" i="11"/>
  <c r="G75" i="11"/>
  <c r="J74" i="11"/>
  <c r="I74" i="11"/>
  <c r="G74" i="11"/>
  <c r="I73" i="11"/>
  <c r="G73" i="11"/>
  <c r="J73" i="11" s="1"/>
  <c r="I72" i="11"/>
  <c r="G72" i="11"/>
  <c r="J72" i="11" s="1"/>
  <c r="J71" i="11"/>
  <c r="I71" i="11"/>
  <c r="G71" i="11"/>
  <c r="J70" i="11"/>
  <c r="I70" i="11"/>
  <c r="G70" i="11"/>
  <c r="I69" i="11"/>
  <c r="G69" i="11"/>
  <c r="J69" i="11" s="1"/>
  <c r="I68" i="11"/>
  <c r="G68" i="11"/>
  <c r="J68" i="11" s="1"/>
  <c r="I67" i="11"/>
  <c r="G67" i="11"/>
  <c r="J67" i="11" s="1"/>
  <c r="I66" i="11"/>
  <c r="G66" i="11"/>
  <c r="J66" i="11" s="1"/>
  <c r="I65" i="11"/>
  <c r="G65" i="11"/>
  <c r="J65" i="11" s="1"/>
  <c r="I64" i="11"/>
  <c r="G64" i="11"/>
  <c r="J64" i="11" s="1"/>
  <c r="I63" i="11"/>
  <c r="G63" i="11"/>
  <c r="J63" i="11" s="1"/>
  <c r="I62" i="11"/>
  <c r="G62" i="11"/>
  <c r="J62" i="11" s="1"/>
  <c r="I61" i="11"/>
  <c r="G61" i="11"/>
  <c r="J61" i="11" s="1"/>
  <c r="I60" i="11"/>
  <c r="G60" i="11"/>
  <c r="J60" i="11" s="1"/>
  <c r="I59" i="11"/>
  <c r="G59" i="11"/>
  <c r="J59" i="11" s="1"/>
  <c r="I58" i="11"/>
  <c r="G58" i="11"/>
  <c r="J58" i="11" s="1"/>
  <c r="I57" i="11"/>
  <c r="G57" i="11"/>
  <c r="J57" i="11" s="1"/>
  <c r="I56" i="11"/>
  <c r="G56" i="11"/>
  <c r="J56" i="11" s="1"/>
  <c r="I55" i="11"/>
  <c r="G55" i="11"/>
  <c r="J55" i="11" s="1"/>
  <c r="I54" i="11"/>
  <c r="G54" i="11"/>
  <c r="J54" i="11" s="1"/>
  <c r="I53" i="11"/>
  <c r="G53" i="11"/>
  <c r="J53" i="11" s="1"/>
  <c r="I52" i="11"/>
  <c r="G52" i="11"/>
  <c r="J52" i="11" s="1"/>
  <c r="G51" i="11"/>
  <c r="J51" i="11" s="1"/>
  <c r="G50" i="11"/>
  <c r="I49" i="11"/>
  <c r="G49" i="11"/>
  <c r="J49" i="11" s="1"/>
  <c r="Q35" i="11"/>
  <c r="E4" i="11"/>
  <c r="A4" i="11"/>
  <c r="F2" i="11"/>
  <c r="AH1" i="11" s="1"/>
  <c r="E2" i="11"/>
  <c r="AD5" i="11" s="1"/>
  <c r="B1" i="11"/>
  <c r="B16" i="2" l="1"/>
  <c r="B8" i="2"/>
  <c r="G8" i="6" s="1"/>
  <c r="B22" i="2"/>
  <c r="B15" i="2"/>
  <c r="B23" i="2"/>
  <c r="M128" i="2"/>
  <c r="L128" i="2" s="1"/>
  <c r="B3" i="13"/>
  <c r="E3" i="13" s="1"/>
  <c r="AH5" i="11"/>
  <c r="D3" i="12"/>
  <c r="D3" i="14"/>
  <c r="B3" i="14"/>
  <c r="B59" i="6"/>
  <c r="B57" i="6"/>
  <c r="I57" i="6"/>
  <c r="E4" i="7"/>
  <c r="A3" i="10"/>
  <c r="G101" i="6" l="1"/>
  <c r="F103" i="6" s="1"/>
  <c r="G57" i="6"/>
  <c r="F59" i="6" s="1"/>
  <c r="G97" i="6"/>
  <c r="E3" i="14"/>
  <c r="F3" i="13"/>
  <c r="D3" i="10"/>
  <c r="I53" i="6"/>
  <c r="G53" i="6"/>
  <c r="G3" i="13" l="1"/>
  <c r="F3" i="14"/>
  <c r="K1" i="6"/>
  <c r="K55" i="6"/>
  <c r="H3" i="13" l="1"/>
  <c r="G3" i="14"/>
  <c r="E48" i="6"/>
  <c r="B14" i="6"/>
  <c r="G47" i="6"/>
  <c r="H3" i="14" l="1"/>
  <c r="I3" i="13"/>
  <c r="Q35" i="7"/>
  <c r="J3" i="13" l="1"/>
  <c r="I3" i="14"/>
  <c r="D4" i="7"/>
  <c r="J3" i="14" l="1"/>
  <c r="A3" i="9"/>
  <c r="A3" i="8"/>
  <c r="D3" i="8" l="1"/>
  <c r="B1" i="7"/>
  <c r="G4" i="7"/>
  <c r="B4" i="7"/>
  <c r="A4" i="7"/>
  <c r="G119" i="7"/>
  <c r="J119" i="7" s="1"/>
  <c r="I119" i="7"/>
  <c r="I118" i="7"/>
  <c r="G118" i="7"/>
  <c r="J118" i="7" s="1"/>
  <c r="I117" i="7"/>
  <c r="G117" i="7"/>
  <c r="J117" i="7" s="1"/>
  <c r="I116" i="7"/>
  <c r="G116" i="7"/>
  <c r="J116" i="7" s="1"/>
  <c r="G115" i="7"/>
  <c r="J115" i="7" s="1"/>
  <c r="I115" i="7"/>
  <c r="I114" i="7"/>
  <c r="G114" i="7"/>
  <c r="J114" i="7" s="1"/>
  <c r="G113" i="7"/>
  <c r="J113" i="7" s="1"/>
  <c r="I113" i="7"/>
  <c r="G112" i="7"/>
  <c r="J112" i="7" s="1"/>
  <c r="I112" i="7"/>
  <c r="G111" i="7"/>
  <c r="J111" i="7" s="1"/>
  <c r="I111" i="7"/>
  <c r="I110" i="7"/>
  <c r="G110" i="7"/>
  <c r="J110" i="7" s="1"/>
  <c r="I109" i="7"/>
  <c r="G109" i="7"/>
  <c r="J109" i="7" s="1"/>
  <c r="I108" i="7"/>
  <c r="G108" i="7"/>
  <c r="J108" i="7" s="1"/>
  <c r="G107" i="7"/>
  <c r="J107" i="7" s="1"/>
  <c r="I107" i="7"/>
  <c r="I106" i="7"/>
  <c r="G106" i="7"/>
  <c r="J106" i="7" s="1"/>
  <c r="I105" i="7"/>
  <c r="G105" i="7"/>
  <c r="J105" i="7" s="1"/>
  <c r="I104" i="7"/>
  <c r="G104" i="7"/>
  <c r="J104" i="7" s="1"/>
  <c r="I103" i="7"/>
  <c r="G103" i="7"/>
  <c r="J103" i="7" s="1"/>
  <c r="I102" i="7"/>
  <c r="G102" i="7"/>
  <c r="J102" i="7" s="1"/>
  <c r="I101" i="7"/>
  <c r="G101" i="7"/>
  <c r="J101" i="7" s="1"/>
  <c r="I100" i="7"/>
  <c r="G100" i="7"/>
  <c r="J100" i="7" s="1"/>
  <c r="I99" i="7"/>
  <c r="G99" i="7"/>
  <c r="J99" i="7" s="1"/>
  <c r="I98" i="7"/>
  <c r="G98" i="7"/>
  <c r="J98" i="7" s="1"/>
  <c r="I97" i="7"/>
  <c r="G97" i="7"/>
  <c r="J97" i="7" s="1"/>
  <c r="I96" i="7"/>
  <c r="G96" i="7"/>
  <c r="J96" i="7" s="1"/>
  <c r="I95" i="7"/>
  <c r="G95" i="7"/>
  <c r="J95" i="7" s="1"/>
  <c r="I94" i="7"/>
  <c r="G94" i="7"/>
  <c r="J94" i="7" s="1"/>
  <c r="I93" i="7"/>
  <c r="G93" i="7"/>
  <c r="J93" i="7" s="1"/>
  <c r="I92" i="7"/>
  <c r="G92" i="7"/>
  <c r="J92" i="7" s="1"/>
  <c r="I91" i="7"/>
  <c r="G91" i="7"/>
  <c r="J91" i="7" s="1"/>
  <c r="I90" i="7"/>
  <c r="G90" i="7"/>
  <c r="J90" i="7" s="1"/>
  <c r="I89" i="7"/>
  <c r="G89" i="7"/>
  <c r="J89" i="7" s="1"/>
  <c r="I88" i="7"/>
  <c r="G88" i="7"/>
  <c r="J88" i="7" s="1"/>
  <c r="I87" i="7"/>
  <c r="G87" i="7"/>
  <c r="J87" i="7" s="1"/>
  <c r="I86" i="7"/>
  <c r="G86" i="7"/>
  <c r="J86" i="7" s="1"/>
  <c r="I85" i="7"/>
  <c r="G85" i="7"/>
  <c r="J85" i="7" s="1"/>
  <c r="I84" i="7"/>
  <c r="G84" i="7"/>
  <c r="J84" i="7" s="1"/>
  <c r="I83" i="7"/>
  <c r="G83" i="7"/>
  <c r="J83" i="7" s="1"/>
  <c r="I82" i="7"/>
  <c r="G82" i="7"/>
  <c r="J82" i="7" s="1"/>
  <c r="I81" i="7"/>
  <c r="G81" i="7"/>
  <c r="J81" i="7" s="1"/>
  <c r="I80" i="7"/>
  <c r="G80" i="7"/>
  <c r="J80" i="7" s="1"/>
  <c r="I79" i="7"/>
  <c r="G79" i="7"/>
  <c r="J79" i="7" s="1"/>
  <c r="I78" i="7"/>
  <c r="G78" i="7"/>
  <c r="J78" i="7" s="1"/>
  <c r="I77" i="7"/>
  <c r="G77" i="7"/>
  <c r="J77" i="7" s="1"/>
  <c r="G76" i="7"/>
  <c r="J76" i="7" s="1"/>
  <c r="I76" i="7"/>
  <c r="G75" i="7"/>
  <c r="J75" i="7" s="1"/>
  <c r="I75" i="7"/>
  <c r="G74" i="7"/>
  <c r="J74" i="7" s="1"/>
  <c r="I74" i="7"/>
  <c r="G73" i="7"/>
  <c r="J73" i="7" s="1"/>
  <c r="I73" i="7"/>
  <c r="G72" i="7"/>
  <c r="J72" i="7" s="1"/>
  <c r="I72" i="7"/>
  <c r="I71" i="7"/>
  <c r="G70" i="7"/>
  <c r="J70" i="7" s="1"/>
  <c r="I70" i="7"/>
  <c r="G69" i="7"/>
  <c r="J69" i="7" s="1"/>
  <c r="I69" i="7"/>
  <c r="G68" i="7"/>
  <c r="J68" i="7" s="1"/>
  <c r="I68" i="7"/>
  <c r="G67" i="7"/>
  <c r="J67" i="7" s="1"/>
  <c r="I67" i="7"/>
  <c r="G66" i="7"/>
  <c r="J66" i="7" s="1"/>
  <c r="I66" i="7"/>
  <c r="G65" i="7"/>
  <c r="J65" i="7" s="1"/>
  <c r="I65" i="7"/>
  <c r="G64" i="7"/>
  <c r="J64" i="7" s="1"/>
  <c r="I64" i="7"/>
  <c r="G63" i="7"/>
  <c r="J63" i="7" s="1"/>
  <c r="I63" i="7"/>
  <c r="G62" i="7"/>
  <c r="J62" i="7" s="1"/>
  <c r="I62" i="7"/>
  <c r="G61" i="7"/>
  <c r="J61" i="7" s="1"/>
  <c r="I61" i="7"/>
  <c r="G60" i="7"/>
  <c r="J60" i="7" s="1"/>
  <c r="I60" i="7"/>
  <c r="G59" i="7"/>
  <c r="J59" i="7" s="1"/>
  <c r="I59" i="7"/>
  <c r="G58" i="7"/>
  <c r="J58" i="7" s="1"/>
  <c r="I58" i="7"/>
  <c r="G57" i="7"/>
  <c r="J57" i="7" s="1"/>
  <c r="I57" i="7"/>
  <c r="G56" i="7"/>
  <c r="J56" i="7" s="1"/>
  <c r="I56" i="7"/>
  <c r="G55" i="7"/>
  <c r="J55" i="7" s="1"/>
  <c r="I55" i="7"/>
  <c r="G54" i="7"/>
  <c r="J54" i="7" s="1"/>
  <c r="I54" i="7"/>
  <c r="G53" i="7"/>
  <c r="J53" i="7" s="1"/>
  <c r="I53" i="7"/>
  <c r="G52" i="7"/>
  <c r="J52" i="7" s="1"/>
  <c r="I52" i="7"/>
  <c r="G51" i="7"/>
  <c r="J51" i="7" s="1"/>
  <c r="G50" i="7"/>
  <c r="G49" i="7"/>
  <c r="J49" i="7" s="1"/>
  <c r="I49" i="7"/>
  <c r="F2" i="7"/>
  <c r="E2" i="7"/>
  <c r="AE49" i="2"/>
  <c r="B47" i="11" s="1"/>
  <c r="I47" i="11" s="1"/>
  <c r="AE48" i="2"/>
  <c r="B46" i="11" s="1"/>
  <c r="I46" i="11" s="1"/>
  <c r="AE47" i="2"/>
  <c r="B45" i="11" s="1"/>
  <c r="I45" i="11" s="1"/>
  <c r="AD5" i="7" l="1"/>
  <c r="AH5" i="7"/>
  <c r="B3" i="10"/>
  <c r="E3" i="10" s="1"/>
  <c r="F3" i="10" s="1"/>
  <c r="G3" i="10" s="1"/>
  <c r="H3" i="10" s="1"/>
  <c r="I3" i="10" s="1"/>
  <c r="J3" i="10" s="1"/>
  <c r="AH1" i="7"/>
  <c r="B48" i="7"/>
  <c r="B46" i="7"/>
  <c r="B47" i="7"/>
  <c r="B45" i="7"/>
  <c r="B3" i="9"/>
  <c r="D3" i="9"/>
  <c r="G48" i="6"/>
  <c r="E3" i="9" l="1"/>
  <c r="F3" i="9" s="1"/>
  <c r="B2" i="11"/>
  <c r="K5" i="6"/>
  <c r="AD1" i="11" l="1"/>
  <c r="Z1" i="11"/>
  <c r="Y6" i="11" s="1"/>
  <c r="B2" i="7"/>
  <c r="AE7" i="2"/>
  <c r="G3" i="9"/>
  <c r="G3" i="6"/>
  <c r="G2" i="6"/>
  <c r="E3" i="6"/>
  <c r="B1" i="3"/>
  <c r="Z5" i="3"/>
  <c r="B3" i="16" s="1"/>
  <c r="AD5" i="3"/>
  <c r="D4" i="3"/>
  <c r="G4" i="3" s="1"/>
  <c r="A4" i="3"/>
  <c r="A3" i="4"/>
  <c r="E3" i="16" l="1"/>
  <c r="F3" i="16" s="1"/>
  <c r="G3" i="16" s="1"/>
  <c r="H3" i="16" s="1"/>
  <c r="I3" i="16" s="1"/>
  <c r="J3" i="16" s="1"/>
  <c r="K3" i="16" s="1"/>
  <c r="L3" i="16" s="1"/>
  <c r="M3" i="16" s="1"/>
  <c r="N3" i="16" s="1"/>
  <c r="O3" i="16" s="1"/>
  <c r="O5" i="16" s="1"/>
  <c r="AG3" i="4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AS3" i="4" s="1"/>
  <c r="AT3" i="4" s="1"/>
  <c r="AU3" i="4" s="1"/>
  <c r="AV3" i="4" s="1"/>
  <c r="AW3" i="4" s="1"/>
  <c r="AX3" i="4" s="1"/>
  <c r="AG3" i="16"/>
  <c r="AH3" i="16" s="1"/>
  <c r="AI3" i="16" s="1"/>
  <c r="AJ3" i="16" s="1"/>
  <c r="AK3" i="16" s="1"/>
  <c r="AL3" i="16" s="1"/>
  <c r="AM3" i="16" s="1"/>
  <c r="AN3" i="16" s="1"/>
  <c r="AO3" i="16" s="1"/>
  <c r="AP3" i="16" s="1"/>
  <c r="AQ3" i="16" s="1"/>
  <c r="AR3" i="16" s="1"/>
  <c r="AS3" i="16" s="1"/>
  <c r="B3" i="4"/>
  <c r="B5" i="7"/>
  <c r="AE8" i="2"/>
  <c r="B5" i="11"/>
  <c r="Y7" i="11"/>
  <c r="Z1" i="7"/>
  <c r="H3" i="9"/>
  <c r="B2" i="3"/>
  <c r="D3" i="4"/>
  <c r="P3" i="16" l="1"/>
  <c r="P4" i="16" s="1"/>
  <c r="O4" i="16"/>
  <c r="AS4" i="16"/>
  <c r="AT3" i="16"/>
  <c r="AS5" i="16"/>
  <c r="AY3" i="4"/>
  <c r="E3" i="4"/>
  <c r="B6" i="7"/>
  <c r="Y8" i="11"/>
  <c r="AE9" i="2"/>
  <c r="B6" i="11"/>
  <c r="A6" i="11"/>
  <c r="D6" i="11" s="1"/>
  <c r="G6" i="11" s="1"/>
  <c r="A5" i="11"/>
  <c r="D5" i="11" s="1"/>
  <c r="G5" i="11" s="1"/>
  <c r="A5" i="7"/>
  <c r="D5" i="7" s="1"/>
  <c r="G5" i="7" s="1"/>
  <c r="AD1" i="3"/>
  <c r="Z1" i="3"/>
  <c r="B7" i="7"/>
  <c r="I3" i="9"/>
  <c r="M7" i="2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M119" i="2" s="1"/>
  <c r="M120" i="2" s="1"/>
  <c r="M121" i="2" s="1"/>
  <c r="M122" i="2" s="1"/>
  <c r="P5" i="16" l="1"/>
  <c r="Q3" i="16"/>
  <c r="Q4" i="16" s="1"/>
  <c r="AT5" i="16"/>
  <c r="AT4" i="16"/>
  <c r="AU3" i="16"/>
  <c r="F3" i="4"/>
  <c r="AZ3" i="4"/>
  <c r="M123" i="2"/>
  <c r="B120" i="3"/>
  <c r="B5" i="3"/>
  <c r="L7" i="2"/>
  <c r="A5" i="3" s="1"/>
  <c r="D5" i="3" s="1"/>
  <c r="G5" i="3" s="1"/>
  <c r="A6" i="7"/>
  <c r="D6" i="7" s="1"/>
  <c r="G6" i="7" s="1"/>
  <c r="A7" i="11"/>
  <c r="D7" i="11" s="1"/>
  <c r="G7" i="11" s="1"/>
  <c r="AE10" i="2"/>
  <c r="B7" i="11"/>
  <c r="Y9" i="11"/>
  <c r="J3" i="9"/>
  <c r="B8" i="7"/>
  <c r="AD1" i="7"/>
  <c r="Y6" i="7"/>
  <c r="B6" i="3"/>
  <c r="Q5" i="16" l="1"/>
  <c r="R3" i="16"/>
  <c r="S3" i="16" s="1"/>
  <c r="AU5" i="16"/>
  <c r="AV3" i="16"/>
  <c r="AU4" i="16"/>
  <c r="G3" i="4"/>
  <c r="BA3" i="4"/>
  <c r="M124" i="2"/>
  <c r="B121" i="3"/>
  <c r="L8" i="2"/>
  <c r="A6" i="3" s="1"/>
  <c r="D6" i="3" s="1"/>
  <c r="G6" i="3" s="1"/>
  <c r="A7" i="7"/>
  <c r="D7" i="7" s="1"/>
  <c r="G7" i="7" s="1"/>
  <c r="A8" i="11"/>
  <c r="D8" i="11" s="1"/>
  <c r="G8" i="11" s="1"/>
  <c r="B10" i="7"/>
  <c r="Y10" i="11"/>
  <c r="AE11" i="2"/>
  <c r="B8" i="11"/>
  <c r="B9" i="7"/>
  <c r="Y7" i="7"/>
  <c r="B7" i="3"/>
  <c r="R5" i="16" l="1"/>
  <c r="R4" i="16"/>
  <c r="S5" i="16"/>
  <c r="S4" i="16"/>
  <c r="T3" i="16"/>
  <c r="AV4" i="16"/>
  <c r="AW3" i="16"/>
  <c r="AV5" i="16"/>
  <c r="H3" i="4"/>
  <c r="BB3" i="4"/>
  <c r="A8" i="7"/>
  <c r="D8" i="7" s="1"/>
  <c r="G8" i="7" s="1"/>
  <c r="A9" i="11"/>
  <c r="D9" i="11" s="1"/>
  <c r="G9" i="11" s="1"/>
  <c r="B11" i="7"/>
  <c r="M125" i="2"/>
  <c r="B122" i="3"/>
  <c r="L9" i="2"/>
  <c r="A7" i="3" s="1"/>
  <c r="D7" i="3" s="1"/>
  <c r="G7" i="3" s="1"/>
  <c r="Y11" i="11"/>
  <c r="AE12" i="2"/>
  <c r="B9" i="11"/>
  <c r="Y8" i="7"/>
  <c r="B8" i="3"/>
  <c r="T5" i="16" l="1"/>
  <c r="T4" i="16"/>
  <c r="U3" i="16"/>
  <c r="AX3" i="16"/>
  <c r="AW5" i="16"/>
  <c r="AW4" i="16"/>
  <c r="I3" i="4"/>
  <c r="BC3" i="4"/>
  <c r="A9" i="7"/>
  <c r="D9" i="7" s="1"/>
  <c r="G9" i="7" s="1"/>
  <c r="A10" i="11"/>
  <c r="D10" i="11" s="1"/>
  <c r="G10" i="11" s="1"/>
  <c r="B12" i="7"/>
  <c r="M126" i="2"/>
  <c r="B124" i="3" s="1"/>
  <c r="B123" i="3"/>
  <c r="L10" i="2"/>
  <c r="A8" i="3" s="1"/>
  <c r="D8" i="3" s="1"/>
  <c r="G8" i="3" s="1"/>
  <c r="AE13" i="2"/>
  <c r="B10" i="11"/>
  <c r="Y12" i="11"/>
  <c r="Y9" i="7"/>
  <c r="B9" i="3"/>
  <c r="AX4" i="16" l="1"/>
  <c r="AX5" i="16"/>
  <c r="AY3" i="16"/>
  <c r="U5" i="16"/>
  <c r="U4" i="16"/>
  <c r="V3" i="16"/>
  <c r="J3" i="4"/>
  <c r="BD3" i="4"/>
  <c r="B13" i="7"/>
  <c r="A10" i="7"/>
  <c r="D10" i="7" s="1"/>
  <c r="G10" i="7" s="1"/>
  <c r="A11" i="11"/>
  <c r="D11" i="11" s="1"/>
  <c r="G11" i="11" s="1"/>
  <c r="L11" i="2"/>
  <c r="A9" i="3" s="1"/>
  <c r="D9" i="3" s="1"/>
  <c r="G9" i="3" s="1"/>
  <c r="Y13" i="11"/>
  <c r="AE14" i="2"/>
  <c r="B11" i="11"/>
  <c r="Y10" i="7"/>
  <c r="B10" i="3"/>
  <c r="AY4" i="16" l="1"/>
  <c r="AY5" i="16"/>
  <c r="AZ3" i="16"/>
  <c r="V5" i="16"/>
  <c r="V4" i="16"/>
  <c r="W3" i="16"/>
  <c r="K3" i="4"/>
  <c r="B14" i="7"/>
  <c r="A12" i="11"/>
  <c r="D12" i="11" s="1"/>
  <c r="G12" i="11" s="1"/>
  <c r="A11" i="7"/>
  <c r="D11" i="7" s="1"/>
  <c r="G11" i="7" s="1"/>
  <c r="L12" i="2"/>
  <c r="A10" i="3" s="1"/>
  <c r="D10" i="3" s="1"/>
  <c r="G10" i="3" s="1"/>
  <c r="AE15" i="2"/>
  <c r="B12" i="11"/>
  <c r="Y14" i="11"/>
  <c r="Y11" i="7"/>
  <c r="B11" i="3"/>
  <c r="AZ4" i="16" l="1"/>
  <c r="BA3" i="16"/>
  <c r="AZ5" i="16"/>
  <c r="W5" i="16"/>
  <c r="X3" i="16"/>
  <c r="W4" i="16"/>
  <c r="L3" i="4"/>
  <c r="A12" i="7"/>
  <c r="D12" i="7" s="1"/>
  <c r="G12" i="7" s="1"/>
  <c r="L13" i="2"/>
  <c r="A11" i="3" s="1"/>
  <c r="D11" i="3" s="1"/>
  <c r="G11" i="3" s="1"/>
  <c r="B15" i="7"/>
  <c r="A13" i="11"/>
  <c r="D13" i="11" s="1"/>
  <c r="G13" i="11" s="1"/>
  <c r="AE16" i="2"/>
  <c r="B13" i="11"/>
  <c r="Y15" i="11"/>
  <c r="Y12" i="7"/>
  <c r="B12" i="3"/>
  <c r="BA4" i="16" l="1"/>
  <c r="BA5" i="16"/>
  <c r="BB3" i="16"/>
  <c r="X5" i="16"/>
  <c r="X4" i="16"/>
  <c r="M3" i="4"/>
  <c r="B16" i="7"/>
  <c r="A13" i="7"/>
  <c r="D13" i="7" s="1"/>
  <c r="G13" i="7" s="1"/>
  <c r="L14" i="2"/>
  <c r="A12" i="3" s="1"/>
  <c r="D12" i="3" s="1"/>
  <c r="G12" i="3" s="1"/>
  <c r="A15" i="11"/>
  <c r="D15" i="11" s="1"/>
  <c r="G15" i="11" s="1"/>
  <c r="Y16" i="11"/>
  <c r="Z16" i="11" s="1"/>
  <c r="AE17" i="2"/>
  <c r="B14" i="11"/>
  <c r="Y13" i="7"/>
  <c r="B13" i="3"/>
  <c r="BB4" i="16" l="1"/>
  <c r="BC3" i="16"/>
  <c r="BB5" i="16"/>
  <c r="N3" i="4"/>
  <c r="B17" i="7"/>
  <c r="A14" i="7"/>
  <c r="D14" i="7" s="1"/>
  <c r="G14" i="7" s="1"/>
  <c r="A14" i="11"/>
  <c r="D14" i="11" s="1"/>
  <c r="G14" i="11" s="1"/>
  <c r="L15" i="2"/>
  <c r="A13" i="3" s="1"/>
  <c r="D13" i="3" s="1"/>
  <c r="G13" i="3" s="1"/>
  <c r="A16" i="11"/>
  <c r="D16" i="11" s="1"/>
  <c r="G16" i="11" s="1"/>
  <c r="AE18" i="2"/>
  <c r="B15" i="11"/>
  <c r="Y17" i="11"/>
  <c r="Z17" i="11" s="1"/>
  <c r="A15" i="7"/>
  <c r="D15" i="7" s="1"/>
  <c r="G15" i="7" s="1"/>
  <c r="Y14" i="7"/>
  <c r="B14" i="3"/>
  <c r="BC5" i="16" l="1"/>
  <c r="BC4" i="16"/>
  <c r="BD3" i="16"/>
  <c r="O3" i="4"/>
  <c r="B18" i="7"/>
  <c r="L16" i="2"/>
  <c r="A14" i="3" s="1"/>
  <c r="D14" i="3" s="1"/>
  <c r="G14" i="3" s="1"/>
  <c r="A17" i="11"/>
  <c r="D17" i="11" s="1"/>
  <c r="G17" i="11" s="1"/>
  <c r="A16" i="7"/>
  <c r="D16" i="7" s="1"/>
  <c r="G16" i="7" s="1"/>
  <c r="Y18" i="11"/>
  <c r="Z18" i="11" s="1"/>
  <c r="AE19" i="2"/>
  <c r="B16" i="11"/>
  <c r="Y15" i="7"/>
  <c r="B15" i="3"/>
  <c r="BD4" i="16" l="1"/>
  <c r="BD5" i="16"/>
  <c r="O5" i="4"/>
  <c r="P3" i="4"/>
  <c r="L17" i="2"/>
  <c r="A15" i="3" s="1"/>
  <c r="D15" i="3" s="1"/>
  <c r="G15" i="3" s="1"/>
  <c r="A18" i="11"/>
  <c r="D18" i="11" s="1"/>
  <c r="G18" i="11" s="1"/>
  <c r="A17" i="7"/>
  <c r="D17" i="7" s="1"/>
  <c r="G17" i="7" s="1"/>
  <c r="Y19" i="11"/>
  <c r="Z19" i="11" s="1"/>
  <c r="AE20" i="2"/>
  <c r="B17" i="11"/>
  <c r="B19" i="7"/>
  <c r="Y16" i="7"/>
  <c r="Z16" i="7" s="1"/>
  <c r="B16" i="3"/>
  <c r="P5" i="4" l="1"/>
  <c r="Q3" i="4"/>
  <c r="L18" i="2"/>
  <c r="A16" i="3" s="1"/>
  <c r="D16" i="3" s="1"/>
  <c r="G16" i="3" s="1"/>
  <c r="A19" i="11"/>
  <c r="D19" i="11" s="1"/>
  <c r="G19" i="11" s="1"/>
  <c r="A18" i="7"/>
  <c r="D18" i="7" s="1"/>
  <c r="G18" i="7" s="1"/>
  <c r="AE21" i="2"/>
  <c r="B18" i="11"/>
  <c r="Y20" i="11"/>
  <c r="Z20" i="11" s="1"/>
  <c r="B20" i="7"/>
  <c r="Y17" i="7"/>
  <c r="Z17" i="7" s="1"/>
  <c r="B17" i="3"/>
  <c r="Q5" i="4" l="1"/>
  <c r="R3" i="4"/>
  <c r="L19" i="2"/>
  <c r="A17" i="3" s="1"/>
  <c r="D17" i="3" s="1"/>
  <c r="G17" i="3" s="1"/>
  <c r="A20" i="11"/>
  <c r="D20" i="11" s="1"/>
  <c r="G20" i="11" s="1"/>
  <c r="A19" i="7"/>
  <c r="D19" i="7" s="1"/>
  <c r="G19" i="7" s="1"/>
  <c r="AE22" i="2"/>
  <c r="B19" i="11"/>
  <c r="Y21" i="11"/>
  <c r="Z21" i="11" s="1"/>
  <c r="B21" i="7"/>
  <c r="Y18" i="7"/>
  <c r="Z18" i="7" s="1"/>
  <c r="B18" i="3"/>
  <c r="R5" i="4" l="1"/>
  <c r="S3" i="4"/>
  <c r="L20" i="2"/>
  <c r="A18" i="3" s="1"/>
  <c r="D18" i="3" s="1"/>
  <c r="G18" i="3" s="1"/>
  <c r="A21" i="11"/>
  <c r="D21" i="11" s="1"/>
  <c r="G21" i="11" s="1"/>
  <c r="A20" i="7"/>
  <c r="D20" i="7" s="1"/>
  <c r="G20" i="7" s="1"/>
  <c r="AE23" i="2"/>
  <c r="B20" i="11"/>
  <c r="Y22" i="11"/>
  <c r="Z22" i="11" s="1"/>
  <c r="B22" i="7"/>
  <c r="Y19" i="7"/>
  <c r="Z19" i="7" s="1"/>
  <c r="B19" i="3"/>
  <c r="S5" i="4" l="1"/>
  <c r="T3" i="4"/>
  <c r="L21" i="2"/>
  <c r="A19" i="3" s="1"/>
  <c r="D19" i="3" s="1"/>
  <c r="G19" i="3" s="1"/>
  <c r="A22" i="11"/>
  <c r="D22" i="11" s="1"/>
  <c r="G22" i="11" s="1"/>
  <c r="A21" i="7"/>
  <c r="D21" i="7" s="1"/>
  <c r="G21" i="7" s="1"/>
  <c r="Y23" i="11"/>
  <c r="Z23" i="11" s="1"/>
  <c r="AE24" i="2"/>
  <c r="B21" i="11"/>
  <c r="B23" i="7"/>
  <c r="Y20" i="7"/>
  <c r="Z20" i="7" s="1"/>
  <c r="B20" i="3"/>
  <c r="L22" i="2"/>
  <c r="A20" i="3" s="1"/>
  <c r="D20" i="3" s="1"/>
  <c r="G20" i="3" s="1"/>
  <c r="T5" i="4" l="1"/>
  <c r="U3" i="4"/>
  <c r="A22" i="7"/>
  <c r="D22" i="7" s="1"/>
  <c r="G22" i="7" s="1"/>
  <c r="A23" i="11"/>
  <c r="D23" i="11" s="1"/>
  <c r="G23" i="11" s="1"/>
  <c r="AE25" i="2"/>
  <c r="B22" i="11"/>
  <c r="Y24" i="11"/>
  <c r="Z24" i="11" s="1"/>
  <c r="B24" i="7"/>
  <c r="A24" i="11"/>
  <c r="D24" i="11" s="1"/>
  <c r="G24" i="11" s="1"/>
  <c r="Y21" i="7"/>
  <c r="Z21" i="7" s="1"/>
  <c r="B21" i="3"/>
  <c r="L23" i="2"/>
  <c r="A21" i="3" s="1"/>
  <c r="D21" i="3" s="1"/>
  <c r="G21" i="3" s="1"/>
  <c r="U5" i="4" l="1"/>
  <c r="V3" i="4"/>
  <c r="A23" i="7"/>
  <c r="D23" i="7" s="1"/>
  <c r="G23" i="7" s="1"/>
  <c r="Y25" i="11"/>
  <c r="Z25" i="11" s="1"/>
  <c r="AE26" i="2"/>
  <c r="B23" i="11"/>
  <c r="A24" i="7"/>
  <c r="D24" i="7" s="1"/>
  <c r="G24" i="7" s="1"/>
  <c r="B25" i="7"/>
  <c r="A25" i="11"/>
  <c r="D25" i="11" s="1"/>
  <c r="G25" i="11" s="1"/>
  <c r="Y22" i="7"/>
  <c r="Z22" i="7" s="1"/>
  <c r="B22" i="3"/>
  <c r="L24" i="2"/>
  <c r="A22" i="3" s="1"/>
  <c r="D22" i="3" s="1"/>
  <c r="G22" i="3" s="1"/>
  <c r="V5" i="4" l="1"/>
  <c r="W3" i="4"/>
  <c r="AE27" i="2"/>
  <c r="B24" i="11"/>
  <c r="Y26" i="11"/>
  <c r="Z26" i="11" s="1"/>
  <c r="A25" i="7"/>
  <c r="D25" i="7" s="1"/>
  <c r="G25" i="7" s="1"/>
  <c r="A26" i="11"/>
  <c r="D26" i="11" s="1"/>
  <c r="G26" i="11" s="1"/>
  <c r="B26" i="7"/>
  <c r="Y23" i="7"/>
  <c r="Z23" i="7" s="1"/>
  <c r="B23" i="3"/>
  <c r="L25" i="2"/>
  <c r="A23" i="3" s="1"/>
  <c r="D23" i="3" s="1"/>
  <c r="G23" i="3" s="1"/>
  <c r="W5" i="4" l="1"/>
  <c r="X3" i="4"/>
  <c r="X5" i="4" s="1"/>
  <c r="X26" i="11"/>
  <c r="Y27" i="11"/>
  <c r="Z27" i="11" s="1"/>
  <c r="AE28" i="2"/>
  <c r="B25" i="11"/>
  <c r="A26" i="7"/>
  <c r="D26" i="7" s="1"/>
  <c r="G26" i="7" s="1"/>
  <c r="B27" i="7"/>
  <c r="A27" i="11"/>
  <c r="Y24" i="7"/>
  <c r="Z24" i="7" s="1"/>
  <c r="B24" i="3"/>
  <c r="L26" i="2"/>
  <c r="A24" i="3" s="1"/>
  <c r="D24" i="3" s="1"/>
  <c r="G24" i="3" s="1"/>
  <c r="D27" i="11" l="1"/>
  <c r="G27" i="11" s="1"/>
  <c r="Y28" i="11"/>
  <c r="Z28" i="11" s="1"/>
  <c r="X27" i="11"/>
  <c r="AE29" i="2"/>
  <c r="B26" i="11"/>
  <c r="A27" i="7"/>
  <c r="D27" i="7" s="1"/>
  <c r="G27" i="7" s="1"/>
  <c r="B28" i="7"/>
  <c r="A28" i="11"/>
  <c r="Y25" i="7"/>
  <c r="Z25" i="7" s="1"/>
  <c r="B25" i="3"/>
  <c r="L27" i="2"/>
  <c r="A25" i="3" s="1"/>
  <c r="D25" i="3" s="1"/>
  <c r="G25" i="3" s="1"/>
  <c r="D28" i="11" l="1"/>
  <c r="G28" i="11" s="1"/>
  <c r="Y29" i="11"/>
  <c r="Z29" i="11" s="1"/>
  <c r="X28" i="11"/>
  <c r="AE30" i="2"/>
  <c r="B27" i="11"/>
  <c r="A28" i="7"/>
  <c r="D28" i="7" s="1"/>
  <c r="G28" i="7" s="1"/>
  <c r="B29" i="7"/>
  <c r="A29" i="11"/>
  <c r="Y26" i="7"/>
  <c r="B26" i="3"/>
  <c r="L28" i="2"/>
  <c r="A26" i="3" s="1"/>
  <c r="D26" i="3" s="1"/>
  <c r="G26" i="3" s="1"/>
  <c r="X26" i="7" l="1"/>
  <c r="Z26" i="7"/>
  <c r="AE31" i="2"/>
  <c r="B28" i="11"/>
  <c r="X29" i="11"/>
  <c r="Y30" i="11"/>
  <c r="Z30" i="11" s="1"/>
  <c r="D29" i="11"/>
  <c r="G29" i="11" s="1"/>
  <c r="A29" i="7"/>
  <c r="D29" i="7" s="1"/>
  <c r="G29" i="7" s="1"/>
  <c r="B30" i="7"/>
  <c r="A30" i="11"/>
  <c r="D30" i="11" s="1"/>
  <c r="G30" i="11" s="1"/>
  <c r="Y27" i="7"/>
  <c r="B27" i="3"/>
  <c r="L29" i="2"/>
  <c r="A27" i="3" s="1"/>
  <c r="D27" i="3" s="1"/>
  <c r="G27" i="3" s="1"/>
  <c r="X27" i="7" l="1"/>
  <c r="Z27" i="7"/>
  <c r="AE32" i="2"/>
  <c r="B29" i="11"/>
  <c r="X30" i="11"/>
  <c r="Y31" i="11"/>
  <c r="Z31" i="11" s="1"/>
  <c r="A30" i="7"/>
  <c r="D30" i="7" s="1"/>
  <c r="G30" i="7" s="1"/>
  <c r="B31" i="7"/>
  <c r="A31" i="11"/>
  <c r="Y28" i="7"/>
  <c r="B28" i="3"/>
  <c r="L30" i="2"/>
  <c r="A28" i="3" s="1"/>
  <c r="D28" i="3" s="1"/>
  <c r="G28" i="3" s="1"/>
  <c r="X28" i="7" l="1"/>
  <c r="Z28" i="7"/>
  <c r="D31" i="11"/>
  <c r="G31" i="11" s="1"/>
  <c r="AE33" i="2"/>
  <c r="B30" i="11"/>
  <c r="Y32" i="11"/>
  <c r="Z32" i="11" s="1"/>
  <c r="X31" i="11"/>
  <c r="A31" i="7"/>
  <c r="D31" i="7" s="1"/>
  <c r="G31" i="7" s="1"/>
  <c r="B32" i="7"/>
  <c r="A32" i="11"/>
  <c r="Y29" i="7"/>
  <c r="B29" i="3"/>
  <c r="L31" i="2"/>
  <c r="A29" i="3" s="1"/>
  <c r="D29" i="3" s="1"/>
  <c r="G29" i="3" s="1"/>
  <c r="X29" i="7" l="1"/>
  <c r="Z29" i="7"/>
  <c r="AE34" i="2"/>
  <c r="B31" i="11"/>
  <c r="D32" i="11"/>
  <c r="G32" i="11" s="1"/>
  <c r="Y33" i="11"/>
  <c r="Z33" i="11" s="1"/>
  <c r="X32" i="11"/>
  <c r="A32" i="7"/>
  <c r="D32" i="7" s="1"/>
  <c r="G32" i="7" s="1"/>
  <c r="B33" i="7"/>
  <c r="A33" i="11"/>
  <c r="Y30" i="7"/>
  <c r="B30" i="3"/>
  <c r="L32" i="2"/>
  <c r="A30" i="3" s="1"/>
  <c r="D30" i="3" s="1"/>
  <c r="X30" i="7" l="1"/>
  <c r="Z30" i="7"/>
  <c r="D33" i="11"/>
  <c r="G33" i="11" s="1"/>
  <c r="AE35" i="2"/>
  <c r="B32" i="11"/>
  <c r="X33" i="11"/>
  <c r="Y34" i="11"/>
  <c r="Z34" i="11" s="1"/>
  <c r="A33" i="7"/>
  <c r="D33" i="7" s="1"/>
  <c r="G33" i="7" s="1"/>
  <c r="B34" i="7"/>
  <c r="A34" i="11"/>
  <c r="Y31" i="7"/>
  <c r="G30" i="3"/>
  <c r="B31" i="3"/>
  <c r="L33" i="2"/>
  <c r="A31" i="3" s="1"/>
  <c r="D31" i="3" s="1"/>
  <c r="G31" i="3" s="1"/>
  <c r="X31" i="7" l="1"/>
  <c r="Z31" i="7"/>
  <c r="D34" i="11"/>
  <c r="G34" i="11" s="1"/>
  <c r="AE36" i="2"/>
  <c r="B33" i="11"/>
  <c r="X34" i="11"/>
  <c r="Y35" i="11"/>
  <c r="Z35" i="11" s="1"/>
  <c r="A34" i="7"/>
  <c r="D34" i="7" s="1"/>
  <c r="G34" i="7" s="1"/>
  <c r="B35" i="7"/>
  <c r="A35" i="11"/>
  <c r="D35" i="11" s="1"/>
  <c r="G35" i="11" s="1"/>
  <c r="Y32" i="7"/>
  <c r="B32" i="3"/>
  <c r="L34" i="2"/>
  <c r="A32" i="3" s="1"/>
  <c r="D32" i="3" s="1"/>
  <c r="G32" i="3" s="1"/>
  <c r="X32" i="7" l="1"/>
  <c r="Z32" i="7"/>
  <c r="X35" i="11"/>
  <c r="Y36" i="11"/>
  <c r="Z36" i="11" s="1"/>
  <c r="AE37" i="2"/>
  <c r="B34" i="11"/>
  <c r="A35" i="7"/>
  <c r="D35" i="7" s="1"/>
  <c r="G35" i="7" s="1"/>
  <c r="B36" i="7"/>
  <c r="A36" i="11"/>
  <c r="D36" i="11" s="1"/>
  <c r="G36" i="11" s="1"/>
  <c r="Y33" i="7"/>
  <c r="B33" i="3"/>
  <c r="L35" i="2"/>
  <c r="A33" i="3" s="1"/>
  <c r="D33" i="3" s="1"/>
  <c r="G33" i="3" s="1"/>
  <c r="X33" i="7" l="1"/>
  <c r="Z33" i="7"/>
  <c r="AE38" i="2"/>
  <c r="B35" i="11"/>
  <c r="X36" i="11"/>
  <c r="Y37" i="11"/>
  <c r="Z37" i="11" s="1"/>
  <c r="A36" i="7"/>
  <c r="D36" i="7" s="1"/>
  <c r="G36" i="7" s="1"/>
  <c r="B37" i="7"/>
  <c r="A37" i="11"/>
  <c r="Y34" i="7"/>
  <c r="B34" i="3"/>
  <c r="L36" i="2"/>
  <c r="A34" i="3" s="1"/>
  <c r="D34" i="3" s="1"/>
  <c r="G34" i="3" s="1"/>
  <c r="X34" i="7" l="1"/>
  <c r="Z34" i="7"/>
  <c r="D37" i="11"/>
  <c r="G37" i="11" s="1"/>
  <c r="Y38" i="11"/>
  <c r="Z38" i="11" s="1"/>
  <c r="X37" i="11"/>
  <c r="AE39" i="2"/>
  <c r="B36" i="11"/>
  <c r="A37" i="7"/>
  <c r="D37" i="7" s="1"/>
  <c r="G37" i="7" s="1"/>
  <c r="B38" i="7"/>
  <c r="A38" i="11"/>
  <c r="D38" i="11" s="1"/>
  <c r="G38" i="11" s="1"/>
  <c r="Y35" i="7"/>
  <c r="A45" i="11"/>
  <c r="D45" i="11" s="1"/>
  <c r="G45" i="11" s="1"/>
  <c r="J45" i="11" s="1"/>
  <c r="B35" i="3"/>
  <c r="L37" i="2"/>
  <c r="A35" i="3" s="1"/>
  <c r="D35" i="3" s="1"/>
  <c r="G35" i="3" s="1"/>
  <c r="X35" i="7" l="1"/>
  <c r="Z35" i="7"/>
  <c r="AE40" i="2"/>
  <c r="B37" i="11"/>
  <c r="X38" i="11"/>
  <c r="Y39" i="11"/>
  <c r="Z39" i="11" s="1"/>
  <c r="A45" i="7"/>
  <c r="D45" i="7" s="1"/>
  <c r="G45" i="7" s="1"/>
  <c r="A38" i="7"/>
  <c r="D38" i="7" s="1"/>
  <c r="G38" i="7" s="1"/>
  <c r="B39" i="7"/>
  <c r="A39" i="11"/>
  <c r="Y36" i="7"/>
  <c r="A46" i="11"/>
  <c r="D46" i="11" s="1"/>
  <c r="G46" i="11" s="1"/>
  <c r="J46" i="11" s="1"/>
  <c r="B36" i="3"/>
  <c r="L38" i="2"/>
  <c r="A36" i="3" s="1"/>
  <c r="D36" i="3" s="1"/>
  <c r="G36" i="3" s="1"/>
  <c r="X36" i="7" l="1"/>
  <c r="Z36" i="7"/>
  <c r="D39" i="11"/>
  <c r="G39" i="11" s="1"/>
  <c r="Y40" i="11"/>
  <c r="Z40" i="11" s="1"/>
  <c r="X39" i="11"/>
  <c r="AE41" i="2"/>
  <c r="B38" i="11"/>
  <c r="A46" i="7"/>
  <c r="D46" i="7" s="1"/>
  <c r="G46" i="7" s="1"/>
  <c r="A39" i="7"/>
  <c r="D39" i="7" s="1"/>
  <c r="G39" i="7" s="1"/>
  <c r="B40" i="7"/>
  <c r="A40" i="11"/>
  <c r="Y37" i="7"/>
  <c r="A47" i="11"/>
  <c r="D47" i="11" s="1"/>
  <c r="B37" i="3"/>
  <c r="L39" i="2"/>
  <c r="A37" i="3" s="1"/>
  <c r="D37" i="3" s="1"/>
  <c r="G37" i="3" s="1"/>
  <c r="X37" i="7" l="1"/>
  <c r="Z37" i="7"/>
  <c r="G47" i="11"/>
  <c r="AE42" i="2"/>
  <c r="B39" i="11"/>
  <c r="D40" i="11"/>
  <c r="G40" i="11" s="1"/>
  <c r="Y41" i="11"/>
  <c r="Z41" i="11" s="1"/>
  <c r="X40" i="11"/>
  <c r="A40" i="7"/>
  <c r="D40" i="7" s="1"/>
  <c r="G40" i="7" s="1"/>
  <c r="A47" i="7"/>
  <c r="D47" i="7" s="1"/>
  <c r="G47" i="7" s="1"/>
  <c r="B41" i="7"/>
  <c r="A41" i="11"/>
  <c r="Y38" i="7"/>
  <c r="B38" i="3"/>
  <c r="L40" i="2"/>
  <c r="A38" i="3" s="1"/>
  <c r="D38" i="3" s="1"/>
  <c r="G38" i="3" s="1"/>
  <c r="X38" i="7" l="1"/>
  <c r="Z38" i="7"/>
  <c r="J47" i="11"/>
  <c r="D41" i="11"/>
  <c r="G41" i="11" s="1"/>
  <c r="X41" i="11"/>
  <c r="Y42" i="11"/>
  <c r="Z42" i="11" s="1"/>
  <c r="AE43" i="2"/>
  <c r="B40" i="11"/>
  <c r="A48" i="7"/>
  <c r="D48" i="7" s="1"/>
  <c r="A41" i="7"/>
  <c r="D41" i="7" s="1"/>
  <c r="G41" i="7" s="1"/>
  <c r="B42" i="7"/>
  <c r="A42" i="11"/>
  <c r="D42" i="11" s="1"/>
  <c r="G42" i="11" s="1"/>
  <c r="Y39" i="7"/>
  <c r="B39" i="3"/>
  <c r="L41" i="2"/>
  <c r="A39" i="3" s="1"/>
  <c r="D39" i="3" s="1"/>
  <c r="G39" i="3" s="1"/>
  <c r="X39" i="7" l="1"/>
  <c r="Z39" i="7"/>
  <c r="X42" i="11"/>
  <c r="Y43" i="11"/>
  <c r="Z43" i="11" s="1"/>
  <c r="G48" i="7"/>
  <c r="AE44" i="2"/>
  <c r="B41" i="11"/>
  <c r="A42" i="7"/>
  <c r="D42" i="7" s="1"/>
  <c r="G42" i="7" s="1"/>
  <c r="B43" i="7"/>
  <c r="A43" i="11"/>
  <c r="Y40" i="7"/>
  <c r="B40" i="3"/>
  <c r="L42" i="2"/>
  <c r="A40" i="3" s="1"/>
  <c r="D40" i="3" s="1"/>
  <c r="G40" i="3" s="1"/>
  <c r="X40" i="7" l="1"/>
  <c r="Z40" i="7"/>
  <c r="B99" i="6"/>
  <c r="B102" i="6"/>
  <c r="D43" i="11"/>
  <c r="G43" i="11" s="1"/>
  <c r="AE45" i="2"/>
  <c r="B42" i="11"/>
  <c r="Y44" i="11"/>
  <c r="Z44" i="11" s="1"/>
  <c r="X43" i="11"/>
  <c r="A43" i="7"/>
  <c r="D43" i="7" s="1"/>
  <c r="G43" i="7" s="1"/>
  <c r="B58" i="6"/>
  <c r="B55" i="6"/>
  <c r="B44" i="7"/>
  <c r="A44" i="11"/>
  <c r="D44" i="11" s="1"/>
  <c r="Y41" i="7"/>
  <c r="B41" i="3"/>
  <c r="L43" i="2"/>
  <c r="A41" i="3" s="1"/>
  <c r="D41" i="3" s="1"/>
  <c r="G41" i="3" s="1"/>
  <c r="Z10" i="7" l="1"/>
  <c r="Z12" i="7"/>
  <c r="Z11" i="7"/>
  <c r="Z14" i="7"/>
  <c r="Z13" i="7"/>
  <c r="Z15" i="7"/>
  <c r="Z6" i="7"/>
  <c r="Z8" i="7"/>
  <c r="Z7" i="7"/>
  <c r="Z9" i="7"/>
  <c r="Z5" i="7"/>
  <c r="AC6" i="7"/>
  <c r="X41" i="7"/>
  <c r="Z41" i="7"/>
  <c r="A6" i="10"/>
  <c r="AG6" i="7"/>
  <c r="A6" i="9"/>
  <c r="G44" i="11"/>
  <c r="D4" i="10"/>
  <c r="E4" i="10"/>
  <c r="G4" i="10"/>
  <c r="H4" i="10"/>
  <c r="F4" i="10"/>
  <c r="J4" i="10"/>
  <c r="I4" i="10"/>
  <c r="Y45" i="11"/>
  <c r="Z45" i="11" s="1"/>
  <c r="X44" i="11"/>
  <c r="AE46" i="2"/>
  <c r="B44" i="11" s="1"/>
  <c r="B43" i="11"/>
  <c r="A44" i="7"/>
  <c r="D44" i="7" s="1"/>
  <c r="Q34" i="7"/>
  <c r="Q32" i="7"/>
  <c r="H4" i="9"/>
  <c r="I4" i="9"/>
  <c r="J4" i="9"/>
  <c r="G4" i="9"/>
  <c r="D4" i="9"/>
  <c r="F4" i="9"/>
  <c r="E4" i="9"/>
  <c r="D4" i="8"/>
  <c r="Y42" i="7"/>
  <c r="B42" i="3"/>
  <c r="L44" i="2"/>
  <c r="A42" i="3" s="1"/>
  <c r="D42" i="3" s="1"/>
  <c r="G42" i="3" s="1"/>
  <c r="Z10" i="11" l="1"/>
  <c r="Z12" i="11"/>
  <c r="Z11" i="11"/>
  <c r="Z14" i="11"/>
  <c r="Z13" i="11"/>
  <c r="Z15" i="11"/>
  <c r="Z6" i="11"/>
  <c r="Z8" i="11"/>
  <c r="Z7" i="11"/>
  <c r="Z9" i="11"/>
  <c r="AG6" i="11"/>
  <c r="A6" i="13"/>
  <c r="AC6" i="11"/>
  <c r="A6" i="14"/>
  <c r="Z5" i="11"/>
  <c r="B3" i="12" s="1"/>
  <c r="A6" i="12" s="1"/>
  <c r="X42" i="7"/>
  <c r="Z42" i="7"/>
  <c r="AH6" i="7"/>
  <c r="AG7" i="7" s="1"/>
  <c r="AH7" i="7" s="1"/>
  <c r="AG8" i="7" s="1"/>
  <c r="AH8" i="7" s="1"/>
  <c r="AG9" i="7" s="1"/>
  <c r="AH9" i="7" s="1"/>
  <c r="AG10" i="7" s="1"/>
  <c r="AH10" i="7" s="1"/>
  <c r="AG11" i="7" s="1"/>
  <c r="AH11" i="7" s="1"/>
  <c r="AG12" i="7" s="1"/>
  <c r="AH12" i="7" s="1"/>
  <c r="AG13" i="7" s="1"/>
  <c r="AH13" i="7" s="1"/>
  <c r="AG14" i="7" s="1"/>
  <c r="AH14" i="7" s="1"/>
  <c r="AG15" i="7" s="1"/>
  <c r="AH15" i="7" s="1"/>
  <c r="AG16" i="7" s="1"/>
  <c r="D6" i="9"/>
  <c r="D7" i="9" s="1"/>
  <c r="B6" i="9"/>
  <c r="A9" i="9" s="1"/>
  <c r="B6" i="10"/>
  <c r="A9" i="10" s="1"/>
  <c r="D6" i="10"/>
  <c r="AD6" i="7"/>
  <c r="G44" i="7"/>
  <c r="J2" i="7" s="1"/>
  <c r="H4" i="13"/>
  <c r="E4" i="13"/>
  <c r="K3" i="10"/>
  <c r="L3" i="10"/>
  <c r="J4" i="13"/>
  <c r="E4" i="14"/>
  <c r="F4" i="14"/>
  <c r="G4" i="14"/>
  <c r="H4" i="14"/>
  <c r="J4" i="14"/>
  <c r="F4" i="13"/>
  <c r="I4" i="13"/>
  <c r="G4" i="13"/>
  <c r="I4" i="14"/>
  <c r="D4" i="13"/>
  <c r="D4" i="12"/>
  <c r="D4" i="14"/>
  <c r="Y46" i="11"/>
  <c r="Z46" i="11" s="1"/>
  <c r="X45" i="11"/>
  <c r="J1" i="11"/>
  <c r="Q34" i="11"/>
  <c r="Q32" i="11"/>
  <c r="J2" i="11"/>
  <c r="L3" i="9"/>
  <c r="K3" i="9"/>
  <c r="Y43" i="7"/>
  <c r="B43" i="3"/>
  <c r="L45" i="2"/>
  <c r="A43" i="3" s="1"/>
  <c r="D43" i="3" s="1"/>
  <c r="G43" i="3" s="1"/>
  <c r="D6" i="14" l="1"/>
  <c r="D7" i="14" s="1"/>
  <c r="B6" i="14"/>
  <c r="A9" i="14" s="1"/>
  <c r="AD6" i="11"/>
  <c r="B6" i="13"/>
  <c r="A9" i="13" s="1"/>
  <c r="D6" i="13"/>
  <c r="D7" i="13" s="1"/>
  <c r="AH6" i="11"/>
  <c r="AG7" i="11" s="1"/>
  <c r="AH7" i="11" s="1"/>
  <c r="AG8" i="11" s="1"/>
  <c r="AH8" i="11" s="1"/>
  <c r="AG9" i="11" s="1"/>
  <c r="AC7" i="7"/>
  <c r="E3" i="12"/>
  <c r="AG17" i="7"/>
  <c r="AH16" i="7"/>
  <c r="B9" i="10"/>
  <c r="A12" i="10" s="1"/>
  <c r="D9" i="10"/>
  <c r="D10" i="10" s="1"/>
  <c r="B9" i="9"/>
  <c r="A12" i="9" s="1"/>
  <c r="D9" i="9"/>
  <c r="D10" i="9" s="1"/>
  <c r="X43" i="7"/>
  <c r="Z43" i="7"/>
  <c r="E6" i="10"/>
  <c r="D7" i="10"/>
  <c r="E6" i="9"/>
  <c r="J1" i="7"/>
  <c r="K3" i="14"/>
  <c r="L3" i="14"/>
  <c r="K3" i="13"/>
  <c r="L3" i="13"/>
  <c r="I5" i="10"/>
  <c r="J5" i="10"/>
  <c r="G5" i="10"/>
  <c r="F5" i="10"/>
  <c r="E5" i="10"/>
  <c r="H5" i="10"/>
  <c r="D5" i="10"/>
  <c r="I29" i="11"/>
  <c r="J29" i="11" s="1"/>
  <c r="I30" i="11"/>
  <c r="J30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4" i="11"/>
  <c r="J44" i="11" s="1"/>
  <c r="I43" i="11"/>
  <c r="J43" i="11" s="1"/>
  <c r="I31" i="11"/>
  <c r="J31" i="11" s="1"/>
  <c r="I4" i="11"/>
  <c r="J4" i="11" s="1"/>
  <c r="I5" i="11"/>
  <c r="J5" i="11" s="1"/>
  <c r="I6" i="11"/>
  <c r="J6" i="11" s="1"/>
  <c r="I7" i="11"/>
  <c r="J7" i="11" s="1"/>
  <c r="I8" i="11"/>
  <c r="J8" i="11" s="1"/>
  <c r="I9" i="11"/>
  <c r="J9" i="11" s="1"/>
  <c r="I10" i="11"/>
  <c r="J10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X46" i="11"/>
  <c r="Y47" i="11"/>
  <c r="Z47" i="11" s="1"/>
  <c r="I28" i="7"/>
  <c r="J28" i="7" s="1"/>
  <c r="D5" i="9"/>
  <c r="H5" i="9"/>
  <c r="I5" i="9"/>
  <c r="J5" i="9"/>
  <c r="G5" i="9"/>
  <c r="E5" i="9"/>
  <c r="F5" i="9"/>
  <c r="Y44" i="7"/>
  <c r="B44" i="3"/>
  <c r="L46" i="2"/>
  <c r="A44" i="3" s="1"/>
  <c r="D44" i="3" s="1"/>
  <c r="G44" i="3" s="1"/>
  <c r="I43" i="7" l="1"/>
  <c r="J43" i="7" s="1"/>
  <c r="I45" i="7"/>
  <c r="J45" i="7" s="1"/>
  <c r="I47" i="7"/>
  <c r="J47" i="7" s="1"/>
  <c r="I46" i="7"/>
  <c r="J46" i="7" s="1"/>
  <c r="I48" i="7"/>
  <c r="J48" i="7" s="1"/>
  <c r="I33" i="7"/>
  <c r="J33" i="7" s="1"/>
  <c r="E6" i="13"/>
  <c r="E7" i="13" s="1"/>
  <c r="E6" i="14"/>
  <c r="E7" i="14" s="1"/>
  <c r="AC7" i="11"/>
  <c r="AD7" i="11" s="1"/>
  <c r="AH9" i="11"/>
  <c r="AG10" i="11" s="1"/>
  <c r="AH10" i="11" s="1"/>
  <c r="AG11" i="11" s="1"/>
  <c r="AH11" i="11" s="1"/>
  <c r="AG12" i="11" s="1"/>
  <c r="AH12" i="11" s="1"/>
  <c r="AG13" i="11" s="1"/>
  <c r="AH13" i="11" s="1"/>
  <c r="AG14" i="11" s="1"/>
  <c r="AH14" i="11" s="1"/>
  <c r="AG15" i="11" s="1"/>
  <c r="AH15" i="11" s="1"/>
  <c r="AG16" i="11" s="1"/>
  <c r="F6" i="13"/>
  <c r="B9" i="13"/>
  <c r="A12" i="13" s="1"/>
  <c r="D9" i="13"/>
  <c r="D10" i="13" s="1"/>
  <c r="B9" i="14"/>
  <c r="A12" i="14" s="1"/>
  <c r="D9" i="14"/>
  <c r="D10" i="14" s="1"/>
  <c r="AD7" i="7"/>
  <c r="E9" i="9"/>
  <c r="E10" i="9" s="1"/>
  <c r="D6" i="12"/>
  <c r="D7" i="12" s="1"/>
  <c r="B6" i="12"/>
  <c r="F3" i="12"/>
  <c r="E4" i="12"/>
  <c r="E9" i="10"/>
  <c r="X44" i="7"/>
  <c r="Z44" i="7"/>
  <c r="F6" i="9"/>
  <c r="E7" i="9"/>
  <c r="AG18" i="7"/>
  <c r="AF18" i="7" s="1"/>
  <c r="AH17" i="7"/>
  <c r="E7" i="10"/>
  <c r="F6" i="10"/>
  <c r="B12" i="9"/>
  <c r="A15" i="9" s="1"/>
  <c r="D12" i="9"/>
  <c r="D13" i="9" s="1"/>
  <c r="B12" i="10"/>
  <c r="A15" i="10" s="1"/>
  <c r="D12" i="10"/>
  <c r="I37" i="7"/>
  <c r="J37" i="7" s="1"/>
  <c r="I34" i="7"/>
  <c r="J34" i="7" s="1"/>
  <c r="I40" i="7"/>
  <c r="J40" i="7" s="1"/>
  <c r="I39" i="7"/>
  <c r="J39" i="7" s="1"/>
  <c r="I35" i="7"/>
  <c r="J35" i="7" s="1"/>
  <c r="I30" i="7"/>
  <c r="J30" i="7" s="1"/>
  <c r="I32" i="7"/>
  <c r="J32" i="7" s="1"/>
  <c r="I31" i="7"/>
  <c r="J31" i="7" s="1"/>
  <c r="I38" i="7"/>
  <c r="J38" i="7" s="1"/>
  <c r="I44" i="7"/>
  <c r="J44" i="7" s="1"/>
  <c r="I23" i="7"/>
  <c r="J23" i="7" s="1"/>
  <c r="I24" i="7"/>
  <c r="J24" i="7" s="1"/>
  <c r="I4" i="7"/>
  <c r="J4" i="7" s="1"/>
  <c r="I42" i="7"/>
  <c r="J42" i="7" s="1"/>
  <c r="I36" i="7"/>
  <c r="J36" i="7" s="1"/>
  <c r="I29" i="7"/>
  <c r="J29" i="7" s="1"/>
  <c r="I41" i="7"/>
  <c r="J41" i="7" s="1"/>
  <c r="I27" i="7"/>
  <c r="J27" i="7" s="1"/>
  <c r="I26" i="7"/>
  <c r="J26" i="7" s="1"/>
  <c r="C3" i="10"/>
  <c r="I18" i="7"/>
  <c r="J18" i="7" s="1"/>
  <c r="I21" i="7"/>
  <c r="J21" i="7" s="1"/>
  <c r="I7" i="7"/>
  <c r="J7" i="7" s="1"/>
  <c r="I6" i="7"/>
  <c r="J6" i="7" s="1"/>
  <c r="AF16" i="7"/>
  <c r="I5" i="7"/>
  <c r="J5" i="7" s="1"/>
  <c r="I8" i="7"/>
  <c r="J8" i="7" s="1"/>
  <c r="I20" i="7"/>
  <c r="J20" i="7" s="1"/>
  <c r="I11" i="7"/>
  <c r="J11" i="7" s="1"/>
  <c r="I9" i="7"/>
  <c r="J9" i="7" s="1"/>
  <c r="I22" i="7"/>
  <c r="I12" i="7"/>
  <c r="J12" i="7" s="1"/>
  <c r="I15" i="7"/>
  <c r="J15" i="7" s="1"/>
  <c r="I17" i="7"/>
  <c r="J17" i="7" s="1"/>
  <c r="I19" i="7"/>
  <c r="J19" i="7" s="1"/>
  <c r="I13" i="7"/>
  <c r="J13" i="7" s="1"/>
  <c r="I14" i="7"/>
  <c r="J14" i="7" s="1"/>
  <c r="I16" i="7"/>
  <c r="J16" i="7" s="1"/>
  <c r="I10" i="7"/>
  <c r="J10" i="7" s="1"/>
  <c r="I25" i="7"/>
  <c r="J25" i="7" s="1"/>
  <c r="H5" i="13"/>
  <c r="E5" i="13"/>
  <c r="G5" i="13"/>
  <c r="I5" i="13"/>
  <c r="F5" i="13"/>
  <c r="J5" i="13"/>
  <c r="D5" i="13"/>
  <c r="G5" i="14"/>
  <c r="I5" i="14"/>
  <c r="D5" i="14"/>
  <c r="F5" i="14"/>
  <c r="J5" i="14"/>
  <c r="H5" i="14"/>
  <c r="E5" i="14"/>
  <c r="R34" i="11"/>
  <c r="Y48" i="11"/>
  <c r="Z48" i="11" s="1"/>
  <c r="X47" i="11"/>
  <c r="R32" i="11"/>
  <c r="C99" i="6" s="1"/>
  <c r="C3" i="9"/>
  <c r="Y45" i="7"/>
  <c r="B45" i="3"/>
  <c r="L47" i="2"/>
  <c r="A45" i="3" s="1"/>
  <c r="D45" i="3" s="1"/>
  <c r="G45" i="3" s="1"/>
  <c r="E9" i="14" l="1"/>
  <c r="E10" i="14" s="1"/>
  <c r="F6" i="14"/>
  <c r="G6" i="14" s="1"/>
  <c r="E9" i="13"/>
  <c r="E10" i="13" s="1"/>
  <c r="AC8" i="11"/>
  <c r="AD8" i="11" s="1"/>
  <c r="F9" i="9"/>
  <c r="F10" i="9" s="1"/>
  <c r="F9" i="14"/>
  <c r="B12" i="13"/>
  <c r="A15" i="13" s="1"/>
  <c r="D12" i="13"/>
  <c r="D13" i="13" s="1"/>
  <c r="G6" i="13"/>
  <c r="F7" i="13"/>
  <c r="B12" i="14"/>
  <c r="A15" i="14" s="1"/>
  <c r="D12" i="14"/>
  <c r="A9" i="12"/>
  <c r="H11" i="12" s="1"/>
  <c r="AG17" i="11"/>
  <c r="AH16" i="11"/>
  <c r="AC8" i="7"/>
  <c r="E6" i="12"/>
  <c r="E7" i="12" s="1"/>
  <c r="E10" i="10"/>
  <c r="F9" i="10"/>
  <c r="G9" i="10" s="1"/>
  <c r="F6" i="12"/>
  <c r="G3" i="12"/>
  <c r="F4" i="12"/>
  <c r="X45" i="7"/>
  <c r="Z45" i="7"/>
  <c r="D13" i="10"/>
  <c r="B15" i="9"/>
  <c r="A18" i="9" s="1"/>
  <c r="D15" i="9"/>
  <c r="D16" i="9" s="1"/>
  <c r="F7" i="10"/>
  <c r="G6" i="10"/>
  <c r="G9" i="9"/>
  <c r="C3" i="14"/>
  <c r="B15" i="10"/>
  <c r="A18" i="10" s="1"/>
  <c r="D15" i="10"/>
  <c r="D16" i="10" s="1"/>
  <c r="E12" i="9"/>
  <c r="AG19" i="7"/>
  <c r="AF19" i="7" s="1"/>
  <c r="AH18" i="7"/>
  <c r="G6" i="9"/>
  <c r="F7" i="9"/>
  <c r="E12" i="10"/>
  <c r="AF16" i="11"/>
  <c r="J22" i="7"/>
  <c r="R32" i="7" s="1"/>
  <c r="C55" i="6" s="1"/>
  <c r="R34" i="7"/>
  <c r="AF17" i="7"/>
  <c r="C3" i="13"/>
  <c r="R35" i="11"/>
  <c r="C102" i="6"/>
  <c r="X48" i="11"/>
  <c r="Y46" i="7"/>
  <c r="B46" i="3"/>
  <c r="L48" i="2"/>
  <c r="A46" i="3" s="1"/>
  <c r="D46" i="3" s="1"/>
  <c r="G46" i="3" s="1"/>
  <c r="F9" i="13" l="1"/>
  <c r="F10" i="13" s="1"/>
  <c r="F7" i="14"/>
  <c r="E12" i="13"/>
  <c r="E13" i="13" s="1"/>
  <c r="AC9" i="11"/>
  <c r="AD9" i="11" s="1"/>
  <c r="G9" i="13"/>
  <c r="G7" i="14"/>
  <c r="H6" i="14"/>
  <c r="G7" i="13"/>
  <c r="H6" i="13"/>
  <c r="I9" i="12"/>
  <c r="I10" i="12" s="1"/>
  <c r="Y9" i="12"/>
  <c r="J11" i="12"/>
  <c r="K11" i="12"/>
  <c r="T11" i="12"/>
  <c r="Q9" i="12"/>
  <c r="Q10" i="12" s="1"/>
  <c r="P11" i="12"/>
  <c r="T9" i="12"/>
  <c r="T10" i="12" s="1"/>
  <c r="Q11" i="12"/>
  <c r="L9" i="12"/>
  <c r="L10" i="12" s="1"/>
  <c r="D11" i="12"/>
  <c r="W11" i="12"/>
  <c r="X9" i="12"/>
  <c r="X10" i="12" s="1"/>
  <c r="P9" i="12"/>
  <c r="P10" i="12" s="1"/>
  <c r="H9" i="12"/>
  <c r="H10" i="12" s="1"/>
  <c r="F11" i="12"/>
  <c r="L11" i="12"/>
  <c r="G11" i="12"/>
  <c r="U9" i="12"/>
  <c r="U10" i="12" s="1"/>
  <c r="M9" i="12"/>
  <c r="M10" i="12" s="1"/>
  <c r="D9" i="12"/>
  <c r="D10" i="12" s="1"/>
  <c r="I11" i="12"/>
  <c r="E11" i="12"/>
  <c r="N11" i="12"/>
  <c r="U11" i="12"/>
  <c r="W9" i="12"/>
  <c r="W10" i="12" s="1"/>
  <c r="S9" i="12"/>
  <c r="S10" i="12" s="1"/>
  <c r="O9" i="12"/>
  <c r="O10" i="12" s="1"/>
  <c r="K9" i="12"/>
  <c r="K10" i="12" s="1"/>
  <c r="G9" i="12"/>
  <c r="G10" i="12" s="1"/>
  <c r="S11" i="12"/>
  <c r="X11" i="12"/>
  <c r="O11" i="12"/>
  <c r="R11" i="12"/>
  <c r="M11" i="12"/>
  <c r="Z9" i="12"/>
  <c r="V9" i="12"/>
  <c r="V10" i="12" s="1"/>
  <c r="R9" i="12"/>
  <c r="R10" i="12" s="1"/>
  <c r="N9" i="12"/>
  <c r="N10" i="12" s="1"/>
  <c r="J9" i="12"/>
  <c r="J10" i="12" s="1"/>
  <c r="E9" i="12"/>
  <c r="E10" i="12" s="1"/>
  <c r="F10" i="10"/>
  <c r="B15" i="14"/>
  <c r="A18" i="14" s="1"/>
  <c r="D15" i="14"/>
  <c r="D16" i="14" s="1"/>
  <c r="G9" i="14"/>
  <c r="F10" i="14"/>
  <c r="AG18" i="11"/>
  <c r="AH17" i="11"/>
  <c r="B15" i="13"/>
  <c r="A18" i="13" s="1"/>
  <c r="D15" i="13"/>
  <c r="D16" i="13" s="1"/>
  <c r="C9" i="12"/>
  <c r="B9" i="12"/>
  <c r="A12" i="12" s="1"/>
  <c r="G12" i="12" s="1"/>
  <c r="G13" i="12" s="1"/>
  <c r="V11" i="12"/>
  <c r="E12" i="14"/>
  <c r="D13" i="14"/>
  <c r="AD8" i="7"/>
  <c r="G6" i="12"/>
  <c r="F7" i="12"/>
  <c r="E15" i="9"/>
  <c r="E16" i="9" s="1"/>
  <c r="H3" i="12"/>
  <c r="G4" i="12"/>
  <c r="F9" i="12"/>
  <c r="F10" i="12" s="1"/>
  <c r="E15" i="10"/>
  <c r="E16" i="10" s="1"/>
  <c r="AG20" i="7"/>
  <c r="AH19" i="7"/>
  <c r="G7" i="10"/>
  <c r="H6" i="10"/>
  <c r="F12" i="9"/>
  <c r="E13" i="9"/>
  <c r="B18" i="10"/>
  <c r="A21" i="10" s="1"/>
  <c r="D18" i="10"/>
  <c r="X46" i="7"/>
  <c r="Z46" i="7"/>
  <c r="E13" i="10"/>
  <c r="F12" i="10"/>
  <c r="H6" i="9"/>
  <c r="G7" i="9"/>
  <c r="G10" i="10"/>
  <c r="H9" i="10"/>
  <c r="H9" i="9"/>
  <c r="G10" i="9"/>
  <c r="B18" i="9"/>
  <c r="A21" i="9" s="1"/>
  <c r="D18" i="9"/>
  <c r="D19" i="9" s="1"/>
  <c r="R35" i="7"/>
  <c r="C103" i="6"/>
  <c r="C58" i="6"/>
  <c r="AF17" i="11"/>
  <c r="Y47" i="7"/>
  <c r="B47" i="3"/>
  <c r="L49" i="2"/>
  <c r="A47" i="3" s="1"/>
  <c r="D47" i="3" s="1"/>
  <c r="G47" i="3" s="1"/>
  <c r="AC10" i="11" l="1"/>
  <c r="AD10" i="11" s="1"/>
  <c r="F12" i="13"/>
  <c r="F13" i="13" s="1"/>
  <c r="E15" i="14"/>
  <c r="E16" i="14" s="1"/>
  <c r="E15" i="13"/>
  <c r="G12" i="13"/>
  <c r="G10" i="13"/>
  <c r="H9" i="13"/>
  <c r="H7" i="13"/>
  <c r="I6" i="13"/>
  <c r="H7" i="14"/>
  <c r="I6" i="14"/>
  <c r="Q14" i="12"/>
  <c r="Y12" i="12"/>
  <c r="J12" i="12"/>
  <c r="J13" i="12" s="1"/>
  <c r="F14" i="12"/>
  <c r="P12" i="12"/>
  <c r="P13" i="12" s="1"/>
  <c r="N14" i="12"/>
  <c r="I14" i="12"/>
  <c r="Q12" i="12"/>
  <c r="Q13" i="12" s="1"/>
  <c r="D12" i="12"/>
  <c r="D13" i="12" s="1"/>
  <c r="M14" i="12"/>
  <c r="H14" i="12"/>
  <c r="V12" i="12"/>
  <c r="V13" i="12" s="1"/>
  <c r="I12" i="12"/>
  <c r="I13" i="12" s="1"/>
  <c r="W14" i="12"/>
  <c r="O14" i="12"/>
  <c r="U14" i="12"/>
  <c r="U12" i="12"/>
  <c r="U13" i="12" s="1"/>
  <c r="N12" i="12"/>
  <c r="N13" i="12" s="1"/>
  <c r="F12" i="12"/>
  <c r="F13" i="12" s="1"/>
  <c r="J14" i="12"/>
  <c r="R14" i="12"/>
  <c r="Z12" i="12"/>
  <c r="T12" i="12"/>
  <c r="T13" i="12" s="1"/>
  <c r="L12" i="12"/>
  <c r="L13" i="12" s="1"/>
  <c r="E12" i="12"/>
  <c r="E13" i="12" s="1"/>
  <c r="G14" i="12"/>
  <c r="E14" i="12"/>
  <c r="L14" i="12"/>
  <c r="K14" i="12"/>
  <c r="X12" i="12"/>
  <c r="X13" i="12" s="1"/>
  <c r="R12" i="12"/>
  <c r="R13" i="12" s="1"/>
  <c r="M12" i="12"/>
  <c r="M13" i="12" s="1"/>
  <c r="H12" i="12"/>
  <c r="H13" i="12" s="1"/>
  <c r="T14" i="12"/>
  <c r="P14" i="12"/>
  <c r="D14" i="12"/>
  <c r="V14" i="12"/>
  <c r="S14" i="12"/>
  <c r="X14" i="12"/>
  <c r="W12" i="12"/>
  <c r="W13" i="12" s="1"/>
  <c r="S12" i="12"/>
  <c r="S13" i="12" s="1"/>
  <c r="O12" i="12"/>
  <c r="O13" i="12" s="1"/>
  <c r="K12" i="12"/>
  <c r="K13" i="12" s="1"/>
  <c r="F15" i="10"/>
  <c r="F16" i="10" s="1"/>
  <c r="F15" i="9"/>
  <c r="F16" i="9" s="1"/>
  <c r="F12" i="14"/>
  <c r="E13" i="14"/>
  <c r="B18" i="13"/>
  <c r="A21" i="13" s="1"/>
  <c r="D18" i="13"/>
  <c r="D19" i="13" s="1"/>
  <c r="H9" i="14"/>
  <c r="G10" i="14"/>
  <c r="B12" i="12"/>
  <c r="A15" i="12" s="1"/>
  <c r="E15" i="12" s="1"/>
  <c r="E16" i="12" s="1"/>
  <c r="C12" i="12"/>
  <c r="F15" i="13"/>
  <c r="AG19" i="11"/>
  <c r="AH18" i="11"/>
  <c r="AF18" i="11"/>
  <c r="B18" i="14"/>
  <c r="A21" i="14" s="1"/>
  <c r="D18" i="14"/>
  <c r="D19" i="14" s="1"/>
  <c r="AC9" i="7"/>
  <c r="G7" i="12"/>
  <c r="H6" i="12"/>
  <c r="I3" i="12"/>
  <c r="H4" i="12"/>
  <c r="E18" i="9"/>
  <c r="E19" i="9" s="1"/>
  <c r="B21" i="9"/>
  <c r="A24" i="9" s="1"/>
  <c r="D21" i="9"/>
  <c r="D22" i="9" s="1"/>
  <c r="F13" i="10"/>
  <c r="G12" i="10"/>
  <c r="G15" i="9"/>
  <c r="E18" i="10"/>
  <c r="D19" i="10"/>
  <c r="H10" i="9"/>
  <c r="I9" i="9"/>
  <c r="B21" i="10"/>
  <c r="A24" i="10" s="1"/>
  <c r="D21" i="10"/>
  <c r="D22" i="10" s="1"/>
  <c r="G12" i="9"/>
  <c r="F13" i="9"/>
  <c r="G15" i="10"/>
  <c r="H10" i="10"/>
  <c r="I9" i="10"/>
  <c r="X47" i="7"/>
  <c r="Z47" i="7"/>
  <c r="H7" i="9"/>
  <c r="I6" i="9"/>
  <c r="H7" i="10"/>
  <c r="I6" i="10"/>
  <c r="AG21" i="7"/>
  <c r="AH20" i="7"/>
  <c r="AF20" i="7"/>
  <c r="C59" i="6"/>
  <c r="Y48" i="7"/>
  <c r="B48" i="3"/>
  <c r="L50" i="2"/>
  <c r="A48" i="3" s="1"/>
  <c r="D48" i="3" s="1"/>
  <c r="G48" i="3" s="1"/>
  <c r="E21" i="10" l="1"/>
  <c r="E22" i="10" s="1"/>
  <c r="E18" i="13"/>
  <c r="F18" i="13" s="1"/>
  <c r="F15" i="14"/>
  <c r="G15" i="14" s="1"/>
  <c r="E18" i="14"/>
  <c r="E19" i="14" s="1"/>
  <c r="AC11" i="11"/>
  <c r="AD11" i="11" s="1"/>
  <c r="E16" i="13"/>
  <c r="F16" i="13"/>
  <c r="G15" i="13"/>
  <c r="G13" i="13"/>
  <c r="H12" i="13"/>
  <c r="H10" i="13"/>
  <c r="I9" i="13"/>
  <c r="I7" i="13"/>
  <c r="J6" i="13"/>
  <c r="I7" i="14"/>
  <c r="J6" i="14"/>
  <c r="P17" i="12"/>
  <c r="M15" i="12"/>
  <c r="M16" i="12" s="1"/>
  <c r="J17" i="12"/>
  <c r="I15" i="12"/>
  <c r="I16" i="12" s="1"/>
  <c r="H17" i="12"/>
  <c r="Y15" i="12"/>
  <c r="R17" i="12"/>
  <c r="Q15" i="12"/>
  <c r="Q16" i="12" s="1"/>
  <c r="V17" i="12"/>
  <c r="U15" i="12"/>
  <c r="U16" i="12" s="1"/>
  <c r="F18" i="9"/>
  <c r="F19" i="9" s="1"/>
  <c r="AG20" i="11"/>
  <c r="AH19" i="11"/>
  <c r="AF19" i="11"/>
  <c r="C15" i="12"/>
  <c r="B15" i="12"/>
  <c r="A18" i="12" s="1"/>
  <c r="I18" i="12" s="1"/>
  <c r="I19" i="12" s="1"/>
  <c r="I9" i="14"/>
  <c r="H10" i="14"/>
  <c r="G17" i="12"/>
  <c r="D17" i="12"/>
  <c r="W17" i="12"/>
  <c r="I17" i="12"/>
  <c r="K17" i="12"/>
  <c r="X15" i="12"/>
  <c r="X16" i="12" s="1"/>
  <c r="T15" i="12"/>
  <c r="T16" i="12" s="1"/>
  <c r="P15" i="12"/>
  <c r="P16" i="12" s="1"/>
  <c r="L15" i="12"/>
  <c r="L16" i="12" s="1"/>
  <c r="H15" i="12"/>
  <c r="H16" i="12" s="1"/>
  <c r="D15" i="12"/>
  <c r="D16" i="12" s="1"/>
  <c r="B21" i="14"/>
  <c r="A24" i="14" s="1"/>
  <c r="D21" i="14"/>
  <c r="D22" i="14" s="1"/>
  <c r="E21" i="14"/>
  <c r="B21" i="13"/>
  <c r="A24" i="13" s="1"/>
  <c r="D21" i="13"/>
  <c r="D22" i="13" s="1"/>
  <c r="E17" i="12"/>
  <c r="F17" i="12"/>
  <c r="Q17" i="12"/>
  <c r="N17" i="12"/>
  <c r="T17" i="12"/>
  <c r="X17" i="12"/>
  <c r="W15" i="12"/>
  <c r="W16" i="12" s="1"/>
  <c r="S15" i="12"/>
  <c r="S16" i="12" s="1"/>
  <c r="O15" i="12"/>
  <c r="O16" i="12" s="1"/>
  <c r="K15" i="12"/>
  <c r="K16" i="12" s="1"/>
  <c r="G15" i="12"/>
  <c r="G16" i="12" s="1"/>
  <c r="M17" i="12"/>
  <c r="O17" i="12"/>
  <c r="S17" i="12"/>
  <c r="U17" i="12"/>
  <c r="L17" i="12"/>
  <c r="Z15" i="12"/>
  <c r="V15" i="12"/>
  <c r="V16" i="12" s="1"/>
  <c r="R15" i="12"/>
  <c r="R16" i="12" s="1"/>
  <c r="N15" i="12"/>
  <c r="N16" i="12" s="1"/>
  <c r="J15" i="12"/>
  <c r="J16" i="12" s="1"/>
  <c r="F15" i="12"/>
  <c r="F16" i="12" s="1"/>
  <c r="G12" i="14"/>
  <c r="F13" i="14"/>
  <c r="AD9" i="7"/>
  <c r="E21" i="9"/>
  <c r="E22" i="9" s="1"/>
  <c r="H7" i="12"/>
  <c r="I6" i="12"/>
  <c r="J3" i="12"/>
  <c r="I4" i="12"/>
  <c r="G16" i="10"/>
  <c r="H15" i="10"/>
  <c r="X48" i="7"/>
  <c r="Z48" i="7"/>
  <c r="I7" i="10"/>
  <c r="J6" i="10"/>
  <c r="I7" i="9"/>
  <c r="J6" i="9"/>
  <c r="C24" i="10"/>
  <c r="B24" i="10"/>
  <c r="A27" i="10" s="1"/>
  <c r="D24" i="10"/>
  <c r="D25" i="10" s="1"/>
  <c r="E24" i="10"/>
  <c r="E25" i="10" s="1"/>
  <c r="F24" i="10"/>
  <c r="F25" i="10" s="1"/>
  <c r="G24" i="10"/>
  <c r="G25" i="10" s="1"/>
  <c r="H24" i="10"/>
  <c r="H25" i="10" s="1"/>
  <c r="I24" i="10"/>
  <c r="I25" i="10" s="1"/>
  <c r="J24" i="10"/>
  <c r="J25" i="10" s="1"/>
  <c r="L24" i="10"/>
  <c r="K24" i="10"/>
  <c r="F26" i="10"/>
  <c r="I26" i="10"/>
  <c r="J26" i="10"/>
  <c r="D26" i="10"/>
  <c r="G26" i="10"/>
  <c r="H26" i="10"/>
  <c r="E26" i="10"/>
  <c r="I10" i="10"/>
  <c r="J9" i="10"/>
  <c r="F18" i="10"/>
  <c r="E19" i="10"/>
  <c r="G13" i="10"/>
  <c r="H12" i="10"/>
  <c r="B24" i="9"/>
  <c r="A27" i="9" s="1"/>
  <c r="D24" i="9"/>
  <c r="D25" i="9" s="1"/>
  <c r="AG22" i="7"/>
  <c r="AH21" i="7"/>
  <c r="AF21" i="7"/>
  <c r="H12" i="9"/>
  <c r="G13" i="9"/>
  <c r="I10" i="9"/>
  <c r="J9" i="9"/>
  <c r="H15" i="9"/>
  <c r="G16" i="9"/>
  <c r="B49" i="3"/>
  <c r="L51" i="2"/>
  <c r="A49" i="3" s="1"/>
  <c r="D49" i="3" s="1"/>
  <c r="G49" i="3" s="1"/>
  <c r="D18" i="12" l="1"/>
  <c r="D19" i="12" s="1"/>
  <c r="G18" i="9"/>
  <c r="H18" i="9" s="1"/>
  <c r="F21" i="10"/>
  <c r="F22" i="10" s="1"/>
  <c r="E21" i="13"/>
  <c r="E22" i="13" s="1"/>
  <c r="F21" i="13"/>
  <c r="F22" i="13" s="1"/>
  <c r="G21" i="13"/>
  <c r="F16" i="14"/>
  <c r="E19" i="13"/>
  <c r="F18" i="14"/>
  <c r="G18" i="14" s="1"/>
  <c r="F19" i="13"/>
  <c r="G18" i="13"/>
  <c r="AC12" i="11"/>
  <c r="G16" i="13"/>
  <c r="H15" i="13"/>
  <c r="H13" i="13"/>
  <c r="I12" i="13"/>
  <c r="I10" i="13"/>
  <c r="J9" i="13"/>
  <c r="J7" i="14"/>
  <c r="J7" i="13"/>
  <c r="X20" i="12"/>
  <c r="S18" i="12"/>
  <c r="S19" i="12" s="1"/>
  <c r="P20" i="12"/>
  <c r="S20" i="12"/>
  <c r="N18" i="12"/>
  <c r="N19" i="12" s="1"/>
  <c r="F20" i="12"/>
  <c r="V20" i="12"/>
  <c r="L18" i="12"/>
  <c r="L19" i="12" s="1"/>
  <c r="K20" i="12"/>
  <c r="V18" i="12"/>
  <c r="V19" i="12" s="1"/>
  <c r="E18" i="12"/>
  <c r="E19" i="12" s="1"/>
  <c r="O20" i="12"/>
  <c r="G20" i="12"/>
  <c r="H20" i="12"/>
  <c r="X18" i="12"/>
  <c r="X19" i="12" s="1"/>
  <c r="R18" i="12"/>
  <c r="R19" i="12" s="1"/>
  <c r="K18" i="12"/>
  <c r="K19" i="12" s="1"/>
  <c r="E20" i="12"/>
  <c r="R20" i="12"/>
  <c r="J20" i="12"/>
  <c r="W18" i="12"/>
  <c r="W19" i="12" s="1"/>
  <c r="P18" i="12"/>
  <c r="P19" i="12" s="1"/>
  <c r="H18" i="12"/>
  <c r="H19" i="12" s="1"/>
  <c r="D20" i="12"/>
  <c r="M20" i="12"/>
  <c r="N20" i="12"/>
  <c r="Y18" i="12"/>
  <c r="T18" i="12"/>
  <c r="T19" i="12" s="1"/>
  <c r="O18" i="12"/>
  <c r="O19" i="12" s="1"/>
  <c r="J18" i="12"/>
  <c r="J19" i="12" s="1"/>
  <c r="L20" i="12"/>
  <c r="Q20" i="12"/>
  <c r="I20" i="12"/>
  <c r="U20" i="12"/>
  <c r="T20" i="12"/>
  <c r="Z18" i="12"/>
  <c r="W20" i="12" s="1"/>
  <c r="U18" i="12"/>
  <c r="U19" i="12" s="1"/>
  <c r="Q18" i="12"/>
  <c r="Q19" i="12" s="1"/>
  <c r="M18" i="12"/>
  <c r="M19" i="12" s="1"/>
  <c r="F21" i="9"/>
  <c r="G21" i="9" s="1"/>
  <c r="E24" i="9"/>
  <c r="E25" i="9" s="1"/>
  <c r="H12" i="14"/>
  <c r="G13" i="14"/>
  <c r="H15" i="14"/>
  <c r="G16" i="14"/>
  <c r="C24" i="13"/>
  <c r="B24" i="13"/>
  <c r="A27" i="13" s="1"/>
  <c r="D24" i="13"/>
  <c r="D25" i="13" s="1"/>
  <c r="E24" i="13"/>
  <c r="E25" i="13" s="1"/>
  <c r="F24" i="13"/>
  <c r="F25" i="13" s="1"/>
  <c r="G24" i="13"/>
  <c r="G25" i="13" s="1"/>
  <c r="H24" i="13"/>
  <c r="H25" i="13" s="1"/>
  <c r="I24" i="13"/>
  <c r="I25" i="13" s="1"/>
  <c r="J24" i="13"/>
  <c r="J25" i="13" s="1"/>
  <c r="L24" i="13"/>
  <c r="K24" i="13"/>
  <c r="G26" i="13"/>
  <c r="J26" i="13"/>
  <c r="I26" i="13"/>
  <c r="H26" i="13"/>
  <c r="E26" i="13"/>
  <c r="D26" i="13"/>
  <c r="F26" i="13"/>
  <c r="B24" i="14"/>
  <c r="A27" i="14" s="1"/>
  <c r="C24" i="14"/>
  <c r="D24" i="14"/>
  <c r="D25" i="14" s="1"/>
  <c r="E24" i="14"/>
  <c r="L24" i="14"/>
  <c r="K24" i="14"/>
  <c r="G26" i="14"/>
  <c r="D26" i="14"/>
  <c r="E26" i="14"/>
  <c r="F26" i="14"/>
  <c r="I26" i="14"/>
  <c r="J26" i="14"/>
  <c r="H26" i="14"/>
  <c r="J9" i="14"/>
  <c r="I10" i="14"/>
  <c r="F21" i="14"/>
  <c r="E22" i="14"/>
  <c r="B18" i="12"/>
  <c r="A21" i="12" s="1"/>
  <c r="F21" i="12" s="1"/>
  <c r="F22" i="12" s="1"/>
  <c r="C18" i="12"/>
  <c r="AG21" i="11"/>
  <c r="AH20" i="11"/>
  <c r="AF20" i="11"/>
  <c r="AC10" i="7"/>
  <c r="I7" i="12"/>
  <c r="J6" i="12"/>
  <c r="F18" i="12"/>
  <c r="K3" i="12"/>
  <c r="J4" i="12"/>
  <c r="H16" i="9"/>
  <c r="I15" i="9"/>
  <c r="H16" i="10"/>
  <c r="I15" i="10"/>
  <c r="G21" i="10"/>
  <c r="F24" i="9"/>
  <c r="C27" i="10"/>
  <c r="B27" i="10"/>
  <c r="A30" i="10" s="1"/>
  <c r="D27" i="10"/>
  <c r="D28" i="10" s="1"/>
  <c r="E27" i="10"/>
  <c r="H27" i="10"/>
  <c r="H28" i="10" s="1"/>
  <c r="I27" i="10"/>
  <c r="I28" i="10" s="1"/>
  <c r="J27" i="10"/>
  <c r="J28" i="10" s="1"/>
  <c r="L27" i="10"/>
  <c r="K27" i="10"/>
  <c r="J29" i="10"/>
  <c r="H29" i="10"/>
  <c r="G29" i="10"/>
  <c r="D29" i="10"/>
  <c r="E29" i="10"/>
  <c r="F29" i="10"/>
  <c r="I29" i="10"/>
  <c r="J10" i="9"/>
  <c r="J10" i="10"/>
  <c r="H13" i="9"/>
  <c r="I12" i="9"/>
  <c r="B27" i="9"/>
  <c r="A30" i="9" s="1"/>
  <c r="D27" i="9"/>
  <c r="D28" i="9" s="1"/>
  <c r="J7" i="10"/>
  <c r="AG23" i="7"/>
  <c r="AH22" i="7"/>
  <c r="AF22" i="7"/>
  <c r="H13" i="10"/>
  <c r="I12" i="10"/>
  <c r="G18" i="10"/>
  <c r="F19" i="10"/>
  <c r="J7" i="9"/>
  <c r="B50" i="3"/>
  <c r="L52" i="2"/>
  <c r="A50" i="3" s="1"/>
  <c r="D50" i="3" s="1"/>
  <c r="G50" i="3" s="1"/>
  <c r="G19" i="9" l="1"/>
  <c r="F22" i="9"/>
  <c r="G22" i="13"/>
  <c r="H21" i="13"/>
  <c r="AD12" i="11"/>
  <c r="G19" i="13"/>
  <c r="H18" i="13"/>
  <c r="F19" i="14"/>
  <c r="H16" i="13"/>
  <c r="I15" i="13"/>
  <c r="I13" i="13"/>
  <c r="J12" i="13"/>
  <c r="J10" i="14"/>
  <c r="J10" i="13"/>
  <c r="K6" i="13"/>
  <c r="L6" i="13"/>
  <c r="K6" i="14"/>
  <c r="L6" i="14"/>
  <c r="D21" i="12"/>
  <c r="D22" i="12" s="1"/>
  <c r="O23" i="12"/>
  <c r="P23" i="12"/>
  <c r="Y21" i="12"/>
  <c r="H23" i="12" s="1"/>
  <c r="N21" i="12"/>
  <c r="N22" i="12" s="1"/>
  <c r="D23" i="12"/>
  <c r="R23" i="12"/>
  <c r="U21" i="12"/>
  <c r="U22" i="12" s="1"/>
  <c r="J21" i="12"/>
  <c r="J22" i="12" s="1"/>
  <c r="V23" i="12"/>
  <c r="F23" i="12"/>
  <c r="T21" i="12"/>
  <c r="T22" i="12" s="1"/>
  <c r="I21" i="12"/>
  <c r="I22" i="12" s="1"/>
  <c r="K23" i="12"/>
  <c r="Z21" i="12"/>
  <c r="P21" i="12"/>
  <c r="P22" i="12" s="1"/>
  <c r="E21" i="12"/>
  <c r="E22" i="12" s="1"/>
  <c r="W23" i="12"/>
  <c r="I23" i="12"/>
  <c r="L23" i="12"/>
  <c r="M23" i="12"/>
  <c r="X21" i="12"/>
  <c r="X22" i="12" s="1"/>
  <c r="R21" i="12"/>
  <c r="R22" i="12" s="1"/>
  <c r="M21" i="12"/>
  <c r="M22" i="12" s="1"/>
  <c r="H21" i="12"/>
  <c r="H22" i="12" s="1"/>
  <c r="G23" i="12"/>
  <c r="T23" i="12"/>
  <c r="S23" i="12"/>
  <c r="X23" i="12"/>
  <c r="V21" i="12"/>
  <c r="V22" i="12" s="1"/>
  <c r="Q21" i="12"/>
  <c r="Q22" i="12" s="1"/>
  <c r="L21" i="12"/>
  <c r="L22" i="12" s="1"/>
  <c r="AG22" i="11"/>
  <c r="AH21" i="11"/>
  <c r="AF21" i="11"/>
  <c r="G21" i="14"/>
  <c r="F22" i="14"/>
  <c r="F24" i="14"/>
  <c r="E25" i="14"/>
  <c r="C27" i="13"/>
  <c r="B27" i="13"/>
  <c r="A30" i="13" s="1"/>
  <c r="D27" i="13"/>
  <c r="D28" i="13" s="1"/>
  <c r="E27" i="13"/>
  <c r="H27" i="13"/>
  <c r="H28" i="13" s="1"/>
  <c r="I27" i="13"/>
  <c r="I28" i="13" s="1"/>
  <c r="J27" i="13"/>
  <c r="J28" i="13" s="1"/>
  <c r="L27" i="13"/>
  <c r="K27" i="13"/>
  <c r="J29" i="13"/>
  <c r="D29" i="13"/>
  <c r="G29" i="13"/>
  <c r="I29" i="13"/>
  <c r="E29" i="13"/>
  <c r="F29" i="13"/>
  <c r="H29" i="13"/>
  <c r="H18" i="14"/>
  <c r="G19" i="14"/>
  <c r="B21" i="12"/>
  <c r="A24" i="12" s="1"/>
  <c r="E24" i="12" s="1"/>
  <c r="E25" i="12" s="1"/>
  <c r="C21" i="12"/>
  <c r="E23" i="12"/>
  <c r="J23" i="12"/>
  <c r="N23" i="12"/>
  <c r="Q23" i="12"/>
  <c r="U23" i="12"/>
  <c r="W21" i="12"/>
  <c r="W22" i="12" s="1"/>
  <c r="S21" i="12"/>
  <c r="S22" i="12" s="1"/>
  <c r="O21" i="12"/>
  <c r="O22" i="12" s="1"/>
  <c r="K21" i="12"/>
  <c r="K22" i="12" s="1"/>
  <c r="G21" i="12"/>
  <c r="G22" i="12" s="1"/>
  <c r="B27" i="14"/>
  <c r="A30" i="14" s="1"/>
  <c r="C27" i="14"/>
  <c r="D27" i="14"/>
  <c r="D28" i="14" s="1"/>
  <c r="E27" i="14"/>
  <c r="K27" i="14"/>
  <c r="L27" i="14"/>
  <c r="F29" i="14"/>
  <c r="I29" i="14"/>
  <c r="J29" i="14"/>
  <c r="H29" i="14"/>
  <c r="G29" i="14"/>
  <c r="D29" i="14"/>
  <c r="E29" i="14"/>
  <c r="I15" i="14"/>
  <c r="H16" i="14"/>
  <c r="I12" i="14"/>
  <c r="H13" i="14"/>
  <c r="AD10" i="7"/>
  <c r="J7" i="12"/>
  <c r="K6" i="12"/>
  <c r="G18" i="12"/>
  <c r="G19" i="12" s="1"/>
  <c r="F19" i="12"/>
  <c r="L3" i="12"/>
  <c r="K4" i="12"/>
  <c r="H19" i="9"/>
  <c r="I18" i="9"/>
  <c r="G22" i="10"/>
  <c r="H21" i="10"/>
  <c r="I16" i="9"/>
  <c r="J15" i="9"/>
  <c r="G19" i="10"/>
  <c r="H18" i="10"/>
  <c r="I16" i="10"/>
  <c r="J15" i="10"/>
  <c r="E27" i="9"/>
  <c r="F27" i="9" s="1"/>
  <c r="I13" i="10"/>
  <c r="J12" i="10"/>
  <c r="K6" i="10"/>
  <c r="L6" i="10"/>
  <c r="I13" i="9"/>
  <c r="J12" i="9"/>
  <c r="L9" i="10"/>
  <c r="K9" i="10"/>
  <c r="H21" i="9"/>
  <c r="G22" i="9"/>
  <c r="K6" i="9"/>
  <c r="L6" i="9"/>
  <c r="AG24" i="7"/>
  <c r="AH23" i="7"/>
  <c r="AF23" i="7"/>
  <c r="F27" i="10"/>
  <c r="E28" i="10"/>
  <c r="K9" i="9"/>
  <c r="L9" i="9"/>
  <c r="G24" i="9"/>
  <c r="F25" i="9"/>
  <c r="B30" i="9"/>
  <c r="A33" i="9" s="1"/>
  <c r="D30" i="9"/>
  <c r="D31" i="9" s="1"/>
  <c r="C30" i="10"/>
  <c r="B30" i="10"/>
  <c r="A33" i="10" s="1"/>
  <c r="D30" i="10"/>
  <c r="D31" i="10" s="1"/>
  <c r="E30" i="10"/>
  <c r="G30" i="10"/>
  <c r="G31" i="10" s="1"/>
  <c r="H30" i="10"/>
  <c r="H31" i="10" s="1"/>
  <c r="I30" i="10"/>
  <c r="I31" i="10" s="1"/>
  <c r="J30" i="10"/>
  <c r="J31" i="10" s="1"/>
  <c r="L30" i="10"/>
  <c r="K30" i="10"/>
  <c r="H32" i="10"/>
  <c r="J32" i="10"/>
  <c r="E32" i="10"/>
  <c r="F32" i="10"/>
  <c r="I32" i="10"/>
  <c r="G32" i="10"/>
  <c r="D32" i="10"/>
  <c r="B51" i="3"/>
  <c r="L53" i="2"/>
  <c r="A51" i="3" s="1"/>
  <c r="D51" i="3" s="1"/>
  <c r="G51" i="3" s="1"/>
  <c r="H22" i="13" l="1"/>
  <c r="I21" i="13"/>
  <c r="AC13" i="11"/>
  <c r="H19" i="13"/>
  <c r="I18" i="13"/>
  <c r="M24" i="12"/>
  <c r="M25" i="12" s="1"/>
  <c r="I16" i="13"/>
  <c r="J15" i="13"/>
  <c r="J13" i="13"/>
  <c r="Y24" i="12"/>
  <c r="J26" i="12" s="1"/>
  <c r="K9" i="13"/>
  <c r="L9" i="13"/>
  <c r="K9" i="14"/>
  <c r="L9" i="14"/>
  <c r="D8" i="14"/>
  <c r="E8" i="14"/>
  <c r="F8" i="14"/>
  <c r="G8" i="14"/>
  <c r="H8" i="14"/>
  <c r="I8" i="14"/>
  <c r="J8" i="14"/>
  <c r="E26" i="12"/>
  <c r="E8" i="13"/>
  <c r="D8" i="13"/>
  <c r="F8" i="13"/>
  <c r="G8" i="13"/>
  <c r="H8" i="13"/>
  <c r="I8" i="13"/>
  <c r="J8" i="13"/>
  <c r="Q26" i="12"/>
  <c r="D24" i="12"/>
  <c r="D25" i="12" s="1"/>
  <c r="X24" i="12"/>
  <c r="X25" i="12" s="1"/>
  <c r="U26" i="12"/>
  <c r="O24" i="12"/>
  <c r="O25" i="12" s="1"/>
  <c r="G26" i="12"/>
  <c r="T24" i="12"/>
  <c r="T25" i="12" s="1"/>
  <c r="P26" i="12"/>
  <c r="I24" i="12"/>
  <c r="I25" i="12" s="1"/>
  <c r="F26" i="12"/>
  <c r="X26" i="12"/>
  <c r="S24" i="12"/>
  <c r="S25" i="12" s="1"/>
  <c r="H24" i="12"/>
  <c r="H25" i="12" s="1"/>
  <c r="S26" i="12"/>
  <c r="N26" i="12"/>
  <c r="T26" i="12"/>
  <c r="V26" i="12"/>
  <c r="W24" i="12"/>
  <c r="W25" i="12" s="1"/>
  <c r="Q24" i="12"/>
  <c r="Q25" i="12" s="1"/>
  <c r="L24" i="12"/>
  <c r="L25" i="12" s="1"/>
  <c r="G24" i="12"/>
  <c r="G25" i="12" s="1"/>
  <c r="D26" i="12"/>
  <c r="R26" i="12"/>
  <c r="O26" i="12"/>
  <c r="L26" i="12"/>
  <c r="U24" i="12"/>
  <c r="U25" i="12" s="1"/>
  <c r="P24" i="12"/>
  <c r="P25" i="12" s="1"/>
  <c r="K24" i="12"/>
  <c r="K25" i="12" s="1"/>
  <c r="I18" i="14"/>
  <c r="H19" i="14"/>
  <c r="H21" i="14"/>
  <c r="G22" i="14"/>
  <c r="J15" i="14"/>
  <c r="I16" i="14"/>
  <c r="F27" i="13"/>
  <c r="E28" i="13"/>
  <c r="C30" i="14"/>
  <c r="B30" i="14"/>
  <c r="A33" i="14" s="1"/>
  <c r="D30" i="14"/>
  <c r="D31" i="14" s="1"/>
  <c r="E30" i="14"/>
  <c r="K30" i="14"/>
  <c r="L30" i="14"/>
  <c r="E32" i="14"/>
  <c r="J32" i="14"/>
  <c r="I32" i="14"/>
  <c r="D32" i="14"/>
  <c r="G32" i="14"/>
  <c r="H32" i="14"/>
  <c r="F32" i="14"/>
  <c r="C24" i="12"/>
  <c r="B24" i="12"/>
  <c r="A27" i="12" s="1"/>
  <c r="D27" i="12" s="1"/>
  <c r="D28" i="12" s="1"/>
  <c r="G24" i="14"/>
  <c r="F25" i="14"/>
  <c r="K26" i="12"/>
  <c r="W26" i="12"/>
  <c r="H26" i="12"/>
  <c r="I26" i="12"/>
  <c r="M26" i="12"/>
  <c r="Z24" i="12"/>
  <c r="V24" i="12"/>
  <c r="V25" i="12" s="1"/>
  <c r="R24" i="12"/>
  <c r="R25" i="12" s="1"/>
  <c r="N24" i="12"/>
  <c r="N25" i="12" s="1"/>
  <c r="J24" i="12"/>
  <c r="J25" i="12" s="1"/>
  <c r="F24" i="12"/>
  <c r="F25" i="12" s="1"/>
  <c r="J12" i="14"/>
  <c r="I13" i="14"/>
  <c r="F27" i="14"/>
  <c r="E28" i="14"/>
  <c r="C30" i="13"/>
  <c r="B30" i="13"/>
  <c r="A33" i="13" s="1"/>
  <c r="D30" i="13"/>
  <c r="D31" i="13" s="1"/>
  <c r="E30" i="13"/>
  <c r="G30" i="13"/>
  <c r="G31" i="13" s="1"/>
  <c r="H30" i="13"/>
  <c r="H31" i="13" s="1"/>
  <c r="I30" i="13"/>
  <c r="I31" i="13" s="1"/>
  <c r="J30" i="13"/>
  <c r="J31" i="13" s="1"/>
  <c r="K30" i="13"/>
  <c r="L30" i="13"/>
  <c r="E32" i="13"/>
  <c r="H32" i="13"/>
  <c r="J32" i="13"/>
  <c r="G32" i="13"/>
  <c r="I32" i="13"/>
  <c r="F32" i="13"/>
  <c r="D32" i="13"/>
  <c r="AG23" i="11"/>
  <c r="AH22" i="11"/>
  <c r="AF22" i="11"/>
  <c r="AC11" i="7"/>
  <c r="K7" i="12"/>
  <c r="L6" i="12"/>
  <c r="M3" i="12"/>
  <c r="L4" i="12"/>
  <c r="G11" i="9"/>
  <c r="H11" i="9"/>
  <c r="J11" i="9"/>
  <c r="I11" i="9"/>
  <c r="G11" i="10"/>
  <c r="H11" i="10"/>
  <c r="I11" i="10"/>
  <c r="J11" i="10"/>
  <c r="J16" i="10"/>
  <c r="L15" i="10" s="1"/>
  <c r="G8" i="9"/>
  <c r="H8" i="9"/>
  <c r="I8" i="9"/>
  <c r="H22" i="10"/>
  <c r="I21" i="10"/>
  <c r="I19" i="9"/>
  <c r="J18" i="9"/>
  <c r="J8" i="9"/>
  <c r="E30" i="9"/>
  <c r="F30" i="9" s="1"/>
  <c r="G8" i="10"/>
  <c r="H8" i="10"/>
  <c r="I8" i="10"/>
  <c r="J8" i="10"/>
  <c r="J16" i="9"/>
  <c r="K15" i="9" s="1"/>
  <c r="E28" i="9"/>
  <c r="H22" i="9"/>
  <c r="I21" i="9"/>
  <c r="H19" i="10"/>
  <c r="I18" i="10"/>
  <c r="G27" i="9"/>
  <c r="F28" i="9"/>
  <c r="D11" i="10"/>
  <c r="E11" i="10"/>
  <c r="F11" i="10"/>
  <c r="F30" i="10"/>
  <c r="F31" i="10" s="1"/>
  <c r="E31" i="10"/>
  <c r="H24" i="9"/>
  <c r="G25" i="9"/>
  <c r="D8" i="9"/>
  <c r="E8" i="9"/>
  <c r="F8" i="9"/>
  <c r="G27" i="10"/>
  <c r="G28" i="10" s="1"/>
  <c r="F28" i="10"/>
  <c r="J13" i="9"/>
  <c r="E8" i="10"/>
  <c r="D8" i="10"/>
  <c r="F8" i="10"/>
  <c r="B33" i="10"/>
  <c r="A36" i="10" s="1"/>
  <c r="C33" i="10"/>
  <c r="D33" i="10"/>
  <c r="D34" i="10" s="1"/>
  <c r="E33" i="10"/>
  <c r="E34" i="10" s="1"/>
  <c r="F33" i="10"/>
  <c r="F34" i="10" s="1"/>
  <c r="G33" i="10"/>
  <c r="G34" i="10" s="1"/>
  <c r="H33" i="10"/>
  <c r="H34" i="10" s="1"/>
  <c r="I33" i="10"/>
  <c r="I34" i="10" s="1"/>
  <c r="J33" i="10"/>
  <c r="J34" i="10" s="1"/>
  <c r="L33" i="10"/>
  <c r="K33" i="10"/>
  <c r="F35" i="10"/>
  <c r="E35" i="10"/>
  <c r="I35" i="10"/>
  <c r="J35" i="10"/>
  <c r="H35" i="10"/>
  <c r="D35" i="10"/>
  <c r="G35" i="10"/>
  <c r="B33" i="9"/>
  <c r="A36" i="9" s="1"/>
  <c r="D33" i="9"/>
  <c r="D34" i="9" s="1"/>
  <c r="D11" i="9"/>
  <c r="E11" i="9"/>
  <c r="F11" i="9"/>
  <c r="AG25" i="7"/>
  <c r="AH24" i="7"/>
  <c r="AF24" i="7"/>
  <c r="J13" i="10"/>
  <c r="B52" i="3"/>
  <c r="L54" i="2"/>
  <c r="A52" i="3" s="1"/>
  <c r="D52" i="3" s="1"/>
  <c r="G52" i="3" s="1"/>
  <c r="K15" i="10" l="1"/>
  <c r="F17" i="10" s="1"/>
  <c r="E33" i="9"/>
  <c r="E34" i="9" s="1"/>
  <c r="I22" i="13"/>
  <c r="J21" i="13"/>
  <c r="AD13" i="11"/>
  <c r="I19" i="13"/>
  <c r="J18" i="13"/>
  <c r="J16" i="13"/>
  <c r="L15" i="13" s="1"/>
  <c r="J16" i="14"/>
  <c r="J13" i="14"/>
  <c r="K12" i="13"/>
  <c r="L12" i="13"/>
  <c r="D11" i="14"/>
  <c r="E11" i="14"/>
  <c r="F11" i="14"/>
  <c r="G11" i="14"/>
  <c r="H11" i="14"/>
  <c r="I11" i="14"/>
  <c r="J11" i="14"/>
  <c r="D11" i="13"/>
  <c r="E11" i="13"/>
  <c r="F11" i="13"/>
  <c r="G11" i="13"/>
  <c r="H11" i="13"/>
  <c r="I11" i="13"/>
  <c r="J11" i="13"/>
  <c r="C6" i="13"/>
  <c r="C6" i="14"/>
  <c r="K29" i="12"/>
  <c r="S27" i="12"/>
  <c r="S28" i="12" s="1"/>
  <c r="K27" i="12"/>
  <c r="K28" i="12" s="1"/>
  <c r="T29" i="12"/>
  <c r="S29" i="12"/>
  <c r="Q29" i="12"/>
  <c r="H29" i="12"/>
  <c r="X27" i="12"/>
  <c r="X28" i="12" s="1"/>
  <c r="P27" i="12"/>
  <c r="P28" i="12" s="1"/>
  <c r="H27" i="12"/>
  <c r="H28" i="12" s="1"/>
  <c r="U29" i="12"/>
  <c r="L29" i="12"/>
  <c r="W27" i="12"/>
  <c r="W28" i="12" s="1"/>
  <c r="O27" i="12"/>
  <c r="O28" i="12" s="1"/>
  <c r="G27" i="12"/>
  <c r="G28" i="12" s="1"/>
  <c r="M29" i="12"/>
  <c r="X29" i="12"/>
  <c r="W29" i="12"/>
  <c r="T27" i="12"/>
  <c r="T28" i="12" s="1"/>
  <c r="L27" i="12"/>
  <c r="L28" i="12" s="1"/>
  <c r="F30" i="13"/>
  <c r="F31" i="13" s="1"/>
  <c r="E31" i="13"/>
  <c r="H24" i="14"/>
  <c r="G25" i="14"/>
  <c r="F30" i="14"/>
  <c r="E31" i="14"/>
  <c r="G27" i="14"/>
  <c r="F28" i="14"/>
  <c r="C27" i="12"/>
  <c r="B27" i="12"/>
  <c r="A30" i="12" s="1"/>
  <c r="I30" i="12" s="1"/>
  <c r="I31" i="12" s="1"/>
  <c r="G27" i="13"/>
  <c r="G28" i="13" s="1"/>
  <c r="F28" i="13"/>
  <c r="I21" i="14"/>
  <c r="H22" i="14"/>
  <c r="E31" i="9"/>
  <c r="V29" i="12"/>
  <c r="P29" i="12"/>
  <c r="N29" i="12"/>
  <c r="F29" i="12"/>
  <c r="I29" i="12"/>
  <c r="Z27" i="12"/>
  <c r="V27" i="12"/>
  <c r="V28" i="12" s="1"/>
  <c r="R27" i="12"/>
  <c r="R28" i="12" s="1"/>
  <c r="N27" i="12"/>
  <c r="N28" i="12" s="1"/>
  <c r="J27" i="12"/>
  <c r="J28" i="12" s="1"/>
  <c r="F27" i="12"/>
  <c r="F28" i="12" s="1"/>
  <c r="AG24" i="11"/>
  <c r="AH23" i="11"/>
  <c r="AF23" i="11"/>
  <c r="B33" i="13"/>
  <c r="A36" i="13" s="1"/>
  <c r="C33" i="13"/>
  <c r="D33" i="13"/>
  <c r="D34" i="13" s="1"/>
  <c r="E33" i="13"/>
  <c r="E34" i="13" s="1"/>
  <c r="F33" i="13"/>
  <c r="F34" i="13" s="1"/>
  <c r="G33" i="13"/>
  <c r="G34" i="13" s="1"/>
  <c r="H33" i="13"/>
  <c r="H34" i="13" s="1"/>
  <c r="I33" i="13"/>
  <c r="I34" i="13" s="1"/>
  <c r="J33" i="13"/>
  <c r="J34" i="13" s="1"/>
  <c r="L33" i="13"/>
  <c r="K33" i="13"/>
  <c r="E35" i="13"/>
  <c r="F35" i="13"/>
  <c r="J35" i="13"/>
  <c r="H35" i="13"/>
  <c r="G35" i="13"/>
  <c r="D35" i="13"/>
  <c r="I35" i="13"/>
  <c r="C33" i="14"/>
  <c r="B33" i="14"/>
  <c r="A36" i="14" s="1"/>
  <c r="D33" i="14"/>
  <c r="D34" i="14" s="1"/>
  <c r="E33" i="14"/>
  <c r="L33" i="14"/>
  <c r="K33" i="14"/>
  <c r="F35" i="14"/>
  <c r="G35" i="14"/>
  <c r="J35" i="14"/>
  <c r="D35" i="14"/>
  <c r="E35" i="14"/>
  <c r="I35" i="14"/>
  <c r="H35" i="14"/>
  <c r="O29" i="12"/>
  <c r="G29" i="12"/>
  <c r="E29" i="12"/>
  <c r="D29" i="12"/>
  <c r="R29" i="12"/>
  <c r="Y27" i="12"/>
  <c r="J29" i="12" s="1"/>
  <c r="U27" i="12"/>
  <c r="U28" i="12" s="1"/>
  <c r="Q27" i="12"/>
  <c r="Q28" i="12" s="1"/>
  <c r="M27" i="12"/>
  <c r="M28" i="12" s="1"/>
  <c r="I27" i="12"/>
  <c r="I28" i="12" s="1"/>
  <c r="E27" i="12"/>
  <c r="E28" i="12" s="1"/>
  <c r="J18" i="14"/>
  <c r="I19" i="14"/>
  <c r="AD11" i="7"/>
  <c r="J17" i="10"/>
  <c r="L7" i="12"/>
  <c r="M6" i="12"/>
  <c r="N3" i="12"/>
  <c r="M4" i="12"/>
  <c r="L15" i="9"/>
  <c r="J17" i="9" s="1"/>
  <c r="I22" i="9"/>
  <c r="J21" i="9"/>
  <c r="I22" i="10"/>
  <c r="J21" i="10"/>
  <c r="C9" i="9"/>
  <c r="H25" i="9"/>
  <c r="I24" i="9"/>
  <c r="I19" i="10"/>
  <c r="J18" i="10"/>
  <c r="J19" i="9"/>
  <c r="K18" i="9" s="1"/>
  <c r="E17" i="10"/>
  <c r="I17" i="10"/>
  <c r="AG26" i="7"/>
  <c r="AH25" i="7"/>
  <c r="AF25" i="7"/>
  <c r="F33" i="9"/>
  <c r="C36" i="10"/>
  <c r="B36" i="10"/>
  <c r="A39" i="10" s="1"/>
  <c r="D36" i="10"/>
  <c r="D37" i="10" s="1"/>
  <c r="E36" i="10"/>
  <c r="E37" i="10" s="1"/>
  <c r="F36" i="10"/>
  <c r="F37" i="10" s="1"/>
  <c r="G36" i="10"/>
  <c r="G37" i="10" s="1"/>
  <c r="H36" i="10"/>
  <c r="H37" i="10" s="1"/>
  <c r="I36" i="10"/>
  <c r="I37" i="10" s="1"/>
  <c r="J36" i="10"/>
  <c r="J37" i="10" s="1"/>
  <c r="L36" i="10"/>
  <c r="K36" i="10"/>
  <c r="F38" i="10"/>
  <c r="I38" i="10"/>
  <c r="J38" i="10"/>
  <c r="E38" i="10"/>
  <c r="G38" i="10"/>
  <c r="H38" i="10"/>
  <c r="D38" i="10"/>
  <c r="H27" i="9"/>
  <c r="G28" i="9"/>
  <c r="L12" i="10"/>
  <c r="K12" i="10"/>
  <c r="L12" i="9"/>
  <c r="K12" i="9"/>
  <c r="C6" i="9"/>
  <c r="G30" i="9"/>
  <c r="F31" i="9"/>
  <c r="C36" i="9"/>
  <c r="B36" i="9"/>
  <c r="A39" i="9" s="1"/>
  <c r="D36" i="9"/>
  <c r="D37" i="9" s="1"/>
  <c r="E36" i="9"/>
  <c r="I36" i="9"/>
  <c r="I37" i="9" s="1"/>
  <c r="J36" i="9"/>
  <c r="J37" i="9" s="1"/>
  <c r="K36" i="9"/>
  <c r="L36" i="9"/>
  <c r="H38" i="9"/>
  <c r="F38" i="9"/>
  <c r="G38" i="9"/>
  <c r="E38" i="9"/>
  <c r="I38" i="9"/>
  <c r="J38" i="9"/>
  <c r="D38" i="9"/>
  <c r="C6" i="10"/>
  <c r="C9" i="10"/>
  <c r="B53" i="3"/>
  <c r="L55" i="2"/>
  <c r="A53" i="3" s="1"/>
  <c r="D53" i="3" s="1"/>
  <c r="G53" i="3" s="1"/>
  <c r="D30" i="12" l="1"/>
  <c r="D31" i="12" s="1"/>
  <c r="D17" i="10"/>
  <c r="G17" i="10"/>
  <c r="I17" i="9"/>
  <c r="H17" i="10"/>
  <c r="AC14" i="11"/>
  <c r="J22" i="13"/>
  <c r="L21" i="13" s="1"/>
  <c r="J19" i="13"/>
  <c r="L18" i="13" s="1"/>
  <c r="J19" i="14"/>
  <c r="K18" i="14" s="1"/>
  <c r="L15" i="14"/>
  <c r="K15" i="14"/>
  <c r="K15" i="13"/>
  <c r="D14" i="13"/>
  <c r="E14" i="13"/>
  <c r="F14" i="13"/>
  <c r="G14" i="13"/>
  <c r="I14" i="13"/>
  <c r="H14" i="13"/>
  <c r="J14" i="13"/>
  <c r="K12" i="14"/>
  <c r="L12" i="14"/>
  <c r="C9" i="13"/>
  <c r="C9" i="14"/>
  <c r="M32" i="12"/>
  <c r="R30" i="12"/>
  <c r="R31" i="12" s="1"/>
  <c r="G32" i="12"/>
  <c r="K30" i="12"/>
  <c r="K31" i="12" s="1"/>
  <c r="I32" i="12"/>
  <c r="Y30" i="12"/>
  <c r="K32" i="12"/>
  <c r="W30" i="12"/>
  <c r="W31" i="12" s="1"/>
  <c r="Q30" i="12"/>
  <c r="Q31" i="12" s="1"/>
  <c r="J32" i="12"/>
  <c r="S32" i="12"/>
  <c r="U32" i="12"/>
  <c r="V30" i="12"/>
  <c r="V31" i="12" s="1"/>
  <c r="O30" i="12"/>
  <c r="O31" i="12" s="1"/>
  <c r="G30" i="12"/>
  <c r="G31" i="12" s="1"/>
  <c r="O32" i="12"/>
  <c r="V32" i="12"/>
  <c r="J30" i="12"/>
  <c r="J31" i="12" s="1"/>
  <c r="L32" i="12"/>
  <c r="N32" i="12"/>
  <c r="P32" i="12"/>
  <c r="U30" i="12"/>
  <c r="U31" i="12" s="1"/>
  <c r="M30" i="12"/>
  <c r="M31" i="12" s="1"/>
  <c r="E30" i="12"/>
  <c r="E31" i="12" s="1"/>
  <c r="D32" i="12"/>
  <c r="T32" i="12"/>
  <c r="E32" i="12"/>
  <c r="H32" i="12"/>
  <c r="Z30" i="12"/>
  <c r="S30" i="12"/>
  <c r="S31" i="12" s="1"/>
  <c r="N30" i="12"/>
  <c r="N31" i="12" s="1"/>
  <c r="H17" i="9"/>
  <c r="G17" i="9"/>
  <c r="E17" i="9"/>
  <c r="F33" i="14"/>
  <c r="E34" i="14"/>
  <c r="AG25" i="11"/>
  <c r="AH24" i="11"/>
  <c r="AF24" i="11"/>
  <c r="H27" i="14"/>
  <c r="G28" i="14"/>
  <c r="I24" i="14"/>
  <c r="H25" i="14"/>
  <c r="C36" i="13"/>
  <c r="B36" i="13"/>
  <c r="A39" i="13" s="1"/>
  <c r="D36" i="13"/>
  <c r="D37" i="13" s="1"/>
  <c r="E36" i="13"/>
  <c r="E37" i="13" s="1"/>
  <c r="F36" i="13"/>
  <c r="F37" i="13" s="1"/>
  <c r="G36" i="13"/>
  <c r="G37" i="13" s="1"/>
  <c r="H36" i="13"/>
  <c r="H37" i="13" s="1"/>
  <c r="I36" i="13"/>
  <c r="I37" i="13" s="1"/>
  <c r="J36" i="13"/>
  <c r="J37" i="13" s="1"/>
  <c r="K36" i="13"/>
  <c r="L36" i="13"/>
  <c r="D38" i="13"/>
  <c r="I38" i="13"/>
  <c r="H38" i="13"/>
  <c r="J38" i="13"/>
  <c r="E38" i="13"/>
  <c r="F38" i="13"/>
  <c r="G38" i="13"/>
  <c r="B30" i="12"/>
  <c r="A33" i="12" s="1"/>
  <c r="E33" i="12" s="1"/>
  <c r="C30" i="12"/>
  <c r="W32" i="12"/>
  <c r="R32" i="12"/>
  <c r="F32" i="12"/>
  <c r="X32" i="12"/>
  <c r="Q32" i="12"/>
  <c r="X30" i="12"/>
  <c r="X31" i="12" s="1"/>
  <c r="T30" i="12"/>
  <c r="T31" i="12" s="1"/>
  <c r="P30" i="12"/>
  <c r="P31" i="12" s="1"/>
  <c r="L30" i="12"/>
  <c r="L31" i="12" s="1"/>
  <c r="H30" i="12"/>
  <c r="H31" i="12" s="1"/>
  <c r="C36" i="14"/>
  <c r="B36" i="14"/>
  <c r="A39" i="14" s="1"/>
  <c r="D36" i="14"/>
  <c r="D37" i="14" s="1"/>
  <c r="E36" i="14"/>
  <c r="K36" i="14"/>
  <c r="L36" i="14"/>
  <c r="I38" i="14"/>
  <c r="H38" i="14"/>
  <c r="F38" i="14"/>
  <c r="G38" i="14"/>
  <c r="J38" i="14"/>
  <c r="E38" i="14"/>
  <c r="D38" i="14"/>
  <c r="J21" i="14"/>
  <c r="I22" i="14"/>
  <c r="G30" i="14"/>
  <c r="F31" i="14"/>
  <c r="AC12" i="7"/>
  <c r="L18" i="9"/>
  <c r="J20" i="9" s="1"/>
  <c r="M7" i="12"/>
  <c r="N6" i="12"/>
  <c r="C15" i="10"/>
  <c r="F17" i="9"/>
  <c r="F30" i="12"/>
  <c r="F31" i="12" s="1"/>
  <c r="D17" i="9"/>
  <c r="O3" i="12"/>
  <c r="N4" i="12"/>
  <c r="G14" i="9"/>
  <c r="H14" i="9"/>
  <c r="I14" i="9"/>
  <c r="J14" i="9"/>
  <c r="J19" i="10"/>
  <c r="I25" i="9"/>
  <c r="J24" i="9"/>
  <c r="J22" i="10"/>
  <c r="L21" i="10" s="1"/>
  <c r="J22" i="9"/>
  <c r="H20" i="9"/>
  <c r="H28" i="9"/>
  <c r="I27" i="9"/>
  <c r="G14" i="10"/>
  <c r="H14" i="10"/>
  <c r="I14" i="10"/>
  <c r="J14" i="10"/>
  <c r="C39" i="9"/>
  <c r="B39" i="9"/>
  <c r="A42" i="9" s="1"/>
  <c r="D39" i="9"/>
  <c r="D40" i="9" s="1"/>
  <c r="E39" i="9"/>
  <c r="I39" i="9"/>
  <c r="I40" i="9" s="1"/>
  <c r="J39" i="9"/>
  <c r="J40" i="9" s="1"/>
  <c r="L39" i="9"/>
  <c r="K39" i="9"/>
  <c r="J41" i="9"/>
  <c r="H41" i="9"/>
  <c r="E41" i="9"/>
  <c r="G41" i="9"/>
  <c r="I41" i="9"/>
  <c r="D41" i="9"/>
  <c r="F41" i="9"/>
  <c r="D14" i="9"/>
  <c r="E14" i="9"/>
  <c r="F14" i="9"/>
  <c r="AG27" i="7"/>
  <c r="AH26" i="7"/>
  <c r="AF26" i="7"/>
  <c r="F36" i="9"/>
  <c r="E37" i="9"/>
  <c r="G33" i="9"/>
  <c r="F34" i="9"/>
  <c r="H30" i="9"/>
  <c r="G31" i="9"/>
  <c r="D14" i="10"/>
  <c r="E14" i="10"/>
  <c r="F14" i="10"/>
  <c r="C39" i="10"/>
  <c r="B39" i="10"/>
  <c r="A42" i="10" s="1"/>
  <c r="D39" i="10"/>
  <c r="D40" i="10" s="1"/>
  <c r="E39" i="10"/>
  <c r="H39" i="10"/>
  <c r="H40" i="10" s="1"/>
  <c r="I39" i="10"/>
  <c r="I40" i="10" s="1"/>
  <c r="J39" i="10"/>
  <c r="J40" i="10" s="1"/>
  <c r="K39" i="10"/>
  <c r="L39" i="10"/>
  <c r="H41" i="10"/>
  <c r="E41" i="10"/>
  <c r="I41" i="10"/>
  <c r="D41" i="10"/>
  <c r="J41" i="10"/>
  <c r="F41" i="10"/>
  <c r="G41" i="10"/>
  <c r="B54" i="3"/>
  <c r="L56" i="2"/>
  <c r="A54" i="3" s="1"/>
  <c r="D54" i="3" s="1"/>
  <c r="G54" i="3" s="1"/>
  <c r="F20" i="9" l="1"/>
  <c r="C15" i="9"/>
  <c r="D20" i="9"/>
  <c r="AD14" i="11"/>
  <c r="K21" i="13"/>
  <c r="J22" i="14"/>
  <c r="L18" i="14"/>
  <c r="J20" i="14" s="1"/>
  <c r="K18" i="13"/>
  <c r="J20" i="13" s="1"/>
  <c r="D17" i="13"/>
  <c r="E17" i="13"/>
  <c r="F17" i="13"/>
  <c r="G17" i="13"/>
  <c r="H17" i="13"/>
  <c r="J17" i="13"/>
  <c r="I17" i="13"/>
  <c r="D17" i="14"/>
  <c r="E17" i="14"/>
  <c r="F17" i="14"/>
  <c r="G17" i="14"/>
  <c r="H17" i="14"/>
  <c r="I17" i="14"/>
  <c r="J17" i="14"/>
  <c r="D14" i="14"/>
  <c r="E14" i="14"/>
  <c r="F14" i="14"/>
  <c r="G14" i="14"/>
  <c r="H14" i="14"/>
  <c r="I14" i="14"/>
  <c r="J14" i="14"/>
  <c r="C12" i="13"/>
  <c r="W35" i="12"/>
  <c r="G35" i="12"/>
  <c r="N33" i="12"/>
  <c r="N34" i="12" s="1"/>
  <c r="H35" i="12"/>
  <c r="R33" i="12"/>
  <c r="R34" i="12" s="1"/>
  <c r="O35" i="12"/>
  <c r="Y33" i="12"/>
  <c r="J33" i="12"/>
  <c r="J34" i="12" s="1"/>
  <c r="K35" i="12"/>
  <c r="V33" i="12"/>
  <c r="V34" i="12" s="1"/>
  <c r="I20" i="9"/>
  <c r="E20" i="9"/>
  <c r="G20" i="9"/>
  <c r="C33" i="12"/>
  <c r="B33" i="12"/>
  <c r="A36" i="12" s="1"/>
  <c r="N38" i="12" s="1"/>
  <c r="J24" i="14"/>
  <c r="J25" i="14" s="1"/>
  <c r="I25" i="14"/>
  <c r="V35" i="12"/>
  <c r="L35" i="12"/>
  <c r="I35" i="12"/>
  <c r="Q35" i="12"/>
  <c r="P35" i="12"/>
  <c r="Z33" i="12"/>
  <c r="U33" i="12"/>
  <c r="U34" i="12" s="1"/>
  <c r="Q33" i="12"/>
  <c r="Q34" i="12" s="1"/>
  <c r="M33" i="12"/>
  <c r="M34" i="12" s="1"/>
  <c r="I33" i="12"/>
  <c r="I34" i="12" s="1"/>
  <c r="D33" i="12"/>
  <c r="D34" i="12" s="1"/>
  <c r="H30" i="14"/>
  <c r="G31" i="14"/>
  <c r="F36" i="14"/>
  <c r="E37" i="14"/>
  <c r="C39" i="13"/>
  <c r="B39" i="13"/>
  <c r="A42" i="13" s="1"/>
  <c r="D39" i="13"/>
  <c r="D40" i="13" s="1"/>
  <c r="E39" i="13"/>
  <c r="E40" i="13" s="1"/>
  <c r="F39" i="13"/>
  <c r="F40" i="13" s="1"/>
  <c r="G39" i="13"/>
  <c r="G40" i="13" s="1"/>
  <c r="H39" i="13"/>
  <c r="H40" i="13" s="1"/>
  <c r="I39" i="13"/>
  <c r="I40" i="13" s="1"/>
  <c r="J39" i="13"/>
  <c r="J40" i="13" s="1"/>
  <c r="K39" i="13"/>
  <c r="L39" i="13"/>
  <c r="H41" i="13"/>
  <c r="D41" i="13"/>
  <c r="E41" i="13"/>
  <c r="J41" i="13"/>
  <c r="F41" i="13"/>
  <c r="I41" i="13"/>
  <c r="G41" i="13"/>
  <c r="AG26" i="11"/>
  <c r="AH25" i="11"/>
  <c r="AF25" i="11"/>
  <c r="U35" i="12"/>
  <c r="S35" i="12"/>
  <c r="F35" i="12"/>
  <c r="N35" i="12"/>
  <c r="T35" i="12"/>
  <c r="X33" i="12"/>
  <c r="X34" i="12" s="1"/>
  <c r="T33" i="12"/>
  <c r="T34" i="12" s="1"/>
  <c r="P33" i="12"/>
  <c r="P34" i="12" s="1"/>
  <c r="L33" i="12"/>
  <c r="L34" i="12" s="1"/>
  <c r="H33" i="12"/>
  <c r="H34" i="12" s="1"/>
  <c r="I27" i="14"/>
  <c r="H28" i="14"/>
  <c r="D35" i="12"/>
  <c r="R35" i="12"/>
  <c r="E35" i="12"/>
  <c r="X35" i="12"/>
  <c r="M35" i="12"/>
  <c r="J35" i="12"/>
  <c r="W33" i="12"/>
  <c r="W34" i="12" s="1"/>
  <c r="S33" i="12"/>
  <c r="S34" i="12" s="1"/>
  <c r="O33" i="12"/>
  <c r="O34" i="12" s="1"/>
  <c r="K33" i="12"/>
  <c r="K34" i="12" s="1"/>
  <c r="G33" i="12"/>
  <c r="G34" i="12" s="1"/>
  <c r="B39" i="14"/>
  <c r="A42" i="14" s="1"/>
  <c r="C39" i="14"/>
  <c r="D39" i="14"/>
  <c r="D40" i="14" s="1"/>
  <c r="E39" i="14"/>
  <c r="L39" i="14"/>
  <c r="K39" i="14"/>
  <c r="D41" i="14"/>
  <c r="I41" i="14"/>
  <c r="F41" i="14"/>
  <c r="J41" i="14"/>
  <c r="E41" i="14"/>
  <c r="H41" i="14"/>
  <c r="G41" i="14"/>
  <c r="G33" i="14"/>
  <c r="F34" i="14"/>
  <c r="AD12" i="7"/>
  <c r="K21" i="10"/>
  <c r="G23" i="10" s="1"/>
  <c r="N7" i="12"/>
  <c r="O6" i="12"/>
  <c r="P3" i="12"/>
  <c r="O4" i="12"/>
  <c r="C12" i="10"/>
  <c r="F33" i="12"/>
  <c r="F34" i="12" s="1"/>
  <c r="E34" i="12"/>
  <c r="L21" i="9"/>
  <c r="K21" i="9"/>
  <c r="J25" i="9"/>
  <c r="L24" i="9" s="1"/>
  <c r="I28" i="9"/>
  <c r="J27" i="9"/>
  <c r="H31" i="9"/>
  <c r="I30" i="9"/>
  <c r="L18" i="10"/>
  <c r="K18" i="10"/>
  <c r="B42" i="9"/>
  <c r="A45" i="9" s="1"/>
  <c r="C42" i="9"/>
  <c r="D42" i="9"/>
  <c r="D43" i="9" s="1"/>
  <c r="E42" i="9"/>
  <c r="I42" i="9"/>
  <c r="I43" i="9" s="1"/>
  <c r="J42" i="9"/>
  <c r="J43" i="9" s="1"/>
  <c r="L42" i="9"/>
  <c r="K42" i="9"/>
  <c r="G44" i="9"/>
  <c r="E44" i="9"/>
  <c r="F44" i="9"/>
  <c r="J44" i="9"/>
  <c r="H44" i="9"/>
  <c r="I44" i="9"/>
  <c r="D44" i="9"/>
  <c r="C42" i="10"/>
  <c r="B42" i="10"/>
  <c r="A45" i="10" s="1"/>
  <c r="D42" i="10"/>
  <c r="D43" i="10" s="1"/>
  <c r="E42" i="10"/>
  <c r="E43" i="10" s="1"/>
  <c r="F42" i="10"/>
  <c r="F43" i="10" s="1"/>
  <c r="G42" i="10"/>
  <c r="G43" i="10" s="1"/>
  <c r="H42" i="10"/>
  <c r="H43" i="10" s="1"/>
  <c r="I42" i="10"/>
  <c r="I43" i="10" s="1"/>
  <c r="J42" i="10"/>
  <c r="J43" i="10" s="1"/>
  <c r="K42" i="10"/>
  <c r="L42" i="10"/>
  <c r="I44" i="10"/>
  <c r="D44" i="10"/>
  <c r="J44" i="10"/>
  <c r="F44" i="10"/>
  <c r="G44" i="10"/>
  <c r="H44" i="10"/>
  <c r="E44" i="10"/>
  <c r="H33" i="9"/>
  <c r="G34" i="9"/>
  <c r="C12" i="9"/>
  <c r="AG28" i="7"/>
  <c r="AH27" i="7"/>
  <c r="AF27" i="7"/>
  <c r="F39" i="9"/>
  <c r="E40" i="9"/>
  <c r="F39" i="10"/>
  <c r="E40" i="10"/>
  <c r="G36" i="9"/>
  <c r="F37" i="9"/>
  <c r="B55" i="3"/>
  <c r="L57" i="2"/>
  <c r="A55" i="3" s="1"/>
  <c r="D55" i="3" s="1"/>
  <c r="G55" i="3" s="1"/>
  <c r="D36" i="12" l="1"/>
  <c r="D37" i="12" s="1"/>
  <c r="E23" i="10"/>
  <c r="I23" i="10"/>
  <c r="J23" i="10"/>
  <c r="H23" i="10"/>
  <c r="D23" i="10"/>
  <c r="AC15" i="11"/>
  <c r="F23" i="10"/>
  <c r="J23" i="9"/>
  <c r="AC13" i="7"/>
  <c r="E23" i="13"/>
  <c r="D23" i="13"/>
  <c r="F23" i="13"/>
  <c r="G23" i="13"/>
  <c r="H23" i="13"/>
  <c r="I23" i="13"/>
  <c r="J23" i="13"/>
  <c r="K21" i="14"/>
  <c r="L21" i="14"/>
  <c r="H20" i="14"/>
  <c r="C15" i="14"/>
  <c r="G20" i="14"/>
  <c r="D20" i="14"/>
  <c r="C18" i="14" s="1"/>
  <c r="F20" i="14"/>
  <c r="D20" i="13"/>
  <c r="F20" i="13"/>
  <c r="E20" i="13"/>
  <c r="G20" i="13"/>
  <c r="H20" i="13"/>
  <c r="I20" i="13"/>
  <c r="I20" i="14"/>
  <c r="E20" i="14"/>
  <c r="C15" i="13"/>
  <c r="C12" i="14"/>
  <c r="H36" i="12"/>
  <c r="H37" i="12" s="1"/>
  <c r="T38" i="12"/>
  <c r="X36" i="12"/>
  <c r="X37" i="12" s="1"/>
  <c r="G38" i="12"/>
  <c r="S36" i="12"/>
  <c r="S37" i="12" s="1"/>
  <c r="Z36" i="12"/>
  <c r="M36" i="12"/>
  <c r="M37" i="12" s="1"/>
  <c r="U38" i="12"/>
  <c r="I38" i="12"/>
  <c r="K38" i="12"/>
  <c r="D38" i="12"/>
  <c r="W36" i="12"/>
  <c r="W37" i="12" s="1"/>
  <c r="Q36" i="12"/>
  <c r="Q37" i="12" s="1"/>
  <c r="L36" i="12"/>
  <c r="L37" i="12" s="1"/>
  <c r="G36" i="12"/>
  <c r="G37" i="12" s="1"/>
  <c r="S38" i="12"/>
  <c r="P38" i="12"/>
  <c r="V38" i="12"/>
  <c r="Y36" i="12"/>
  <c r="U36" i="12"/>
  <c r="U37" i="12" s="1"/>
  <c r="P36" i="12"/>
  <c r="P37" i="12" s="1"/>
  <c r="K36" i="12"/>
  <c r="K37" i="12" s="1"/>
  <c r="E36" i="12"/>
  <c r="E37" i="12" s="1"/>
  <c r="M38" i="12"/>
  <c r="X38" i="12"/>
  <c r="R38" i="12"/>
  <c r="H38" i="12"/>
  <c r="J38" i="12"/>
  <c r="T36" i="12"/>
  <c r="T37" i="12" s="1"/>
  <c r="O36" i="12"/>
  <c r="O37" i="12" s="1"/>
  <c r="I36" i="12"/>
  <c r="I37" i="12" s="1"/>
  <c r="C18" i="9"/>
  <c r="C42" i="14"/>
  <c r="B42" i="14"/>
  <c r="A45" i="14" s="1"/>
  <c r="D42" i="14"/>
  <c r="D43" i="14" s="1"/>
  <c r="E42" i="14"/>
  <c r="L42" i="14"/>
  <c r="K42" i="14"/>
  <c r="J44" i="14"/>
  <c r="E44" i="14"/>
  <c r="D44" i="14"/>
  <c r="H44" i="14"/>
  <c r="G44" i="14"/>
  <c r="I44" i="14"/>
  <c r="F44" i="14"/>
  <c r="I30" i="14"/>
  <c r="H31" i="14"/>
  <c r="F39" i="14"/>
  <c r="E40" i="14"/>
  <c r="J27" i="14"/>
  <c r="J28" i="14" s="1"/>
  <c r="I28" i="14"/>
  <c r="AG27" i="11"/>
  <c r="AH26" i="11"/>
  <c r="G36" i="14"/>
  <c r="F37" i="14"/>
  <c r="B36" i="12"/>
  <c r="A39" i="12" s="1"/>
  <c r="R39" i="12" s="1"/>
  <c r="R40" i="12" s="1"/>
  <c r="C36" i="12"/>
  <c r="F38" i="12"/>
  <c r="X16" i="11" s="1"/>
  <c r="O38" i="12"/>
  <c r="W38" i="12"/>
  <c r="Q38" i="12"/>
  <c r="E38" i="12"/>
  <c r="L38" i="12"/>
  <c r="V36" i="12"/>
  <c r="V37" i="12" s="1"/>
  <c r="R36" i="12"/>
  <c r="R37" i="12" s="1"/>
  <c r="N36" i="12"/>
  <c r="N37" i="12" s="1"/>
  <c r="J36" i="12"/>
  <c r="J37" i="12" s="1"/>
  <c r="F36" i="12"/>
  <c r="F37" i="12" s="1"/>
  <c r="H33" i="14"/>
  <c r="G34" i="14"/>
  <c r="C42" i="13"/>
  <c r="B42" i="13"/>
  <c r="A45" i="13" s="1"/>
  <c r="D42" i="13"/>
  <c r="D43" i="13" s="1"/>
  <c r="E42" i="13"/>
  <c r="E43" i="13" s="1"/>
  <c r="F42" i="13"/>
  <c r="F43" i="13" s="1"/>
  <c r="G42" i="13"/>
  <c r="G43" i="13" s="1"/>
  <c r="H42" i="13"/>
  <c r="H43" i="13" s="1"/>
  <c r="I42" i="13"/>
  <c r="I43" i="13" s="1"/>
  <c r="J42" i="13"/>
  <c r="J43" i="13" s="1"/>
  <c r="K42" i="13"/>
  <c r="L42" i="13"/>
  <c r="I44" i="13"/>
  <c r="D44" i="13"/>
  <c r="G44" i="13"/>
  <c r="J44" i="13"/>
  <c r="E44" i="13"/>
  <c r="F44" i="13"/>
  <c r="H44" i="13"/>
  <c r="O7" i="12"/>
  <c r="P6" i="12"/>
  <c r="K24" i="9"/>
  <c r="G26" i="9" s="1"/>
  <c r="X17" i="11"/>
  <c r="Q3" i="12"/>
  <c r="P4" i="12"/>
  <c r="J26" i="9"/>
  <c r="D20" i="10"/>
  <c r="E20" i="10"/>
  <c r="F20" i="10"/>
  <c r="G20" i="10"/>
  <c r="H20" i="10"/>
  <c r="I20" i="10"/>
  <c r="J20" i="10"/>
  <c r="I31" i="9"/>
  <c r="J30" i="9"/>
  <c r="J28" i="9"/>
  <c r="K27" i="9" s="1"/>
  <c r="C21" i="10"/>
  <c r="D23" i="9"/>
  <c r="E23" i="9"/>
  <c r="F23" i="9"/>
  <c r="G23" i="9"/>
  <c r="H23" i="9"/>
  <c r="I23" i="9"/>
  <c r="H34" i="9"/>
  <c r="I33" i="9"/>
  <c r="I26" i="9"/>
  <c r="G39" i="10"/>
  <c r="G40" i="10" s="1"/>
  <c r="F40" i="10"/>
  <c r="AG29" i="7"/>
  <c r="AH28" i="7"/>
  <c r="AF28" i="7"/>
  <c r="B45" i="10"/>
  <c r="A48" i="10" s="1"/>
  <c r="C45" i="10"/>
  <c r="D45" i="10"/>
  <c r="D46" i="10" s="1"/>
  <c r="E45" i="10"/>
  <c r="G45" i="10"/>
  <c r="G46" i="10" s="1"/>
  <c r="H45" i="10"/>
  <c r="H46" i="10" s="1"/>
  <c r="I45" i="10"/>
  <c r="I46" i="10" s="1"/>
  <c r="J45" i="10"/>
  <c r="J46" i="10" s="1"/>
  <c r="L45" i="10"/>
  <c r="K45" i="10"/>
  <c r="H47" i="10"/>
  <c r="F47" i="10"/>
  <c r="E47" i="10"/>
  <c r="I47" i="10"/>
  <c r="G47" i="10"/>
  <c r="J47" i="10"/>
  <c r="D47" i="10"/>
  <c r="B45" i="9"/>
  <c r="A48" i="9" s="1"/>
  <c r="C45" i="9"/>
  <c r="D45" i="9"/>
  <c r="D46" i="9" s="1"/>
  <c r="E45" i="9"/>
  <c r="J45" i="9"/>
  <c r="J46" i="9" s="1"/>
  <c r="K45" i="9"/>
  <c r="L45" i="9"/>
  <c r="F47" i="9"/>
  <c r="E47" i="9"/>
  <c r="G47" i="9"/>
  <c r="I47" i="9"/>
  <c r="H47" i="9"/>
  <c r="D47" i="9"/>
  <c r="J47" i="9"/>
  <c r="H36" i="9"/>
  <c r="H37" i="9" s="1"/>
  <c r="G37" i="9"/>
  <c r="G39" i="9"/>
  <c r="F40" i="9"/>
  <c r="F42" i="9"/>
  <c r="E43" i="9"/>
  <c r="B56" i="3"/>
  <c r="L58" i="2"/>
  <c r="A56" i="3" s="1"/>
  <c r="D56" i="3" s="1"/>
  <c r="G56" i="3" s="1"/>
  <c r="AD15" i="11" l="1"/>
  <c r="AC16" i="11"/>
  <c r="AD13" i="7"/>
  <c r="C21" i="13"/>
  <c r="D23" i="14"/>
  <c r="E23" i="14"/>
  <c r="F23" i="14"/>
  <c r="G23" i="14"/>
  <c r="H23" i="14"/>
  <c r="I23" i="14"/>
  <c r="J23" i="14"/>
  <c r="C18" i="13"/>
  <c r="X41" i="12"/>
  <c r="N39" i="12"/>
  <c r="N40" i="12" s="1"/>
  <c r="L41" i="12"/>
  <c r="J39" i="12"/>
  <c r="J40" i="12" s="1"/>
  <c r="I41" i="12"/>
  <c r="Z39" i="12"/>
  <c r="U41" i="12"/>
  <c r="V39" i="12"/>
  <c r="V40" i="12" s="1"/>
  <c r="E39" i="12"/>
  <c r="E40" i="12" s="1"/>
  <c r="E41" i="12"/>
  <c r="F26" i="9"/>
  <c r="E26" i="9"/>
  <c r="H26" i="9"/>
  <c r="D26" i="9"/>
  <c r="B45" i="13"/>
  <c r="A48" i="13" s="1"/>
  <c r="C45" i="13"/>
  <c r="D45" i="13"/>
  <c r="D46" i="13" s="1"/>
  <c r="E45" i="13"/>
  <c r="H45" i="13"/>
  <c r="H46" i="13" s="1"/>
  <c r="I45" i="13"/>
  <c r="I46" i="13" s="1"/>
  <c r="J45" i="13"/>
  <c r="J46" i="13" s="1"/>
  <c r="K45" i="13"/>
  <c r="L45" i="13"/>
  <c r="F47" i="13" s="1"/>
  <c r="I47" i="13"/>
  <c r="D47" i="13"/>
  <c r="G47" i="13"/>
  <c r="E47" i="13"/>
  <c r="J47" i="13"/>
  <c r="H47" i="13"/>
  <c r="C39" i="12"/>
  <c r="B39" i="12"/>
  <c r="A42" i="12" s="1"/>
  <c r="AG28" i="11"/>
  <c r="AH27" i="11"/>
  <c r="AF27" i="11"/>
  <c r="G39" i="14"/>
  <c r="F40" i="14"/>
  <c r="F42" i="14"/>
  <c r="E43" i="14"/>
  <c r="F41" i="12"/>
  <c r="T41" i="12"/>
  <c r="H41" i="12"/>
  <c r="V41" i="12"/>
  <c r="W41" i="12"/>
  <c r="Y39" i="12"/>
  <c r="U39" i="12"/>
  <c r="U40" i="12" s="1"/>
  <c r="Q39" i="12"/>
  <c r="Q40" i="12" s="1"/>
  <c r="M39" i="12"/>
  <c r="M40" i="12" s="1"/>
  <c r="I39" i="12"/>
  <c r="I40" i="12" s="1"/>
  <c r="D39" i="12"/>
  <c r="D40" i="12" s="1"/>
  <c r="O41" i="12"/>
  <c r="G41" i="12"/>
  <c r="K41" i="12"/>
  <c r="S41" i="12"/>
  <c r="M41" i="12"/>
  <c r="X39" i="12"/>
  <c r="X40" i="12" s="1"/>
  <c r="T39" i="12"/>
  <c r="T40" i="12" s="1"/>
  <c r="P39" i="12"/>
  <c r="P40" i="12" s="1"/>
  <c r="L39" i="12"/>
  <c r="L40" i="12" s="1"/>
  <c r="H39" i="12"/>
  <c r="H40" i="12" s="1"/>
  <c r="H36" i="14"/>
  <c r="G37" i="14"/>
  <c r="J30" i="14"/>
  <c r="J31" i="14" s="1"/>
  <c r="I31" i="14"/>
  <c r="C45" i="14"/>
  <c r="B45" i="14"/>
  <c r="A48" i="14" s="1"/>
  <c r="D45" i="14"/>
  <c r="D46" i="14" s="1"/>
  <c r="E45" i="14"/>
  <c r="L45" i="14"/>
  <c r="K45" i="14"/>
  <c r="G47" i="14"/>
  <c r="H47" i="14"/>
  <c r="D47" i="14"/>
  <c r="I47" i="14"/>
  <c r="F47" i="14"/>
  <c r="J47" i="14"/>
  <c r="E47" i="14"/>
  <c r="J41" i="12"/>
  <c r="N41" i="12"/>
  <c r="D41" i="12"/>
  <c r="R41" i="12"/>
  <c r="P41" i="12"/>
  <c r="Q41" i="12"/>
  <c r="W39" i="12"/>
  <c r="W40" i="12" s="1"/>
  <c r="S39" i="12"/>
  <c r="S40" i="12" s="1"/>
  <c r="O39" i="12"/>
  <c r="O40" i="12" s="1"/>
  <c r="K39" i="12"/>
  <c r="K40" i="12" s="1"/>
  <c r="G39" i="12"/>
  <c r="G40" i="12" s="1"/>
  <c r="I33" i="14"/>
  <c r="H34" i="14"/>
  <c r="P7" i="12"/>
  <c r="Q6" i="12"/>
  <c r="F39" i="12"/>
  <c r="F40" i="12" s="1"/>
  <c r="R3" i="12"/>
  <c r="Q4" i="12"/>
  <c r="X18" i="11"/>
  <c r="C21" i="9"/>
  <c r="J31" i="9"/>
  <c r="K30" i="9" s="1"/>
  <c r="C18" i="10"/>
  <c r="I34" i="9"/>
  <c r="J33" i="9"/>
  <c r="L27" i="9"/>
  <c r="J29" i="9" s="1"/>
  <c r="F45" i="9"/>
  <c r="E46" i="9"/>
  <c r="C48" i="10"/>
  <c r="B48" i="10"/>
  <c r="A51" i="10" s="1"/>
  <c r="D48" i="10"/>
  <c r="D49" i="10" s="1"/>
  <c r="E48" i="10"/>
  <c r="G48" i="10"/>
  <c r="G49" i="10" s="1"/>
  <c r="H48" i="10"/>
  <c r="H49" i="10" s="1"/>
  <c r="I48" i="10"/>
  <c r="I49" i="10" s="1"/>
  <c r="J48" i="10"/>
  <c r="J49" i="10" s="1"/>
  <c r="K48" i="10"/>
  <c r="G50" i="10" s="1"/>
  <c r="L48" i="10"/>
  <c r="E50" i="10" s="1"/>
  <c r="J50" i="10"/>
  <c r="D50" i="10"/>
  <c r="F50" i="10"/>
  <c r="H50" i="10"/>
  <c r="I50" i="10"/>
  <c r="G42" i="9"/>
  <c r="F43" i="9"/>
  <c r="F45" i="10"/>
  <c r="F46" i="10" s="1"/>
  <c r="E46" i="10"/>
  <c r="H39" i="9"/>
  <c r="H40" i="9" s="1"/>
  <c r="G40" i="9"/>
  <c r="C48" i="9"/>
  <c r="B48" i="9"/>
  <c r="A51" i="9" s="1"/>
  <c r="D48" i="9"/>
  <c r="D49" i="9" s="1"/>
  <c r="E48" i="9"/>
  <c r="I48" i="9"/>
  <c r="I49" i="9" s="1"/>
  <c r="J48" i="9"/>
  <c r="J49" i="9" s="1"/>
  <c r="L48" i="9"/>
  <c r="K48" i="9"/>
  <c r="J50" i="9"/>
  <c r="D50" i="9"/>
  <c r="G50" i="9"/>
  <c r="F50" i="9"/>
  <c r="H50" i="9"/>
  <c r="E50" i="9"/>
  <c r="I50" i="9"/>
  <c r="AG30" i="7"/>
  <c r="AH29" i="7"/>
  <c r="B57" i="3"/>
  <c r="L59" i="2"/>
  <c r="A57" i="3" s="1"/>
  <c r="D57" i="3" s="1"/>
  <c r="G57" i="3" s="1"/>
  <c r="G42" i="12" l="1"/>
  <c r="G43" i="12" s="1"/>
  <c r="C24" i="9"/>
  <c r="AB16" i="11"/>
  <c r="AD16" i="11"/>
  <c r="AC17" i="11"/>
  <c r="AC14" i="7"/>
  <c r="C21" i="14"/>
  <c r="P44" i="12"/>
  <c r="N44" i="12"/>
  <c r="Y42" i="12"/>
  <c r="U42" i="12"/>
  <c r="U43" i="12" s="1"/>
  <c r="F44" i="12"/>
  <c r="M42" i="12"/>
  <c r="M43" i="12" s="1"/>
  <c r="L44" i="12"/>
  <c r="J42" i="12"/>
  <c r="J43" i="12" s="1"/>
  <c r="E44" i="12"/>
  <c r="M44" i="12"/>
  <c r="R42" i="12"/>
  <c r="R43" i="12" s="1"/>
  <c r="I42" i="12"/>
  <c r="I43" i="12" s="1"/>
  <c r="X44" i="12"/>
  <c r="R44" i="12"/>
  <c r="Q42" i="12"/>
  <c r="Q43" i="12" s="1"/>
  <c r="E42" i="12"/>
  <c r="E43" i="12" s="1"/>
  <c r="D44" i="12"/>
  <c r="Q44" i="12"/>
  <c r="S44" i="12"/>
  <c r="V42" i="12"/>
  <c r="V43" i="12" s="1"/>
  <c r="N42" i="12"/>
  <c r="N43" i="12" s="1"/>
  <c r="F42" i="12"/>
  <c r="F43" i="12" s="1"/>
  <c r="U44" i="12"/>
  <c r="O44" i="12"/>
  <c r="H44" i="12"/>
  <c r="K44" i="12"/>
  <c r="W44" i="12"/>
  <c r="X42" i="12"/>
  <c r="X43" i="12" s="1"/>
  <c r="T42" i="12"/>
  <c r="T43" i="12" s="1"/>
  <c r="P42" i="12"/>
  <c r="P43" i="12" s="1"/>
  <c r="L42" i="12"/>
  <c r="L43" i="12" s="1"/>
  <c r="H42" i="12"/>
  <c r="H43" i="12" s="1"/>
  <c r="D42" i="12"/>
  <c r="D43" i="12" s="1"/>
  <c r="T44" i="12"/>
  <c r="J44" i="12"/>
  <c r="V44" i="12"/>
  <c r="G44" i="12"/>
  <c r="I44" i="12"/>
  <c r="Z42" i="12"/>
  <c r="W42" i="12"/>
  <c r="W43" i="12" s="1"/>
  <c r="S42" i="12"/>
  <c r="S43" i="12" s="1"/>
  <c r="O42" i="12"/>
  <c r="O43" i="12" s="1"/>
  <c r="K42" i="12"/>
  <c r="K43" i="12" s="1"/>
  <c r="L30" i="9"/>
  <c r="J32" i="9" s="1"/>
  <c r="I29" i="9"/>
  <c r="F45" i="13"/>
  <c r="E46" i="13"/>
  <c r="C48" i="14"/>
  <c r="B48" i="14"/>
  <c r="A51" i="14" s="1"/>
  <c r="D48" i="14"/>
  <c r="D49" i="14" s="1"/>
  <c r="E48" i="14"/>
  <c r="L48" i="14"/>
  <c r="K48" i="14"/>
  <c r="I50" i="14"/>
  <c r="E50" i="14"/>
  <c r="G50" i="14"/>
  <c r="J50" i="14"/>
  <c r="F50" i="14"/>
  <c r="H50" i="14"/>
  <c r="D50" i="14"/>
  <c r="G42" i="14"/>
  <c r="F43" i="14"/>
  <c r="J33" i="14"/>
  <c r="J34" i="14" s="1"/>
  <c r="I34" i="14"/>
  <c r="I36" i="14"/>
  <c r="H37" i="14"/>
  <c r="AG29" i="11"/>
  <c r="AH28" i="11"/>
  <c r="F45" i="14"/>
  <c r="E46" i="14"/>
  <c r="H39" i="14"/>
  <c r="G40" i="14"/>
  <c r="B42" i="12"/>
  <c r="A45" i="12" s="1"/>
  <c r="C42" i="12"/>
  <c r="C48" i="13"/>
  <c r="B48" i="13"/>
  <c r="A51" i="13" s="1"/>
  <c r="D48" i="13"/>
  <c r="D49" i="13" s="1"/>
  <c r="E48" i="13"/>
  <c r="G48" i="13"/>
  <c r="G49" i="13" s="1"/>
  <c r="H48" i="13"/>
  <c r="H49" i="13" s="1"/>
  <c r="I48" i="13"/>
  <c r="I49" i="13" s="1"/>
  <c r="J48" i="13"/>
  <c r="J49" i="13" s="1"/>
  <c r="L48" i="13"/>
  <c r="K48" i="13"/>
  <c r="E50" i="13"/>
  <c r="J50" i="13"/>
  <c r="F50" i="13"/>
  <c r="H50" i="13"/>
  <c r="D50" i="13"/>
  <c r="G50" i="13"/>
  <c r="I50" i="13"/>
  <c r="Q7" i="12"/>
  <c r="R6" i="12"/>
  <c r="E29" i="9"/>
  <c r="X19" i="11"/>
  <c r="S3" i="12"/>
  <c r="R4" i="12"/>
  <c r="J34" i="9"/>
  <c r="E32" i="9"/>
  <c r="F29" i="9"/>
  <c r="G29" i="9"/>
  <c r="D29" i="9"/>
  <c r="H29" i="9"/>
  <c r="H42" i="9"/>
  <c r="H43" i="9" s="1"/>
  <c r="G43" i="9"/>
  <c r="F48" i="10"/>
  <c r="F49" i="10" s="1"/>
  <c r="E49" i="10"/>
  <c r="C51" i="9"/>
  <c r="B51" i="9"/>
  <c r="A54" i="9" s="1"/>
  <c r="D51" i="9"/>
  <c r="D52" i="9" s="1"/>
  <c r="E51" i="9"/>
  <c r="I51" i="9"/>
  <c r="I52" i="9" s="1"/>
  <c r="J51" i="9"/>
  <c r="J52" i="9" s="1"/>
  <c r="K51" i="9"/>
  <c r="L51" i="9"/>
  <c r="D53" i="9"/>
  <c r="H53" i="9"/>
  <c r="E53" i="9"/>
  <c r="I53" i="9"/>
  <c r="F53" i="9"/>
  <c r="G53" i="9"/>
  <c r="J53" i="9"/>
  <c r="G45" i="9"/>
  <c r="F46" i="9"/>
  <c r="C51" i="10"/>
  <c r="B51" i="10"/>
  <c r="A54" i="10" s="1"/>
  <c r="D51" i="10"/>
  <c r="D52" i="10" s="1"/>
  <c r="E51" i="10"/>
  <c r="H51" i="10"/>
  <c r="H52" i="10" s="1"/>
  <c r="I51" i="10"/>
  <c r="I52" i="10" s="1"/>
  <c r="J51" i="10"/>
  <c r="J52" i="10" s="1"/>
  <c r="L51" i="10"/>
  <c r="K51" i="10"/>
  <c r="E53" i="10"/>
  <c r="F53" i="10"/>
  <c r="H53" i="10"/>
  <c r="J53" i="10"/>
  <c r="D53" i="10"/>
  <c r="I53" i="10"/>
  <c r="G53" i="10"/>
  <c r="AG31" i="7"/>
  <c r="AH30" i="7"/>
  <c r="AF30" i="7"/>
  <c r="F48" i="9"/>
  <c r="E49" i="9"/>
  <c r="B58" i="3"/>
  <c r="L60" i="2"/>
  <c r="A58" i="3" s="1"/>
  <c r="D58" i="3" s="1"/>
  <c r="G58" i="3" s="1"/>
  <c r="R45" i="12" l="1"/>
  <c r="R46" i="12" s="1"/>
  <c r="D32" i="9"/>
  <c r="H32" i="9"/>
  <c r="AD17" i="11"/>
  <c r="AB17" i="11"/>
  <c r="AC18" i="11"/>
  <c r="G32" i="9"/>
  <c r="AD14" i="7"/>
  <c r="I32" i="9"/>
  <c r="C30" i="9" s="1"/>
  <c r="F32" i="9"/>
  <c r="Z45" i="12"/>
  <c r="N45" i="12"/>
  <c r="N46" i="12" s="1"/>
  <c r="P47" i="12"/>
  <c r="J45" i="12"/>
  <c r="J46" i="12" s="1"/>
  <c r="X47" i="12"/>
  <c r="E47" i="12"/>
  <c r="T47" i="12"/>
  <c r="V45" i="12"/>
  <c r="V46" i="12" s="1"/>
  <c r="E45" i="12"/>
  <c r="E46" i="12" s="1"/>
  <c r="D47" i="12"/>
  <c r="C45" i="12"/>
  <c r="B45" i="12"/>
  <c r="A48" i="12" s="1"/>
  <c r="G45" i="14"/>
  <c r="F46" i="14"/>
  <c r="J36" i="14"/>
  <c r="J37" i="14" s="1"/>
  <c r="I37" i="14"/>
  <c r="H42" i="14"/>
  <c r="G43" i="14"/>
  <c r="B51" i="14"/>
  <c r="A54" i="14" s="1"/>
  <c r="C51" i="14"/>
  <c r="D51" i="14"/>
  <c r="D52" i="14" s="1"/>
  <c r="E51" i="14"/>
  <c r="K51" i="14"/>
  <c r="L51" i="14"/>
  <c r="H53" i="14"/>
  <c r="E53" i="14"/>
  <c r="F53" i="14"/>
  <c r="J53" i="14"/>
  <c r="D53" i="14"/>
  <c r="I53" i="14"/>
  <c r="G53" i="14"/>
  <c r="Q47" i="12"/>
  <c r="W47" i="12"/>
  <c r="L47" i="12"/>
  <c r="R47" i="12"/>
  <c r="K47" i="12"/>
  <c r="Y45" i="12"/>
  <c r="U45" i="12"/>
  <c r="U46" i="12" s="1"/>
  <c r="Q45" i="12"/>
  <c r="Q46" i="12" s="1"/>
  <c r="M45" i="12"/>
  <c r="M46" i="12" s="1"/>
  <c r="I45" i="12"/>
  <c r="I46" i="12" s="1"/>
  <c r="D45" i="12"/>
  <c r="D46" i="12" s="1"/>
  <c r="C51" i="13"/>
  <c r="B51" i="13"/>
  <c r="A54" i="13" s="1"/>
  <c r="D51" i="13"/>
  <c r="D52" i="13" s="1"/>
  <c r="E51" i="13"/>
  <c r="I51" i="13"/>
  <c r="I52" i="13" s="1"/>
  <c r="J51" i="13"/>
  <c r="J52" i="13" s="1"/>
  <c r="K51" i="13"/>
  <c r="L51" i="13"/>
  <c r="J53" i="13"/>
  <c r="I53" i="13"/>
  <c r="F53" i="13"/>
  <c r="E53" i="13"/>
  <c r="H53" i="13"/>
  <c r="D53" i="13"/>
  <c r="G53" i="13"/>
  <c r="G47" i="12"/>
  <c r="O47" i="12"/>
  <c r="S47" i="12"/>
  <c r="M47" i="12"/>
  <c r="H47" i="12"/>
  <c r="X45" i="12"/>
  <c r="X46" i="12" s="1"/>
  <c r="T45" i="12"/>
  <c r="T46" i="12" s="1"/>
  <c r="P45" i="12"/>
  <c r="P46" i="12" s="1"/>
  <c r="L45" i="12"/>
  <c r="L46" i="12" s="1"/>
  <c r="H45" i="12"/>
  <c r="H46" i="12" s="1"/>
  <c r="I39" i="14"/>
  <c r="H40" i="14"/>
  <c r="AG30" i="11"/>
  <c r="AH29" i="11"/>
  <c r="AF29" i="11"/>
  <c r="F48" i="14"/>
  <c r="E49" i="14"/>
  <c r="V47" i="12"/>
  <c r="J47" i="12"/>
  <c r="I47" i="12"/>
  <c r="U47" i="12"/>
  <c r="N47" i="12"/>
  <c r="F47" i="12"/>
  <c r="W45" i="12"/>
  <c r="W46" i="12" s="1"/>
  <c r="S45" i="12"/>
  <c r="S46" i="12" s="1"/>
  <c r="O45" i="12"/>
  <c r="O46" i="12" s="1"/>
  <c r="K45" i="12"/>
  <c r="K46" i="12" s="1"/>
  <c r="G45" i="12"/>
  <c r="G46" i="12" s="1"/>
  <c r="F48" i="13"/>
  <c r="F49" i="13" s="1"/>
  <c r="E49" i="13"/>
  <c r="G45" i="13"/>
  <c r="G46" i="13" s="1"/>
  <c r="F46" i="13"/>
  <c r="R7" i="12"/>
  <c r="S6" i="12"/>
  <c r="F45" i="12"/>
  <c r="F46" i="12" s="1"/>
  <c r="T3" i="12"/>
  <c r="S4" i="12"/>
  <c r="X20" i="11"/>
  <c r="K33" i="9"/>
  <c r="L33" i="9"/>
  <c r="C27" i="9"/>
  <c r="AG32" i="7"/>
  <c r="AH31" i="7"/>
  <c r="AF31" i="7"/>
  <c r="C54" i="9"/>
  <c r="B54" i="9"/>
  <c r="A57" i="9" s="1"/>
  <c r="D54" i="9"/>
  <c r="D55" i="9" s="1"/>
  <c r="E54" i="9"/>
  <c r="I54" i="9"/>
  <c r="I55" i="9" s="1"/>
  <c r="J54" i="9"/>
  <c r="J55" i="9" s="1"/>
  <c r="L54" i="9"/>
  <c r="K54" i="9"/>
  <c r="I56" i="9"/>
  <c r="J56" i="9"/>
  <c r="G56" i="9"/>
  <c r="H56" i="9"/>
  <c r="D56" i="9"/>
  <c r="F56" i="9"/>
  <c r="E56" i="9"/>
  <c r="G48" i="9"/>
  <c r="F49" i="9"/>
  <c r="F51" i="10"/>
  <c r="E52" i="10"/>
  <c r="H45" i="9"/>
  <c r="G46" i="9"/>
  <c r="F51" i="9"/>
  <c r="E52" i="9"/>
  <c r="C54" i="10"/>
  <c r="B54" i="10"/>
  <c r="A57" i="10" s="1"/>
  <c r="D54" i="10"/>
  <c r="D55" i="10" s="1"/>
  <c r="E54" i="10"/>
  <c r="E55" i="10" s="1"/>
  <c r="F54" i="10"/>
  <c r="F55" i="10" s="1"/>
  <c r="G54" i="10"/>
  <c r="G55" i="10" s="1"/>
  <c r="H54" i="10"/>
  <c r="H55" i="10" s="1"/>
  <c r="I54" i="10"/>
  <c r="I55" i="10" s="1"/>
  <c r="J54" i="10"/>
  <c r="J55" i="10" s="1"/>
  <c r="K54" i="10"/>
  <c r="L54" i="10"/>
  <c r="F56" i="10"/>
  <c r="J56" i="10"/>
  <c r="G56" i="10"/>
  <c r="E56" i="10"/>
  <c r="H56" i="10"/>
  <c r="D56" i="10"/>
  <c r="I56" i="10"/>
  <c r="B59" i="3"/>
  <c r="L61" i="2"/>
  <c r="A59" i="3" s="1"/>
  <c r="D59" i="3" s="1"/>
  <c r="G59" i="3" s="1"/>
  <c r="G48" i="12" l="1"/>
  <c r="G49" i="12" s="1"/>
  <c r="AC19" i="11"/>
  <c r="AD18" i="11"/>
  <c r="AB18" i="11"/>
  <c r="AC15" i="7"/>
  <c r="M50" i="12"/>
  <c r="V48" i="12"/>
  <c r="V49" i="12" s="1"/>
  <c r="K48" i="12"/>
  <c r="K49" i="12" s="1"/>
  <c r="I50" i="12"/>
  <c r="D50" i="12"/>
  <c r="Q48" i="12"/>
  <c r="Q49" i="12" s="1"/>
  <c r="F50" i="12"/>
  <c r="F48" i="12"/>
  <c r="F49" i="12" s="1"/>
  <c r="P50" i="12"/>
  <c r="W50" i="12"/>
  <c r="G50" i="12"/>
  <c r="V50" i="12"/>
  <c r="Y48" i="12"/>
  <c r="U48" i="12"/>
  <c r="U49" i="12" s="1"/>
  <c r="O48" i="12"/>
  <c r="O49" i="12" s="1"/>
  <c r="J48" i="12"/>
  <c r="J49" i="12" s="1"/>
  <c r="E48" i="12"/>
  <c r="E49" i="12" s="1"/>
  <c r="E50" i="12"/>
  <c r="L50" i="12"/>
  <c r="S50" i="12"/>
  <c r="Q50" i="12"/>
  <c r="Z48" i="12"/>
  <c r="S48" i="12"/>
  <c r="S49" i="12" s="1"/>
  <c r="N48" i="12"/>
  <c r="N49" i="12" s="1"/>
  <c r="I48" i="12"/>
  <c r="I49" i="12" s="1"/>
  <c r="X50" i="12"/>
  <c r="J50" i="12"/>
  <c r="N50" i="12"/>
  <c r="U50" i="12"/>
  <c r="W48" i="12"/>
  <c r="W49" i="12" s="1"/>
  <c r="R48" i="12"/>
  <c r="R49" i="12" s="1"/>
  <c r="M48" i="12"/>
  <c r="M49" i="12" s="1"/>
  <c r="AG31" i="11"/>
  <c r="AH30" i="11"/>
  <c r="AF30" i="11"/>
  <c r="F51" i="13"/>
  <c r="E52" i="13"/>
  <c r="F51" i="14"/>
  <c r="E52" i="14"/>
  <c r="G48" i="14"/>
  <c r="F49" i="14"/>
  <c r="I42" i="14"/>
  <c r="H43" i="14"/>
  <c r="H45" i="14"/>
  <c r="G46" i="14"/>
  <c r="J39" i="14"/>
  <c r="J40" i="14" s="1"/>
  <c r="I40" i="14"/>
  <c r="C54" i="13"/>
  <c r="B54" i="13"/>
  <c r="A57" i="13" s="1"/>
  <c r="D54" i="13"/>
  <c r="D55" i="13" s="1"/>
  <c r="E54" i="13"/>
  <c r="G54" i="13"/>
  <c r="G55" i="13" s="1"/>
  <c r="H54" i="13"/>
  <c r="H55" i="13" s="1"/>
  <c r="I54" i="13"/>
  <c r="I55" i="13" s="1"/>
  <c r="J54" i="13"/>
  <c r="J55" i="13" s="1"/>
  <c r="L54" i="13"/>
  <c r="K54" i="13"/>
  <c r="G56" i="13"/>
  <c r="D56" i="13"/>
  <c r="F56" i="13"/>
  <c r="I56" i="13"/>
  <c r="J56" i="13"/>
  <c r="H56" i="13"/>
  <c r="E56" i="13"/>
  <c r="B48" i="12"/>
  <c r="A51" i="12" s="1"/>
  <c r="H51" i="12" s="1"/>
  <c r="H52" i="12" s="1"/>
  <c r="C48" i="12"/>
  <c r="O50" i="12"/>
  <c r="T50" i="12"/>
  <c r="R50" i="12"/>
  <c r="K50" i="12"/>
  <c r="H50" i="12"/>
  <c r="X48" i="12"/>
  <c r="X49" i="12" s="1"/>
  <c r="T48" i="12"/>
  <c r="T49" i="12" s="1"/>
  <c r="P48" i="12"/>
  <c r="P49" i="12" s="1"/>
  <c r="L48" i="12"/>
  <c r="L49" i="12" s="1"/>
  <c r="H48" i="12"/>
  <c r="H49" i="12" s="1"/>
  <c r="D48" i="12"/>
  <c r="D49" i="12" s="1"/>
  <c r="C54" i="14"/>
  <c r="B54" i="14"/>
  <c r="A57" i="14" s="1"/>
  <c r="D54" i="14"/>
  <c r="D55" i="14" s="1"/>
  <c r="E54" i="14"/>
  <c r="L54" i="14"/>
  <c r="K54" i="14"/>
  <c r="D56" i="14"/>
  <c r="H56" i="14"/>
  <c r="F56" i="14"/>
  <c r="I56" i="14"/>
  <c r="E56" i="14"/>
  <c r="J56" i="14"/>
  <c r="G56" i="14"/>
  <c r="S7" i="12"/>
  <c r="T6" i="12"/>
  <c r="D51" i="12"/>
  <c r="D52" i="12" s="1"/>
  <c r="X21" i="11"/>
  <c r="U3" i="12"/>
  <c r="T4" i="12"/>
  <c r="D35" i="9"/>
  <c r="E35" i="9"/>
  <c r="F35" i="9"/>
  <c r="G35" i="9"/>
  <c r="H35" i="9"/>
  <c r="I35" i="9"/>
  <c r="J35" i="9"/>
  <c r="G51" i="9"/>
  <c r="F52" i="9"/>
  <c r="G51" i="10"/>
  <c r="G52" i="10" s="1"/>
  <c r="F52" i="10"/>
  <c r="C57" i="9"/>
  <c r="B57" i="9"/>
  <c r="A60" i="9" s="1"/>
  <c r="D57" i="9"/>
  <c r="D58" i="9" s="1"/>
  <c r="E57" i="9"/>
  <c r="I57" i="9"/>
  <c r="I58" i="9" s="1"/>
  <c r="J57" i="9"/>
  <c r="J58" i="9" s="1"/>
  <c r="L57" i="9"/>
  <c r="K57" i="9"/>
  <c r="I59" i="9"/>
  <c r="J59" i="9"/>
  <c r="E59" i="9"/>
  <c r="H59" i="9"/>
  <c r="D59" i="9"/>
  <c r="F59" i="9"/>
  <c r="G59" i="9"/>
  <c r="AG33" i="7"/>
  <c r="AH32" i="7"/>
  <c r="AF32" i="7"/>
  <c r="B57" i="10"/>
  <c r="A60" i="10" s="1"/>
  <c r="C57" i="10"/>
  <c r="D57" i="10"/>
  <c r="D58" i="10" s="1"/>
  <c r="E57" i="10"/>
  <c r="E58" i="10" s="1"/>
  <c r="F57" i="10"/>
  <c r="F58" i="10" s="1"/>
  <c r="G57" i="10"/>
  <c r="G58" i="10" s="1"/>
  <c r="H57" i="10"/>
  <c r="H58" i="10" s="1"/>
  <c r="I57" i="10"/>
  <c r="I58" i="10" s="1"/>
  <c r="J57" i="10"/>
  <c r="J58" i="10" s="1"/>
  <c r="L57" i="10"/>
  <c r="K57" i="10"/>
  <c r="F59" i="10"/>
  <c r="E59" i="10"/>
  <c r="J59" i="10"/>
  <c r="I59" i="10"/>
  <c r="H59" i="10"/>
  <c r="D59" i="10"/>
  <c r="G59" i="10"/>
  <c r="I45" i="9"/>
  <c r="I46" i="9" s="1"/>
  <c r="H46" i="9"/>
  <c r="H48" i="9"/>
  <c r="H49" i="9" s="1"/>
  <c r="G49" i="9"/>
  <c r="F54" i="9"/>
  <c r="E55" i="9"/>
  <c r="B60" i="3"/>
  <c r="L62" i="2"/>
  <c r="A60" i="3" s="1"/>
  <c r="D60" i="3" s="1"/>
  <c r="G60" i="3" s="1"/>
  <c r="AB19" i="11" l="1"/>
  <c r="AC20" i="11"/>
  <c r="AD19" i="11"/>
  <c r="AD15" i="7"/>
  <c r="V51" i="12"/>
  <c r="V52" i="12" s="1"/>
  <c r="U53" i="12"/>
  <c r="V53" i="12"/>
  <c r="K53" i="12"/>
  <c r="O51" i="12"/>
  <c r="O52" i="12" s="1"/>
  <c r="L53" i="12"/>
  <c r="M53" i="12"/>
  <c r="N51" i="12"/>
  <c r="N52" i="12" s="1"/>
  <c r="X53" i="12"/>
  <c r="W51" i="12"/>
  <c r="W52" i="12" s="1"/>
  <c r="E51" i="12"/>
  <c r="E52" i="12" s="1"/>
  <c r="T53" i="12"/>
  <c r="O53" i="12"/>
  <c r="F53" i="12"/>
  <c r="S51" i="12"/>
  <c r="S52" i="12" s="1"/>
  <c r="K51" i="12"/>
  <c r="K52" i="12" s="1"/>
  <c r="N53" i="12"/>
  <c r="Q53" i="12"/>
  <c r="Y51" i="12"/>
  <c r="R51" i="12"/>
  <c r="R52" i="12" s="1"/>
  <c r="J51" i="12"/>
  <c r="J52" i="12" s="1"/>
  <c r="H53" i="12"/>
  <c r="E53" i="12"/>
  <c r="J53" i="12"/>
  <c r="G53" i="12"/>
  <c r="S53" i="12"/>
  <c r="Z51" i="12"/>
  <c r="U51" i="12"/>
  <c r="U52" i="12" s="1"/>
  <c r="Q51" i="12"/>
  <c r="Q52" i="12" s="1"/>
  <c r="M51" i="12"/>
  <c r="M52" i="12" s="1"/>
  <c r="I51" i="12"/>
  <c r="I52" i="12" s="1"/>
  <c r="R53" i="12"/>
  <c r="W53" i="12"/>
  <c r="P53" i="12"/>
  <c r="D53" i="12"/>
  <c r="I53" i="12"/>
  <c r="X51" i="12"/>
  <c r="X52" i="12" s="1"/>
  <c r="T51" i="12"/>
  <c r="T52" i="12" s="1"/>
  <c r="P51" i="12"/>
  <c r="P52" i="12" s="1"/>
  <c r="L51" i="12"/>
  <c r="L52" i="12" s="1"/>
  <c r="I45" i="14"/>
  <c r="H46" i="14"/>
  <c r="H48" i="14"/>
  <c r="G49" i="14"/>
  <c r="G51" i="13"/>
  <c r="F52" i="13"/>
  <c r="C57" i="14"/>
  <c r="B57" i="14"/>
  <c r="A60" i="14" s="1"/>
  <c r="D57" i="14"/>
  <c r="D58" i="14" s="1"/>
  <c r="E57" i="14"/>
  <c r="L57" i="14"/>
  <c r="K57" i="14"/>
  <c r="F59" i="14"/>
  <c r="J59" i="14"/>
  <c r="G59" i="14"/>
  <c r="D59" i="14"/>
  <c r="H59" i="14"/>
  <c r="E59" i="14"/>
  <c r="I59" i="14"/>
  <c r="F54" i="13"/>
  <c r="F55" i="13" s="1"/>
  <c r="E55" i="13"/>
  <c r="J42" i="14"/>
  <c r="J43" i="14" s="1"/>
  <c r="I43" i="14"/>
  <c r="G51" i="14"/>
  <c r="F52" i="14"/>
  <c r="F54" i="14"/>
  <c r="E55" i="14"/>
  <c r="C51" i="12"/>
  <c r="B51" i="12"/>
  <c r="A54" i="12" s="1"/>
  <c r="B57" i="13"/>
  <c r="A60" i="13" s="1"/>
  <c r="C57" i="13"/>
  <c r="D57" i="13"/>
  <c r="D58" i="13" s="1"/>
  <c r="E57" i="13"/>
  <c r="E58" i="13" s="1"/>
  <c r="F57" i="13"/>
  <c r="F58" i="13" s="1"/>
  <c r="G57" i="13"/>
  <c r="G58" i="13" s="1"/>
  <c r="H57" i="13"/>
  <c r="H58" i="13" s="1"/>
  <c r="I57" i="13"/>
  <c r="I58" i="13" s="1"/>
  <c r="J57" i="13"/>
  <c r="J58" i="13" s="1"/>
  <c r="K57" i="13"/>
  <c r="L57" i="13"/>
  <c r="D59" i="13"/>
  <c r="H59" i="13"/>
  <c r="E59" i="13"/>
  <c r="G59" i="13"/>
  <c r="I59" i="13"/>
  <c r="J59" i="13"/>
  <c r="F59" i="13"/>
  <c r="AG32" i="11"/>
  <c r="AH31" i="11"/>
  <c r="AF31" i="11"/>
  <c r="T7" i="12"/>
  <c r="U6" i="12"/>
  <c r="F51" i="12"/>
  <c r="X22" i="11"/>
  <c r="V3" i="12"/>
  <c r="U4" i="12"/>
  <c r="U5" i="12"/>
  <c r="C33" i="9"/>
  <c r="C60" i="9"/>
  <c r="B60" i="9"/>
  <c r="A63" i="9" s="1"/>
  <c r="D60" i="9"/>
  <c r="D61" i="9" s="1"/>
  <c r="E60" i="9"/>
  <c r="I60" i="9"/>
  <c r="I61" i="9" s="1"/>
  <c r="J60" i="9"/>
  <c r="J61" i="9" s="1"/>
  <c r="L60" i="9"/>
  <c r="K60" i="9"/>
  <c r="F62" i="9"/>
  <c r="I62" i="9"/>
  <c r="H62" i="9"/>
  <c r="D62" i="9"/>
  <c r="E62" i="9"/>
  <c r="G62" i="9"/>
  <c r="J62" i="9"/>
  <c r="AG34" i="7"/>
  <c r="AH33" i="7"/>
  <c r="H51" i="9"/>
  <c r="H52" i="9" s="1"/>
  <c r="G52" i="9"/>
  <c r="C60" i="10"/>
  <c r="B60" i="10"/>
  <c r="A63" i="10" s="1"/>
  <c r="D60" i="10"/>
  <c r="D61" i="10" s="1"/>
  <c r="E60" i="10"/>
  <c r="E61" i="10" s="1"/>
  <c r="F60" i="10"/>
  <c r="F61" i="10" s="1"/>
  <c r="G60" i="10"/>
  <c r="G61" i="10" s="1"/>
  <c r="H60" i="10"/>
  <c r="H61" i="10" s="1"/>
  <c r="I60" i="10"/>
  <c r="I61" i="10" s="1"/>
  <c r="K60" i="10" s="1"/>
  <c r="J60" i="10"/>
  <c r="J61" i="10" s="1"/>
  <c r="L60" i="10"/>
  <c r="E62" i="10"/>
  <c r="G62" i="10"/>
  <c r="I62" i="10"/>
  <c r="D62" i="10"/>
  <c r="F62" i="10"/>
  <c r="H62" i="10"/>
  <c r="J62" i="10"/>
  <c r="F57" i="9"/>
  <c r="E58" i="9"/>
  <c r="G54" i="9"/>
  <c r="F55" i="9"/>
  <c r="B61" i="3"/>
  <c r="L63" i="2"/>
  <c r="A61" i="3" s="1"/>
  <c r="D61" i="3" s="1"/>
  <c r="G61" i="3" s="1"/>
  <c r="F54" i="12" l="1"/>
  <c r="F55" i="12" s="1"/>
  <c r="AD20" i="11"/>
  <c r="AB20" i="11"/>
  <c r="AC21" i="11"/>
  <c r="AC16" i="7"/>
  <c r="Q56" i="12"/>
  <c r="O54" i="12"/>
  <c r="O55" i="12" s="1"/>
  <c r="W56" i="12"/>
  <c r="S54" i="12"/>
  <c r="S55" i="12" s="1"/>
  <c r="J54" i="12"/>
  <c r="J55" i="12" s="1"/>
  <c r="T56" i="12"/>
  <c r="J56" i="12"/>
  <c r="D56" i="12"/>
  <c r="Y54" i="12"/>
  <c r="E54" i="12"/>
  <c r="E55" i="12" s="1"/>
  <c r="G56" i="12"/>
  <c r="H56" i="12"/>
  <c r="W54" i="12"/>
  <c r="W55" i="12" s="1"/>
  <c r="M54" i="12"/>
  <c r="M55" i="12" s="1"/>
  <c r="R56" i="12"/>
  <c r="F56" i="12"/>
  <c r="Z54" i="12"/>
  <c r="R54" i="12"/>
  <c r="R55" i="12" s="1"/>
  <c r="I54" i="12"/>
  <c r="I55" i="12" s="1"/>
  <c r="O56" i="12"/>
  <c r="V56" i="12"/>
  <c r="L56" i="12"/>
  <c r="U54" i="12"/>
  <c r="U55" i="12" s="1"/>
  <c r="N54" i="12"/>
  <c r="N55" i="12" s="1"/>
  <c r="G54" i="12"/>
  <c r="G55" i="12" s="1"/>
  <c r="M56" i="12"/>
  <c r="P56" i="12"/>
  <c r="S56" i="12"/>
  <c r="I56" i="12"/>
  <c r="V54" i="12"/>
  <c r="V55" i="12" s="1"/>
  <c r="Q54" i="12"/>
  <c r="Q55" i="12" s="1"/>
  <c r="K54" i="12"/>
  <c r="K55" i="12" s="1"/>
  <c r="C60" i="14"/>
  <c r="B60" i="14"/>
  <c r="A63" i="14" s="1"/>
  <c r="D60" i="14"/>
  <c r="D61" i="14" s="1"/>
  <c r="E60" i="14"/>
  <c r="L60" i="14"/>
  <c r="K60" i="14"/>
  <c r="J62" i="14"/>
  <c r="G62" i="14"/>
  <c r="F62" i="14"/>
  <c r="I62" i="14"/>
  <c r="D62" i="14"/>
  <c r="E62" i="14"/>
  <c r="H62" i="14"/>
  <c r="C60" i="13"/>
  <c r="B60" i="13"/>
  <c r="A63" i="13" s="1"/>
  <c r="D60" i="13"/>
  <c r="D61" i="13" s="1"/>
  <c r="E60" i="13"/>
  <c r="E61" i="13" s="1"/>
  <c r="F60" i="13"/>
  <c r="F61" i="13" s="1"/>
  <c r="G60" i="13"/>
  <c r="G61" i="13" s="1"/>
  <c r="H60" i="13"/>
  <c r="H61" i="13" s="1"/>
  <c r="I60" i="13"/>
  <c r="I61" i="13" s="1"/>
  <c r="J60" i="13"/>
  <c r="J61" i="13" s="1"/>
  <c r="L60" i="13"/>
  <c r="K60" i="13"/>
  <c r="E62" i="13"/>
  <c r="F62" i="13"/>
  <c r="G62" i="13"/>
  <c r="D62" i="13"/>
  <c r="J62" i="13"/>
  <c r="I62" i="13"/>
  <c r="H62" i="13"/>
  <c r="G54" i="14"/>
  <c r="F55" i="14"/>
  <c r="I48" i="14"/>
  <c r="H49" i="14"/>
  <c r="AG33" i="11"/>
  <c r="AH32" i="11"/>
  <c r="AF32" i="11"/>
  <c r="B54" i="12"/>
  <c r="A57" i="12" s="1"/>
  <c r="C54" i="12"/>
  <c r="F57" i="14"/>
  <c r="E58" i="14"/>
  <c r="N56" i="12"/>
  <c r="X56" i="12"/>
  <c r="U56" i="12"/>
  <c r="E56" i="12"/>
  <c r="K56" i="12"/>
  <c r="X54" i="12"/>
  <c r="X55" i="12" s="1"/>
  <c r="T54" i="12"/>
  <c r="T55" i="12" s="1"/>
  <c r="P54" i="12"/>
  <c r="P55" i="12" s="1"/>
  <c r="L54" i="12"/>
  <c r="L55" i="12" s="1"/>
  <c r="H54" i="12"/>
  <c r="H55" i="12" s="1"/>
  <c r="D54" i="12"/>
  <c r="D55" i="12" s="1"/>
  <c r="H51" i="14"/>
  <c r="G52" i="14"/>
  <c r="H51" i="13"/>
  <c r="H52" i="13" s="1"/>
  <c r="G52" i="13"/>
  <c r="J45" i="14"/>
  <c r="J46" i="14" s="1"/>
  <c r="I46" i="14"/>
  <c r="U7" i="12"/>
  <c r="V6" i="12"/>
  <c r="X23" i="11"/>
  <c r="W3" i="12"/>
  <c r="V4" i="12"/>
  <c r="V5" i="12"/>
  <c r="G51" i="12"/>
  <c r="G52" i="12" s="1"/>
  <c r="F52" i="12"/>
  <c r="H54" i="9"/>
  <c r="H55" i="9" s="1"/>
  <c r="G55" i="9"/>
  <c r="C63" i="10"/>
  <c r="B63" i="10"/>
  <c r="A66" i="10" s="1"/>
  <c r="D63" i="10"/>
  <c r="D64" i="10" s="1"/>
  <c r="E63" i="10"/>
  <c r="E64" i="10" s="1"/>
  <c r="F63" i="10"/>
  <c r="F64" i="10" s="1"/>
  <c r="G63" i="10"/>
  <c r="G64" i="10" s="1"/>
  <c r="H63" i="10"/>
  <c r="H64" i="10" s="1"/>
  <c r="I63" i="10"/>
  <c r="I64" i="10" s="1"/>
  <c r="J63" i="10"/>
  <c r="J64" i="10" s="1"/>
  <c r="L63" i="10"/>
  <c r="K63" i="10"/>
  <c r="E65" i="10"/>
  <c r="G65" i="10"/>
  <c r="I65" i="10"/>
  <c r="D65" i="10"/>
  <c r="F65" i="10"/>
  <c r="H65" i="10"/>
  <c r="J65" i="10"/>
  <c r="B63" i="9"/>
  <c r="A66" i="9" s="1"/>
  <c r="C63" i="9"/>
  <c r="D63" i="9"/>
  <c r="D64" i="9" s="1"/>
  <c r="E63" i="9"/>
  <c r="I63" i="9"/>
  <c r="I64" i="9" s="1"/>
  <c r="J63" i="9"/>
  <c r="J64" i="9" s="1"/>
  <c r="K63" i="9"/>
  <c r="L63" i="9"/>
  <c r="I65" i="9"/>
  <c r="F65" i="9"/>
  <c r="E65" i="9"/>
  <c r="G65" i="9"/>
  <c r="J65" i="9"/>
  <c r="D65" i="9"/>
  <c r="H65" i="9"/>
  <c r="G57" i="9"/>
  <c r="F58" i="9"/>
  <c r="AG35" i="7"/>
  <c r="AH34" i="7"/>
  <c r="AF34" i="7"/>
  <c r="F60" i="9"/>
  <c r="E61" i="9"/>
  <c r="B62" i="3"/>
  <c r="L64" i="2"/>
  <c r="A62" i="3" s="1"/>
  <c r="D62" i="3" s="1"/>
  <c r="G62" i="3" s="1"/>
  <c r="I57" i="12" l="1"/>
  <c r="I58" i="12" s="1"/>
  <c r="AC22" i="11"/>
  <c r="AD21" i="11"/>
  <c r="AB21" i="11"/>
  <c r="AD16" i="7"/>
  <c r="AC17" i="7"/>
  <c r="AB16" i="7"/>
  <c r="E59" i="12"/>
  <c r="N57" i="12"/>
  <c r="N58" i="12" s="1"/>
  <c r="E57" i="12"/>
  <c r="E58" i="12" s="1"/>
  <c r="S59" i="12"/>
  <c r="P59" i="12"/>
  <c r="V57" i="12"/>
  <c r="V58" i="12" s="1"/>
  <c r="O59" i="12"/>
  <c r="X59" i="12"/>
  <c r="F59" i="12"/>
  <c r="U57" i="12"/>
  <c r="U58" i="12" s="1"/>
  <c r="M57" i="12"/>
  <c r="M58" i="12" s="1"/>
  <c r="D57" i="12"/>
  <c r="D58" i="12" s="1"/>
  <c r="L59" i="12"/>
  <c r="M59" i="12"/>
  <c r="Y57" i="12"/>
  <c r="R57" i="12"/>
  <c r="R58" i="12" s="1"/>
  <c r="J57" i="12"/>
  <c r="J58" i="12" s="1"/>
  <c r="D59" i="12"/>
  <c r="G59" i="12"/>
  <c r="Z57" i="12"/>
  <c r="Q57" i="12"/>
  <c r="Q58" i="12" s="1"/>
  <c r="AG34" i="11"/>
  <c r="AH33" i="11"/>
  <c r="AF33" i="11"/>
  <c r="H54" i="14"/>
  <c r="G55" i="14"/>
  <c r="F60" i="14"/>
  <c r="E61" i="14"/>
  <c r="I51" i="14"/>
  <c r="H52" i="14"/>
  <c r="C57" i="12"/>
  <c r="B57" i="12"/>
  <c r="A60" i="12" s="1"/>
  <c r="M60" i="12" s="1"/>
  <c r="M61" i="12" s="1"/>
  <c r="B63" i="13"/>
  <c r="A66" i="13" s="1"/>
  <c r="C63" i="13"/>
  <c r="D63" i="13"/>
  <c r="D64" i="13" s="1"/>
  <c r="E63" i="13"/>
  <c r="H63" i="13"/>
  <c r="H64" i="13" s="1"/>
  <c r="I63" i="13"/>
  <c r="I64" i="13" s="1"/>
  <c r="J63" i="13"/>
  <c r="J64" i="13" s="1"/>
  <c r="L63" i="13"/>
  <c r="K63" i="13"/>
  <c r="J65" i="13"/>
  <c r="H65" i="13"/>
  <c r="G65" i="13"/>
  <c r="E65" i="13"/>
  <c r="D65" i="13"/>
  <c r="I65" i="13"/>
  <c r="F65" i="13"/>
  <c r="H59" i="12"/>
  <c r="V59" i="12"/>
  <c r="T59" i="12"/>
  <c r="R59" i="12"/>
  <c r="U59" i="12"/>
  <c r="X57" i="12"/>
  <c r="X58" i="12" s="1"/>
  <c r="T57" i="12"/>
  <c r="T58" i="12" s="1"/>
  <c r="P57" i="12"/>
  <c r="P58" i="12" s="1"/>
  <c r="L57" i="12"/>
  <c r="L58" i="12" s="1"/>
  <c r="H57" i="12"/>
  <c r="H58" i="12" s="1"/>
  <c r="J48" i="14"/>
  <c r="J49" i="14" s="1"/>
  <c r="I49" i="14"/>
  <c r="B63" i="14"/>
  <c r="A66" i="14" s="1"/>
  <c r="C63" i="14"/>
  <c r="D63" i="14"/>
  <c r="D64" i="14" s="1"/>
  <c r="E63" i="14"/>
  <c r="K63" i="14"/>
  <c r="H65" i="14"/>
  <c r="J65" i="14"/>
  <c r="E65" i="14"/>
  <c r="G65" i="14"/>
  <c r="I65" i="14"/>
  <c r="D65" i="14"/>
  <c r="F65" i="14"/>
  <c r="N59" i="12"/>
  <c r="K59" i="12"/>
  <c r="Q59" i="12"/>
  <c r="I59" i="12"/>
  <c r="J59" i="12"/>
  <c r="W59" i="12"/>
  <c r="W57" i="12"/>
  <c r="W58" i="12" s="1"/>
  <c r="S57" i="12"/>
  <c r="S58" i="12" s="1"/>
  <c r="O57" i="12"/>
  <c r="O58" i="12" s="1"/>
  <c r="K57" i="12"/>
  <c r="K58" i="12" s="1"/>
  <c r="G57" i="12"/>
  <c r="G58" i="12" s="1"/>
  <c r="G57" i="14"/>
  <c r="F58" i="14"/>
  <c r="V7" i="12"/>
  <c r="W6" i="12"/>
  <c r="F57" i="12"/>
  <c r="F58" i="12" s="1"/>
  <c r="X3" i="12"/>
  <c r="W4" i="12"/>
  <c r="W5" i="12"/>
  <c r="X24" i="11"/>
  <c r="AG36" i="7"/>
  <c r="AH35" i="7"/>
  <c r="AF35" i="7"/>
  <c r="B66" i="9"/>
  <c r="A69" i="9" s="1"/>
  <c r="C66" i="9"/>
  <c r="D66" i="9"/>
  <c r="D67" i="9" s="1"/>
  <c r="E66" i="9"/>
  <c r="I66" i="9"/>
  <c r="I67" i="9" s="1"/>
  <c r="J66" i="9"/>
  <c r="J67" i="9" s="1"/>
  <c r="K66" i="9"/>
  <c r="L66" i="9"/>
  <c r="I68" i="9"/>
  <c r="H68" i="9"/>
  <c r="G68" i="9"/>
  <c r="J68" i="9"/>
  <c r="D68" i="9"/>
  <c r="F68" i="9"/>
  <c r="E68" i="9"/>
  <c r="G60" i="9"/>
  <c r="F61" i="9"/>
  <c r="F63" i="9"/>
  <c r="E64" i="9"/>
  <c r="C66" i="10"/>
  <c r="B66" i="10"/>
  <c r="A69" i="10" s="1"/>
  <c r="D66" i="10"/>
  <c r="D67" i="10" s="1"/>
  <c r="E66" i="10"/>
  <c r="E67" i="10" s="1"/>
  <c r="F66" i="10"/>
  <c r="F67" i="10" s="1"/>
  <c r="L66" i="10" s="1"/>
  <c r="G66" i="10"/>
  <c r="G67" i="10" s="1"/>
  <c r="H66" i="10"/>
  <c r="H67" i="10" s="1"/>
  <c r="I66" i="10"/>
  <c r="I67" i="10" s="1"/>
  <c r="J66" i="10"/>
  <c r="J67" i="10" s="1"/>
  <c r="K66" i="10"/>
  <c r="E68" i="10"/>
  <c r="G68" i="10"/>
  <c r="I68" i="10"/>
  <c r="D68" i="10"/>
  <c r="F68" i="10"/>
  <c r="H68" i="10"/>
  <c r="J68" i="10"/>
  <c r="H57" i="9"/>
  <c r="H58" i="9" s="1"/>
  <c r="G58" i="9"/>
  <c r="B63" i="3"/>
  <c r="L65" i="2"/>
  <c r="A63" i="3" s="1"/>
  <c r="D63" i="3" s="1"/>
  <c r="G63" i="3" s="1"/>
  <c r="AB22" i="11" l="1"/>
  <c r="AD22" i="11"/>
  <c r="AC23" i="11"/>
  <c r="AC18" i="7"/>
  <c r="AB17" i="7"/>
  <c r="AD17" i="7"/>
  <c r="E62" i="12"/>
  <c r="H60" i="12"/>
  <c r="H61" i="12" s="1"/>
  <c r="X60" i="12"/>
  <c r="X61" i="12" s="1"/>
  <c r="X62" i="12"/>
  <c r="L60" i="12"/>
  <c r="L61" i="12" s="1"/>
  <c r="D62" i="12"/>
  <c r="I60" i="12"/>
  <c r="I61" i="12" s="1"/>
  <c r="M62" i="12"/>
  <c r="T60" i="12"/>
  <c r="T61" i="12" s="1"/>
  <c r="O62" i="12"/>
  <c r="W62" i="12"/>
  <c r="Q60" i="12"/>
  <c r="Q61" i="12" s="1"/>
  <c r="R62" i="12"/>
  <c r="Z60" i="12"/>
  <c r="P60" i="12"/>
  <c r="P61" i="12" s="1"/>
  <c r="Q62" i="12"/>
  <c r="L62" i="12"/>
  <c r="N62" i="12"/>
  <c r="U60" i="12"/>
  <c r="U61" i="12" s="1"/>
  <c r="H57" i="14"/>
  <c r="G58" i="14"/>
  <c r="C66" i="14"/>
  <c r="B66" i="14"/>
  <c r="A69" i="14" s="1"/>
  <c r="D66" i="14"/>
  <c r="F68" i="14"/>
  <c r="L66" i="14"/>
  <c r="D68" i="14" s="1"/>
  <c r="AF26" i="11" s="1"/>
  <c r="J68" i="14"/>
  <c r="E68" i="14"/>
  <c r="H68" i="14"/>
  <c r="I68" i="14"/>
  <c r="G68" i="14"/>
  <c r="C66" i="13"/>
  <c r="B66" i="13"/>
  <c r="A69" i="13" s="1"/>
  <c r="D66" i="13"/>
  <c r="D67" i="13" s="1"/>
  <c r="E66" i="13"/>
  <c r="E67" i="13" s="1"/>
  <c r="F66" i="13"/>
  <c r="F67" i="13" s="1"/>
  <c r="G66" i="13"/>
  <c r="G67" i="13" s="1"/>
  <c r="H66" i="13"/>
  <c r="H67" i="13" s="1"/>
  <c r="I66" i="13"/>
  <c r="I67" i="13" s="1"/>
  <c r="J66" i="13"/>
  <c r="J67" i="13" s="1"/>
  <c r="L66" i="13"/>
  <c r="K66" i="13"/>
  <c r="F68" i="13"/>
  <c r="D68" i="13"/>
  <c r="E68" i="13"/>
  <c r="G68" i="13"/>
  <c r="J68" i="13"/>
  <c r="H68" i="13"/>
  <c r="I68" i="13"/>
  <c r="J51" i="14"/>
  <c r="J52" i="14" s="1"/>
  <c r="I52" i="14"/>
  <c r="I54" i="14"/>
  <c r="H55" i="14"/>
  <c r="F63" i="14"/>
  <c r="E64" i="14"/>
  <c r="F63" i="13"/>
  <c r="E64" i="13"/>
  <c r="B60" i="12"/>
  <c r="A63" i="12" s="1"/>
  <c r="D63" i="12" s="1"/>
  <c r="D64" i="12" s="1"/>
  <c r="C60" i="12"/>
  <c r="S62" i="12"/>
  <c r="F62" i="12"/>
  <c r="G62" i="12"/>
  <c r="J62" i="12"/>
  <c r="K62" i="12"/>
  <c r="U62" i="12"/>
  <c r="W60" i="12"/>
  <c r="W61" i="12" s="1"/>
  <c r="S60" i="12"/>
  <c r="S61" i="12" s="1"/>
  <c r="O60" i="12"/>
  <c r="O61" i="12" s="1"/>
  <c r="K60" i="12"/>
  <c r="K61" i="12" s="1"/>
  <c r="E60" i="12"/>
  <c r="G60" i="14"/>
  <c r="F61" i="14"/>
  <c r="H62" i="12"/>
  <c r="V62" i="12"/>
  <c r="T62" i="12"/>
  <c r="I62" i="12"/>
  <c r="P62" i="12"/>
  <c r="Y60" i="12"/>
  <c r="V60" i="12"/>
  <c r="V61" i="12" s="1"/>
  <c r="R60" i="12"/>
  <c r="R61" i="12" s="1"/>
  <c r="N60" i="12"/>
  <c r="N61" i="12" s="1"/>
  <c r="J60" i="12"/>
  <c r="J61" i="12" s="1"/>
  <c r="D60" i="12"/>
  <c r="D61" i="12" s="1"/>
  <c r="AG35" i="11"/>
  <c r="AH34" i="11"/>
  <c r="AF34" i="11"/>
  <c r="W7" i="12"/>
  <c r="X6" i="12"/>
  <c r="F60" i="12"/>
  <c r="E61" i="12"/>
  <c r="X4" i="12"/>
  <c r="X5" i="12"/>
  <c r="X25" i="11"/>
  <c r="H60" i="9"/>
  <c r="H61" i="9" s="1"/>
  <c r="G61" i="9"/>
  <c r="AG37" i="7"/>
  <c r="AH36" i="7"/>
  <c r="AF36" i="7"/>
  <c r="G63" i="9"/>
  <c r="F64" i="9"/>
  <c r="B69" i="9"/>
  <c r="A72" i="9" s="1"/>
  <c r="C69" i="9"/>
  <c r="D69" i="9"/>
  <c r="D70" i="9" s="1"/>
  <c r="E69" i="9"/>
  <c r="I69" i="9"/>
  <c r="I70" i="9" s="1"/>
  <c r="J69" i="9"/>
  <c r="J70" i="9" s="1"/>
  <c r="K69" i="9"/>
  <c r="L69" i="9"/>
  <c r="H71" i="9"/>
  <c r="F71" i="9"/>
  <c r="E71" i="9"/>
  <c r="G71" i="9"/>
  <c r="I71" i="9"/>
  <c r="D71" i="9"/>
  <c r="J71" i="9"/>
  <c r="B69" i="10"/>
  <c r="A72" i="10" s="1"/>
  <c r="C69" i="10"/>
  <c r="D69" i="10"/>
  <c r="D70" i="10" s="1"/>
  <c r="E69" i="10"/>
  <c r="G69" i="10"/>
  <c r="G70" i="10" s="1"/>
  <c r="L69" i="10" s="1"/>
  <c r="H69" i="10"/>
  <c r="H70" i="10" s="1"/>
  <c r="I69" i="10"/>
  <c r="I70" i="10" s="1"/>
  <c r="J69" i="10"/>
  <c r="J70" i="10" s="1"/>
  <c r="K69" i="10"/>
  <c r="E71" i="10"/>
  <c r="G71" i="10"/>
  <c r="I71" i="10"/>
  <c r="D71" i="10"/>
  <c r="F71" i="10"/>
  <c r="H71" i="10"/>
  <c r="J71" i="10"/>
  <c r="F66" i="9"/>
  <c r="E67" i="9"/>
  <c r="B64" i="3"/>
  <c r="L66" i="2"/>
  <c r="A64" i="3" s="1"/>
  <c r="D64" i="3" s="1"/>
  <c r="G64" i="3" s="1"/>
  <c r="AB23" i="11" l="1"/>
  <c r="AD23" i="11"/>
  <c r="AC24" i="11"/>
  <c r="AB18" i="7"/>
  <c r="AD18" i="7"/>
  <c r="AC19" i="7"/>
  <c r="Y63" i="12"/>
  <c r="N63" i="12"/>
  <c r="N64" i="12" s="1"/>
  <c r="J65" i="12"/>
  <c r="I65" i="12"/>
  <c r="F65" i="12"/>
  <c r="J63" i="12"/>
  <c r="J64" i="12" s="1"/>
  <c r="D65" i="12"/>
  <c r="V63" i="12"/>
  <c r="V64" i="12" s="1"/>
  <c r="I63" i="12"/>
  <c r="I64" i="12" s="1"/>
  <c r="K65" i="12"/>
  <c r="R65" i="12"/>
  <c r="R63" i="12"/>
  <c r="R64" i="12" s="1"/>
  <c r="X65" i="12"/>
  <c r="Z63" i="12"/>
  <c r="Q63" i="12"/>
  <c r="Q64" i="12" s="1"/>
  <c r="E63" i="12"/>
  <c r="E64" i="12" s="1"/>
  <c r="V65" i="12"/>
  <c r="Q65" i="12"/>
  <c r="T65" i="12"/>
  <c r="U63" i="12"/>
  <c r="U64" i="12" s="1"/>
  <c r="M63" i="12"/>
  <c r="M64" i="12" s="1"/>
  <c r="C69" i="14"/>
  <c r="B69" i="14"/>
  <c r="A72" i="14" s="1"/>
  <c r="D69" i="14"/>
  <c r="D70" i="14" s="1"/>
  <c r="E69" i="14"/>
  <c r="E71" i="14"/>
  <c r="F71" i="14"/>
  <c r="D71" i="14"/>
  <c r="J71" i="14"/>
  <c r="H71" i="14"/>
  <c r="L69" i="14"/>
  <c r="G71" i="14" s="1"/>
  <c r="I71" i="14"/>
  <c r="C63" i="12"/>
  <c r="B63" i="12"/>
  <c r="G63" i="14"/>
  <c r="F64" i="14"/>
  <c r="L63" i="14" s="1"/>
  <c r="O65" i="12"/>
  <c r="W65" i="12"/>
  <c r="G65" i="12"/>
  <c r="H65" i="12"/>
  <c r="S65" i="12"/>
  <c r="X63" i="12"/>
  <c r="X64" i="12" s="1"/>
  <c r="T63" i="12"/>
  <c r="T64" i="12" s="1"/>
  <c r="P63" i="12"/>
  <c r="P64" i="12" s="1"/>
  <c r="L63" i="12"/>
  <c r="L64" i="12" s="1"/>
  <c r="H63" i="12"/>
  <c r="H64" i="12" s="1"/>
  <c r="AG36" i="11"/>
  <c r="AH35" i="11"/>
  <c r="AF35" i="11"/>
  <c r="C69" i="13"/>
  <c r="B69" i="13"/>
  <c r="A72" i="13" s="1"/>
  <c r="D69" i="13"/>
  <c r="D70" i="13" s="1"/>
  <c r="E69" i="13"/>
  <c r="E70" i="13" s="1"/>
  <c r="F69" i="13"/>
  <c r="F70" i="13" s="1"/>
  <c r="G69" i="13"/>
  <c r="G70" i="13" s="1"/>
  <c r="H69" i="13"/>
  <c r="H70" i="13" s="1"/>
  <c r="I69" i="13"/>
  <c r="I70" i="13" s="1"/>
  <c r="J69" i="13"/>
  <c r="J70" i="13" s="1"/>
  <c r="K69" i="13"/>
  <c r="L69" i="13"/>
  <c r="H71" i="13"/>
  <c r="G71" i="13"/>
  <c r="E71" i="13"/>
  <c r="F71" i="13"/>
  <c r="J71" i="13"/>
  <c r="I71" i="13"/>
  <c r="D71" i="13"/>
  <c r="M65" i="12"/>
  <c r="E65" i="12"/>
  <c r="P65" i="12"/>
  <c r="N65" i="12"/>
  <c r="L65" i="12"/>
  <c r="U65" i="12"/>
  <c r="W63" i="12"/>
  <c r="W64" i="12" s="1"/>
  <c r="S63" i="12"/>
  <c r="S64" i="12" s="1"/>
  <c r="O63" i="12"/>
  <c r="O64" i="12" s="1"/>
  <c r="K63" i="12"/>
  <c r="K64" i="12" s="1"/>
  <c r="G63" i="12"/>
  <c r="G64" i="12" s="1"/>
  <c r="H60" i="14"/>
  <c r="G61" i="14"/>
  <c r="G63" i="13"/>
  <c r="G64" i="13" s="1"/>
  <c r="F64" i="13"/>
  <c r="J54" i="14"/>
  <c r="J55" i="14" s="1"/>
  <c r="I55" i="14"/>
  <c r="E66" i="14"/>
  <c r="D67" i="14"/>
  <c r="I57" i="14"/>
  <c r="H58" i="14"/>
  <c r="X7" i="12"/>
  <c r="F63" i="12"/>
  <c r="F64" i="12" s="1"/>
  <c r="Z3" i="12"/>
  <c r="Y3" i="12"/>
  <c r="G60" i="12"/>
  <c r="G61" i="12" s="1"/>
  <c r="F61" i="12"/>
  <c r="H63" i="9"/>
  <c r="H64" i="9" s="1"/>
  <c r="G64" i="9"/>
  <c r="C72" i="10"/>
  <c r="B72" i="10"/>
  <c r="A75" i="10" s="1"/>
  <c r="D72" i="10"/>
  <c r="G72" i="10"/>
  <c r="G73" i="10" s="1"/>
  <c r="H72" i="10"/>
  <c r="H73" i="10" s="1"/>
  <c r="I72" i="10"/>
  <c r="I73" i="10" s="1"/>
  <c r="J72" i="10"/>
  <c r="J73" i="10" s="1"/>
  <c r="K72" i="10"/>
  <c r="L72" i="10"/>
  <c r="J74" i="10"/>
  <c r="E74" i="10"/>
  <c r="G74" i="10"/>
  <c r="I74" i="10"/>
  <c r="D74" i="10"/>
  <c r="F74" i="10"/>
  <c r="H74" i="10"/>
  <c r="F69" i="10"/>
  <c r="F70" i="10" s="1"/>
  <c r="E70" i="10"/>
  <c r="C72" i="9"/>
  <c r="B72" i="9"/>
  <c r="A75" i="9" s="1"/>
  <c r="D72" i="9"/>
  <c r="D73" i="9" s="1"/>
  <c r="E72" i="9"/>
  <c r="I72" i="9"/>
  <c r="I73" i="9" s="1"/>
  <c r="J72" i="9"/>
  <c r="J73" i="9" s="1"/>
  <c r="L72" i="9"/>
  <c r="K72" i="9"/>
  <c r="E74" i="9"/>
  <c r="D74" i="9"/>
  <c r="J74" i="9"/>
  <c r="G74" i="9"/>
  <c r="I74" i="9"/>
  <c r="F74" i="9"/>
  <c r="H74" i="9"/>
  <c r="G66" i="9"/>
  <c r="F67" i="9"/>
  <c r="F69" i="9"/>
  <c r="E70" i="9"/>
  <c r="AG38" i="7"/>
  <c r="AH37" i="7"/>
  <c r="AF37" i="7"/>
  <c r="B65" i="3"/>
  <c r="L67" i="2"/>
  <c r="A65" i="3" s="1"/>
  <c r="D65" i="3" s="1"/>
  <c r="G65" i="3" s="1"/>
  <c r="AB24" i="11" l="1"/>
  <c r="AD24" i="11"/>
  <c r="AC25" i="11"/>
  <c r="AC20" i="7"/>
  <c r="AB19" i="7"/>
  <c r="AD19" i="7"/>
  <c r="F69" i="14"/>
  <c r="E70" i="14"/>
  <c r="J57" i="14"/>
  <c r="J58" i="14" s="1"/>
  <c r="I58" i="14"/>
  <c r="I60" i="14"/>
  <c r="H61" i="14"/>
  <c r="C72" i="13"/>
  <c r="B72" i="13"/>
  <c r="A75" i="13" s="1"/>
  <c r="D72" i="13"/>
  <c r="D73" i="13" s="1"/>
  <c r="E72" i="13"/>
  <c r="G72" i="13"/>
  <c r="G73" i="13" s="1"/>
  <c r="H72" i="13"/>
  <c r="H73" i="13" s="1"/>
  <c r="I72" i="13"/>
  <c r="I73" i="13" s="1"/>
  <c r="J72" i="13"/>
  <c r="J73" i="13" s="1"/>
  <c r="L72" i="13"/>
  <c r="K72" i="13"/>
  <c r="F74" i="13"/>
  <c r="H74" i="13"/>
  <c r="D74" i="13"/>
  <c r="E74" i="13"/>
  <c r="I74" i="13"/>
  <c r="G74" i="13"/>
  <c r="J74" i="13"/>
  <c r="AG37" i="11"/>
  <c r="AH36" i="11"/>
  <c r="AF36" i="11"/>
  <c r="H63" i="14"/>
  <c r="G64" i="14"/>
  <c r="B72" i="14"/>
  <c r="A75" i="14" s="1"/>
  <c r="C72" i="14"/>
  <c r="D72" i="14"/>
  <c r="D73" i="14" s="1"/>
  <c r="E72" i="14"/>
  <c r="K72" i="14"/>
  <c r="I74" i="14"/>
  <c r="D74" i="14"/>
  <c r="AF28" i="11" s="1"/>
  <c r="F74" i="14"/>
  <c r="H74" i="14"/>
  <c r="J74" i="14"/>
  <c r="E74" i="14"/>
  <c r="G74" i="14"/>
  <c r="F66" i="14"/>
  <c r="E67" i="14"/>
  <c r="N5" i="12"/>
  <c r="O5" i="12"/>
  <c r="P5" i="12"/>
  <c r="Q5" i="12"/>
  <c r="R5" i="12"/>
  <c r="S5" i="12"/>
  <c r="T5" i="12"/>
  <c r="Z6" i="12"/>
  <c r="Y6" i="12"/>
  <c r="D5" i="12"/>
  <c r="E5" i="12"/>
  <c r="F5" i="12"/>
  <c r="H5" i="12"/>
  <c r="G5" i="12"/>
  <c r="I5" i="12"/>
  <c r="K5" i="12"/>
  <c r="J5" i="12"/>
  <c r="L5" i="12"/>
  <c r="M5" i="12"/>
  <c r="F72" i="9"/>
  <c r="E73" i="9"/>
  <c r="AG39" i="7"/>
  <c r="AH38" i="7"/>
  <c r="AF38" i="7"/>
  <c r="E72" i="10"/>
  <c r="D73" i="10"/>
  <c r="B75" i="9"/>
  <c r="A78" i="9" s="1"/>
  <c r="C75" i="9"/>
  <c r="D75" i="9"/>
  <c r="D76" i="9" s="1"/>
  <c r="E75" i="9"/>
  <c r="I75" i="9"/>
  <c r="I76" i="9" s="1"/>
  <c r="J75" i="9"/>
  <c r="J76" i="9" s="1"/>
  <c r="K75" i="9"/>
  <c r="L75" i="9"/>
  <c r="F77" i="9"/>
  <c r="I77" i="9"/>
  <c r="E77" i="9"/>
  <c r="D77" i="9"/>
  <c r="H77" i="9"/>
  <c r="G77" i="9"/>
  <c r="J77" i="9"/>
  <c r="C75" i="10"/>
  <c r="B75" i="10"/>
  <c r="A78" i="10" s="1"/>
  <c r="D75" i="10"/>
  <c r="G75" i="10"/>
  <c r="G76" i="10" s="1"/>
  <c r="H75" i="10"/>
  <c r="H76" i="10" s="1"/>
  <c r="I75" i="10"/>
  <c r="I76" i="10" s="1"/>
  <c r="J75" i="10"/>
  <c r="J76" i="10" s="1"/>
  <c r="L75" i="10"/>
  <c r="K75" i="10"/>
  <c r="D77" i="10"/>
  <c r="AF29" i="7" s="1"/>
  <c r="F77" i="10"/>
  <c r="H77" i="10"/>
  <c r="J77" i="10"/>
  <c r="E77" i="10"/>
  <c r="G77" i="10"/>
  <c r="I77" i="10"/>
  <c r="G69" i="9"/>
  <c r="F70" i="9"/>
  <c r="H66" i="9"/>
  <c r="H67" i="9" s="1"/>
  <c r="G67" i="9"/>
  <c r="B66" i="3"/>
  <c r="L68" i="2"/>
  <c r="A66" i="3" s="1"/>
  <c r="D66" i="3" s="1"/>
  <c r="G66" i="3" s="1"/>
  <c r="AC26" i="11" l="1"/>
  <c r="AD25" i="11"/>
  <c r="AB25" i="11"/>
  <c r="AB20" i="7"/>
  <c r="AD20" i="7"/>
  <c r="AC21" i="7"/>
  <c r="F72" i="14"/>
  <c r="E73" i="14"/>
  <c r="AG38" i="11"/>
  <c r="AH37" i="11"/>
  <c r="AF37" i="11"/>
  <c r="C75" i="13"/>
  <c r="B75" i="13"/>
  <c r="A78" i="13" s="1"/>
  <c r="D75" i="13"/>
  <c r="D76" i="13" s="1"/>
  <c r="E75" i="13"/>
  <c r="H75" i="13"/>
  <c r="H76" i="13" s="1"/>
  <c r="I75" i="13"/>
  <c r="I76" i="13" s="1"/>
  <c r="J75" i="13"/>
  <c r="J76" i="13" s="1"/>
  <c r="L75" i="13"/>
  <c r="H77" i="13"/>
  <c r="K75" i="13"/>
  <c r="D77" i="13" s="1"/>
  <c r="J77" i="13"/>
  <c r="I77" i="13"/>
  <c r="F77" i="13"/>
  <c r="E77" i="13"/>
  <c r="G77" i="13"/>
  <c r="I63" i="14"/>
  <c r="H64" i="14"/>
  <c r="F72" i="13"/>
  <c r="F73" i="13" s="1"/>
  <c r="E73" i="13"/>
  <c r="G66" i="14"/>
  <c r="F67" i="14"/>
  <c r="B75" i="14"/>
  <c r="A78" i="14" s="1"/>
  <c r="C75" i="14"/>
  <c r="D75" i="14"/>
  <c r="D76" i="14" s="1"/>
  <c r="E75" i="14"/>
  <c r="L75" i="14"/>
  <c r="K75" i="14"/>
  <c r="E77" i="14"/>
  <c r="G77" i="14"/>
  <c r="I77" i="14"/>
  <c r="D77" i="14"/>
  <c r="F77" i="14"/>
  <c r="H77" i="14"/>
  <c r="J77" i="14"/>
  <c r="J60" i="14"/>
  <c r="J61" i="14" s="1"/>
  <c r="I61" i="14"/>
  <c r="G69" i="14"/>
  <c r="F70" i="14"/>
  <c r="K69" i="14" s="1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C3" i="12"/>
  <c r="B78" i="10"/>
  <c r="A81" i="10" s="1"/>
  <c r="C78" i="10"/>
  <c r="D78" i="10"/>
  <c r="D79" i="10" s="1"/>
  <c r="E78" i="10"/>
  <c r="E79" i="10" s="1"/>
  <c r="F78" i="10"/>
  <c r="F79" i="10" s="1"/>
  <c r="G78" i="10"/>
  <c r="G79" i="10" s="1"/>
  <c r="H78" i="10"/>
  <c r="H79" i="10" s="1"/>
  <c r="I78" i="10"/>
  <c r="I79" i="10" s="1"/>
  <c r="J78" i="10"/>
  <c r="J79" i="10" s="1"/>
  <c r="L78" i="10"/>
  <c r="K78" i="10"/>
  <c r="H80" i="10"/>
  <c r="J80" i="10"/>
  <c r="E80" i="10"/>
  <c r="G80" i="10"/>
  <c r="I80" i="10"/>
  <c r="D80" i="10"/>
  <c r="F80" i="10"/>
  <c r="F72" i="10"/>
  <c r="F73" i="10" s="1"/>
  <c r="E73" i="10"/>
  <c r="G72" i="9"/>
  <c r="F73" i="9"/>
  <c r="B78" i="9"/>
  <c r="A81" i="9" s="1"/>
  <c r="C78" i="9"/>
  <c r="D78" i="9"/>
  <c r="D79" i="9" s="1"/>
  <c r="E78" i="9"/>
  <c r="I78" i="9"/>
  <c r="I79" i="9" s="1"/>
  <c r="J78" i="9"/>
  <c r="J79" i="9" s="1"/>
  <c r="K78" i="9"/>
  <c r="L78" i="9"/>
  <c r="I80" i="9"/>
  <c r="D80" i="9"/>
  <c r="H80" i="9"/>
  <c r="F80" i="9"/>
  <c r="E80" i="9"/>
  <c r="J80" i="9"/>
  <c r="G80" i="9"/>
  <c r="H69" i="9"/>
  <c r="H70" i="9" s="1"/>
  <c r="G70" i="9"/>
  <c r="E75" i="10"/>
  <c r="D76" i="10"/>
  <c r="F75" i="9"/>
  <c r="E76" i="9"/>
  <c r="AG40" i="7"/>
  <c r="AH39" i="7"/>
  <c r="AF39" i="7"/>
  <c r="B67" i="3"/>
  <c r="L69" i="2"/>
  <c r="A67" i="3" s="1"/>
  <c r="D67" i="3" s="1"/>
  <c r="G67" i="3" s="1"/>
  <c r="X15" i="11" l="1"/>
  <c r="X11" i="11"/>
  <c r="X12" i="11"/>
  <c r="X13" i="11"/>
  <c r="X14" i="11"/>
  <c r="X10" i="11"/>
  <c r="X5" i="11"/>
  <c r="X7" i="11"/>
  <c r="X9" i="11"/>
  <c r="X8" i="11"/>
  <c r="AB26" i="11"/>
  <c r="AD26" i="11"/>
  <c r="AC27" i="11"/>
  <c r="AC22" i="7"/>
  <c r="AD21" i="7"/>
  <c r="AB21" i="7"/>
  <c r="H66" i="14"/>
  <c r="G67" i="14"/>
  <c r="K66" i="14" s="1"/>
  <c r="J63" i="14"/>
  <c r="J64" i="14" s="1"/>
  <c r="I64" i="14"/>
  <c r="F75" i="13"/>
  <c r="E76" i="13"/>
  <c r="G72" i="14"/>
  <c r="F73" i="14"/>
  <c r="L72" i="14" s="1"/>
  <c r="H69" i="14"/>
  <c r="G70" i="14"/>
  <c r="C78" i="14"/>
  <c r="B78" i="14"/>
  <c r="A81" i="14" s="1"/>
  <c r="D78" i="14"/>
  <c r="H80" i="14"/>
  <c r="J80" i="14"/>
  <c r="E80" i="14"/>
  <c r="G80" i="14"/>
  <c r="I80" i="14"/>
  <c r="D80" i="14"/>
  <c r="F80" i="14"/>
  <c r="C78" i="13"/>
  <c r="B78" i="13"/>
  <c r="A81" i="13" s="1"/>
  <c r="D78" i="13"/>
  <c r="D79" i="13" s="1"/>
  <c r="E78" i="13"/>
  <c r="E79" i="13" s="1"/>
  <c r="F78" i="13"/>
  <c r="F79" i="13" s="1"/>
  <c r="G78" i="13"/>
  <c r="G79" i="13" s="1"/>
  <c r="H78" i="13"/>
  <c r="H79" i="13" s="1"/>
  <c r="I78" i="13"/>
  <c r="I79" i="13" s="1"/>
  <c r="J78" i="13"/>
  <c r="J79" i="13" s="1"/>
  <c r="K78" i="13"/>
  <c r="L78" i="13"/>
  <c r="D80" i="13"/>
  <c r="F80" i="13"/>
  <c r="I80" i="13"/>
  <c r="H80" i="13"/>
  <c r="E80" i="13"/>
  <c r="G80" i="13"/>
  <c r="J80" i="13"/>
  <c r="AG39" i="11"/>
  <c r="AH38" i="11"/>
  <c r="AF38" i="11"/>
  <c r="F75" i="14"/>
  <c r="E76" i="14"/>
  <c r="C6" i="12"/>
  <c r="X6" i="11" s="1"/>
  <c r="AG41" i="7"/>
  <c r="AH40" i="7"/>
  <c r="AF40" i="7"/>
  <c r="F75" i="10"/>
  <c r="F76" i="10" s="1"/>
  <c r="E76" i="10"/>
  <c r="B81" i="9"/>
  <c r="A84" i="9" s="1"/>
  <c r="C81" i="9"/>
  <c r="D81" i="9"/>
  <c r="H81" i="9"/>
  <c r="H82" i="9" s="1"/>
  <c r="I81" i="9"/>
  <c r="I82" i="9" s="1"/>
  <c r="J81" i="9"/>
  <c r="J82" i="9" s="1"/>
  <c r="L81" i="9"/>
  <c r="K81" i="9"/>
  <c r="H83" i="9"/>
  <c r="J83" i="9"/>
  <c r="E83" i="9"/>
  <c r="I83" i="9"/>
  <c r="G83" i="9"/>
  <c r="D83" i="9"/>
  <c r="F83" i="9"/>
  <c r="B81" i="10"/>
  <c r="A84" i="10" s="1"/>
  <c r="C81" i="10"/>
  <c r="D81" i="10"/>
  <c r="F81" i="10"/>
  <c r="F82" i="10" s="1"/>
  <c r="G81" i="10"/>
  <c r="G82" i="10" s="1"/>
  <c r="H81" i="10"/>
  <c r="H82" i="10" s="1"/>
  <c r="I81" i="10"/>
  <c r="I82" i="10" s="1"/>
  <c r="J81" i="10"/>
  <c r="J82" i="10" s="1"/>
  <c r="L81" i="10"/>
  <c r="K81" i="10"/>
  <c r="J83" i="10"/>
  <c r="E83" i="10"/>
  <c r="G83" i="10"/>
  <c r="I83" i="10"/>
  <c r="D83" i="10"/>
  <c r="F83" i="10"/>
  <c r="H83" i="10"/>
  <c r="G75" i="9"/>
  <c r="F76" i="9"/>
  <c r="F78" i="9"/>
  <c r="E79" i="9"/>
  <c r="H72" i="9"/>
  <c r="H73" i="9" s="1"/>
  <c r="G73" i="9"/>
  <c r="B68" i="3"/>
  <c r="L70" i="2"/>
  <c r="A68" i="3" s="1"/>
  <c r="D68" i="3" s="1"/>
  <c r="G68" i="3" s="1"/>
  <c r="AA5" i="11" l="1"/>
  <c r="F1" i="11" s="1"/>
  <c r="L5" i="11" s="1"/>
  <c r="L6" i="11" s="1"/>
  <c r="M6" i="11" s="1"/>
  <c r="AC28" i="11"/>
  <c r="AB27" i="11"/>
  <c r="AD27" i="11"/>
  <c r="AB22" i="7"/>
  <c r="AC23" i="7"/>
  <c r="AD22" i="7"/>
  <c r="C81" i="14"/>
  <c r="B81" i="14"/>
  <c r="A84" i="14" s="1"/>
  <c r="D81" i="14"/>
  <c r="D82" i="14" s="1"/>
  <c r="E81" i="14"/>
  <c r="L81" i="14"/>
  <c r="K81" i="14"/>
  <c r="J83" i="14"/>
  <c r="I83" i="14"/>
  <c r="G83" i="14"/>
  <c r="E83" i="14"/>
  <c r="D83" i="14"/>
  <c r="F83" i="14"/>
  <c r="H83" i="14"/>
  <c r="AG40" i="11"/>
  <c r="AH39" i="11"/>
  <c r="AF39" i="11"/>
  <c r="H72" i="14"/>
  <c r="G73" i="14"/>
  <c r="G75" i="14"/>
  <c r="F76" i="14"/>
  <c r="B81" i="13"/>
  <c r="A84" i="13" s="1"/>
  <c r="C81" i="13"/>
  <c r="D81" i="13"/>
  <c r="D82" i="13" s="1"/>
  <c r="E81" i="13"/>
  <c r="H81" i="13"/>
  <c r="H82" i="13" s="1"/>
  <c r="I81" i="13"/>
  <c r="I82" i="13" s="1"/>
  <c r="J81" i="13"/>
  <c r="J82" i="13" s="1"/>
  <c r="K81" i="13"/>
  <c r="L81" i="13"/>
  <c r="G83" i="13"/>
  <c r="H83" i="13"/>
  <c r="E83" i="13"/>
  <c r="F83" i="13"/>
  <c r="D83" i="13"/>
  <c r="I83" i="13"/>
  <c r="J83" i="13"/>
  <c r="E78" i="14"/>
  <c r="D79" i="14"/>
  <c r="I69" i="14"/>
  <c r="H70" i="14"/>
  <c r="G75" i="13"/>
  <c r="G76" i="13" s="1"/>
  <c r="F76" i="13"/>
  <c r="I66" i="14"/>
  <c r="H67" i="14"/>
  <c r="C84" i="9"/>
  <c r="B84" i="9"/>
  <c r="A87" i="9" s="1"/>
  <c r="D84" i="9"/>
  <c r="D85" i="9" s="1"/>
  <c r="E84" i="9"/>
  <c r="I84" i="9"/>
  <c r="I85" i="9" s="1"/>
  <c r="J84" i="9"/>
  <c r="J85" i="9" s="1"/>
  <c r="K84" i="9"/>
  <c r="L84" i="9"/>
  <c r="G86" i="9"/>
  <c r="I86" i="9"/>
  <c r="F86" i="9"/>
  <c r="E86" i="9"/>
  <c r="J86" i="9"/>
  <c r="D86" i="9"/>
  <c r="H86" i="9"/>
  <c r="G78" i="9"/>
  <c r="F79" i="9"/>
  <c r="C84" i="10"/>
  <c r="B84" i="10"/>
  <c r="A87" i="10" s="1"/>
  <c r="D84" i="10"/>
  <c r="F84" i="10"/>
  <c r="F85" i="10" s="1"/>
  <c r="K84" i="10" s="1"/>
  <c r="G84" i="10"/>
  <c r="G85" i="10" s="1"/>
  <c r="H84" i="10"/>
  <c r="H85" i="10" s="1"/>
  <c r="I84" i="10"/>
  <c r="I85" i="10" s="1"/>
  <c r="J84" i="10"/>
  <c r="J85" i="10" s="1"/>
  <c r="E86" i="10"/>
  <c r="F86" i="10"/>
  <c r="D86" i="10"/>
  <c r="J86" i="10"/>
  <c r="L84" i="10"/>
  <c r="I86" i="10" s="1"/>
  <c r="H86" i="10"/>
  <c r="G86" i="10"/>
  <c r="AG42" i="7"/>
  <c r="AH41" i="7"/>
  <c r="AF41" i="7"/>
  <c r="E81" i="9"/>
  <c r="D82" i="9"/>
  <c r="H75" i="9"/>
  <c r="H76" i="9" s="1"/>
  <c r="G76" i="9"/>
  <c r="E81" i="10"/>
  <c r="E82" i="10" s="1"/>
  <c r="D82" i="10"/>
  <c r="B69" i="3"/>
  <c r="L71" i="2"/>
  <c r="A69" i="3" s="1"/>
  <c r="D69" i="3" s="1"/>
  <c r="G69" i="3" s="1"/>
  <c r="M5" i="11" l="1"/>
  <c r="L7" i="11"/>
  <c r="L8" i="11" s="1"/>
  <c r="AB28" i="11"/>
  <c r="AD28" i="11"/>
  <c r="AC29" i="11"/>
  <c r="AB23" i="7"/>
  <c r="AD23" i="7"/>
  <c r="AC24" i="7"/>
  <c r="F81" i="13"/>
  <c r="E82" i="13"/>
  <c r="F81" i="14"/>
  <c r="E82" i="14"/>
  <c r="J66" i="14"/>
  <c r="J67" i="14" s="1"/>
  <c r="I67" i="14"/>
  <c r="J69" i="14"/>
  <c r="J70" i="14" s="1"/>
  <c r="I70" i="14"/>
  <c r="H75" i="14"/>
  <c r="G76" i="14"/>
  <c r="AG41" i="11"/>
  <c r="AF40" i="11"/>
  <c r="AH40" i="11"/>
  <c r="C84" i="14"/>
  <c r="B84" i="14"/>
  <c r="A87" i="14" s="1"/>
  <c r="D84" i="14"/>
  <c r="D85" i="14" s="1"/>
  <c r="E84" i="14"/>
  <c r="L84" i="14"/>
  <c r="K84" i="14"/>
  <c r="E86" i="14"/>
  <c r="I86" i="14"/>
  <c r="F86" i="14"/>
  <c r="D86" i="14"/>
  <c r="G86" i="14"/>
  <c r="J86" i="14"/>
  <c r="H86" i="14"/>
  <c r="F78" i="14"/>
  <c r="E79" i="14"/>
  <c r="C84" i="13"/>
  <c r="B84" i="13"/>
  <c r="A87" i="13" s="1"/>
  <c r="D84" i="13"/>
  <c r="D85" i="13" s="1"/>
  <c r="E84" i="13"/>
  <c r="E85" i="13" s="1"/>
  <c r="F84" i="13"/>
  <c r="F85" i="13" s="1"/>
  <c r="G84" i="13"/>
  <c r="G85" i="13" s="1"/>
  <c r="H84" i="13"/>
  <c r="H85" i="13" s="1"/>
  <c r="I84" i="13"/>
  <c r="I85" i="13" s="1"/>
  <c r="J84" i="13"/>
  <c r="J85" i="13" s="1"/>
  <c r="K84" i="13"/>
  <c r="L84" i="13"/>
  <c r="H86" i="13" s="1"/>
  <c r="D86" i="13"/>
  <c r="J86" i="13"/>
  <c r="F86" i="13"/>
  <c r="E86" i="13"/>
  <c r="I86" i="13"/>
  <c r="G86" i="13"/>
  <c r="I72" i="14"/>
  <c r="H73" i="14"/>
  <c r="C87" i="9"/>
  <c r="B87" i="9"/>
  <c r="A90" i="9" s="1"/>
  <c r="D87" i="9"/>
  <c r="I87" i="9"/>
  <c r="I88" i="9" s="1"/>
  <c r="J87" i="9"/>
  <c r="J88" i="9" s="1"/>
  <c r="L87" i="9"/>
  <c r="K87" i="9"/>
  <c r="G89" i="9"/>
  <c r="I89" i="9"/>
  <c r="J89" i="9"/>
  <c r="F89" i="9"/>
  <c r="E89" i="9"/>
  <c r="D89" i="9"/>
  <c r="H89" i="9"/>
  <c r="AG43" i="7"/>
  <c r="AF42" i="7"/>
  <c r="AH42" i="7"/>
  <c r="F81" i="9"/>
  <c r="E82" i="9"/>
  <c r="E84" i="10"/>
  <c r="E85" i="10" s="1"/>
  <c r="D85" i="10"/>
  <c r="H78" i="9"/>
  <c r="H79" i="9" s="1"/>
  <c r="G79" i="9"/>
  <c r="F84" i="9"/>
  <c r="E85" i="9"/>
  <c r="C87" i="10"/>
  <c r="B87" i="10"/>
  <c r="A90" i="10" s="1"/>
  <c r="D87" i="10"/>
  <c r="D88" i="10" s="1"/>
  <c r="E87" i="10"/>
  <c r="E88" i="10" s="1"/>
  <c r="F87" i="10"/>
  <c r="F88" i="10" s="1"/>
  <c r="G87" i="10"/>
  <c r="G88" i="10" s="1"/>
  <c r="H87" i="10"/>
  <c r="H88" i="10" s="1"/>
  <c r="I87" i="10"/>
  <c r="I88" i="10" s="1"/>
  <c r="J87" i="10"/>
  <c r="J88" i="10" s="1"/>
  <c r="K87" i="10"/>
  <c r="L87" i="10"/>
  <c r="I89" i="10"/>
  <c r="D89" i="10"/>
  <c r="AF33" i="7" s="1"/>
  <c r="F89" i="10"/>
  <c r="H89" i="10"/>
  <c r="J89" i="10"/>
  <c r="E89" i="10"/>
  <c r="G89" i="10"/>
  <c r="B70" i="3"/>
  <c r="L72" i="2"/>
  <c r="A70" i="3" s="1"/>
  <c r="D70" i="3" s="1"/>
  <c r="G70" i="3" s="1"/>
  <c r="M7" i="11" l="1"/>
  <c r="AD29" i="11"/>
  <c r="AC30" i="11"/>
  <c r="AB29" i="11"/>
  <c r="AC25" i="7"/>
  <c r="AB24" i="7"/>
  <c r="AD24" i="7"/>
  <c r="J72" i="14"/>
  <c r="J73" i="14" s="1"/>
  <c r="I73" i="14"/>
  <c r="C87" i="13"/>
  <c r="B87" i="13"/>
  <c r="A90" i="13" s="1"/>
  <c r="D87" i="13"/>
  <c r="D88" i="13" s="1"/>
  <c r="E87" i="13"/>
  <c r="E88" i="13" s="1"/>
  <c r="F87" i="13"/>
  <c r="F88" i="13" s="1"/>
  <c r="G87" i="13"/>
  <c r="G88" i="13" s="1"/>
  <c r="H87" i="13"/>
  <c r="H88" i="13" s="1"/>
  <c r="I87" i="13"/>
  <c r="I88" i="13" s="1"/>
  <c r="J87" i="13"/>
  <c r="J88" i="13" s="1"/>
  <c r="K87" i="13"/>
  <c r="L87" i="13"/>
  <c r="F89" i="13"/>
  <c r="J89" i="13"/>
  <c r="I89" i="13"/>
  <c r="G89" i="13"/>
  <c r="H89" i="13"/>
  <c r="D89" i="13"/>
  <c r="E89" i="13"/>
  <c r="B87" i="14"/>
  <c r="A90" i="14" s="1"/>
  <c r="C87" i="14"/>
  <c r="D87" i="14"/>
  <c r="D88" i="14" s="1"/>
  <c r="E87" i="14"/>
  <c r="K87" i="14"/>
  <c r="L87" i="14"/>
  <c r="D89" i="14"/>
  <c r="H89" i="14"/>
  <c r="F89" i="14"/>
  <c r="I89" i="14"/>
  <c r="E89" i="14"/>
  <c r="J89" i="14"/>
  <c r="G89" i="14"/>
  <c r="AG42" i="11"/>
  <c r="AF41" i="11"/>
  <c r="AH41" i="11"/>
  <c r="G81" i="14"/>
  <c r="F82" i="14"/>
  <c r="G78" i="14"/>
  <c r="F79" i="14"/>
  <c r="K78" i="14" s="1"/>
  <c r="F84" i="14"/>
  <c r="E85" i="14"/>
  <c r="I75" i="14"/>
  <c r="H76" i="14"/>
  <c r="G81" i="13"/>
  <c r="G82" i="13" s="1"/>
  <c r="F82" i="13"/>
  <c r="M8" i="11"/>
  <c r="L9" i="11"/>
  <c r="G81" i="9"/>
  <c r="G82" i="9" s="1"/>
  <c r="F82" i="9"/>
  <c r="C90" i="9"/>
  <c r="B90" i="9"/>
  <c r="A93" i="9" s="1"/>
  <c r="D90" i="9"/>
  <c r="D91" i="9" s="1"/>
  <c r="E90" i="9"/>
  <c r="I90" i="9"/>
  <c r="I91" i="9" s="1"/>
  <c r="J90" i="9"/>
  <c r="J91" i="9" s="1"/>
  <c r="K90" i="9"/>
  <c r="L90" i="9"/>
  <c r="I92" i="9"/>
  <c r="E92" i="9"/>
  <c r="G92" i="9"/>
  <c r="D92" i="9"/>
  <c r="H92" i="9"/>
  <c r="F92" i="9"/>
  <c r="J92" i="9"/>
  <c r="G84" i="9"/>
  <c r="F85" i="9"/>
  <c r="C90" i="10"/>
  <c r="B90" i="10"/>
  <c r="A93" i="10" s="1"/>
  <c r="D90" i="10"/>
  <c r="D91" i="10" s="1"/>
  <c r="E90" i="10"/>
  <c r="E91" i="10" s="1"/>
  <c r="L90" i="10" s="1"/>
  <c r="F90" i="10"/>
  <c r="F91" i="10" s="1"/>
  <c r="G90" i="10"/>
  <c r="G91" i="10" s="1"/>
  <c r="H90" i="10"/>
  <c r="H91" i="10" s="1"/>
  <c r="I90" i="10"/>
  <c r="I91" i="10" s="1"/>
  <c r="J90" i="10"/>
  <c r="J91" i="10" s="1"/>
  <c r="K90" i="10"/>
  <c r="G92" i="10"/>
  <c r="I92" i="10"/>
  <c r="D92" i="10"/>
  <c r="F92" i="10"/>
  <c r="H92" i="10"/>
  <c r="J92" i="10"/>
  <c r="E92" i="10"/>
  <c r="AG44" i="7"/>
  <c r="AF43" i="7"/>
  <c r="AH43" i="7"/>
  <c r="E87" i="9"/>
  <c r="D88" i="9"/>
  <c r="B71" i="3"/>
  <c r="L73" i="2"/>
  <c r="A71" i="3" s="1"/>
  <c r="D71" i="3" s="1"/>
  <c r="G71" i="3" s="1"/>
  <c r="AB30" i="11" l="1"/>
  <c r="AD30" i="11"/>
  <c r="AC31" i="11"/>
  <c r="AC26" i="7"/>
  <c r="AB25" i="7"/>
  <c r="AD25" i="7"/>
  <c r="F87" i="14"/>
  <c r="E88" i="14"/>
  <c r="C90" i="13"/>
  <c r="B90" i="13"/>
  <c r="A93" i="13" s="1"/>
  <c r="D90" i="13"/>
  <c r="D91" i="13" s="1"/>
  <c r="E90" i="13"/>
  <c r="G90" i="13"/>
  <c r="G91" i="13" s="1"/>
  <c r="H90" i="13"/>
  <c r="H91" i="13" s="1"/>
  <c r="I90" i="13"/>
  <c r="I91" i="13" s="1"/>
  <c r="J90" i="13"/>
  <c r="J91" i="13" s="1"/>
  <c r="L90" i="13"/>
  <c r="K90" i="13"/>
  <c r="J92" i="13"/>
  <c r="F92" i="13"/>
  <c r="H92" i="13"/>
  <c r="E92" i="13"/>
  <c r="I92" i="13"/>
  <c r="D92" i="13"/>
  <c r="G92" i="13"/>
  <c r="J75" i="14"/>
  <c r="J76" i="14" s="1"/>
  <c r="I76" i="14"/>
  <c r="H78" i="14"/>
  <c r="G79" i="14"/>
  <c r="AG43" i="11"/>
  <c r="AH42" i="11"/>
  <c r="AF42" i="11"/>
  <c r="G84" i="14"/>
  <c r="F85" i="14"/>
  <c r="H81" i="14"/>
  <c r="G82" i="14"/>
  <c r="C90" i="14"/>
  <c r="B90" i="14"/>
  <c r="A93" i="14" s="1"/>
  <c r="D90" i="14"/>
  <c r="D91" i="14" s="1"/>
  <c r="E90" i="14"/>
  <c r="K90" i="14"/>
  <c r="L90" i="14"/>
  <c r="G92" i="14"/>
  <c r="E92" i="14"/>
  <c r="H92" i="14"/>
  <c r="D92" i="14"/>
  <c r="I92" i="14"/>
  <c r="F92" i="14"/>
  <c r="J92" i="14"/>
  <c r="L10" i="11"/>
  <c r="M9" i="11"/>
  <c r="H84" i="9"/>
  <c r="H85" i="9" s="1"/>
  <c r="G85" i="9"/>
  <c r="F90" i="9"/>
  <c r="E91" i="9"/>
  <c r="AG45" i="7"/>
  <c r="AF44" i="7"/>
  <c r="AH44" i="7"/>
  <c r="B93" i="10"/>
  <c r="A96" i="10" s="1"/>
  <c r="C93" i="10"/>
  <c r="D93" i="10"/>
  <c r="D94" i="10" s="1"/>
  <c r="L93" i="10" s="1"/>
  <c r="E93" i="10"/>
  <c r="E94" i="10" s="1"/>
  <c r="F93" i="10"/>
  <c r="F94" i="10" s="1"/>
  <c r="G93" i="10"/>
  <c r="G94" i="10" s="1"/>
  <c r="H93" i="10"/>
  <c r="H94" i="10" s="1"/>
  <c r="I93" i="10"/>
  <c r="I94" i="10" s="1"/>
  <c r="J93" i="10"/>
  <c r="J94" i="10" s="1"/>
  <c r="K93" i="10"/>
  <c r="E95" i="10"/>
  <c r="J95" i="10"/>
  <c r="H95" i="10"/>
  <c r="G95" i="10"/>
  <c r="I95" i="10"/>
  <c r="F95" i="10"/>
  <c r="D95" i="10"/>
  <c r="F87" i="9"/>
  <c r="E88" i="9"/>
  <c r="C93" i="9"/>
  <c r="B93" i="9"/>
  <c r="A96" i="9" s="1"/>
  <c r="D93" i="9"/>
  <c r="D94" i="9" s="1"/>
  <c r="E93" i="9"/>
  <c r="I93" i="9"/>
  <c r="I94" i="9" s="1"/>
  <c r="J93" i="9"/>
  <c r="J94" i="9" s="1"/>
  <c r="K93" i="9"/>
  <c r="L93" i="9"/>
  <c r="F95" i="9"/>
  <c r="G95" i="9"/>
  <c r="I95" i="9"/>
  <c r="E95" i="9"/>
  <c r="D95" i="9"/>
  <c r="J95" i="9"/>
  <c r="H95" i="9"/>
  <c r="B72" i="3"/>
  <c r="L74" i="2"/>
  <c r="A72" i="3" s="1"/>
  <c r="D72" i="3" s="1"/>
  <c r="G72" i="3" s="1"/>
  <c r="AB31" i="11" l="1"/>
  <c r="AD31" i="11"/>
  <c r="AC32" i="11"/>
  <c r="AC27" i="7"/>
  <c r="AD26" i="7"/>
  <c r="AB26" i="7"/>
  <c r="C93" i="14"/>
  <c r="B93" i="14"/>
  <c r="A96" i="14" s="1"/>
  <c r="D93" i="14"/>
  <c r="K93" i="14"/>
  <c r="L93" i="14"/>
  <c r="E95" i="14"/>
  <c r="I95" i="14"/>
  <c r="F95" i="14"/>
  <c r="J95" i="14"/>
  <c r="G95" i="14"/>
  <c r="D95" i="14"/>
  <c r="H95" i="14"/>
  <c r="AG44" i="11"/>
  <c r="AH43" i="11"/>
  <c r="AF43" i="11"/>
  <c r="B93" i="13"/>
  <c r="A96" i="13" s="1"/>
  <c r="C93" i="13"/>
  <c r="D93" i="13"/>
  <c r="D94" i="13" s="1"/>
  <c r="E93" i="13"/>
  <c r="E94" i="13" s="1"/>
  <c r="F93" i="13"/>
  <c r="F94" i="13" s="1"/>
  <c r="G93" i="13"/>
  <c r="G94" i="13" s="1"/>
  <c r="H93" i="13"/>
  <c r="H94" i="13" s="1"/>
  <c r="I93" i="13"/>
  <c r="I94" i="13" s="1"/>
  <c r="J93" i="13"/>
  <c r="J94" i="13" s="1"/>
  <c r="K93" i="13"/>
  <c r="L93" i="13"/>
  <c r="H95" i="13"/>
  <c r="G95" i="13"/>
  <c r="I95" i="13"/>
  <c r="J95" i="13"/>
  <c r="F95" i="13"/>
  <c r="D95" i="13"/>
  <c r="E95" i="13"/>
  <c r="H84" i="14"/>
  <c r="G85" i="14"/>
  <c r="F90" i="14"/>
  <c r="E91" i="14"/>
  <c r="I78" i="14"/>
  <c r="H79" i="14"/>
  <c r="F90" i="13"/>
  <c r="F91" i="13" s="1"/>
  <c r="E91" i="13"/>
  <c r="I81" i="14"/>
  <c r="H82" i="14"/>
  <c r="G87" i="14"/>
  <c r="F88" i="14"/>
  <c r="M10" i="11"/>
  <c r="L11" i="11"/>
  <c r="F93" i="9"/>
  <c r="E94" i="9"/>
  <c r="G87" i="9"/>
  <c r="F88" i="9"/>
  <c r="AG46" i="7"/>
  <c r="AF45" i="7"/>
  <c r="AH45" i="7"/>
  <c r="C96" i="9"/>
  <c r="B96" i="9"/>
  <c r="A99" i="9" s="1"/>
  <c r="D96" i="9"/>
  <c r="D97" i="9" s="1"/>
  <c r="E96" i="9"/>
  <c r="H96" i="9"/>
  <c r="H97" i="9" s="1"/>
  <c r="I96" i="9"/>
  <c r="I97" i="9" s="1"/>
  <c r="J96" i="9"/>
  <c r="J97" i="9" s="1"/>
  <c r="L96" i="9"/>
  <c r="K96" i="9"/>
  <c r="I98" i="9"/>
  <c r="J98" i="9"/>
  <c r="E98" i="9"/>
  <c r="D98" i="9"/>
  <c r="G98" i="9"/>
  <c r="F98" i="9"/>
  <c r="H98" i="9"/>
  <c r="C96" i="10"/>
  <c r="B96" i="10"/>
  <c r="A99" i="10" s="1"/>
  <c r="D96" i="10"/>
  <c r="D97" i="10" s="1"/>
  <c r="K96" i="10" s="1"/>
  <c r="E96" i="10"/>
  <c r="E97" i="10" s="1"/>
  <c r="F96" i="10"/>
  <c r="F97" i="10" s="1"/>
  <c r="G96" i="10"/>
  <c r="G97" i="10" s="1"/>
  <c r="H96" i="10"/>
  <c r="H97" i="10" s="1"/>
  <c r="I96" i="10"/>
  <c r="I97" i="10" s="1"/>
  <c r="J96" i="10"/>
  <c r="J97" i="10" s="1"/>
  <c r="L96" i="10"/>
  <c r="D98" i="10" s="1"/>
  <c r="J98" i="10"/>
  <c r="H98" i="10"/>
  <c r="F98" i="10"/>
  <c r="G98" i="10"/>
  <c r="I98" i="10"/>
  <c r="E98" i="10"/>
  <c r="G90" i="9"/>
  <c r="F91" i="9"/>
  <c r="B73" i="3"/>
  <c r="L75" i="2"/>
  <c r="A73" i="3" s="1"/>
  <c r="D73" i="3" s="1"/>
  <c r="G73" i="3" s="1"/>
  <c r="AB32" i="11" l="1"/>
  <c r="AD32" i="11"/>
  <c r="AC33" i="11"/>
  <c r="AD27" i="7"/>
  <c r="AC28" i="7"/>
  <c r="AB27" i="7"/>
  <c r="H87" i="14"/>
  <c r="G88" i="14"/>
  <c r="G90" i="14"/>
  <c r="F91" i="14"/>
  <c r="C96" i="13"/>
  <c r="B96" i="13"/>
  <c r="A99" i="13" s="1"/>
  <c r="D96" i="13"/>
  <c r="D97" i="13" s="1"/>
  <c r="E96" i="13"/>
  <c r="E97" i="13" s="1"/>
  <c r="F96" i="13"/>
  <c r="F97" i="13" s="1"/>
  <c r="G96" i="13"/>
  <c r="G97" i="13" s="1"/>
  <c r="H96" i="13"/>
  <c r="H97" i="13" s="1"/>
  <c r="I96" i="13"/>
  <c r="I97" i="13" s="1"/>
  <c r="J96" i="13"/>
  <c r="J97" i="13" s="1"/>
  <c r="L96" i="13"/>
  <c r="K96" i="13"/>
  <c r="F98" i="13"/>
  <c r="J98" i="13"/>
  <c r="H98" i="13"/>
  <c r="E98" i="13"/>
  <c r="G98" i="13"/>
  <c r="D98" i="13"/>
  <c r="I98" i="13"/>
  <c r="E93" i="14"/>
  <c r="D94" i="14"/>
  <c r="J81" i="14"/>
  <c r="J82" i="14" s="1"/>
  <c r="I82" i="14"/>
  <c r="J78" i="14"/>
  <c r="J79" i="14" s="1"/>
  <c r="I79" i="14"/>
  <c r="L78" i="14" s="1"/>
  <c r="I84" i="14"/>
  <c r="H85" i="14"/>
  <c r="C96" i="14"/>
  <c r="B96" i="14"/>
  <c r="A99" i="14" s="1"/>
  <c r="D96" i="14"/>
  <c r="D97" i="14" s="1"/>
  <c r="E96" i="14"/>
  <c r="K96" i="14"/>
  <c r="L96" i="14"/>
  <c r="E98" i="14"/>
  <c r="I98" i="14"/>
  <c r="F98" i="14"/>
  <c r="J98" i="14"/>
  <c r="G98" i="14"/>
  <c r="H98" i="14"/>
  <c r="D98" i="14"/>
  <c r="AG45" i="11"/>
  <c r="AH44" i="11"/>
  <c r="AF44" i="11"/>
  <c r="L12" i="11"/>
  <c r="M11" i="11"/>
  <c r="C99" i="10"/>
  <c r="B99" i="10"/>
  <c r="A102" i="10" s="1"/>
  <c r="D99" i="10"/>
  <c r="D100" i="10" s="1"/>
  <c r="E99" i="10"/>
  <c r="H99" i="10"/>
  <c r="H100" i="10" s="1"/>
  <c r="I99" i="10"/>
  <c r="I100" i="10" s="1"/>
  <c r="J99" i="10"/>
  <c r="J100" i="10" s="1"/>
  <c r="K99" i="10"/>
  <c r="L99" i="10"/>
  <c r="D101" i="10"/>
  <c r="H101" i="10"/>
  <c r="E101" i="10"/>
  <c r="I101" i="10"/>
  <c r="F101" i="10"/>
  <c r="J101" i="10"/>
  <c r="G101" i="10"/>
  <c r="B99" i="9"/>
  <c r="A102" i="9" s="1"/>
  <c r="C99" i="9"/>
  <c r="D99" i="9"/>
  <c r="J99" i="9"/>
  <c r="J100" i="9" s="1"/>
  <c r="K99" i="9"/>
  <c r="L99" i="9"/>
  <c r="F101" i="9"/>
  <c r="J101" i="9"/>
  <c r="E101" i="9"/>
  <c r="H101" i="9"/>
  <c r="I101" i="9"/>
  <c r="D101" i="9"/>
  <c r="G101" i="9"/>
  <c r="AG47" i="7"/>
  <c r="AF46" i="7"/>
  <c r="AH46" i="7"/>
  <c r="G93" i="9"/>
  <c r="F94" i="9"/>
  <c r="H90" i="9"/>
  <c r="H91" i="9" s="1"/>
  <c r="G91" i="9"/>
  <c r="F96" i="9"/>
  <c r="E97" i="9"/>
  <c r="H87" i="9"/>
  <c r="H88" i="9" s="1"/>
  <c r="G88" i="9"/>
  <c r="B74" i="3"/>
  <c r="L76" i="2"/>
  <c r="A74" i="3" s="1"/>
  <c r="D74" i="3" s="1"/>
  <c r="G74" i="3" s="1"/>
  <c r="AD33" i="11" l="1"/>
  <c r="AC34" i="11"/>
  <c r="AB33" i="11"/>
  <c r="AD28" i="7"/>
  <c r="AC29" i="7"/>
  <c r="AB28" i="7"/>
  <c r="AG46" i="11"/>
  <c r="AH45" i="11"/>
  <c r="AF45" i="11"/>
  <c r="B99" i="14"/>
  <c r="A102" i="14" s="1"/>
  <c r="C99" i="14"/>
  <c r="D99" i="14"/>
  <c r="L99" i="14"/>
  <c r="K99" i="14"/>
  <c r="F101" i="14"/>
  <c r="J101" i="14"/>
  <c r="G101" i="14"/>
  <c r="D101" i="14"/>
  <c r="H101" i="14"/>
  <c r="E101" i="14"/>
  <c r="I101" i="14"/>
  <c r="F93" i="14"/>
  <c r="E94" i="14"/>
  <c r="H90" i="14"/>
  <c r="G91" i="14"/>
  <c r="F96" i="14"/>
  <c r="E97" i="14"/>
  <c r="C99" i="13"/>
  <c r="B99" i="13"/>
  <c r="A102" i="13" s="1"/>
  <c r="D99" i="13"/>
  <c r="D100" i="13" s="1"/>
  <c r="E99" i="13"/>
  <c r="E100" i="13" s="1"/>
  <c r="F99" i="13"/>
  <c r="F100" i="13" s="1"/>
  <c r="G99" i="13"/>
  <c r="G100" i="13" s="1"/>
  <c r="H99" i="13"/>
  <c r="H100" i="13" s="1"/>
  <c r="I99" i="13"/>
  <c r="I100" i="13" s="1"/>
  <c r="J99" i="13"/>
  <c r="J100" i="13" s="1"/>
  <c r="L99" i="13"/>
  <c r="K99" i="13"/>
  <c r="G101" i="13"/>
  <c r="E101" i="13"/>
  <c r="I101" i="13"/>
  <c r="D101" i="13"/>
  <c r="J101" i="13"/>
  <c r="F101" i="13"/>
  <c r="H101" i="13"/>
  <c r="J84" i="14"/>
  <c r="J85" i="14" s="1"/>
  <c r="I85" i="14"/>
  <c r="I87" i="14"/>
  <c r="H88" i="14"/>
  <c r="M12" i="11"/>
  <c r="L13" i="11"/>
  <c r="AG48" i="7"/>
  <c r="AF47" i="7"/>
  <c r="AH47" i="7"/>
  <c r="C102" i="10"/>
  <c r="B102" i="10"/>
  <c r="A105" i="10" s="1"/>
  <c r="D102" i="10"/>
  <c r="D103" i="10" s="1"/>
  <c r="E102" i="10"/>
  <c r="E103" i="10" s="1"/>
  <c r="F102" i="10"/>
  <c r="F103" i="10" s="1"/>
  <c r="G102" i="10"/>
  <c r="G103" i="10" s="1"/>
  <c r="H102" i="10"/>
  <c r="H103" i="10" s="1"/>
  <c r="I102" i="10"/>
  <c r="I103" i="10" s="1"/>
  <c r="J102" i="10"/>
  <c r="J103" i="10" s="1"/>
  <c r="K102" i="10"/>
  <c r="L102" i="10"/>
  <c r="E104" i="10"/>
  <c r="I104" i="10"/>
  <c r="F104" i="10"/>
  <c r="J104" i="10"/>
  <c r="G104" i="10"/>
  <c r="D104" i="10"/>
  <c r="H104" i="10"/>
  <c r="G96" i="9"/>
  <c r="G97" i="9" s="1"/>
  <c r="F97" i="9"/>
  <c r="H93" i="9"/>
  <c r="H94" i="9" s="1"/>
  <c r="G94" i="9"/>
  <c r="C102" i="9"/>
  <c r="B102" i="9"/>
  <c r="A105" i="9" s="1"/>
  <c r="D102" i="9"/>
  <c r="D103" i="9" s="1"/>
  <c r="E102" i="9"/>
  <c r="I102" i="9"/>
  <c r="I103" i="9" s="1"/>
  <c r="J102" i="9"/>
  <c r="J103" i="9" s="1"/>
  <c r="K102" i="9"/>
  <c r="L102" i="9"/>
  <c r="F104" i="9"/>
  <c r="G104" i="9"/>
  <c r="H104" i="9"/>
  <c r="I104" i="9"/>
  <c r="E104" i="9"/>
  <c r="J104" i="9"/>
  <c r="D104" i="9"/>
  <c r="F99" i="10"/>
  <c r="E100" i="10"/>
  <c r="E99" i="9"/>
  <c r="D100" i="9"/>
  <c r="B75" i="3"/>
  <c r="L77" i="2"/>
  <c r="A75" i="3" s="1"/>
  <c r="D75" i="3" s="1"/>
  <c r="G75" i="3" s="1"/>
  <c r="AB34" i="11" l="1"/>
  <c r="AD34" i="11"/>
  <c r="AC35" i="11"/>
  <c r="AB29" i="7"/>
  <c r="AC30" i="7"/>
  <c r="AD29" i="7"/>
  <c r="G96" i="14"/>
  <c r="F97" i="14"/>
  <c r="G93" i="14"/>
  <c r="F94" i="14"/>
  <c r="C102" i="14"/>
  <c r="B102" i="14"/>
  <c r="A105" i="14" s="1"/>
  <c r="D102" i="14"/>
  <c r="L102" i="14"/>
  <c r="K102" i="14"/>
  <c r="G104" i="14"/>
  <c r="E104" i="14"/>
  <c r="H104" i="14"/>
  <c r="D104" i="14"/>
  <c r="I104" i="14"/>
  <c r="F104" i="14"/>
  <c r="J104" i="14"/>
  <c r="C102" i="13"/>
  <c r="B102" i="13"/>
  <c r="A105" i="13" s="1"/>
  <c r="D102" i="13"/>
  <c r="D103" i="13" s="1"/>
  <c r="E102" i="13"/>
  <c r="E103" i="13" s="1"/>
  <c r="F102" i="13"/>
  <c r="F103" i="13" s="1"/>
  <c r="G102" i="13"/>
  <c r="G103" i="13" s="1"/>
  <c r="H102" i="13"/>
  <c r="H103" i="13" s="1"/>
  <c r="I102" i="13"/>
  <c r="I103" i="13" s="1"/>
  <c r="J102" i="13"/>
  <c r="J103" i="13" s="1"/>
  <c r="K102" i="13"/>
  <c r="L102" i="13"/>
  <c r="F104" i="13"/>
  <c r="J104" i="13"/>
  <c r="H104" i="13"/>
  <c r="G104" i="13"/>
  <c r="E104" i="13"/>
  <c r="D104" i="13"/>
  <c r="I104" i="13"/>
  <c r="J87" i="14"/>
  <c r="J88" i="14" s="1"/>
  <c r="I88" i="14"/>
  <c r="I90" i="14"/>
  <c r="H91" i="14"/>
  <c r="E99" i="14"/>
  <c r="D100" i="14"/>
  <c r="AG47" i="11"/>
  <c r="AH46" i="11"/>
  <c r="AF46" i="11"/>
  <c r="L14" i="11"/>
  <c r="M13" i="11"/>
  <c r="G99" i="10"/>
  <c r="G100" i="10" s="1"/>
  <c r="F100" i="10"/>
  <c r="F102" i="9"/>
  <c r="E103" i="9"/>
  <c r="B105" i="10"/>
  <c r="A108" i="10" s="1"/>
  <c r="C105" i="10"/>
  <c r="D105" i="10"/>
  <c r="D106" i="10" s="1"/>
  <c r="E105" i="10"/>
  <c r="E106" i="10" s="1"/>
  <c r="F105" i="10"/>
  <c r="F106" i="10" s="1"/>
  <c r="G105" i="10"/>
  <c r="G106" i="10" s="1"/>
  <c r="H105" i="10"/>
  <c r="H106" i="10" s="1"/>
  <c r="I105" i="10"/>
  <c r="I106" i="10" s="1"/>
  <c r="J105" i="10"/>
  <c r="J106" i="10" s="1"/>
  <c r="L105" i="10"/>
  <c r="K105" i="10"/>
  <c r="E107" i="10"/>
  <c r="I107" i="10"/>
  <c r="F107" i="10"/>
  <c r="J107" i="10"/>
  <c r="G107" i="10"/>
  <c r="D107" i="10"/>
  <c r="H107" i="10"/>
  <c r="AH48" i="7"/>
  <c r="AF48" i="7"/>
  <c r="F99" i="9"/>
  <c r="E100" i="9"/>
  <c r="C105" i="9"/>
  <c r="B105" i="9"/>
  <c r="A108" i="9" s="1"/>
  <c r="D105" i="9"/>
  <c r="D106" i="9" s="1"/>
  <c r="E105" i="9"/>
  <c r="I105" i="9"/>
  <c r="I106" i="9" s="1"/>
  <c r="J105" i="9"/>
  <c r="J106" i="9" s="1"/>
  <c r="L105" i="9" s="1"/>
  <c r="K105" i="9"/>
  <c r="H107" i="9" s="1"/>
  <c r="J107" i="9"/>
  <c r="I107" i="9"/>
  <c r="G107" i="9"/>
  <c r="D107" i="9"/>
  <c r="E107" i="9"/>
  <c r="F107" i="9"/>
  <c r="B76" i="3"/>
  <c r="L78" i="2"/>
  <c r="A76" i="3" s="1"/>
  <c r="D76" i="3" s="1"/>
  <c r="G76" i="3" s="1"/>
  <c r="AD35" i="11" l="1"/>
  <c r="AC36" i="11"/>
  <c r="AB35" i="11"/>
  <c r="AB30" i="7"/>
  <c r="AD30" i="7"/>
  <c r="AC31" i="7"/>
  <c r="F99" i="14"/>
  <c r="E100" i="14"/>
  <c r="E102" i="14"/>
  <c r="D103" i="14"/>
  <c r="H93" i="14"/>
  <c r="G94" i="14"/>
  <c r="B105" i="13"/>
  <c r="A108" i="13" s="1"/>
  <c r="C105" i="13"/>
  <c r="D105" i="13"/>
  <c r="D106" i="13" s="1"/>
  <c r="E105" i="13"/>
  <c r="G105" i="13"/>
  <c r="G106" i="13" s="1"/>
  <c r="H105" i="13"/>
  <c r="H106" i="13" s="1"/>
  <c r="I105" i="13"/>
  <c r="I106" i="13" s="1"/>
  <c r="J105" i="13"/>
  <c r="J106" i="13" s="1"/>
  <c r="K105" i="13"/>
  <c r="L105" i="13"/>
  <c r="J107" i="13"/>
  <c r="F107" i="13"/>
  <c r="G107" i="13"/>
  <c r="H107" i="13"/>
  <c r="D107" i="13"/>
  <c r="E107" i="13"/>
  <c r="I107" i="13"/>
  <c r="C105" i="14"/>
  <c r="B105" i="14"/>
  <c r="A108" i="14" s="1"/>
  <c r="D105" i="14"/>
  <c r="D106" i="14" s="1"/>
  <c r="E105" i="14"/>
  <c r="L105" i="14"/>
  <c r="K105" i="14"/>
  <c r="F107" i="14"/>
  <c r="J107" i="14"/>
  <c r="G107" i="14"/>
  <c r="D107" i="14"/>
  <c r="H107" i="14"/>
  <c r="E107" i="14"/>
  <c r="I107" i="14"/>
  <c r="AG48" i="11"/>
  <c r="AH47" i="11"/>
  <c r="AF47" i="11"/>
  <c r="J90" i="14"/>
  <c r="J91" i="14" s="1"/>
  <c r="I91" i="14"/>
  <c r="H96" i="14"/>
  <c r="G97" i="14"/>
  <c r="L15" i="11"/>
  <c r="M14" i="11"/>
  <c r="F105" i="9"/>
  <c r="E106" i="9"/>
  <c r="G99" i="9"/>
  <c r="F100" i="9"/>
  <c r="C108" i="10"/>
  <c r="B108" i="10"/>
  <c r="D108" i="10"/>
  <c r="D109" i="10" s="1"/>
  <c r="E108" i="10"/>
  <c r="E109" i="10" s="1"/>
  <c r="F108" i="10"/>
  <c r="F109" i="10" s="1"/>
  <c r="G108" i="10"/>
  <c r="G109" i="10" s="1"/>
  <c r="G110" i="10"/>
  <c r="H108" i="10"/>
  <c r="H109" i="10" s="1"/>
  <c r="H110" i="10"/>
  <c r="I108" i="10"/>
  <c r="I109" i="10" s="1"/>
  <c r="J108" i="10"/>
  <c r="J109" i="10" s="1"/>
  <c r="I110" i="10"/>
  <c r="J110" i="10"/>
  <c r="L108" i="10"/>
  <c r="K108" i="10"/>
  <c r="E110" i="10"/>
  <c r="F110" i="10"/>
  <c r="D110" i="10"/>
  <c r="C108" i="9"/>
  <c r="B108" i="9"/>
  <c r="F108" i="9"/>
  <c r="F109" i="9" s="1"/>
  <c r="G108" i="9"/>
  <c r="G109" i="9" s="1"/>
  <c r="D108" i="9"/>
  <c r="D109" i="9" s="1"/>
  <c r="E108" i="9"/>
  <c r="E109" i="9" s="1"/>
  <c r="H108" i="9"/>
  <c r="H109" i="9" s="1"/>
  <c r="I108" i="9"/>
  <c r="I109" i="9" s="1"/>
  <c r="J108" i="9"/>
  <c r="J109" i="9" s="1"/>
  <c r="L108" i="9" s="1"/>
  <c r="K108" i="9"/>
  <c r="F110" i="9" s="1"/>
  <c r="E110" i="9"/>
  <c r="H110" i="9"/>
  <c r="I110" i="9"/>
  <c r="J110" i="9"/>
  <c r="D110" i="9"/>
  <c r="G110" i="9"/>
  <c r="G102" i="9"/>
  <c r="F103" i="9"/>
  <c r="B77" i="3"/>
  <c r="L79" i="2"/>
  <c r="A77" i="3" s="1"/>
  <c r="D77" i="3" s="1"/>
  <c r="G77" i="3" s="1"/>
  <c r="AB36" i="11" l="1"/>
  <c r="AC37" i="11"/>
  <c r="AD36" i="11"/>
  <c r="AD31" i="7"/>
  <c r="AB31" i="7"/>
  <c r="AC32" i="7"/>
  <c r="F105" i="14"/>
  <c r="E106" i="14"/>
  <c r="C108" i="13"/>
  <c r="AB15" i="11" s="1"/>
  <c r="B108" i="13"/>
  <c r="J110" i="13"/>
  <c r="F110" i="13"/>
  <c r="J108" i="13"/>
  <c r="J109" i="13" s="1"/>
  <c r="F108" i="13"/>
  <c r="F109" i="13" s="1"/>
  <c r="E108" i="13"/>
  <c r="E109" i="13" s="1"/>
  <c r="I110" i="13"/>
  <c r="I108" i="13"/>
  <c r="I109" i="13" s="1"/>
  <c r="E110" i="13"/>
  <c r="D110" i="13"/>
  <c r="L108" i="13"/>
  <c r="H108" i="13"/>
  <c r="H109" i="13" s="1"/>
  <c r="H110" i="13"/>
  <c r="G110" i="13"/>
  <c r="K108" i="13"/>
  <c r="G108" i="13"/>
  <c r="G109" i="13" s="1"/>
  <c r="D108" i="13"/>
  <c r="D109" i="13" s="1"/>
  <c r="F102" i="14"/>
  <c r="E103" i="14"/>
  <c r="I96" i="14"/>
  <c r="H97" i="14"/>
  <c r="F105" i="13"/>
  <c r="F106" i="13" s="1"/>
  <c r="E106" i="13"/>
  <c r="AH48" i="11"/>
  <c r="AF48" i="11"/>
  <c r="C108" i="14"/>
  <c r="AF15" i="11" s="1"/>
  <c r="B108" i="14"/>
  <c r="H108" i="14"/>
  <c r="H109" i="14" s="1"/>
  <c r="D108" i="14"/>
  <c r="D109" i="14" s="1"/>
  <c r="G110" i="14"/>
  <c r="E108" i="14"/>
  <c r="E109" i="14" s="1"/>
  <c r="K108" i="14"/>
  <c r="J108" i="14"/>
  <c r="J109" i="14" s="1"/>
  <c r="F108" i="14"/>
  <c r="F109" i="14" s="1"/>
  <c r="E110" i="14"/>
  <c r="J110" i="14"/>
  <c r="F110" i="14"/>
  <c r="G108" i="14"/>
  <c r="G109" i="14" s="1"/>
  <c r="D110" i="14"/>
  <c r="I108" i="14"/>
  <c r="I109" i="14" s="1"/>
  <c r="H110" i="14"/>
  <c r="I110" i="14"/>
  <c r="L108" i="14"/>
  <c r="I93" i="14"/>
  <c r="H94" i="14"/>
  <c r="G99" i="14"/>
  <c r="F100" i="14"/>
  <c r="L16" i="11"/>
  <c r="M15" i="11"/>
  <c r="AF14" i="7"/>
  <c r="AF11" i="7"/>
  <c r="AF13" i="7"/>
  <c r="AF15" i="7"/>
  <c r="AF12" i="7"/>
  <c r="AF10" i="7"/>
  <c r="AB10" i="7"/>
  <c r="AB12" i="7"/>
  <c r="AB13" i="7"/>
  <c r="AB11" i="7"/>
  <c r="AB14" i="7"/>
  <c r="AB15" i="7"/>
  <c r="AF5" i="7"/>
  <c r="AF6" i="7"/>
  <c r="AF8" i="7"/>
  <c r="AF9" i="7"/>
  <c r="AF7" i="7"/>
  <c r="G105" i="9"/>
  <c r="F106" i="9"/>
  <c r="H102" i="9"/>
  <c r="H103" i="9" s="1"/>
  <c r="G103" i="9"/>
  <c r="AB5" i="7"/>
  <c r="AB6" i="7"/>
  <c r="AB9" i="7"/>
  <c r="AB7" i="7"/>
  <c r="AB8" i="7"/>
  <c r="H99" i="9"/>
  <c r="G100" i="9"/>
  <c r="B78" i="3"/>
  <c r="L80" i="2"/>
  <c r="A78" i="3" s="1"/>
  <c r="D78" i="3" s="1"/>
  <c r="G78" i="3" s="1"/>
  <c r="AC38" i="11" l="1"/>
  <c r="AB37" i="11"/>
  <c r="AD37" i="11"/>
  <c r="AD32" i="7"/>
  <c r="AB32" i="7"/>
  <c r="AC33" i="7"/>
  <c r="AB13" i="11"/>
  <c r="AB14" i="11"/>
  <c r="AF13" i="11"/>
  <c r="AF14" i="11"/>
  <c r="AF11" i="11"/>
  <c r="AF12" i="11"/>
  <c r="AB11" i="11"/>
  <c r="AB12" i="11"/>
  <c r="AF9" i="11"/>
  <c r="AF10" i="11"/>
  <c r="AB9" i="11"/>
  <c r="AB10" i="11"/>
  <c r="AF7" i="11"/>
  <c r="AF8" i="11"/>
  <c r="AB7" i="11"/>
  <c r="AB8" i="11"/>
  <c r="AF5" i="11"/>
  <c r="AF6" i="11"/>
  <c r="AB5" i="11"/>
  <c r="AB6" i="11"/>
  <c r="H99" i="14"/>
  <c r="G100" i="14"/>
  <c r="G102" i="14"/>
  <c r="F103" i="14"/>
  <c r="G105" i="14"/>
  <c r="F106" i="14"/>
  <c r="J93" i="14"/>
  <c r="J94" i="14" s="1"/>
  <c r="I94" i="14"/>
  <c r="J96" i="14"/>
  <c r="J97" i="14" s="1"/>
  <c r="I97" i="14"/>
  <c r="M16" i="11"/>
  <c r="L17" i="11"/>
  <c r="I99" i="9"/>
  <c r="I100" i="9" s="1"/>
  <c r="H100" i="9"/>
  <c r="H105" i="9"/>
  <c r="H106" i="9" s="1"/>
  <c r="G106" i="9"/>
  <c r="AI5" i="7"/>
  <c r="E3" i="7" s="1"/>
  <c r="L43" i="7" s="1"/>
  <c r="B79" i="3"/>
  <c r="L81" i="2"/>
  <c r="A79" i="3" s="1"/>
  <c r="D79" i="3" s="1"/>
  <c r="G79" i="3" s="1"/>
  <c r="AD38" i="11" l="1"/>
  <c r="AB38" i="11"/>
  <c r="AC39" i="11"/>
  <c r="AD33" i="7"/>
  <c r="AB33" i="7"/>
  <c r="AC34" i="7"/>
  <c r="AI5" i="11"/>
  <c r="E3" i="11" s="1"/>
  <c r="L43" i="11" s="1"/>
  <c r="C101" i="6" s="1"/>
  <c r="H102" i="14"/>
  <c r="G103" i="14"/>
  <c r="H105" i="14"/>
  <c r="G106" i="14"/>
  <c r="I99" i="14"/>
  <c r="H100" i="14"/>
  <c r="M17" i="11"/>
  <c r="L18" i="11"/>
  <c r="L44" i="7"/>
  <c r="L45" i="7" s="1"/>
  <c r="L46" i="7" s="1"/>
  <c r="L47" i="7" s="1"/>
  <c r="L48" i="7" s="1"/>
  <c r="L49" i="7" s="1"/>
  <c r="M49" i="7" s="1"/>
  <c r="C57" i="6"/>
  <c r="M43" i="7"/>
  <c r="B80" i="3"/>
  <c r="L82" i="2"/>
  <c r="A80" i="3" s="1"/>
  <c r="D80" i="3" s="1"/>
  <c r="G80" i="3" s="1"/>
  <c r="AD39" i="11" l="1"/>
  <c r="AC40" i="11"/>
  <c r="AB39" i="11"/>
  <c r="AB34" i="7"/>
  <c r="AD34" i="7"/>
  <c r="AC35" i="7"/>
  <c r="L44" i="11"/>
  <c r="L45" i="11" s="1"/>
  <c r="L46" i="11" s="1"/>
  <c r="M43" i="11"/>
  <c r="I102" i="14"/>
  <c r="H103" i="14"/>
  <c r="J99" i="14"/>
  <c r="J100" i="14" s="1"/>
  <c r="I100" i="14"/>
  <c r="I105" i="14"/>
  <c r="H106" i="14"/>
  <c r="M18" i="11"/>
  <c r="L19" i="11"/>
  <c r="D57" i="6"/>
  <c r="B81" i="3"/>
  <c r="L83" i="2"/>
  <c r="A81" i="3" s="1"/>
  <c r="D81" i="3" s="1"/>
  <c r="G81" i="3" s="1"/>
  <c r="AC41" i="11" l="1"/>
  <c r="AB40" i="11"/>
  <c r="AD40" i="11"/>
  <c r="AC36" i="7"/>
  <c r="AD35" i="7"/>
  <c r="AB35" i="7"/>
  <c r="M44" i="11"/>
  <c r="M45" i="11"/>
  <c r="J105" i="14"/>
  <c r="J106" i="14" s="1"/>
  <c r="I106" i="14"/>
  <c r="J102" i="14"/>
  <c r="J103" i="14" s="1"/>
  <c r="I103" i="14"/>
  <c r="L47" i="11"/>
  <c r="M46" i="11"/>
  <c r="L20" i="11"/>
  <c r="M19" i="11"/>
  <c r="B82" i="3"/>
  <c r="L84" i="2"/>
  <c r="A82" i="3" s="1"/>
  <c r="D82" i="3" s="1"/>
  <c r="G82" i="3" s="1"/>
  <c r="AB41" i="11" l="1"/>
  <c r="AD41" i="11"/>
  <c r="AC42" i="11"/>
  <c r="AC37" i="7"/>
  <c r="AD36" i="7"/>
  <c r="AB36" i="7"/>
  <c r="L48" i="11"/>
  <c r="M47" i="11"/>
  <c r="L21" i="11"/>
  <c r="M20" i="11"/>
  <c r="B83" i="3"/>
  <c r="L85" i="2"/>
  <c r="A83" i="3" s="1"/>
  <c r="D83" i="3" s="1"/>
  <c r="G83" i="3" s="1"/>
  <c r="AB42" i="11" l="1"/>
  <c r="AC43" i="11"/>
  <c r="AD42" i="11"/>
  <c r="AC38" i="7"/>
  <c r="AD37" i="7"/>
  <c r="AB37" i="7"/>
  <c r="L49" i="11"/>
  <c r="D101" i="6" s="1"/>
  <c r="M48" i="11"/>
  <c r="L22" i="11"/>
  <c r="M21" i="11"/>
  <c r="B84" i="3"/>
  <c r="L86" i="2"/>
  <c r="A84" i="3" s="1"/>
  <c r="D84" i="3" s="1"/>
  <c r="G84" i="3" s="1"/>
  <c r="AB43" i="11" l="1"/>
  <c r="AC44" i="11"/>
  <c r="AD43" i="11"/>
  <c r="AB38" i="7"/>
  <c r="AD38" i="7"/>
  <c r="AC39" i="7"/>
  <c r="L50" i="11"/>
  <c r="M49" i="11"/>
  <c r="P39" i="11" s="1"/>
  <c r="L23" i="11"/>
  <c r="M22" i="11"/>
  <c r="N22" i="11"/>
  <c r="B85" i="3"/>
  <c r="L87" i="2"/>
  <c r="A85" i="3" s="1"/>
  <c r="D85" i="3" s="1"/>
  <c r="G85" i="3" s="1"/>
  <c r="AC45" i="11" l="1"/>
  <c r="AB44" i="11"/>
  <c r="AD44" i="11"/>
  <c r="AB39" i="7"/>
  <c r="AC40" i="7"/>
  <c r="AD39" i="7"/>
  <c r="P40" i="11"/>
  <c r="M50" i="11"/>
  <c r="O50" i="11" s="1"/>
  <c r="P50" i="11" s="1"/>
  <c r="N50" i="11"/>
  <c r="O22" i="11"/>
  <c r="P22" i="11" s="1"/>
  <c r="M23" i="11"/>
  <c r="L24" i="11"/>
  <c r="N23" i="11"/>
  <c r="B86" i="3"/>
  <c r="L88" i="2"/>
  <c r="A86" i="3" s="1"/>
  <c r="D86" i="3" s="1"/>
  <c r="G86" i="3" s="1"/>
  <c r="AC46" i="11" l="1"/>
  <c r="AB45" i="11"/>
  <c r="AD45" i="11"/>
  <c r="AC41" i="7"/>
  <c r="AB40" i="7"/>
  <c r="AD40" i="7"/>
  <c r="N43" i="11"/>
  <c r="P43" i="11" s="1"/>
  <c r="N49" i="11"/>
  <c r="N48" i="11"/>
  <c r="N46" i="11"/>
  <c r="O46" i="11" s="1"/>
  <c r="N47" i="11"/>
  <c r="N44" i="11"/>
  <c r="O44" i="11" s="1"/>
  <c r="N45" i="11"/>
  <c r="O23" i="11"/>
  <c r="P23" i="11" s="1"/>
  <c r="M24" i="11"/>
  <c r="L25" i="11"/>
  <c r="N24" i="11"/>
  <c r="B87" i="3"/>
  <c r="L89" i="2"/>
  <c r="A87" i="3" s="1"/>
  <c r="D87" i="3" s="1"/>
  <c r="G87" i="3" s="1"/>
  <c r="AD46" i="11" l="1"/>
  <c r="AB46" i="11"/>
  <c r="AC47" i="11"/>
  <c r="AD41" i="7"/>
  <c r="AB41" i="7"/>
  <c r="AC42" i="7"/>
  <c r="O43" i="11"/>
  <c r="P46" i="11"/>
  <c r="P44" i="11"/>
  <c r="P49" i="11"/>
  <c r="O49" i="11"/>
  <c r="P48" i="11"/>
  <c r="O48" i="11"/>
  <c r="P47" i="11"/>
  <c r="O47" i="11"/>
  <c r="P45" i="11"/>
  <c r="O45" i="11"/>
  <c r="O24" i="11"/>
  <c r="P24" i="11" s="1"/>
  <c r="M25" i="11"/>
  <c r="N25" i="11"/>
  <c r="B88" i="3"/>
  <c r="L90" i="2"/>
  <c r="A88" i="3" s="1"/>
  <c r="D88" i="3" s="1"/>
  <c r="G88" i="3" s="1"/>
  <c r="Q43" i="11" l="1"/>
  <c r="E101" i="6" s="1"/>
  <c r="F101" i="6" s="1"/>
  <c r="AB47" i="11"/>
  <c r="AC48" i="11"/>
  <c r="AD47" i="11"/>
  <c r="AC43" i="7"/>
  <c r="AB42" i="7"/>
  <c r="AD42" i="7"/>
  <c r="P2" i="11"/>
  <c r="P1" i="11"/>
  <c r="O25" i="11"/>
  <c r="P25" i="11" s="1"/>
  <c r="B89" i="3"/>
  <c r="L91" i="2"/>
  <c r="A89" i="3" s="1"/>
  <c r="D89" i="3" s="1"/>
  <c r="G89" i="3" s="1"/>
  <c r="AD48" i="11" l="1"/>
  <c r="AB48" i="11"/>
  <c r="AB43" i="7"/>
  <c r="AC44" i="7"/>
  <c r="AD43" i="7"/>
  <c r="N15" i="11"/>
  <c r="O15" i="11" s="1"/>
  <c r="P15" i="11" s="1"/>
  <c r="N16" i="11"/>
  <c r="O16" i="11" s="1"/>
  <c r="P16" i="11" s="1"/>
  <c r="N17" i="11"/>
  <c r="O17" i="11" s="1"/>
  <c r="P17" i="11" s="1"/>
  <c r="N18" i="11"/>
  <c r="O18" i="11" s="1"/>
  <c r="P18" i="11" s="1"/>
  <c r="N19" i="11"/>
  <c r="O19" i="11" s="1"/>
  <c r="P19" i="11" s="1"/>
  <c r="N20" i="11"/>
  <c r="O20" i="11" s="1"/>
  <c r="P20" i="11" s="1"/>
  <c r="N21" i="11"/>
  <c r="O21" i="11" s="1"/>
  <c r="P21" i="11" s="1"/>
  <c r="N5" i="11"/>
  <c r="O5" i="11" s="1"/>
  <c r="P5" i="11" s="1"/>
  <c r="N7" i="11"/>
  <c r="O7" i="11" s="1"/>
  <c r="P7" i="11" s="1"/>
  <c r="N6" i="11"/>
  <c r="O6" i="11" s="1"/>
  <c r="P6" i="11" s="1"/>
  <c r="N8" i="11"/>
  <c r="O8" i="11" s="1"/>
  <c r="P8" i="11" s="1"/>
  <c r="N9" i="11"/>
  <c r="O9" i="11" s="1"/>
  <c r="P9" i="11" s="1"/>
  <c r="N10" i="11"/>
  <c r="O10" i="11" s="1"/>
  <c r="P10" i="11" s="1"/>
  <c r="N11" i="11"/>
  <c r="O11" i="11" s="1"/>
  <c r="P11" i="11" s="1"/>
  <c r="N12" i="11"/>
  <c r="O12" i="11" s="1"/>
  <c r="P12" i="11" s="1"/>
  <c r="N13" i="11"/>
  <c r="O13" i="11" s="1"/>
  <c r="P13" i="11" s="1"/>
  <c r="N14" i="11"/>
  <c r="O14" i="11" s="1"/>
  <c r="P14" i="11" s="1"/>
  <c r="B90" i="3"/>
  <c r="L92" i="2"/>
  <c r="A90" i="3" s="1"/>
  <c r="D90" i="3" s="1"/>
  <c r="G90" i="3" s="1"/>
  <c r="AE5" i="11" l="1"/>
  <c r="E1" i="11" s="1"/>
  <c r="R5" i="11" s="1"/>
  <c r="E97" i="6"/>
  <c r="F97" i="6" s="1"/>
  <c r="AB44" i="7"/>
  <c r="AD44" i="7"/>
  <c r="AC45" i="7"/>
  <c r="B91" i="3"/>
  <c r="L93" i="2"/>
  <c r="A91" i="3" s="1"/>
  <c r="D91" i="3" s="1"/>
  <c r="G91" i="3" s="1"/>
  <c r="R6" i="11" l="1"/>
  <c r="S5" i="11"/>
  <c r="C97" i="6"/>
  <c r="AC46" i="7"/>
  <c r="AB45" i="7"/>
  <c r="AD45" i="7"/>
  <c r="B92" i="3"/>
  <c r="L94" i="2"/>
  <c r="A92" i="3" s="1"/>
  <c r="D92" i="3" s="1"/>
  <c r="G92" i="3" s="1"/>
  <c r="R7" i="11" l="1"/>
  <c r="S6" i="11"/>
  <c r="AB46" i="7"/>
  <c r="AC47" i="7"/>
  <c r="AD46" i="7"/>
  <c r="B93" i="3"/>
  <c r="L95" i="2"/>
  <c r="A93" i="3" s="1"/>
  <c r="D93" i="3" s="1"/>
  <c r="G93" i="3" s="1"/>
  <c r="S7" i="11" l="1"/>
  <c r="R8" i="11"/>
  <c r="AC48" i="7"/>
  <c r="AB47" i="7"/>
  <c r="AD47" i="7"/>
  <c r="B94" i="3"/>
  <c r="L96" i="2"/>
  <c r="A94" i="3" s="1"/>
  <c r="D94" i="3" s="1"/>
  <c r="G94" i="3" s="1"/>
  <c r="S8" i="11" l="1"/>
  <c r="R9" i="11"/>
  <c r="AB48" i="7"/>
  <c r="E53" i="6" s="1"/>
  <c r="AD48" i="7"/>
  <c r="B95" i="3"/>
  <c r="L97" i="2"/>
  <c r="A95" i="3" s="1"/>
  <c r="D95" i="3" s="1"/>
  <c r="G95" i="3" s="1"/>
  <c r="S9" i="11" l="1"/>
  <c r="R10" i="11"/>
  <c r="AE5" i="7"/>
  <c r="E1" i="7" s="1"/>
  <c r="B96" i="3"/>
  <c r="L98" i="2"/>
  <c r="A96" i="3" s="1"/>
  <c r="D96" i="3" s="1"/>
  <c r="G96" i="3" s="1"/>
  <c r="R11" i="11" l="1"/>
  <c r="S10" i="11"/>
  <c r="B97" i="3"/>
  <c r="L99" i="2"/>
  <c r="A97" i="3" s="1"/>
  <c r="D97" i="3" s="1"/>
  <c r="G97" i="3" s="1"/>
  <c r="S11" i="11" l="1"/>
  <c r="D97" i="6"/>
  <c r="B98" i="3"/>
  <c r="L100" i="2"/>
  <c r="A98" i="3" s="1"/>
  <c r="D98" i="3" s="1"/>
  <c r="G98" i="3" s="1"/>
  <c r="V2" i="11" l="1"/>
  <c r="V1" i="11"/>
  <c r="B99" i="3"/>
  <c r="L101" i="2"/>
  <c r="A99" i="3" s="1"/>
  <c r="D99" i="3" s="1"/>
  <c r="G99" i="3" s="1"/>
  <c r="T10" i="11" l="1"/>
  <c r="U10" i="11" s="1"/>
  <c r="V10" i="11" s="1"/>
  <c r="T5" i="11"/>
  <c r="U5" i="11" s="1"/>
  <c r="T9" i="11"/>
  <c r="U9" i="11" s="1"/>
  <c r="V9" i="11" s="1"/>
  <c r="T8" i="11"/>
  <c r="U8" i="11" s="1"/>
  <c r="V8" i="11" s="1"/>
  <c r="T6" i="11"/>
  <c r="U6" i="11" s="1"/>
  <c r="V6" i="11" s="1"/>
  <c r="T7" i="11"/>
  <c r="U7" i="11" s="1"/>
  <c r="V7" i="11" s="1"/>
  <c r="T11" i="11"/>
  <c r="U11" i="11" s="1"/>
  <c r="V11" i="11" s="1"/>
  <c r="B100" i="3"/>
  <c r="L102" i="2"/>
  <c r="A100" i="3" s="1"/>
  <c r="D100" i="3" s="1"/>
  <c r="G100" i="3" s="1"/>
  <c r="V5" i="11" l="1"/>
  <c r="R1" i="11"/>
  <c r="R2" i="11"/>
  <c r="B101" i="3"/>
  <c r="L103" i="2"/>
  <c r="A101" i="3" s="1"/>
  <c r="D101" i="3" s="1"/>
  <c r="G101" i="3" s="1"/>
  <c r="B102" i="3" l="1"/>
  <c r="L104" i="2"/>
  <c r="A102" i="3" s="1"/>
  <c r="D102" i="3" s="1"/>
  <c r="G102" i="3" s="1"/>
  <c r="B103" i="3" l="1"/>
  <c r="L105" i="2"/>
  <c r="A103" i="3" s="1"/>
  <c r="D103" i="3" s="1"/>
  <c r="G103" i="3" s="1"/>
  <c r="B104" i="3" l="1"/>
  <c r="L106" i="2"/>
  <c r="A104" i="3" s="1"/>
  <c r="D104" i="3" s="1"/>
  <c r="G104" i="3" s="1"/>
  <c r="B105" i="3" l="1"/>
  <c r="L107" i="2"/>
  <c r="A105" i="3" s="1"/>
  <c r="D105" i="3" s="1"/>
  <c r="G105" i="3" s="1"/>
  <c r="B106" i="3" l="1"/>
  <c r="L108" i="2"/>
  <c r="A106" i="3" s="1"/>
  <c r="D106" i="3" s="1"/>
  <c r="G106" i="3" s="1"/>
  <c r="M44" i="7" l="1"/>
  <c r="B107" i="3"/>
  <c r="L109" i="2"/>
  <c r="A107" i="3" s="1"/>
  <c r="D107" i="3" s="1"/>
  <c r="G107" i="3" s="1"/>
  <c r="M45" i="7" l="1"/>
  <c r="B108" i="3"/>
  <c r="L110" i="2"/>
  <c r="A108" i="3" s="1"/>
  <c r="D108" i="3" s="1"/>
  <c r="G108" i="3" s="1"/>
  <c r="M46" i="7" l="1"/>
  <c r="B109" i="3"/>
  <c r="L111" i="2"/>
  <c r="A109" i="3" s="1"/>
  <c r="D109" i="3" s="1"/>
  <c r="G109" i="3" s="1"/>
  <c r="M47" i="7" l="1"/>
  <c r="B110" i="3"/>
  <c r="L112" i="2"/>
  <c r="A110" i="3" s="1"/>
  <c r="D110" i="3" s="1"/>
  <c r="G110" i="3" s="1"/>
  <c r="M48" i="7" l="1"/>
  <c r="B111" i="3"/>
  <c r="L113" i="2"/>
  <c r="A111" i="3" s="1"/>
  <c r="D111" i="3" s="1"/>
  <c r="G111" i="3" s="1"/>
  <c r="P40" i="7" l="1"/>
  <c r="P39" i="7"/>
  <c r="B112" i="3"/>
  <c r="L114" i="2"/>
  <c r="A112" i="3" s="1"/>
  <c r="D112" i="3" s="1"/>
  <c r="G112" i="3" s="1"/>
  <c r="N43" i="7" l="1"/>
  <c r="N49" i="7"/>
  <c r="P49" i="7" s="1"/>
  <c r="B113" i="3"/>
  <c r="L115" i="2"/>
  <c r="A113" i="3" s="1"/>
  <c r="D113" i="3" s="1"/>
  <c r="G113" i="3" s="1"/>
  <c r="P43" i="7" l="1"/>
  <c r="N44" i="7"/>
  <c r="P44" i="7" s="1"/>
  <c r="N45" i="7"/>
  <c r="P45" i="7" s="1"/>
  <c r="N46" i="7"/>
  <c r="P46" i="7" s="1"/>
  <c r="N47" i="7"/>
  <c r="P47" i="7" s="1"/>
  <c r="N48" i="7"/>
  <c r="B114" i="3"/>
  <c r="L116" i="2"/>
  <c r="A114" i="3" s="1"/>
  <c r="D114" i="3" s="1"/>
  <c r="G114" i="3" s="1"/>
  <c r="P48" i="7" l="1"/>
  <c r="Q43" i="7"/>
  <c r="B115" i="3"/>
  <c r="L117" i="2"/>
  <c r="A115" i="3" s="1"/>
  <c r="D115" i="3" s="1"/>
  <c r="G115" i="3" s="1"/>
  <c r="B116" i="3" l="1"/>
  <c r="L118" i="2"/>
  <c r="A116" i="3" s="1"/>
  <c r="D116" i="3" s="1"/>
  <c r="G116" i="3" s="1"/>
  <c r="B117" i="3" l="1"/>
  <c r="L119" i="2"/>
  <c r="A117" i="3" s="1"/>
  <c r="D117" i="3" s="1"/>
  <c r="G117" i="3" s="1"/>
  <c r="B118" i="3" l="1"/>
  <c r="L120" i="2"/>
  <c r="A118" i="3" s="1"/>
  <c r="D118" i="3" s="1"/>
  <c r="G118" i="3" s="1"/>
  <c r="B9" i="6" l="1"/>
  <c r="B13" i="6"/>
  <c r="B119" i="3"/>
  <c r="L121" i="2"/>
  <c r="AC6" i="16" l="1"/>
  <c r="A6" i="16"/>
  <c r="A6" i="4"/>
  <c r="AC6" i="4"/>
  <c r="Y6" i="3"/>
  <c r="AC6" i="3"/>
  <c r="N34" i="3"/>
  <c r="N32" i="3"/>
  <c r="A119" i="3"/>
  <c r="D119" i="3" s="1"/>
  <c r="L122" i="2"/>
  <c r="D6" i="16" l="1"/>
  <c r="D7" i="16" s="1"/>
  <c r="B6" i="16"/>
  <c r="A9" i="16" s="1"/>
  <c r="B9" i="16" s="1"/>
  <c r="A12" i="16" s="1"/>
  <c r="B12" i="16" s="1"/>
  <c r="A15" i="16" s="1"/>
  <c r="B15" i="16" s="1"/>
  <c r="A18" i="16" s="1"/>
  <c r="B18" i="16" s="1"/>
  <c r="A21" i="16" s="1"/>
  <c r="AF6" i="16"/>
  <c r="AF7" i="16" s="1"/>
  <c r="AD6" i="16"/>
  <c r="AC9" i="16" s="1"/>
  <c r="B6" i="4"/>
  <c r="A9" i="4" s="1"/>
  <c r="D6" i="4"/>
  <c r="D7" i="4" s="1"/>
  <c r="AF6" i="4"/>
  <c r="AF7" i="4" s="1"/>
  <c r="AD6" i="4"/>
  <c r="AC9" i="4" s="1"/>
  <c r="AD6" i="3"/>
  <c r="Z6" i="3"/>
  <c r="G119" i="3"/>
  <c r="L123" i="2"/>
  <c r="A120" i="3"/>
  <c r="D120" i="3" s="1"/>
  <c r="C21" i="16" l="1"/>
  <c r="B21" i="16"/>
  <c r="A24" i="16" s="1"/>
  <c r="AG6" i="16"/>
  <c r="E6" i="16"/>
  <c r="AF9" i="16"/>
  <c r="AF10" i="16" s="1"/>
  <c r="AD9" i="16"/>
  <c r="AC12" i="16" s="1"/>
  <c r="D9" i="4"/>
  <c r="D10" i="4" s="1"/>
  <c r="E6" i="4"/>
  <c r="AD9" i="4"/>
  <c r="AC12" i="4" s="1"/>
  <c r="AF9" i="4"/>
  <c r="AF10" i="4" s="1"/>
  <c r="AG6" i="4"/>
  <c r="AC7" i="3"/>
  <c r="Y7" i="3"/>
  <c r="B9" i="4"/>
  <c r="A12" i="4" s="1"/>
  <c r="G120" i="3"/>
  <c r="L124" i="2"/>
  <c r="A121" i="3"/>
  <c r="D121" i="3" s="1"/>
  <c r="B24" i="16" l="1"/>
  <c r="A27" i="16" s="1"/>
  <c r="C24" i="16"/>
  <c r="AD12" i="16"/>
  <c r="AC15" i="16" s="1"/>
  <c r="AF12" i="16"/>
  <c r="AF13" i="16" s="1"/>
  <c r="AG7" i="16"/>
  <c r="AH6" i="16"/>
  <c r="F6" i="16"/>
  <c r="E7" i="16"/>
  <c r="D9" i="16"/>
  <c r="D10" i="16" s="1"/>
  <c r="AG9" i="16"/>
  <c r="D12" i="4"/>
  <c r="D13" i="4" s="1"/>
  <c r="E7" i="4"/>
  <c r="F6" i="4"/>
  <c r="E9" i="4"/>
  <c r="AG7" i="4"/>
  <c r="AH6" i="4"/>
  <c r="AG9" i="4"/>
  <c r="AD12" i="4"/>
  <c r="AC15" i="4" s="1"/>
  <c r="AF12" i="4"/>
  <c r="AF13" i="4" s="1"/>
  <c r="AD7" i="3"/>
  <c r="Z7" i="3"/>
  <c r="B12" i="4"/>
  <c r="A15" i="4" s="1"/>
  <c r="G121" i="3"/>
  <c r="L125" i="2"/>
  <c r="A122" i="3"/>
  <c r="D122" i="3" s="1"/>
  <c r="AG12" i="16" l="1"/>
  <c r="AG13" i="16" s="1"/>
  <c r="C27" i="16"/>
  <c r="B27" i="16"/>
  <c r="A30" i="16" s="1"/>
  <c r="D12" i="16"/>
  <c r="D13" i="16" s="1"/>
  <c r="AX17" i="16"/>
  <c r="AH17" i="16"/>
  <c r="AR15" i="16"/>
  <c r="AR16" i="16" s="1"/>
  <c r="BD17" i="16"/>
  <c r="AN17" i="16"/>
  <c r="BB15" i="16"/>
  <c r="BB16" i="16" s="1"/>
  <c r="AL15" i="16"/>
  <c r="AL16" i="16" s="1"/>
  <c r="AS17" i="16"/>
  <c r="AI15" i="16"/>
  <c r="AI16" i="16" s="1"/>
  <c r="AU15" i="16"/>
  <c r="AU16" i="16" s="1"/>
  <c r="BC15" i="16"/>
  <c r="BC16" i="16" s="1"/>
  <c r="AG17" i="16"/>
  <c r="AY17" i="16"/>
  <c r="AS15" i="16"/>
  <c r="AS16" i="16" s="1"/>
  <c r="AT17" i="16"/>
  <c r="BD15" i="16"/>
  <c r="BD16" i="16" s="1"/>
  <c r="AN15" i="16"/>
  <c r="AN16" i="16" s="1"/>
  <c r="AZ17" i="16"/>
  <c r="AJ17" i="16"/>
  <c r="AX15" i="16"/>
  <c r="AX16" i="16" s="1"/>
  <c r="AH15" i="16"/>
  <c r="AH16" i="16" s="1"/>
  <c r="AK17" i="16"/>
  <c r="AW17" i="16"/>
  <c r="AK15" i="16"/>
  <c r="AK16" i="16" s="1"/>
  <c r="AG15" i="16"/>
  <c r="AG16" i="16" s="1"/>
  <c r="BA15" i="16"/>
  <c r="BA16" i="16" s="1"/>
  <c r="AO17" i="16"/>
  <c r="AP17" i="16"/>
  <c r="AZ15" i="16"/>
  <c r="AZ16" i="16" s="1"/>
  <c r="AJ15" i="16"/>
  <c r="AJ16" i="16" s="1"/>
  <c r="AV17" i="16"/>
  <c r="AF17" i="16"/>
  <c r="AT15" i="16"/>
  <c r="AT16" i="16" s="1"/>
  <c r="AD15" i="16"/>
  <c r="AC18" i="16" s="1"/>
  <c r="AY15" i="16"/>
  <c r="AY16" i="16" s="1"/>
  <c r="AM17" i="16"/>
  <c r="AU17" i="16"/>
  <c r="BC17" i="16"/>
  <c r="AO15" i="16"/>
  <c r="AO16" i="16" s="1"/>
  <c r="AW15" i="16"/>
  <c r="AW16" i="16" s="1"/>
  <c r="BB17" i="16"/>
  <c r="AL17" i="16"/>
  <c r="AV15" i="16"/>
  <c r="AV16" i="16" s="1"/>
  <c r="AF15" i="16"/>
  <c r="AF16" i="16" s="1"/>
  <c r="AR17" i="16"/>
  <c r="BF15" i="16"/>
  <c r="AP15" i="16"/>
  <c r="AP16" i="16" s="1"/>
  <c r="BA17" i="16"/>
  <c r="AQ15" i="16"/>
  <c r="AQ16" i="16" s="1"/>
  <c r="BE15" i="16"/>
  <c r="AI17" i="16"/>
  <c r="AQ17" i="16"/>
  <c r="AE15" i="16"/>
  <c r="AM15" i="16"/>
  <c r="AM16" i="16" s="1"/>
  <c r="AH7" i="16"/>
  <c r="AI6" i="16"/>
  <c r="AG10" i="16"/>
  <c r="AH9" i="16"/>
  <c r="F7" i="16"/>
  <c r="G6" i="16"/>
  <c r="E9" i="16"/>
  <c r="D15" i="4"/>
  <c r="D16" i="4" s="1"/>
  <c r="E10" i="4"/>
  <c r="F9" i="4"/>
  <c r="F7" i="4"/>
  <c r="G6" i="4"/>
  <c r="E12" i="4"/>
  <c r="AG12" i="4"/>
  <c r="AG13" i="4" s="1"/>
  <c r="AD15" i="4"/>
  <c r="AC18" i="4" s="1"/>
  <c r="AF15" i="4"/>
  <c r="AF16" i="4" s="1"/>
  <c r="AH7" i="4"/>
  <c r="AI6" i="4"/>
  <c r="AG10" i="4"/>
  <c r="AH9" i="4"/>
  <c r="Y8" i="3"/>
  <c r="AC8" i="3"/>
  <c r="B15" i="4"/>
  <c r="A18" i="4" s="1"/>
  <c r="G122" i="3"/>
  <c r="L126" i="2"/>
  <c r="A124" i="3" s="1"/>
  <c r="D124" i="3" s="1"/>
  <c r="A123" i="3"/>
  <c r="D123" i="3" s="1"/>
  <c r="AH12" i="16" l="1"/>
  <c r="AH13" i="16" s="1"/>
  <c r="C30" i="16"/>
  <c r="B30" i="16"/>
  <c r="A33" i="16" s="1"/>
  <c r="E12" i="16"/>
  <c r="E13" i="16" s="1"/>
  <c r="BB20" i="16"/>
  <c r="AL20" i="16"/>
  <c r="AV18" i="16"/>
  <c r="AV19" i="16" s="1"/>
  <c r="AF18" i="16"/>
  <c r="AF19" i="16" s="1"/>
  <c r="AR20" i="16"/>
  <c r="BF18" i="16"/>
  <c r="AP18" i="16"/>
  <c r="AP19" i="16" s="1"/>
  <c r="AW20" i="16"/>
  <c r="AU18" i="16"/>
  <c r="AU19" i="16" s="1"/>
  <c r="AM20" i="16"/>
  <c r="AK18" i="16"/>
  <c r="AK19" i="16" s="1"/>
  <c r="AS18" i="16"/>
  <c r="AS19" i="16" s="1"/>
  <c r="BA18" i="16"/>
  <c r="BA19" i="16" s="1"/>
  <c r="AY18" i="16"/>
  <c r="AY19" i="16" s="1"/>
  <c r="AX20" i="16"/>
  <c r="AH20" i="16"/>
  <c r="AR18" i="16"/>
  <c r="AR19" i="16" s="1"/>
  <c r="BD20" i="16"/>
  <c r="AN20" i="16"/>
  <c r="BB18" i="16"/>
  <c r="BB19" i="16" s="1"/>
  <c r="AL18" i="16"/>
  <c r="AL19" i="16" s="1"/>
  <c r="AO20" i="16"/>
  <c r="AM18" i="16"/>
  <c r="AM19" i="16" s="1"/>
  <c r="BA20" i="16"/>
  <c r="AY20" i="16"/>
  <c r="AI18" i="16"/>
  <c r="AI19" i="16" s="1"/>
  <c r="AQ18" i="16"/>
  <c r="AQ19" i="16" s="1"/>
  <c r="AO18" i="16"/>
  <c r="AO19" i="16" s="1"/>
  <c r="AI20" i="16"/>
  <c r="AT20" i="16"/>
  <c r="BD18" i="16"/>
  <c r="BD19" i="16" s="1"/>
  <c r="AN18" i="16"/>
  <c r="AN19" i="16" s="1"/>
  <c r="AZ20" i="16"/>
  <c r="AJ20" i="16"/>
  <c r="AX18" i="16"/>
  <c r="AX19" i="16" s="1"/>
  <c r="AH18" i="16"/>
  <c r="AH19" i="16" s="1"/>
  <c r="AG20" i="16"/>
  <c r="AE18" i="16"/>
  <c r="AQ20" i="16"/>
  <c r="AK20" i="16"/>
  <c r="AU20" i="16"/>
  <c r="AG18" i="16"/>
  <c r="AG19" i="16" s="1"/>
  <c r="AP20" i="16"/>
  <c r="AZ18" i="16"/>
  <c r="AZ19" i="16" s="1"/>
  <c r="AJ18" i="16"/>
  <c r="AJ19" i="16" s="1"/>
  <c r="AV20" i="16"/>
  <c r="AF20" i="16"/>
  <c r="AT18" i="16"/>
  <c r="AT19" i="16" s="1"/>
  <c r="AD18" i="16"/>
  <c r="AC21" i="16" s="1"/>
  <c r="BC18" i="16"/>
  <c r="BC19" i="16" s="1"/>
  <c r="BC20" i="16"/>
  <c r="AW18" i="16"/>
  <c r="AW19" i="16" s="1"/>
  <c r="BE18" i="16"/>
  <c r="AS20" i="16"/>
  <c r="AD8" i="3"/>
  <c r="AC9" i="3" s="1"/>
  <c r="F4" i="16"/>
  <c r="AG4" i="16"/>
  <c r="E4" i="16"/>
  <c r="G4" i="16"/>
  <c r="D4" i="16"/>
  <c r="H4" i="16"/>
  <c r="AP4" i="16"/>
  <c r="AK4" i="16"/>
  <c r="AM4" i="16"/>
  <c r="L4" i="16"/>
  <c r="J4" i="16"/>
  <c r="M4" i="16"/>
  <c r="AL4" i="16"/>
  <c r="AO4" i="16"/>
  <c r="AR4" i="16"/>
  <c r="I4" i="16"/>
  <c r="AQ4" i="16"/>
  <c r="AN4" i="16"/>
  <c r="AH4" i="16"/>
  <c r="AJ4" i="16"/>
  <c r="N4" i="16"/>
  <c r="AF4" i="16"/>
  <c r="AI4" i="16"/>
  <c r="K4" i="16"/>
  <c r="E10" i="16"/>
  <c r="F9" i="16"/>
  <c r="AH10" i="16"/>
  <c r="AI9" i="16"/>
  <c r="D15" i="16"/>
  <c r="D16" i="16" s="1"/>
  <c r="G7" i="16"/>
  <c r="H6" i="16"/>
  <c r="AI7" i="16"/>
  <c r="AJ6" i="16"/>
  <c r="E13" i="4"/>
  <c r="F12" i="4"/>
  <c r="E15" i="4"/>
  <c r="D18" i="4"/>
  <c r="D19" i="4" s="1"/>
  <c r="F10" i="4"/>
  <c r="G9" i="4"/>
  <c r="G7" i="4"/>
  <c r="H6" i="4"/>
  <c r="AG15" i="4"/>
  <c r="AH12" i="4"/>
  <c r="AH13" i="4" s="1"/>
  <c r="AH10" i="4"/>
  <c r="AI9" i="4"/>
  <c r="AD18" i="4"/>
  <c r="AC21" i="4" s="1"/>
  <c r="AF18" i="4"/>
  <c r="AF19" i="4" s="1"/>
  <c r="AI7" i="4"/>
  <c r="AJ6" i="4"/>
  <c r="D4" i="4"/>
  <c r="AF4" i="4"/>
  <c r="AT4" i="4"/>
  <c r="AJ4" i="4"/>
  <c r="AK4" i="4"/>
  <c r="AR4" i="4"/>
  <c r="AZ4" i="4"/>
  <c r="BD4" i="4"/>
  <c r="AV4" i="4"/>
  <c r="BC4" i="4"/>
  <c r="AO4" i="4"/>
  <c r="AP4" i="4"/>
  <c r="AH4" i="4"/>
  <c r="AS4" i="4"/>
  <c r="BA4" i="4"/>
  <c r="AW4" i="4"/>
  <c r="AG4" i="4"/>
  <c r="AQ4" i="4"/>
  <c r="AX4" i="4"/>
  <c r="AI4" i="4"/>
  <c r="AM4" i="4"/>
  <c r="AN4" i="4"/>
  <c r="AY4" i="4"/>
  <c r="BB4" i="4"/>
  <c r="AU4" i="4"/>
  <c r="AL4" i="4"/>
  <c r="Z8" i="3"/>
  <c r="B18" i="4"/>
  <c r="A21" i="4" s="1"/>
  <c r="G123" i="3"/>
  <c r="G124" i="3"/>
  <c r="G4" i="4"/>
  <c r="J4" i="4"/>
  <c r="S4" i="4"/>
  <c r="V4" i="4"/>
  <c r="U4" i="4"/>
  <c r="E4" i="4"/>
  <c r="P4" i="4"/>
  <c r="F4" i="4"/>
  <c r="K4" i="4"/>
  <c r="H4" i="4"/>
  <c r="R4" i="4"/>
  <c r="N4" i="4"/>
  <c r="T4" i="4"/>
  <c r="L4" i="4"/>
  <c r="I4" i="4"/>
  <c r="Q4" i="4"/>
  <c r="O4" i="4"/>
  <c r="W4" i="4"/>
  <c r="M4" i="4"/>
  <c r="X4" i="4"/>
  <c r="AI12" i="16" l="1"/>
  <c r="AI13" i="16" s="1"/>
  <c r="F12" i="16"/>
  <c r="G12" i="16" s="1"/>
  <c r="C33" i="16"/>
  <c r="B33" i="16"/>
  <c r="A36" i="16" s="1"/>
  <c r="H7" i="16"/>
  <c r="I6" i="16"/>
  <c r="D18" i="16"/>
  <c r="D19" i="16" s="1"/>
  <c r="AJ7" i="16"/>
  <c r="AK6" i="16"/>
  <c r="E15" i="16"/>
  <c r="F10" i="16"/>
  <c r="G9" i="16"/>
  <c r="BF3" i="16"/>
  <c r="BE3" i="16"/>
  <c r="AX23" i="16"/>
  <c r="AH23" i="16"/>
  <c r="AR21" i="16"/>
  <c r="AR22" i="16" s="1"/>
  <c r="BD23" i="16"/>
  <c r="AN23" i="16"/>
  <c r="BB21" i="16"/>
  <c r="BB22" i="16" s="1"/>
  <c r="AL21" i="16"/>
  <c r="AL22" i="16" s="1"/>
  <c r="AS23" i="16"/>
  <c r="AI21" i="16"/>
  <c r="AI22" i="16" s="1"/>
  <c r="AO21" i="16"/>
  <c r="AO22" i="16" s="1"/>
  <c r="AW23" i="16"/>
  <c r="AU23" i="16"/>
  <c r="AM21" i="16"/>
  <c r="AM22" i="16" s="1"/>
  <c r="AK21" i="16"/>
  <c r="AK22" i="16" s="1"/>
  <c r="AT23" i="16"/>
  <c r="BD21" i="16"/>
  <c r="BD22" i="16" s="1"/>
  <c r="AN21" i="16"/>
  <c r="AN22" i="16" s="1"/>
  <c r="AZ23" i="16"/>
  <c r="AJ23" i="16"/>
  <c r="AX21" i="16"/>
  <c r="AX22" i="16" s="1"/>
  <c r="AH21" i="16"/>
  <c r="AH22" i="16" s="1"/>
  <c r="AK23" i="16"/>
  <c r="AQ23" i="16"/>
  <c r="AY23" i="16"/>
  <c r="AG23" i="16"/>
  <c r="AS21" i="16"/>
  <c r="AS22" i="16" s="1"/>
  <c r="BC23" i="16"/>
  <c r="BC21" i="16"/>
  <c r="BC22" i="16" s="1"/>
  <c r="AP23" i="16"/>
  <c r="AZ21" i="16"/>
  <c r="AZ22" i="16" s="1"/>
  <c r="AJ21" i="16"/>
  <c r="AJ22" i="16" s="1"/>
  <c r="AV23" i="16"/>
  <c r="AF23" i="16"/>
  <c r="AT21" i="16"/>
  <c r="AT22" i="16" s="1"/>
  <c r="AD21" i="16"/>
  <c r="AC24" i="16" s="1"/>
  <c r="AY21" i="16"/>
  <c r="AY22" i="16" s="1"/>
  <c r="AI23" i="16"/>
  <c r="BE21" i="16"/>
  <c r="AU21" i="16"/>
  <c r="AU22" i="16" s="1"/>
  <c r="AO23" i="16"/>
  <c r="AM23" i="16"/>
  <c r="BB23" i="16"/>
  <c r="AL23" i="16"/>
  <c r="AV21" i="16"/>
  <c r="AV22" i="16" s="1"/>
  <c r="AF21" i="16"/>
  <c r="AF22" i="16" s="1"/>
  <c r="AR23" i="16"/>
  <c r="BF21" i="16"/>
  <c r="AP21" i="16"/>
  <c r="AP22" i="16" s="1"/>
  <c r="BA23" i="16"/>
  <c r="AQ21" i="16"/>
  <c r="AQ22" i="16" s="1"/>
  <c r="AW21" i="16"/>
  <c r="AW22" i="16" s="1"/>
  <c r="AG21" i="16"/>
  <c r="AG22" i="16" s="1"/>
  <c r="AE21" i="16"/>
  <c r="BA21" i="16"/>
  <c r="BA22" i="16" s="1"/>
  <c r="E18" i="4"/>
  <c r="E19" i="4" s="1"/>
  <c r="F13" i="16"/>
  <c r="AI10" i="16"/>
  <c r="AJ9" i="16"/>
  <c r="Y3" i="16"/>
  <c r="Z3" i="16"/>
  <c r="AJ12" i="16"/>
  <c r="H7" i="4"/>
  <c r="I6" i="4"/>
  <c r="E16" i="4"/>
  <c r="F15" i="4"/>
  <c r="G10" i="4"/>
  <c r="H9" i="4"/>
  <c r="F13" i="4"/>
  <c r="G12" i="4"/>
  <c r="D21" i="4"/>
  <c r="D22" i="4" s="1"/>
  <c r="E21" i="4"/>
  <c r="E22" i="4" s="1"/>
  <c r="F21" i="4"/>
  <c r="F22" i="4" s="1"/>
  <c r="G21" i="4"/>
  <c r="G22" i="4" s="1"/>
  <c r="H21" i="4"/>
  <c r="H22" i="4" s="1"/>
  <c r="I21" i="4"/>
  <c r="I22" i="4" s="1"/>
  <c r="J21" i="4"/>
  <c r="J22" i="4" s="1"/>
  <c r="K21" i="4"/>
  <c r="K22" i="4" s="1"/>
  <c r="L21" i="4"/>
  <c r="L22" i="4" s="1"/>
  <c r="M21" i="4"/>
  <c r="M22" i="4" s="1"/>
  <c r="N21" i="4"/>
  <c r="N22" i="4" s="1"/>
  <c r="O21" i="4"/>
  <c r="O22" i="4" s="1"/>
  <c r="P21" i="4"/>
  <c r="P22" i="4" s="1"/>
  <c r="Q21" i="4"/>
  <c r="Q22" i="4" s="1"/>
  <c r="R21" i="4"/>
  <c r="R22" i="4" s="1"/>
  <c r="S21" i="4"/>
  <c r="S22" i="4" s="1"/>
  <c r="T21" i="4"/>
  <c r="T22" i="4" s="1"/>
  <c r="U21" i="4"/>
  <c r="U22" i="4" s="1"/>
  <c r="V21" i="4"/>
  <c r="V22" i="4" s="1"/>
  <c r="W21" i="4"/>
  <c r="W22" i="4" s="1"/>
  <c r="X21" i="4"/>
  <c r="X22" i="4" s="1"/>
  <c r="AG16" i="4"/>
  <c r="AH15" i="4"/>
  <c r="AI12" i="4"/>
  <c r="AI13" i="4" s="1"/>
  <c r="Y9" i="3"/>
  <c r="BE3" i="4"/>
  <c r="BF3" i="4"/>
  <c r="AG18" i="4"/>
  <c r="AD21" i="4"/>
  <c r="AC24" i="4" s="1"/>
  <c r="AF21" i="4"/>
  <c r="AF22" i="4" s="1"/>
  <c r="AJ7" i="4"/>
  <c r="AK6" i="4"/>
  <c r="AI10" i="4"/>
  <c r="AJ9" i="4"/>
  <c r="AD9" i="3"/>
  <c r="B21" i="4"/>
  <c r="A24" i="4" s="1"/>
  <c r="J1" i="3"/>
  <c r="J2" i="3"/>
  <c r="I122" i="3" s="1"/>
  <c r="J122" i="3" s="1"/>
  <c r="Y3" i="4"/>
  <c r="Z3" i="4"/>
  <c r="I120" i="3"/>
  <c r="J120" i="3" s="1"/>
  <c r="I109" i="3"/>
  <c r="J109" i="3" s="1"/>
  <c r="I108" i="3"/>
  <c r="J108" i="3" s="1"/>
  <c r="I111" i="3"/>
  <c r="J111" i="3" s="1"/>
  <c r="AM5" i="16" l="1"/>
  <c r="F18" i="4"/>
  <c r="F19" i="4" s="1"/>
  <c r="B36" i="16"/>
  <c r="A39" i="16" s="1"/>
  <c r="C36" i="16"/>
  <c r="AK5" i="16"/>
  <c r="AL5" i="16"/>
  <c r="K5" i="16"/>
  <c r="AQ5" i="16"/>
  <c r="D5" i="16"/>
  <c r="N5" i="16"/>
  <c r="AO5" i="16"/>
  <c r="E18" i="16"/>
  <c r="E19" i="16" s="1"/>
  <c r="J5" i="16"/>
  <c r="M5" i="16"/>
  <c r="F5" i="16"/>
  <c r="AT26" i="16"/>
  <c r="BD24" i="16"/>
  <c r="BD25" i="16" s="1"/>
  <c r="AN24" i="16"/>
  <c r="AN25" i="16" s="1"/>
  <c r="AZ26" i="16"/>
  <c r="AJ26" i="16"/>
  <c r="AX24" i="16"/>
  <c r="AX25" i="16" s="1"/>
  <c r="AH24" i="16"/>
  <c r="AH25" i="16" s="1"/>
  <c r="AG26" i="16"/>
  <c r="AE24" i="16"/>
  <c r="AK24" i="16"/>
  <c r="AK25" i="16" s="1"/>
  <c r="AQ24" i="16"/>
  <c r="AQ25" i="16" s="1"/>
  <c r="BA26" i="16"/>
  <c r="AY26" i="16"/>
  <c r="AL26" i="16"/>
  <c r="AF24" i="16"/>
  <c r="AF25" i="16" s="1"/>
  <c r="AP24" i="16"/>
  <c r="AP25" i="16" s="1"/>
  <c r="AU24" i="16"/>
  <c r="AU25" i="16" s="1"/>
  <c r="BE24" i="16"/>
  <c r="AX26" i="16"/>
  <c r="AR24" i="16"/>
  <c r="AR25" i="16" s="1"/>
  <c r="AN26" i="16"/>
  <c r="AL24" i="16"/>
  <c r="AL25" i="16" s="1"/>
  <c r="AO26" i="16"/>
  <c r="BA24" i="16"/>
  <c r="BA25" i="16" s="1"/>
  <c r="AO24" i="16"/>
  <c r="AO25" i="16" s="1"/>
  <c r="AG24" i="16"/>
  <c r="AG25" i="16" s="1"/>
  <c r="AP26" i="16"/>
  <c r="AZ24" i="16"/>
  <c r="AZ25" i="16" s="1"/>
  <c r="AJ24" i="16"/>
  <c r="AJ25" i="16" s="1"/>
  <c r="AV26" i="16"/>
  <c r="AF26" i="16"/>
  <c r="AT24" i="16"/>
  <c r="AT25" i="16" s="1"/>
  <c r="AD24" i="16"/>
  <c r="AC27" i="16" s="1"/>
  <c r="BC24" i="16"/>
  <c r="BC25" i="16" s="1"/>
  <c r="BC26" i="16"/>
  <c r="AU26" i="16"/>
  <c r="AQ26" i="16"/>
  <c r="AK26" i="16"/>
  <c r="AI26" i="16"/>
  <c r="BB26" i="16"/>
  <c r="AV24" i="16"/>
  <c r="AV25" i="16" s="1"/>
  <c r="AR26" i="16"/>
  <c r="BF24" i="16"/>
  <c r="AW26" i="16"/>
  <c r="AM26" i="16"/>
  <c r="AS24" i="16"/>
  <c r="AS25" i="16" s="1"/>
  <c r="AY24" i="16"/>
  <c r="AY25" i="16" s="1"/>
  <c r="AW24" i="16"/>
  <c r="AW25" i="16" s="1"/>
  <c r="AH26" i="16"/>
  <c r="BD26" i="16"/>
  <c r="BB24" i="16"/>
  <c r="BB25" i="16" s="1"/>
  <c r="AM24" i="16"/>
  <c r="AM25" i="16" s="1"/>
  <c r="AS26" i="16"/>
  <c r="AI24" i="16"/>
  <c r="AI25" i="16" s="1"/>
  <c r="AG5" i="16"/>
  <c r="AN5" i="16"/>
  <c r="G10" i="16"/>
  <c r="H9" i="16"/>
  <c r="E16" i="16"/>
  <c r="F15" i="16"/>
  <c r="AR5" i="16"/>
  <c r="AK7" i="16"/>
  <c r="AL6" i="16"/>
  <c r="I5" i="16"/>
  <c r="H23" i="16"/>
  <c r="M21" i="16"/>
  <c r="M22" i="16" s="1"/>
  <c r="S23" i="16"/>
  <c r="X21" i="16"/>
  <c r="X22" i="16" s="1"/>
  <c r="H21" i="16"/>
  <c r="H22" i="16" s="1"/>
  <c r="N23" i="16"/>
  <c r="S21" i="16"/>
  <c r="S22" i="16" s="1"/>
  <c r="Q23" i="16"/>
  <c r="F21" i="16"/>
  <c r="F22" i="16" s="1"/>
  <c r="E23" i="16"/>
  <c r="T23" i="16"/>
  <c r="D23" i="16"/>
  <c r="I21" i="16"/>
  <c r="I22" i="16" s="1"/>
  <c r="O23" i="16"/>
  <c r="T21" i="16"/>
  <c r="T22" i="16" s="1"/>
  <c r="D21" i="16"/>
  <c r="D22" i="16" s="1"/>
  <c r="J23" i="16"/>
  <c r="O21" i="16"/>
  <c r="O22" i="16" s="1"/>
  <c r="J21" i="16"/>
  <c r="J22" i="16" s="1"/>
  <c r="I23" i="16"/>
  <c r="N21" i="16"/>
  <c r="N22" i="16" s="1"/>
  <c r="P23" i="16"/>
  <c r="U21" i="16"/>
  <c r="U22" i="16" s="1"/>
  <c r="E21" i="16"/>
  <c r="E22" i="16" s="1"/>
  <c r="K23" i="16"/>
  <c r="P21" i="16"/>
  <c r="P22" i="16" s="1"/>
  <c r="V23" i="16"/>
  <c r="F23" i="16"/>
  <c r="K21" i="16"/>
  <c r="K22" i="16" s="1"/>
  <c r="M23" i="16"/>
  <c r="R21" i="16"/>
  <c r="R22" i="16" s="1"/>
  <c r="L23" i="16"/>
  <c r="Q21" i="16"/>
  <c r="Q22" i="16" s="1"/>
  <c r="W23" i="16"/>
  <c r="G23" i="16"/>
  <c r="L21" i="16"/>
  <c r="L22" i="16" s="1"/>
  <c r="R23" i="16"/>
  <c r="W21" i="16"/>
  <c r="W22" i="16" s="1"/>
  <c r="G21" i="16"/>
  <c r="G22" i="16" s="1"/>
  <c r="V21" i="16"/>
  <c r="V22" i="16" s="1"/>
  <c r="U23" i="16"/>
  <c r="X23" i="16"/>
  <c r="Z21" i="16"/>
  <c r="Y21" i="16"/>
  <c r="AJ13" i="16"/>
  <c r="AK12" i="16"/>
  <c r="G13" i="16"/>
  <c r="H12" i="16"/>
  <c r="H5" i="16"/>
  <c r="AF5" i="16"/>
  <c r="E5" i="16"/>
  <c r="AH5" i="16"/>
  <c r="G5" i="16"/>
  <c r="AJ5" i="16"/>
  <c r="AJ10" i="16"/>
  <c r="AK9" i="16"/>
  <c r="L5" i="16"/>
  <c r="AP5" i="16"/>
  <c r="AI5" i="16"/>
  <c r="I7" i="16"/>
  <c r="J6" i="16"/>
  <c r="E24" i="4"/>
  <c r="E25" i="4" s="1"/>
  <c r="D24" i="4"/>
  <c r="D25" i="4" s="1"/>
  <c r="F24" i="4"/>
  <c r="F25" i="4" s="1"/>
  <c r="G24" i="4"/>
  <c r="G25" i="4" s="1"/>
  <c r="H24" i="4"/>
  <c r="H25" i="4" s="1"/>
  <c r="I24" i="4"/>
  <c r="I25" i="4" s="1"/>
  <c r="J24" i="4"/>
  <c r="J25" i="4" s="1"/>
  <c r="K24" i="4"/>
  <c r="K25" i="4" s="1"/>
  <c r="L24" i="4"/>
  <c r="L25" i="4" s="1"/>
  <c r="M24" i="4"/>
  <c r="M25" i="4" s="1"/>
  <c r="N24" i="4"/>
  <c r="N25" i="4" s="1"/>
  <c r="O24" i="4"/>
  <c r="O25" i="4" s="1"/>
  <c r="P24" i="4"/>
  <c r="P25" i="4" s="1"/>
  <c r="Q24" i="4"/>
  <c r="Q25" i="4" s="1"/>
  <c r="R24" i="4"/>
  <c r="R25" i="4" s="1"/>
  <c r="S24" i="4"/>
  <c r="S25" i="4" s="1"/>
  <c r="T24" i="4"/>
  <c r="T25" i="4" s="1"/>
  <c r="U24" i="4"/>
  <c r="U25" i="4" s="1"/>
  <c r="V24" i="4"/>
  <c r="V25" i="4" s="1"/>
  <c r="W24" i="4"/>
  <c r="W25" i="4" s="1"/>
  <c r="X24" i="4"/>
  <c r="X25" i="4" s="1"/>
  <c r="G13" i="4"/>
  <c r="H12" i="4"/>
  <c r="D5" i="4"/>
  <c r="E5" i="4"/>
  <c r="F5" i="4"/>
  <c r="G5" i="4"/>
  <c r="H5" i="4"/>
  <c r="I5" i="4"/>
  <c r="J5" i="4"/>
  <c r="K5" i="4"/>
  <c r="L5" i="4"/>
  <c r="M5" i="4"/>
  <c r="N5" i="4"/>
  <c r="F16" i="4"/>
  <c r="G15" i="4"/>
  <c r="H10" i="4"/>
  <c r="I9" i="4"/>
  <c r="I7" i="4"/>
  <c r="J6" i="4"/>
  <c r="AG21" i="4"/>
  <c r="AG22" i="4" s="1"/>
  <c r="AH16" i="4"/>
  <c r="AI15" i="4"/>
  <c r="Z9" i="3"/>
  <c r="AJ12" i="4"/>
  <c r="AJ13" i="4" s="1"/>
  <c r="AU5" i="4"/>
  <c r="AY5" i="4"/>
  <c r="AW5" i="4"/>
  <c r="AV5" i="4"/>
  <c r="AZ5" i="4"/>
  <c r="AN5" i="4"/>
  <c r="BA5" i="4"/>
  <c r="AD24" i="4"/>
  <c r="AC27" i="4" s="1"/>
  <c r="AF24" i="4"/>
  <c r="AF25" i="4" s="1"/>
  <c r="AG5" i="4"/>
  <c r="BB5" i="4"/>
  <c r="AG19" i="4"/>
  <c r="AH18" i="4"/>
  <c r="AF5" i="4"/>
  <c r="BC5" i="4"/>
  <c r="AL5" i="4"/>
  <c r="AT5" i="4"/>
  <c r="AX5" i="4"/>
  <c r="AH21" i="4"/>
  <c r="AJ5" i="4"/>
  <c r="AK5" i="4"/>
  <c r="AM5" i="4"/>
  <c r="AS5" i="4"/>
  <c r="BD5" i="4"/>
  <c r="AQ5" i="4"/>
  <c r="AI5" i="4"/>
  <c r="AJ10" i="4"/>
  <c r="AK9" i="4"/>
  <c r="AK7" i="4"/>
  <c r="AL6" i="4"/>
  <c r="AO5" i="4"/>
  <c r="AH5" i="4"/>
  <c r="AP5" i="4"/>
  <c r="AR5" i="4"/>
  <c r="AC10" i="3"/>
  <c r="B24" i="4"/>
  <c r="A27" i="4" s="1"/>
  <c r="I85" i="3"/>
  <c r="J85" i="3" s="1"/>
  <c r="I92" i="3"/>
  <c r="J92" i="3" s="1"/>
  <c r="I82" i="3"/>
  <c r="J82" i="3" s="1"/>
  <c r="I79" i="3"/>
  <c r="J79" i="3" s="1"/>
  <c r="I72" i="3"/>
  <c r="J72" i="3" s="1"/>
  <c r="I83" i="3"/>
  <c r="J83" i="3" s="1"/>
  <c r="I94" i="3"/>
  <c r="J94" i="3" s="1"/>
  <c r="I112" i="3"/>
  <c r="J112" i="3" s="1"/>
  <c r="I113" i="3"/>
  <c r="J113" i="3" s="1"/>
  <c r="I68" i="3"/>
  <c r="J68" i="3" s="1"/>
  <c r="I107" i="3"/>
  <c r="J107" i="3" s="1"/>
  <c r="I114" i="3"/>
  <c r="J114" i="3" s="1"/>
  <c r="I77" i="3"/>
  <c r="J77" i="3" s="1"/>
  <c r="I123" i="3"/>
  <c r="J123" i="3" s="1"/>
  <c r="I52" i="3"/>
  <c r="J52" i="3" s="1"/>
  <c r="I100" i="3"/>
  <c r="J100" i="3" s="1"/>
  <c r="I91" i="3"/>
  <c r="J91" i="3" s="1"/>
  <c r="I74" i="3"/>
  <c r="J74" i="3" s="1"/>
  <c r="I98" i="3"/>
  <c r="J98" i="3" s="1"/>
  <c r="I80" i="3"/>
  <c r="J80" i="3" s="1"/>
  <c r="I65" i="3"/>
  <c r="J65" i="3" s="1"/>
  <c r="I93" i="3"/>
  <c r="J93" i="3" s="1"/>
  <c r="I117" i="3"/>
  <c r="J117" i="3" s="1"/>
  <c r="I46" i="3"/>
  <c r="J46" i="3" s="1"/>
  <c r="I116" i="3"/>
  <c r="J116" i="3" s="1"/>
  <c r="I99" i="3"/>
  <c r="J99" i="3" s="1"/>
  <c r="I78" i="3"/>
  <c r="J78" i="3" s="1"/>
  <c r="I106" i="3"/>
  <c r="J106" i="3" s="1"/>
  <c r="I104" i="3"/>
  <c r="J104" i="3" s="1"/>
  <c r="I69" i="3"/>
  <c r="J69" i="3" s="1"/>
  <c r="I97" i="3"/>
  <c r="J97" i="3" s="1"/>
  <c r="I47" i="3"/>
  <c r="J47" i="3" s="1"/>
  <c r="I25" i="3"/>
  <c r="J25" i="3" s="1"/>
  <c r="I45" i="3"/>
  <c r="J45" i="3" s="1"/>
  <c r="I76" i="3"/>
  <c r="J76" i="3" s="1"/>
  <c r="I75" i="3"/>
  <c r="J75" i="3" s="1"/>
  <c r="I95" i="3"/>
  <c r="J95" i="3" s="1"/>
  <c r="I66" i="3"/>
  <c r="J66" i="3" s="1"/>
  <c r="I90" i="3"/>
  <c r="J90" i="3" s="1"/>
  <c r="I110" i="3"/>
  <c r="J110" i="3" s="1"/>
  <c r="I88" i="3"/>
  <c r="J88" i="3" s="1"/>
  <c r="I115" i="3"/>
  <c r="J115" i="3" s="1"/>
  <c r="I81" i="3"/>
  <c r="J81" i="3" s="1"/>
  <c r="I101" i="3"/>
  <c r="J101" i="3" s="1"/>
  <c r="I124" i="3"/>
  <c r="J124" i="3" s="1"/>
  <c r="I8" i="3"/>
  <c r="J8" i="3" s="1"/>
  <c r="I54" i="3"/>
  <c r="J54" i="3" s="1"/>
  <c r="I51" i="3"/>
  <c r="J51" i="3" s="1"/>
  <c r="I62" i="3"/>
  <c r="J62" i="3" s="1"/>
  <c r="I64" i="3"/>
  <c r="J64" i="3" s="1"/>
  <c r="I55" i="3"/>
  <c r="J55" i="3" s="1"/>
  <c r="I16" i="3"/>
  <c r="J16" i="3" s="1"/>
  <c r="I53" i="3"/>
  <c r="J53" i="3" s="1"/>
  <c r="I57" i="3"/>
  <c r="J57" i="3" s="1"/>
  <c r="I49" i="3"/>
  <c r="J49" i="3" s="1"/>
  <c r="I63" i="3"/>
  <c r="J63" i="3" s="1"/>
  <c r="I60" i="3"/>
  <c r="J60" i="3" s="1"/>
  <c r="I33" i="3"/>
  <c r="J33" i="3" s="1"/>
  <c r="I36" i="3"/>
  <c r="J36" i="3" s="1"/>
  <c r="I10" i="3"/>
  <c r="J10" i="3" s="1"/>
  <c r="I42" i="3"/>
  <c r="J42" i="3" s="1"/>
  <c r="I58" i="3"/>
  <c r="J58" i="3" s="1"/>
  <c r="I56" i="3"/>
  <c r="J56" i="3" s="1"/>
  <c r="I61" i="3"/>
  <c r="J61" i="3" s="1"/>
  <c r="I59" i="3"/>
  <c r="J59" i="3" s="1"/>
  <c r="I84" i="3"/>
  <c r="J84" i="3" s="1"/>
  <c r="I71" i="3"/>
  <c r="J71" i="3" s="1"/>
  <c r="I87" i="3"/>
  <c r="J87" i="3" s="1"/>
  <c r="I103" i="3"/>
  <c r="J103" i="3" s="1"/>
  <c r="I70" i="3"/>
  <c r="J70" i="3" s="1"/>
  <c r="I86" i="3"/>
  <c r="J86" i="3" s="1"/>
  <c r="I102" i="3"/>
  <c r="J102" i="3" s="1"/>
  <c r="I118" i="3"/>
  <c r="J118" i="3" s="1"/>
  <c r="I96" i="3"/>
  <c r="J96" i="3" s="1"/>
  <c r="I67" i="3"/>
  <c r="J67" i="3" s="1"/>
  <c r="I73" i="3"/>
  <c r="J73" i="3" s="1"/>
  <c r="I89" i="3"/>
  <c r="J89" i="3" s="1"/>
  <c r="I105" i="3"/>
  <c r="J105" i="3" s="1"/>
  <c r="I119" i="3"/>
  <c r="J119" i="3" s="1"/>
  <c r="I121" i="3"/>
  <c r="J121" i="3" s="1"/>
  <c r="I26" i="3"/>
  <c r="J26" i="3" s="1"/>
  <c r="I37" i="3"/>
  <c r="J37" i="3" s="1"/>
  <c r="I43" i="3"/>
  <c r="J43" i="3" s="1"/>
  <c r="I32" i="3"/>
  <c r="J32" i="3" s="1"/>
  <c r="I21" i="3"/>
  <c r="J21" i="3" s="1"/>
  <c r="I6" i="3"/>
  <c r="J6" i="3" s="1"/>
  <c r="I20" i="3"/>
  <c r="J20" i="3" s="1"/>
  <c r="I40" i="3"/>
  <c r="J40" i="3" s="1"/>
  <c r="I19" i="3"/>
  <c r="I9" i="3"/>
  <c r="J9" i="3" s="1"/>
  <c r="I18" i="3"/>
  <c r="J18" i="3" s="1"/>
  <c r="I15" i="3"/>
  <c r="J15" i="3" s="1"/>
  <c r="I34" i="3"/>
  <c r="J34" i="3" s="1"/>
  <c r="I27" i="3"/>
  <c r="J27" i="3" s="1"/>
  <c r="I30" i="3"/>
  <c r="J30" i="3" s="1"/>
  <c r="I12" i="3"/>
  <c r="J12" i="3" s="1"/>
  <c r="I7" i="3"/>
  <c r="J7" i="3" s="1"/>
  <c r="I14" i="3"/>
  <c r="J14" i="3" s="1"/>
  <c r="I41" i="3"/>
  <c r="J41" i="3" s="1"/>
  <c r="I17" i="3"/>
  <c r="J17" i="3" s="1"/>
  <c r="I4" i="3"/>
  <c r="J4" i="3" s="1"/>
  <c r="I31" i="3"/>
  <c r="J31" i="3" s="1"/>
  <c r="I23" i="3"/>
  <c r="J23" i="3" s="1"/>
  <c r="I38" i="3"/>
  <c r="J38" i="3" s="1"/>
  <c r="I50" i="3"/>
  <c r="J50" i="3" s="1"/>
  <c r="I48" i="3"/>
  <c r="J48" i="3" s="1"/>
  <c r="I5" i="3"/>
  <c r="J5" i="3" s="1"/>
  <c r="I44" i="3"/>
  <c r="J44" i="3" s="1"/>
  <c r="I13" i="3"/>
  <c r="J13" i="3" s="1"/>
  <c r="I24" i="3"/>
  <c r="J24" i="3" s="1"/>
  <c r="I35" i="3"/>
  <c r="J35" i="3" s="1"/>
  <c r="I29" i="3"/>
  <c r="J29" i="3" s="1"/>
  <c r="I22" i="3"/>
  <c r="J22" i="3" s="1"/>
  <c r="I28" i="3"/>
  <c r="J28" i="3" s="1"/>
  <c r="I39" i="3"/>
  <c r="J39" i="3" s="1"/>
  <c r="I11" i="3"/>
  <c r="J11" i="3" s="1"/>
  <c r="G18" i="4" l="1"/>
  <c r="H18" i="4" s="1"/>
  <c r="F18" i="16"/>
  <c r="F19" i="16" s="1"/>
  <c r="C3" i="16"/>
  <c r="C39" i="16"/>
  <c r="B39" i="16"/>
  <c r="A42" i="16" s="1"/>
  <c r="AE3" i="16"/>
  <c r="AL7" i="16"/>
  <c r="AM6" i="16"/>
  <c r="F16" i="16"/>
  <c r="G15" i="16"/>
  <c r="O34" i="3"/>
  <c r="E9" i="6" s="1"/>
  <c r="AK10" i="16"/>
  <c r="AL9" i="16"/>
  <c r="AT29" i="16"/>
  <c r="BD27" i="16"/>
  <c r="BD28" i="16" s="1"/>
  <c r="AN27" i="16"/>
  <c r="AN28" i="16" s="1"/>
  <c r="AZ29" i="16"/>
  <c r="AJ29" i="16"/>
  <c r="AX27" i="16"/>
  <c r="AX28" i="16" s="1"/>
  <c r="AH27" i="16"/>
  <c r="AH28" i="16" s="1"/>
  <c r="AK29" i="16"/>
  <c r="AY29" i="16"/>
  <c r="AO27" i="16"/>
  <c r="AO28" i="16" s="1"/>
  <c r="BC27" i="16"/>
  <c r="BC28" i="16" s="1"/>
  <c r="BA27" i="16"/>
  <c r="BA28" i="16" s="1"/>
  <c r="AU27" i="16"/>
  <c r="AU28" i="16" s="1"/>
  <c r="BB29" i="16"/>
  <c r="AV27" i="16"/>
  <c r="AV28" i="16" s="1"/>
  <c r="AR29" i="16"/>
  <c r="BF27" i="16"/>
  <c r="BA29" i="16"/>
  <c r="AI29" i="16"/>
  <c r="BC29" i="16"/>
  <c r="AW29" i="16"/>
  <c r="BD29" i="16"/>
  <c r="BB27" i="16"/>
  <c r="BB28" i="16" s="1"/>
  <c r="AS29" i="16"/>
  <c r="BE27" i="16"/>
  <c r="AS27" i="16"/>
  <c r="AS28" i="16" s="1"/>
  <c r="AP29" i="16"/>
  <c r="AZ27" i="16"/>
  <c r="AZ28" i="16" s="1"/>
  <c r="AJ27" i="16"/>
  <c r="AJ28" i="16" s="1"/>
  <c r="AV29" i="16"/>
  <c r="AF29" i="16"/>
  <c r="AT27" i="16"/>
  <c r="AT28" i="16" s="1"/>
  <c r="AD27" i="16"/>
  <c r="AC30" i="16" s="1"/>
  <c r="AY27" i="16"/>
  <c r="AY28" i="16" s="1"/>
  <c r="AQ29" i="16"/>
  <c r="AW27" i="16"/>
  <c r="AW28" i="16" s="1"/>
  <c r="AM27" i="16"/>
  <c r="AM28" i="16" s="1"/>
  <c r="AK27" i="16"/>
  <c r="AK28" i="16" s="1"/>
  <c r="AE27" i="16"/>
  <c r="AL29" i="16"/>
  <c r="AF27" i="16"/>
  <c r="AF28" i="16" s="1"/>
  <c r="AP27" i="16"/>
  <c r="AP28" i="16" s="1"/>
  <c r="AQ27" i="16"/>
  <c r="AQ28" i="16" s="1"/>
  <c r="AG27" i="16"/>
  <c r="AG28" i="16" s="1"/>
  <c r="AU29" i="16"/>
  <c r="AX29" i="16"/>
  <c r="AH29" i="16"/>
  <c r="AR27" i="16"/>
  <c r="AR28" i="16" s="1"/>
  <c r="AN29" i="16"/>
  <c r="AL27" i="16"/>
  <c r="AL28" i="16" s="1"/>
  <c r="AI27" i="16"/>
  <c r="AI28" i="16" s="1"/>
  <c r="AO29" i="16"/>
  <c r="AM29" i="16"/>
  <c r="AG29" i="16"/>
  <c r="J7" i="16"/>
  <c r="K6" i="16"/>
  <c r="AK13" i="16"/>
  <c r="AL12" i="16"/>
  <c r="R26" i="16"/>
  <c r="W24" i="16"/>
  <c r="W25" i="16" s="1"/>
  <c r="G24" i="16"/>
  <c r="G25" i="16" s="1"/>
  <c r="I26" i="16"/>
  <c r="N24" i="16"/>
  <c r="N25" i="16" s="1"/>
  <c r="T26" i="16"/>
  <c r="D26" i="16"/>
  <c r="I24" i="16"/>
  <c r="I25" i="16" s="1"/>
  <c r="O26" i="16"/>
  <c r="T24" i="16"/>
  <c r="T25" i="16" s="1"/>
  <c r="P24" i="16"/>
  <c r="P25" i="16" s="1"/>
  <c r="N26" i="16"/>
  <c r="S24" i="16"/>
  <c r="S25" i="16" s="1"/>
  <c r="U26" i="16"/>
  <c r="E26" i="16"/>
  <c r="J24" i="16"/>
  <c r="J25" i="16" s="1"/>
  <c r="P26" i="16"/>
  <c r="U24" i="16"/>
  <c r="U25" i="16" s="1"/>
  <c r="E24" i="16"/>
  <c r="E25" i="16" s="1"/>
  <c r="X24" i="16"/>
  <c r="X25" i="16" s="1"/>
  <c r="D24" i="16"/>
  <c r="D25" i="16" s="1"/>
  <c r="J26" i="16"/>
  <c r="O24" i="16"/>
  <c r="O25" i="16" s="1"/>
  <c r="Q26" i="16"/>
  <c r="V24" i="16"/>
  <c r="V25" i="16" s="1"/>
  <c r="F24" i="16"/>
  <c r="F25" i="16" s="1"/>
  <c r="L26" i="16"/>
  <c r="Q24" i="16"/>
  <c r="Q25" i="16" s="1"/>
  <c r="S26" i="16"/>
  <c r="H24" i="16"/>
  <c r="H25" i="16" s="1"/>
  <c r="W26" i="16"/>
  <c r="V26" i="16"/>
  <c r="F26" i="16"/>
  <c r="K24" i="16"/>
  <c r="K25" i="16" s="1"/>
  <c r="M26" i="16"/>
  <c r="R24" i="16"/>
  <c r="R25" i="16" s="1"/>
  <c r="X26" i="16"/>
  <c r="H26" i="16"/>
  <c r="M24" i="16"/>
  <c r="M25" i="16" s="1"/>
  <c r="L24" i="16"/>
  <c r="L25" i="16" s="1"/>
  <c r="K26" i="16"/>
  <c r="G26" i="16"/>
  <c r="Z24" i="16"/>
  <c r="Y24" i="16"/>
  <c r="H13" i="16"/>
  <c r="I12" i="16"/>
  <c r="H10" i="16"/>
  <c r="I9" i="16"/>
  <c r="J7" i="4"/>
  <c r="K6" i="4"/>
  <c r="G19" i="4"/>
  <c r="G16" i="4"/>
  <c r="H15" i="4"/>
  <c r="H13" i="4"/>
  <c r="I12" i="4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I10" i="4"/>
  <c r="J9" i="4"/>
  <c r="AI16" i="4"/>
  <c r="AJ15" i="4"/>
  <c r="AK12" i="4"/>
  <c r="AK13" i="4" s="1"/>
  <c r="J19" i="3"/>
  <c r="O32" i="3" s="1"/>
  <c r="C13" i="6" s="1"/>
  <c r="Y10" i="3"/>
  <c r="AD27" i="4"/>
  <c r="AC30" i="4" s="1"/>
  <c r="AF27" i="4"/>
  <c r="AF28" i="4" s="1"/>
  <c r="AG27" i="4"/>
  <c r="AG28" i="4" s="1"/>
  <c r="AK10" i="4"/>
  <c r="AL9" i="4"/>
  <c r="AH22" i="4"/>
  <c r="AI21" i="4"/>
  <c r="AH19" i="4"/>
  <c r="AI18" i="4"/>
  <c r="AG24" i="4"/>
  <c r="AE3" i="4"/>
  <c r="AL7" i="4"/>
  <c r="AM6" i="4"/>
  <c r="C3" i="4"/>
  <c r="AD10" i="3"/>
  <c r="B27" i="4"/>
  <c r="A30" i="4" s="1"/>
  <c r="R5" i="7"/>
  <c r="O35" i="3" l="1"/>
  <c r="E10" i="6" s="1"/>
  <c r="G18" i="16"/>
  <c r="H18" i="16" s="1"/>
  <c r="C42" i="16"/>
  <c r="B42" i="16"/>
  <c r="A45" i="16" s="1"/>
  <c r="I10" i="16"/>
  <c r="J9" i="16"/>
  <c r="AL13" i="16"/>
  <c r="AM12" i="16"/>
  <c r="G16" i="16"/>
  <c r="H15" i="16"/>
  <c r="I13" i="16"/>
  <c r="J12" i="16"/>
  <c r="P29" i="16"/>
  <c r="U27" i="16"/>
  <c r="U28" i="16" s="1"/>
  <c r="E27" i="16"/>
  <c r="E28" i="16" s="1"/>
  <c r="K29" i="16"/>
  <c r="P27" i="16"/>
  <c r="P28" i="16" s="1"/>
  <c r="V29" i="16"/>
  <c r="F29" i="16"/>
  <c r="K27" i="16"/>
  <c r="K28" i="16" s="1"/>
  <c r="U29" i="16"/>
  <c r="V27" i="16"/>
  <c r="V28" i="16" s="1"/>
  <c r="X29" i="16"/>
  <c r="H29" i="16"/>
  <c r="X27" i="16"/>
  <c r="X28" i="16" s="1"/>
  <c r="H27" i="16"/>
  <c r="H28" i="16" s="1"/>
  <c r="S27" i="16"/>
  <c r="S28" i="16" s="1"/>
  <c r="I29" i="16"/>
  <c r="M29" i="16"/>
  <c r="T29" i="16"/>
  <c r="D29" i="16"/>
  <c r="T27" i="16"/>
  <c r="T28" i="16" s="1"/>
  <c r="D27" i="16"/>
  <c r="D28" i="16" s="1"/>
  <c r="O27" i="16"/>
  <c r="O28" i="16" s="1"/>
  <c r="Q29" i="16"/>
  <c r="L29" i="16"/>
  <c r="Q27" i="16"/>
  <c r="Q28" i="16" s="1"/>
  <c r="W29" i="16"/>
  <c r="G29" i="16"/>
  <c r="L27" i="16"/>
  <c r="L28" i="16" s="1"/>
  <c r="R29" i="16"/>
  <c r="W27" i="16"/>
  <c r="W28" i="16" s="1"/>
  <c r="G27" i="16"/>
  <c r="G28" i="16" s="1"/>
  <c r="E29" i="16"/>
  <c r="F27" i="16"/>
  <c r="F28" i="16" s="1"/>
  <c r="M27" i="16"/>
  <c r="M28" i="16" s="1"/>
  <c r="S29" i="16"/>
  <c r="N29" i="16"/>
  <c r="J27" i="16"/>
  <c r="J28" i="16" s="1"/>
  <c r="I27" i="16"/>
  <c r="I28" i="16" s="1"/>
  <c r="O29" i="16"/>
  <c r="J29" i="16"/>
  <c r="N27" i="16"/>
  <c r="N28" i="16" s="1"/>
  <c r="R27" i="16"/>
  <c r="R28" i="16" s="1"/>
  <c r="Y27" i="16"/>
  <c r="Z27" i="16"/>
  <c r="K7" i="16"/>
  <c r="L6" i="16"/>
  <c r="BB32" i="16"/>
  <c r="AL32" i="16"/>
  <c r="AV30" i="16"/>
  <c r="AV31" i="16" s="1"/>
  <c r="AF30" i="16"/>
  <c r="AF31" i="16" s="1"/>
  <c r="AR32" i="16"/>
  <c r="BF30" i="16"/>
  <c r="AP30" i="16"/>
  <c r="AP31" i="16" s="1"/>
  <c r="AW32" i="16"/>
  <c r="AU30" i="16"/>
  <c r="AU31" i="16" s="1"/>
  <c r="BC32" i="16"/>
  <c r="AK30" i="16"/>
  <c r="AK31" i="16" s="1"/>
  <c r="AI30" i="16"/>
  <c r="AI31" i="16" s="1"/>
  <c r="AG30" i="16"/>
  <c r="AG31" i="16" s="1"/>
  <c r="BE30" i="16"/>
  <c r="AX32" i="16"/>
  <c r="AH32" i="16"/>
  <c r="AR30" i="16"/>
  <c r="AR31" i="16" s="1"/>
  <c r="BD32" i="16"/>
  <c r="AN32" i="16"/>
  <c r="BB30" i="16"/>
  <c r="BB31" i="16" s="1"/>
  <c r="AL30" i="16"/>
  <c r="AL31" i="16" s="1"/>
  <c r="AO32" i="16"/>
  <c r="AM30" i="16"/>
  <c r="AM31" i="16" s="1"/>
  <c r="AU32" i="16"/>
  <c r="BA32" i="16"/>
  <c r="AY32" i="16"/>
  <c r="AS32" i="16"/>
  <c r="AO30" i="16"/>
  <c r="AO31" i="16" s="1"/>
  <c r="AT32" i="16"/>
  <c r="BD30" i="16"/>
  <c r="BD31" i="16" s="1"/>
  <c r="AN30" i="16"/>
  <c r="AN31" i="16" s="1"/>
  <c r="AZ32" i="16"/>
  <c r="AJ32" i="16"/>
  <c r="AX30" i="16"/>
  <c r="AX31" i="16" s="1"/>
  <c r="AH30" i="16"/>
  <c r="AH31" i="16" s="1"/>
  <c r="AG32" i="16"/>
  <c r="AE30" i="16"/>
  <c r="AM32" i="16"/>
  <c r="AK32" i="16"/>
  <c r="AI32" i="16"/>
  <c r="AQ30" i="16"/>
  <c r="AQ31" i="16" s="1"/>
  <c r="AP32" i="16"/>
  <c r="AZ30" i="16"/>
  <c r="AZ31" i="16" s="1"/>
  <c r="AJ30" i="16"/>
  <c r="AJ31" i="16" s="1"/>
  <c r="AV32" i="16"/>
  <c r="AF32" i="16"/>
  <c r="AT30" i="16"/>
  <c r="AT31" i="16" s="1"/>
  <c r="AD30" i="16"/>
  <c r="AC33" i="16" s="1"/>
  <c r="BC30" i="16"/>
  <c r="BC31" i="16" s="1"/>
  <c r="AS30" i="16"/>
  <c r="AS31" i="16" s="1"/>
  <c r="BA30" i="16"/>
  <c r="BA31" i="16" s="1"/>
  <c r="AY30" i="16"/>
  <c r="AY31" i="16" s="1"/>
  <c r="AW30" i="16"/>
  <c r="AW31" i="16" s="1"/>
  <c r="AQ32" i="16"/>
  <c r="AL10" i="16"/>
  <c r="AM9" i="16"/>
  <c r="AM7" i="16"/>
  <c r="AN6" i="16"/>
  <c r="AL12" i="4"/>
  <c r="AM12" i="4" s="1"/>
  <c r="H16" i="4"/>
  <c r="I15" i="4"/>
  <c r="K7" i="4"/>
  <c r="L6" i="4"/>
  <c r="H19" i="4"/>
  <c r="I18" i="4"/>
  <c r="E30" i="4"/>
  <c r="E31" i="4" s="1"/>
  <c r="D30" i="4"/>
  <c r="D31" i="4" s="1"/>
  <c r="F30" i="4"/>
  <c r="F31" i="4" s="1"/>
  <c r="G30" i="4"/>
  <c r="G31" i="4" s="1"/>
  <c r="H30" i="4"/>
  <c r="H31" i="4" s="1"/>
  <c r="I30" i="4"/>
  <c r="I31" i="4" s="1"/>
  <c r="J30" i="4"/>
  <c r="J31" i="4" s="1"/>
  <c r="K30" i="4"/>
  <c r="K31" i="4" s="1"/>
  <c r="L30" i="4"/>
  <c r="L31" i="4" s="1"/>
  <c r="M30" i="4"/>
  <c r="M31" i="4" s="1"/>
  <c r="N30" i="4"/>
  <c r="N31" i="4" s="1"/>
  <c r="O30" i="4"/>
  <c r="O31" i="4" s="1"/>
  <c r="P30" i="4"/>
  <c r="P31" i="4" s="1"/>
  <c r="Q30" i="4"/>
  <c r="Q31" i="4" s="1"/>
  <c r="R30" i="4"/>
  <c r="R31" i="4" s="1"/>
  <c r="S30" i="4"/>
  <c r="S31" i="4" s="1"/>
  <c r="T30" i="4"/>
  <c r="T31" i="4" s="1"/>
  <c r="U30" i="4"/>
  <c r="U31" i="4" s="1"/>
  <c r="V30" i="4"/>
  <c r="V31" i="4" s="1"/>
  <c r="W30" i="4"/>
  <c r="W31" i="4" s="1"/>
  <c r="X30" i="4"/>
  <c r="X31" i="4" s="1"/>
  <c r="J10" i="4"/>
  <c r="K9" i="4"/>
  <c r="I13" i="4"/>
  <c r="J12" i="4"/>
  <c r="AJ16" i="4"/>
  <c r="AK15" i="4"/>
  <c r="Z10" i="3"/>
  <c r="Y11" i="3" s="1"/>
  <c r="AG25" i="4"/>
  <c r="AH24" i="4"/>
  <c r="AM7" i="4"/>
  <c r="AN6" i="4"/>
  <c r="AD30" i="4"/>
  <c r="AC33" i="4" s="1"/>
  <c r="AF30" i="4"/>
  <c r="AF31" i="4" s="1"/>
  <c r="AL10" i="4"/>
  <c r="AM9" i="4"/>
  <c r="AH27" i="4"/>
  <c r="AI19" i="4"/>
  <c r="AJ18" i="4"/>
  <c r="AI22" i="4"/>
  <c r="AJ21" i="4"/>
  <c r="AC11" i="3"/>
  <c r="AB11" i="3" s="1"/>
  <c r="B30" i="4"/>
  <c r="A33" i="4" s="1"/>
  <c r="F53" i="6"/>
  <c r="C53" i="6"/>
  <c r="O47" i="7"/>
  <c r="O44" i="7"/>
  <c r="O45" i="7"/>
  <c r="O46" i="7"/>
  <c r="S5" i="7"/>
  <c r="R6" i="7"/>
  <c r="S6" i="7" s="1"/>
  <c r="G19" i="16" l="1"/>
  <c r="AL13" i="4"/>
  <c r="C45" i="16"/>
  <c r="B45" i="16"/>
  <c r="A48" i="16" s="1"/>
  <c r="AN7" i="16"/>
  <c r="AO6" i="16"/>
  <c r="J13" i="16"/>
  <c r="K12" i="16"/>
  <c r="J10" i="16"/>
  <c r="K9" i="16"/>
  <c r="AM10" i="16"/>
  <c r="AN9" i="16"/>
  <c r="AT35" i="16"/>
  <c r="BD33" i="16"/>
  <c r="BD34" i="16" s="1"/>
  <c r="AN33" i="16"/>
  <c r="AN34" i="16" s="1"/>
  <c r="AZ35" i="16"/>
  <c r="AJ35" i="16"/>
  <c r="AX33" i="16"/>
  <c r="AX34" i="16" s="1"/>
  <c r="AH33" i="16"/>
  <c r="AH34" i="16" s="1"/>
  <c r="AK35" i="16"/>
  <c r="AY35" i="16"/>
  <c r="AW33" i="16"/>
  <c r="AW34" i="16" s="1"/>
  <c r="AG35" i="16"/>
  <c r="AS33" i="16"/>
  <c r="AS34" i="16" s="1"/>
  <c r="BC35" i="16"/>
  <c r="AP35" i="16"/>
  <c r="AZ33" i="16"/>
  <c r="AZ34" i="16" s="1"/>
  <c r="AJ33" i="16"/>
  <c r="AJ34" i="16" s="1"/>
  <c r="AV35" i="16"/>
  <c r="AF35" i="16"/>
  <c r="AT33" i="16"/>
  <c r="AT34" i="16" s="1"/>
  <c r="AD33" i="16"/>
  <c r="AC36" i="16" s="1"/>
  <c r="AY33" i="16"/>
  <c r="AY34" i="16" s="1"/>
  <c r="AQ35" i="16"/>
  <c r="AO33" i="16"/>
  <c r="AO34" i="16" s="1"/>
  <c r="AO35" i="16"/>
  <c r="BB35" i="16"/>
  <c r="AL35" i="16"/>
  <c r="AV33" i="16"/>
  <c r="AV34" i="16" s="1"/>
  <c r="AF33" i="16"/>
  <c r="AF34" i="16" s="1"/>
  <c r="AR35" i="16"/>
  <c r="BF33" i="16"/>
  <c r="AP33" i="16"/>
  <c r="AP34" i="16" s="1"/>
  <c r="BA35" i="16"/>
  <c r="AQ33" i="16"/>
  <c r="AQ34" i="16" s="1"/>
  <c r="AI35" i="16"/>
  <c r="AG33" i="16"/>
  <c r="AG34" i="16" s="1"/>
  <c r="AE33" i="16"/>
  <c r="BC33" i="16"/>
  <c r="BC34" i="16" s="1"/>
  <c r="BA33" i="16"/>
  <c r="BA34" i="16" s="1"/>
  <c r="AX35" i="16"/>
  <c r="AH35" i="16"/>
  <c r="AR33" i="16"/>
  <c r="AR34" i="16" s="1"/>
  <c r="BD35" i="16"/>
  <c r="AN35" i="16"/>
  <c r="BB33" i="16"/>
  <c r="BB34" i="16" s="1"/>
  <c r="AL33" i="16"/>
  <c r="AL34" i="16" s="1"/>
  <c r="AS35" i="16"/>
  <c r="AI33" i="16"/>
  <c r="AI34" i="16" s="1"/>
  <c r="BE33" i="16"/>
  <c r="AW35" i="16"/>
  <c r="AU35" i="16"/>
  <c r="AM33" i="16"/>
  <c r="AM34" i="16" s="1"/>
  <c r="AK33" i="16"/>
  <c r="AK34" i="16" s="1"/>
  <c r="AU33" i="16"/>
  <c r="AU34" i="16" s="1"/>
  <c r="AM35" i="16"/>
  <c r="L7" i="16"/>
  <c r="M6" i="16"/>
  <c r="M32" i="16"/>
  <c r="S30" i="16"/>
  <c r="S31" i="16" s="1"/>
  <c r="X32" i="16"/>
  <c r="H32" i="16"/>
  <c r="N30" i="16"/>
  <c r="N31" i="16" s="1"/>
  <c r="S32" i="16"/>
  <c r="U30" i="16"/>
  <c r="U31" i="16" s="1"/>
  <c r="E30" i="16"/>
  <c r="E31" i="16" s="1"/>
  <c r="V32" i="16"/>
  <c r="L30" i="16"/>
  <c r="L31" i="16" s="1"/>
  <c r="U32" i="16"/>
  <c r="E32" i="16"/>
  <c r="K30" i="16"/>
  <c r="K31" i="16" s="1"/>
  <c r="V30" i="16"/>
  <c r="V31" i="16" s="1"/>
  <c r="K32" i="16"/>
  <c r="T30" i="16"/>
  <c r="T31" i="16" s="1"/>
  <c r="X30" i="16"/>
  <c r="X31" i="16" s="1"/>
  <c r="Q32" i="16"/>
  <c r="G30" i="16"/>
  <c r="G31" i="16" s="1"/>
  <c r="R30" i="16"/>
  <c r="R31" i="16" s="1"/>
  <c r="W32" i="16"/>
  <c r="G32" i="16"/>
  <c r="D30" i="16"/>
  <c r="D31" i="16" s="1"/>
  <c r="I32" i="16"/>
  <c r="O30" i="16"/>
  <c r="O31" i="16" s="1"/>
  <c r="T32" i="16"/>
  <c r="D32" i="16"/>
  <c r="J30" i="16"/>
  <c r="J31" i="16" s="1"/>
  <c r="O32" i="16"/>
  <c r="Q30" i="16"/>
  <c r="Q31" i="16" s="1"/>
  <c r="J32" i="16"/>
  <c r="F32" i="16"/>
  <c r="N32" i="16"/>
  <c r="P32" i="16"/>
  <c r="F30" i="16"/>
  <c r="F31" i="16" s="1"/>
  <c r="M30" i="16"/>
  <c r="M31" i="16" s="1"/>
  <c r="P30" i="16"/>
  <c r="P31" i="16" s="1"/>
  <c r="W30" i="16"/>
  <c r="W31" i="16" s="1"/>
  <c r="L32" i="16"/>
  <c r="I30" i="16"/>
  <c r="I31" i="16" s="1"/>
  <c r="R32" i="16"/>
  <c r="H30" i="16"/>
  <c r="H31" i="16" s="1"/>
  <c r="Z30" i="16"/>
  <c r="Y30" i="16"/>
  <c r="H19" i="16"/>
  <c r="I18" i="16"/>
  <c r="H16" i="16"/>
  <c r="I15" i="16"/>
  <c r="AM13" i="16"/>
  <c r="AN12" i="16"/>
  <c r="K10" i="4"/>
  <c r="L9" i="4"/>
  <c r="I19" i="4"/>
  <c r="J18" i="4"/>
  <c r="L7" i="4"/>
  <c r="M6" i="4"/>
  <c r="J13" i="4"/>
  <c r="K12" i="4"/>
  <c r="D33" i="4"/>
  <c r="D34" i="4" s="1"/>
  <c r="E33" i="4"/>
  <c r="E34" i="4" s="1"/>
  <c r="F33" i="4"/>
  <c r="F34" i="4" s="1"/>
  <c r="G33" i="4"/>
  <c r="G34" i="4" s="1"/>
  <c r="H33" i="4"/>
  <c r="H34" i="4" s="1"/>
  <c r="I33" i="4"/>
  <c r="I34" i="4" s="1"/>
  <c r="J33" i="4"/>
  <c r="J34" i="4" s="1"/>
  <c r="K33" i="4"/>
  <c r="K34" i="4" s="1"/>
  <c r="L33" i="4"/>
  <c r="L34" i="4" s="1"/>
  <c r="M33" i="4"/>
  <c r="M34" i="4" s="1"/>
  <c r="N33" i="4"/>
  <c r="N34" i="4" s="1"/>
  <c r="O33" i="4"/>
  <c r="O34" i="4" s="1"/>
  <c r="P33" i="4"/>
  <c r="P34" i="4" s="1"/>
  <c r="Q33" i="4"/>
  <c r="Q34" i="4" s="1"/>
  <c r="R33" i="4"/>
  <c r="R34" i="4" s="1"/>
  <c r="S33" i="4"/>
  <c r="S34" i="4" s="1"/>
  <c r="T33" i="4"/>
  <c r="T34" i="4" s="1"/>
  <c r="U33" i="4"/>
  <c r="U34" i="4" s="1"/>
  <c r="V33" i="4"/>
  <c r="V34" i="4" s="1"/>
  <c r="W33" i="4"/>
  <c r="W34" i="4" s="1"/>
  <c r="X33" i="4"/>
  <c r="X34" i="4" s="1"/>
  <c r="I16" i="4"/>
  <c r="J15" i="4"/>
  <c r="AK16" i="4"/>
  <c r="AL15" i="4"/>
  <c r="Z11" i="3"/>
  <c r="Y12" i="3" s="1"/>
  <c r="AJ22" i="4"/>
  <c r="AK21" i="4"/>
  <c r="AM10" i="4"/>
  <c r="AN9" i="4"/>
  <c r="AH28" i="4"/>
  <c r="AI27" i="4"/>
  <c r="AG30" i="4"/>
  <c r="AN7" i="4"/>
  <c r="AO6" i="4"/>
  <c r="AJ19" i="4"/>
  <c r="AK18" i="4"/>
  <c r="AD33" i="4"/>
  <c r="AC36" i="4" s="1"/>
  <c r="AF33" i="4"/>
  <c r="AF34" i="4" s="1"/>
  <c r="AG33" i="4"/>
  <c r="AG34" i="4" s="1"/>
  <c r="AH33" i="4"/>
  <c r="AH34" i="4" s="1"/>
  <c r="AM13" i="4"/>
  <c r="AN12" i="4"/>
  <c r="AH25" i="4"/>
  <c r="AI24" i="4"/>
  <c r="AD11" i="3"/>
  <c r="B33" i="4"/>
  <c r="A36" i="4" s="1"/>
  <c r="C14" i="6"/>
  <c r="O48" i="7"/>
  <c r="O43" i="7"/>
  <c r="R7" i="7"/>
  <c r="S7" i="7" s="1"/>
  <c r="B48" i="16" l="1"/>
  <c r="A51" i="16" s="1"/>
  <c r="C48" i="16"/>
  <c r="I19" i="16"/>
  <c r="J18" i="16"/>
  <c r="AO7" i="16"/>
  <c r="AP6" i="16"/>
  <c r="AN13" i="16"/>
  <c r="AO12" i="16"/>
  <c r="I16" i="16"/>
  <c r="J15" i="16"/>
  <c r="M7" i="16"/>
  <c r="N6" i="16"/>
  <c r="AX38" i="16"/>
  <c r="AH38" i="16"/>
  <c r="AR36" i="16"/>
  <c r="AR37" i="16" s="1"/>
  <c r="BD38" i="16"/>
  <c r="AN38" i="16"/>
  <c r="BB36" i="16"/>
  <c r="BB37" i="16" s="1"/>
  <c r="AL36" i="16"/>
  <c r="AL37" i="16" s="1"/>
  <c r="AO38" i="16"/>
  <c r="AM36" i="16"/>
  <c r="AM37" i="16" s="1"/>
  <c r="AM38" i="16"/>
  <c r="AS38" i="16"/>
  <c r="AO36" i="16"/>
  <c r="AO37" i="16" s="1"/>
  <c r="AI36" i="16"/>
  <c r="AI37" i="16" s="1"/>
  <c r="AG36" i="16"/>
  <c r="AG37" i="16" s="1"/>
  <c r="AT38" i="16"/>
  <c r="BD36" i="16"/>
  <c r="BD37" i="16" s="1"/>
  <c r="AN36" i="16"/>
  <c r="AN37" i="16" s="1"/>
  <c r="AZ38" i="16"/>
  <c r="AJ38" i="16"/>
  <c r="AX36" i="16"/>
  <c r="AX37" i="16" s="1"/>
  <c r="AH36" i="16"/>
  <c r="AH37" i="16" s="1"/>
  <c r="AG38" i="16"/>
  <c r="AE36" i="16"/>
  <c r="BA36" i="16"/>
  <c r="BA37" i="16" s="1"/>
  <c r="AQ36" i="16"/>
  <c r="AQ37" i="16" s="1"/>
  <c r="BA38" i="16"/>
  <c r="AY38" i="16"/>
  <c r="AP38" i="16"/>
  <c r="AZ36" i="16"/>
  <c r="AZ37" i="16" s="1"/>
  <c r="AJ36" i="16"/>
  <c r="AJ37" i="16" s="1"/>
  <c r="AV38" i="16"/>
  <c r="AF38" i="16"/>
  <c r="AT36" i="16"/>
  <c r="AT37" i="16" s="1"/>
  <c r="AD36" i="16"/>
  <c r="AC39" i="16" s="1"/>
  <c r="BC36" i="16"/>
  <c r="BC37" i="16" s="1"/>
  <c r="BC38" i="16"/>
  <c r="AS36" i="16"/>
  <c r="AS37" i="16" s="1"/>
  <c r="AQ38" i="16"/>
  <c r="AK38" i="16"/>
  <c r="AI38" i="16"/>
  <c r="BB38" i="16"/>
  <c r="AL38" i="16"/>
  <c r="AV36" i="16"/>
  <c r="AV37" i="16" s="1"/>
  <c r="AF36" i="16"/>
  <c r="AF37" i="16" s="1"/>
  <c r="AR38" i="16"/>
  <c r="BF36" i="16"/>
  <c r="AP36" i="16"/>
  <c r="AP37" i="16" s="1"/>
  <c r="AW38" i="16"/>
  <c r="AU36" i="16"/>
  <c r="AU37" i="16" s="1"/>
  <c r="AU38" i="16"/>
  <c r="AK36" i="16"/>
  <c r="AK37" i="16" s="1"/>
  <c r="BE36" i="16"/>
  <c r="AY36" i="16"/>
  <c r="AY37" i="16" s="1"/>
  <c r="AW36" i="16"/>
  <c r="AW37" i="16" s="1"/>
  <c r="K10" i="16"/>
  <c r="L9" i="16"/>
  <c r="K13" i="16"/>
  <c r="L12" i="16"/>
  <c r="AN10" i="16"/>
  <c r="AO9" i="16"/>
  <c r="K33" i="16"/>
  <c r="K34" i="16" s="1"/>
  <c r="F35" i="16"/>
  <c r="L33" i="16"/>
  <c r="L34" i="16" s="1"/>
  <c r="O35" i="16"/>
  <c r="N35" i="16"/>
  <c r="M35" i="16"/>
  <c r="T35" i="16"/>
  <c r="R33" i="16"/>
  <c r="R34" i="16" s="1"/>
  <c r="D35" i="16"/>
  <c r="J35" i="16"/>
  <c r="V35" i="16"/>
  <c r="G35" i="16"/>
  <c r="D33" i="16"/>
  <c r="D34" i="16" s="1"/>
  <c r="V33" i="16"/>
  <c r="V34" i="16" s="1"/>
  <c r="I35" i="16"/>
  <c r="N33" i="16"/>
  <c r="N34" i="16" s="1"/>
  <c r="P35" i="16"/>
  <c r="S35" i="16"/>
  <c r="R35" i="16"/>
  <c r="W35" i="16"/>
  <c r="T33" i="16"/>
  <c r="T34" i="16" s="1"/>
  <c r="O33" i="16"/>
  <c r="O34" i="16" s="1"/>
  <c r="I33" i="16"/>
  <c r="I34" i="16" s="1"/>
  <c r="K35" i="16"/>
  <c r="H33" i="16"/>
  <c r="H34" i="16" s="1"/>
  <c r="E35" i="16"/>
  <c r="H35" i="16"/>
  <c r="E33" i="16"/>
  <c r="E34" i="16" s="1"/>
  <c r="S33" i="16"/>
  <c r="S34" i="16" s="1"/>
  <c r="M33" i="16"/>
  <c r="M34" i="16" s="1"/>
  <c r="X35" i="16"/>
  <c r="Q33" i="16"/>
  <c r="Q34" i="16" s="1"/>
  <c r="G33" i="16"/>
  <c r="G34" i="16" s="1"/>
  <c r="X33" i="16"/>
  <c r="X34" i="16" s="1"/>
  <c r="U35" i="16"/>
  <c r="J33" i="16"/>
  <c r="J34" i="16" s="1"/>
  <c r="L35" i="16"/>
  <c r="F33" i="16"/>
  <c r="F34" i="16" s="1"/>
  <c r="P33" i="16"/>
  <c r="P34" i="16" s="1"/>
  <c r="U33" i="16"/>
  <c r="U34" i="16" s="1"/>
  <c r="W33" i="16"/>
  <c r="W34" i="16" s="1"/>
  <c r="Q35" i="16"/>
  <c r="Y33" i="16"/>
  <c r="Z33" i="16"/>
  <c r="J19" i="4"/>
  <c r="K18" i="4"/>
  <c r="J16" i="4"/>
  <c r="K15" i="4"/>
  <c r="W38" i="4"/>
  <c r="S38" i="4"/>
  <c r="O38" i="4"/>
  <c r="K38" i="4"/>
  <c r="G38" i="4"/>
  <c r="W36" i="4"/>
  <c r="W37" i="4" s="1"/>
  <c r="S36" i="4"/>
  <c r="S37" i="4" s="1"/>
  <c r="O36" i="4"/>
  <c r="O37" i="4" s="1"/>
  <c r="K36" i="4"/>
  <c r="K37" i="4" s="1"/>
  <c r="G36" i="4"/>
  <c r="G37" i="4" s="1"/>
  <c r="T38" i="4"/>
  <c r="N38" i="4"/>
  <c r="I38" i="4"/>
  <c r="D38" i="4"/>
  <c r="T36" i="4"/>
  <c r="T37" i="4" s="1"/>
  <c r="N36" i="4"/>
  <c r="N37" i="4" s="1"/>
  <c r="I36" i="4"/>
  <c r="I37" i="4" s="1"/>
  <c r="D36" i="4"/>
  <c r="D37" i="4" s="1"/>
  <c r="X38" i="4"/>
  <c r="R38" i="4"/>
  <c r="M38" i="4"/>
  <c r="H38" i="4"/>
  <c r="X36" i="4"/>
  <c r="X37" i="4" s="1"/>
  <c r="R36" i="4"/>
  <c r="R37" i="4" s="1"/>
  <c r="M36" i="4"/>
  <c r="M37" i="4" s="1"/>
  <c r="H36" i="4"/>
  <c r="H37" i="4" s="1"/>
  <c r="V38" i="4"/>
  <c r="L38" i="4"/>
  <c r="V36" i="4"/>
  <c r="V37" i="4" s="1"/>
  <c r="L36" i="4"/>
  <c r="L37" i="4" s="1"/>
  <c r="U38" i="4"/>
  <c r="J38" i="4"/>
  <c r="U36" i="4"/>
  <c r="U37" i="4" s="1"/>
  <c r="J36" i="4"/>
  <c r="J37" i="4" s="1"/>
  <c r="Q38" i="4"/>
  <c r="F38" i="4"/>
  <c r="Q36" i="4"/>
  <c r="Q37" i="4" s="1"/>
  <c r="F36" i="4"/>
  <c r="F37" i="4" s="1"/>
  <c r="P38" i="4"/>
  <c r="E38" i="4"/>
  <c r="P36" i="4"/>
  <c r="P37" i="4" s="1"/>
  <c r="E36" i="4"/>
  <c r="E37" i="4" s="1"/>
  <c r="M7" i="4"/>
  <c r="N6" i="4"/>
  <c r="K13" i="4"/>
  <c r="L12" i="4"/>
  <c r="L10" i="4"/>
  <c r="M9" i="4"/>
  <c r="AL16" i="4"/>
  <c r="AM15" i="4"/>
  <c r="Z12" i="3"/>
  <c r="Y13" i="3" s="1"/>
  <c r="Z13" i="3" s="1"/>
  <c r="AI28" i="4"/>
  <c r="AJ27" i="4"/>
  <c r="AK19" i="4"/>
  <c r="AL18" i="4"/>
  <c r="AI33" i="4"/>
  <c r="AD36" i="4"/>
  <c r="AC39" i="4" s="1"/>
  <c r="AF36" i="4"/>
  <c r="AF37" i="4" s="1"/>
  <c r="AG36" i="4"/>
  <c r="AG37" i="4" s="1"/>
  <c r="AH36" i="4"/>
  <c r="AH37" i="4" s="1"/>
  <c r="AG31" i="4"/>
  <c r="AH30" i="4"/>
  <c r="AN10" i="4"/>
  <c r="AO9" i="4"/>
  <c r="AK22" i="4"/>
  <c r="AL21" i="4"/>
  <c r="AI25" i="4"/>
  <c r="AJ24" i="4"/>
  <c r="AN13" i="4"/>
  <c r="AO12" i="4"/>
  <c r="AO7" i="4"/>
  <c r="AP6" i="4"/>
  <c r="AC12" i="3"/>
  <c r="AB12" i="3" s="1"/>
  <c r="B36" i="4"/>
  <c r="A39" i="4" s="1"/>
  <c r="E57" i="6"/>
  <c r="F57" i="6" s="1"/>
  <c r="R8" i="7"/>
  <c r="S8" i="7" s="1"/>
  <c r="C51" i="16" l="1"/>
  <c r="B51" i="16"/>
  <c r="A54" i="16" s="1"/>
  <c r="L10" i="16"/>
  <c r="M9" i="16"/>
  <c r="AP7" i="16"/>
  <c r="AQ6" i="16"/>
  <c r="J19" i="16"/>
  <c r="K18" i="16"/>
  <c r="N38" i="16"/>
  <c r="T36" i="16"/>
  <c r="T37" i="16" s="1"/>
  <c r="D36" i="16"/>
  <c r="D37" i="16" s="1"/>
  <c r="I38" i="16"/>
  <c r="O36" i="16"/>
  <c r="O37" i="16" s="1"/>
  <c r="T38" i="16"/>
  <c r="D38" i="16"/>
  <c r="J36" i="16"/>
  <c r="J37" i="16" s="1"/>
  <c r="E36" i="16"/>
  <c r="E37" i="16" s="1"/>
  <c r="S38" i="16"/>
  <c r="J38" i="16"/>
  <c r="P36" i="16"/>
  <c r="P37" i="16" s="1"/>
  <c r="U38" i="16"/>
  <c r="E38" i="16"/>
  <c r="K36" i="16"/>
  <c r="K37" i="16" s="1"/>
  <c r="P38" i="16"/>
  <c r="V36" i="16"/>
  <c r="V37" i="16" s="1"/>
  <c r="F36" i="16"/>
  <c r="F37" i="16" s="1"/>
  <c r="W38" i="16"/>
  <c r="M36" i="16"/>
  <c r="M37" i="16" s="1"/>
  <c r="V38" i="16"/>
  <c r="F38" i="16"/>
  <c r="L36" i="16"/>
  <c r="L37" i="16" s="1"/>
  <c r="Q38" i="16"/>
  <c r="W36" i="16"/>
  <c r="W37" i="16" s="1"/>
  <c r="G36" i="16"/>
  <c r="G37" i="16" s="1"/>
  <c r="L38" i="16"/>
  <c r="R36" i="16"/>
  <c r="R37" i="16" s="1"/>
  <c r="K38" i="16"/>
  <c r="G38" i="16"/>
  <c r="O38" i="16"/>
  <c r="R38" i="16"/>
  <c r="X36" i="16"/>
  <c r="X37" i="16" s="1"/>
  <c r="H36" i="16"/>
  <c r="H37" i="16" s="1"/>
  <c r="M38" i="16"/>
  <c r="S36" i="16"/>
  <c r="S37" i="16" s="1"/>
  <c r="X38" i="16"/>
  <c r="H38" i="16"/>
  <c r="N36" i="16"/>
  <c r="N37" i="16" s="1"/>
  <c r="U36" i="16"/>
  <c r="U37" i="16" s="1"/>
  <c r="Q36" i="16"/>
  <c r="Q37" i="16" s="1"/>
  <c r="I36" i="16"/>
  <c r="I37" i="16" s="1"/>
  <c r="Z36" i="16"/>
  <c r="Y36" i="16"/>
  <c r="L13" i="16"/>
  <c r="M12" i="16"/>
  <c r="N7" i="16"/>
  <c r="O6" i="16"/>
  <c r="J16" i="16"/>
  <c r="K15" i="16"/>
  <c r="AO13" i="16"/>
  <c r="AP12" i="16"/>
  <c r="AO10" i="16"/>
  <c r="AP9" i="16"/>
  <c r="BB41" i="16"/>
  <c r="AL41" i="16"/>
  <c r="AV39" i="16"/>
  <c r="AV40" i="16" s="1"/>
  <c r="AF39" i="16"/>
  <c r="AF40" i="16" s="1"/>
  <c r="AR41" i="16"/>
  <c r="BF39" i="16"/>
  <c r="AP39" i="16"/>
  <c r="AP40" i="16" s="1"/>
  <c r="BA41" i="16"/>
  <c r="AQ39" i="16"/>
  <c r="AQ40" i="16" s="1"/>
  <c r="AI41" i="16"/>
  <c r="AG39" i="16"/>
  <c r="AG40" i="16" s="1"/>
  <c r="BC41" i="16"/>
  <c r="AW41" i="16"/>
  <c r="AU41" i="16"/>
  <c r="AX41" i="16"/>
  <c r="AH41" i="16"/>
  <c r="AR39" i="16"/>
  <c r="AR40" i="16" s="1"/>
  <c r="BD41" i="16"/>
  <c r="AN41" i="16"/>
  <c r="BB39" i="16"/>
  <c r="BB40" i="16" s="1"/>
  <c r="AL39" i="16"/>
  <c r="AL40" i="16" s="1"/>
  <c r="AS41" i="16"/>
  <c r="AI39" i="16"/>
  <c r="AI40" i="16" s="1"/>
  <c r="BE39" i="16"/>
  <c r="AO41" i="16"/>
  <c r="AM41" i="16"/>
  <c r="AG41" i="16"/>
  <c r="AS39" i="16"/>
  <c r="AS40" i="16" s="1"/>
  <c r="AT41" i="16"/>
  <c r="BD39" i="16"/>
  <c r="BD40" i="16" s="1"/>
  <c r="AN39" i="16"/>
  <c r="AN40" i="16" s="1"/>
  <c r="AZ41" i="16"/>
  <c r="AJ41" i="16"/>
  <c r="AX39" i="16"/>
  <c r="AX40" i="16" s="1"/>
  <c r="AH39" i="16"/>
  <c r="AH40" i="16" s="1"/>
  <c r="AK41" i="16"/>
  <c r="AY41" i="16"/>
  <c r="AW39" i="16"/>
  <c r="AW40" i="16" s="1"/>
  <c r="BC39" i="16"/>
  <c r="BC40" i="16" s="1"/>
  <c r="BA39" i="16"/>
  <c r="BA40" i="16" s="1"/>
  <c r="AU39" i="16"/>
  <c r="AU40" i="16" s="1"/>
  <c r="AP41" i="16"/>
  <c r="AZ39" i="16"/>
  <c r="AZ40" i="16" s="1"/>
  <c r="AJ39" i="16"/>
  <c r="AJ40" i="16" s="1"/>
  <c r="AV41" i="16"/>
  <c r="AF41" i="16"/>
  <c r="AT39" i="16"/>
  <c r="AT40" i="16" s="1"/>
  <c r="AD39" i="16"/>
  <c r="AC42" i="16" s="1"/>
  <c r="AY39" i="16"/>
  <c r="AY40" i="16" s="1"/>
  <c r="AQ41" i="16"/>
  <c r="AO39" i="16"/>
  <c r="AO40" i="16" s="1"/>
  <c r="AM39" i="16"/>
  <c r="AM40" i="16" s="1"/>
  <c r="AK39" i="16"/>
  <c r="AK40" i="16" s="1"/>
  <c r="AE39" i="16"/>
  <c r="W41" i="4"/>
  <c r="S41" i="4"/>
  <c r="O41" i="4"/>
  <c r="K41" i="4"/>
  <c r="G41" i="4"/>
  <c r="V39" i="4"/>
  <c r="V40" i="4" s="1"/>
  <c r="R39" i="4"/>
  <c r="R40" i="4" s="1"/>
  <c r="N39" i="4"/>
  <c r="N40" i="4" s="1"/>
  <c r="J39" i="4"/>
  <c r="J40" i="4" s="1"/>
  <c r="F39" i="4"/>
  <c r="F40" i="4" s="1"/>
  <c r="U41" i="4"/>
  <c r="P41" i="4"/>
  <c r="J41" i="4"/>
  <c r="E41" i="4"/>
  <c r="T39" i="4"/>
  <c r="T40" i="4" s="1"/>
  <c r="O39" i="4"/>
  <c r="O40" i="4" s="1"/>
  <c r="I39" i="4"/>
  <c r="I40" i="4" s="1"/>
  <c r="D39" i="4"/>
  <c r="D40" i="4" s="1"/>
  <c r="T41" i="4"/>
  <c r="N41" i="4"/>
  <c r="I41" i="4"/>
  <c r="D41" i="4"/>
  <c r="X39" i="4"/>
  <c r="X40" i="4" s="1"/>
  <c r="S39" i="4"/>
  <c r="S40" i="4" s="1"/>
  <c r="M39" i="4"/>
  <c r="M40" i="4" s="1"/>
  <c r="H39" i="4"/>
  <c r="H40" i="4" s="1"/>
  <c r="X41" i="4"/>
  <c r="M41" i="4"/>
  <c r="W39" i="4"/>
  <c r="W40" i="4" s="1"/>
  <c r="L39" i="4"/>
  <c r="L40" i="4" s="1"/>
  <c r="V41" i="4"/>
  <c r="L41" i="4"/>
  <c r="U39" i="4"/>
  <c r="U40" i="4" s="1"/>
  <c r="K39" i="4"/>
  <c r="K40" i="4" s="1"/>
  <c r="R41" i="4"/>
  <c r="H41" i="4"/>
  <c r="Q39" i="4"/>
  <c r="Q40" i="4" s="1"/>
  <c r="G39" i="4"/>
  <c r="G40" i="4" s="1"/>
  <c r="Q41" i="4"/>
  <c r="F41" i="4"/>
  <c r="P39" i="4"/>
  <c r="P40" i="4" s="1"/>
  <c r="E39" i="4"/>
  <c r="E40" i="4" s="1"/>
  <c r="N7" i="4"/>
  <c r="O6" i="4"/>
  <c r="K19" i="4"/>
  <c r="L18" i="4"/>
  <c r="L13" i="4"/>
  <c r="M12" i="4"/>
  <c r="M10" i="4"/>
  <c r="N9" i="4"/>
  <c r="K16" i="4"/>
  <c r="L15" i="4"/>
  <c r="AM16" i="4"/>
  <c r="AN15" i="4"/>
  <c r="AJ28" i="4"/>
  <c r="AK27" i="4"/>
  <c r="AJ25" i="4"/>
  <c r="AK24" i="4"/>
  <c r="AL22" i="4"/>
  <c r="AM21" i="4"/>
  <c r="AO13" i="4"/>
  <c r="AP12" i="4"/>
  <c r="AH31" i="4"/>
  <c r="AI30" i="4"/>
  <c r="AI36" i="4"/>
  <c r="AD39" i="4"/>
  <c r="AC42" i="4" s="1"/>
  <c r="AF39" i="4"/>
  <c r="AF40" i="4" s="1"/>
  <c r="AP7" i="4"/>
  <c r="AQ6" i="4"/>
  <c r="AI34" i="4"/>
  <c r="AJ33" i="4"/>
  <c r="AL19" i="4"/>
  <c r="AM18" i="4"/>
  <c r="AO10" i="4"/>
  <c r="AP9" i="4"/>
  <c r="Y14" i="3"/>
  <c r="AD12" i="3"/>
  <c r="B39" i="4"/>
  <c r="A42" i="4" s="1"/>
  <c r="R9" i="7"/>
  <c r="S9" i="7" s="1"/>
  <c r="C54" i="16" l="1"/>
  <c r="B54" i="16"/>
  <c r="A57" i="16" s="1"/>
  <c r="AP44" i="16"/>
  <c r="AZ42" i="16"/>
  <c r="AZ43" i="16" s="1"/>
  <c r="AJ42" i="16"/>
  <c r="AJ43" i="16" s="1"/>
  <c r="AV44" i="16"/>
  <c r="AF44" i="16"/>
  <c r="AT42" i="16"/>
  <c r="AT43" i="16" s="1"/>
  <c r="AD42" i="16"/>
  <c r="AC45" i="16" s="1"/>
  <c r="BC42" i="16"/>
  <c r="BC43" i="16" s="1"/>
  <c r="BC44" i="16"/>
  <c r="AS42" i="16"/>
  <c r="AS43" i="16" s="1"/>
  <c r="AY42" i="16"/>
  <c r="AY43" i="16" s="1"/>
  <c r="AW42" i="16"/>
  <c r="AW43" i="16" s="1"/>
  <c r="AQ44" i="16"/>
  <c r="BB44" i="16"/>
  <c r="AL44" i="16"/>
  <c r="AV42" i="16"/>
  <c r="AV43" i="16" s="1"/>
  <c r="AF42" i="16"/>
  <c r="AF43" i="16" s="1"/>
  <c r="AR44" i="16"/>
  <c r="BF42" i="16"/>
  <c r="AP42" i="16"/>
  <c r="AP43" i="16" s="1"/>
  <c r="AG42" i="16"/>
  <c r="AG43" i="16" s="1"/>
  <c r="BE42" i="16"/>
  <c r="AX44" i="16"/>
  <c r="AH44" i="16"/>
  <c r="AR42" i="16"/>
  <c r="AR43" i="16" s="1"/>
  <c r="BD44" i="16"/>
  <c r="AN44" i="16"/>
  <c r="BB42" i="16"/>
  <c r="BB43" i="16" s="1"/>
  <c r="AL42" i="16"/>
  <c r="AL43" i="16" s="1"/>
  <c r="AO44" i="16"/>
  <c r="AM42" i="16"/>
  <c r="AM43" i="16" s="1"/>
  <c r="AM44" i="16"/>
  <c r="BA44" i="16"/>
  <c r="AY44" i="16"/>
  <c r="AS44" i="16"/>
  <c r="AO42" i="16"/>
  <c r="AO43" i="16" s="1"/>
  <c r="AT44" i="16"/>
  <c r="BD42" i="16"/>
  <c r="BD43" i="16" s="1"/>
  <c r="AN42" i="16"/>
  <c r="AN43" i="16" s="1"/>
  <c r="AZ44" i="16"/>
  <c r="AJ44" i="16"/>
  <c r="AX42" i="16"/>
  <c r="AX43" i="16" s="1"/>
  <c r="AH42" i="16"/>
  <c r="AH43" i="16" s="1"/>
  <c r="AG44" i="16"/>
  <c r="AE42" i="16"/>
  <c r="BA42" i="16"/>
  <c r="BA43" i="16" s="1"/>
  <c r="AK44" i="16"/>
  <c r="AI44" i="16"/>
  <c r="AQ42" i="16"/>
  <c r="AQ43" i="16" s="1"/>
  <c r="AW44" i="16"/>
  <c r="AU42" i="16"/>
  <c r="AU43" i="16" s="1"/>
  <c r="AU44" i="16"/>
  <c r="AK42" i="16"/>
  <c r="AK43" i="16" s="1"/>
  <c r="AI42" i="16"/>
  <c r="AI43" i="16" s="1"/>
  <c r="AP13" i="16"/>
  <c r="AQ12" i="16"/>
  <c r="M13" i="16"/>
  <c r="N12" i="16"/>
  <c r="H41" i="16"/>
  <c r="I39" i="16"/>
  <c r="I40" i="16" s="1"/>
  <c r="O41" i="16"/>
  <c r="T39" i="16"/>
  <c r="T40" i="16" s="1"/>
  <c r="D39" i="16"/>
  <c r="D40" i="16" s="1"/>
  <c r="J41" i="16"/>
  <c r="O39" i="16"/>
  <c r="O40" i="16" s="1"/>
  <c r="V39" i="16"/>
  <c r="V40" i="16" s="1"/>
  <c r="U41" i="16"/>
  <c r="J39" i="16"/>
  <c r="J40" i="16" s="1"/>
  <c r="X41" i="16"/>
  <c r="D41" i="16"/>
  <c r="E39" i="16"/>
  <c r="E40" i="16" s="1"/>
  <c r="K41" i="16"/>
  <c r="P39" i="16"/>
  <c r="P40" i="16" s="1"/>
  <c r="V41" i="16"/>
  <c r="F41" i="16"/>
  <c r="K39" i="16"/>
  <c r="K40" i="16" s="1"/>
  <c r="F39" i="16"/>
  <c r="F40" i="16" s="1"/>
  <c r="E41" i="16"/>
  <c r="P41" i="16"/>
  <c r="T41" i="16"/>
  <c r="Q39" i="16"/>
  <c r="Q40" i="16" s="1"/>
  <c r="W41" i="16"/>
  <c r="G41" i="16"/>
  <c r="L39" i="16"/>
  <c r="L40" i="16" s="1"/>
  <c r="R41" i="16"/>
  <c r="W39" i="16"/>
  <c r="W40" i="16" s="1"/>
  <c r="G39" i="16"/>
  <c r="G40" i="16" s="1"/>
  <c r="I41" i="16"/>
  <c r="N39" i="16"/>
  <c r="N40" i="16" s="1"/>
  <c r="L41" i="16"/>
  <c r="M39" i="16"/>
  <c r="M40" i="16" s="1"/>
  <c r="S41" i="16"/>
  <c r="X39" i="16"/>
  <c r="X40" i="16" s="1"/>
  <c r="H39" i="16"/>
  <c r="H40" i="16" s="1"/>
  <c r="N41" i="16"/>
  <c r="S39" i="16"/>
  <c r="S40" i="16" s="1"/>
  <c r="M41" i="16"/>
  <c r="R39" i="16"/>
  <c r="R40" i="16" s="1"/>
  <c r="Q41" i="16"/>
  <c r="U39" i="16"/>
  <c r="U40" i="16" s="1"/>
  <c r="Y39" i="16"/>
  <c r="Z39" i="16"/>
  <c r="AQ7" i="16"/>
  <c r="AR6" i="16"/>
  <c r="M10" i="16"/>
  <c r="N9" i="16"/>
  <c r="K16" i="16"/>
  <c r="L15" i="16"/>
  <c r="AP10" i="16"/>
  <c r="AQ9" i="16"/>
  <c r="O7" i="16"/>
  <c r="P6" i="16"/>
  <c r="O8" i="16"/>
  <c r="K19" i="16"/>
  <c r="L18" i="16"/>
  <c r="L16" i="4"/>
  <c r="M15" i="4"/>
  <c r="L19" i="4"/>
  <c r="M18" i="4"/>
  <c r="N10" i="4"/>
  <c r="O9" i="4"/>
  <c r="O7" i="4"/>
  <c r="P6" i="4"/>
  <c r="O8" i="4"/>
  <c r="V44" i="4"/>
  <c r="R44" i="4"/>
  <c r="N44" i="4"/>
  <c r="J44" i="4"/>
  <c r="F44" i="4"/>
  <c r="V42" i="4"/>
  <c r="V43" i="4" s="1"/>
  <c r="R42" i="4"/>
  <c r="R43" i="4" s="1"/>
  <c r="N42" i="4"/>
  <c r="N43" i="4" s="1"/>
  <c r="J42" i="4"/>
  <c r="J43" i="4" s="1"/>
  <c r="F42" i="4"/>
  <c r="F43" i="4" s="1"/>
  <c r="U44" i="4"/>
  <c r="P44" i="4"/>
  <c r="K44" i="4"/>
  <c r="E44" i="4"/>
  <c r="U42" i="4"/>
  <c r="U43" i="4" s="1"/>
  <c r="P42" i="4"/>
  <c r="P43" i="4" s="1"/>
  <c r="K42" i="4"/>
  <c r="K43" i="4" s="1"/>
  <c r="E42" i="4"/>
  <c r="E43" i="4" s="1"/>
  <c r="T44" i="4"/>
  <c r="O44" i="4"/>
  <c r="I44" i="4"/>
  <c r="D44" i="4"/>
  <c r="T42" i="4"/>
  <c r="T43" i="4" s="1"/>
  <c r="O42" i="4"/>
  <c r="O43" i="4" s="1"/>
  <c r="I42" i="4"/>
  <c r="I43" i="4" s="1"/>
  <c r="D42" i="4"/>
  <c r="D43" i="4" s="1"/>
  <c r="X44" i="4"/>
  <c r="M44" i="4"/>
  <c r="X42" i="4"/>
  <c r="X43" i="4" s="1"/>
  <c r="M42" i="4"/>
  <c r="M43" i="4" s="1"/>
  <c r="W44" i="4"/>
  <c r="L44" i="4"/>
  <c r="W42" i="4"/>
  <c r="W43" i="4" s="1"/>
  <c r="L42" i="4"/>
  <c r="L43" i="4" s="1"/>
  <c r="S44" i="4"/>
  <c r="H44" i="4"/>
  <c r="S42" i="4"/>
  <c r="S43" i="4" s="1"/>
  <c r="H42" i="4"/>
  <c r="H43" i="4" s="1"/>
  <c r="Q44" i="4"/>
  <c r="G44" i="4"/>
  <c r="Q42" i="4"/>
  <c r="Q43" i="4" s="1"/>
  <c r="G42" i="4"/>
  <c r="G43" i="4" s="1"/>
  <c r="M13" i="4"/>
  <c r="N12" i="4"/>
  <c r="AN16" i="4"/>
  <c r="AO15" i="4"/>
  <c r="AQ7" i="4"/>
  <c r="AR6" i="4"/>
  <c r="AP10" i="4"/>
  <c r="AQ9" i="4"/>
  <c r="AP13" i="4"/>
  <c r="AQ12" i="4"/>
  <c r="AJ34" i="4"/>
  <c r="AK33" i="4"/>
  <c r="AD42" i="4"/>
  <c r="AC45" i="4" s="1"/>
  <c r="AF42" i="4"/>
  <c r="AF43" i="4" s="1"/>
  <c r="AG42" i="4"/>
  <c r="AG43" i="4" s="1"/>
  <c r="AI31" i="4"/>
  <c r="AJ30" i="4"/>
  <c r="AM22" i="4"/>
  <c r="AN21" i="4"/>
  <c r="AI37" i="4"/>
  <c r="AJ36" i="4"/>
  <c r="AM19" i="4"/>
  <c r="AN18" i="4"/>
  <c r="AG39" i="4"/>
  <c r="AK25" i="4"/>
  <c r="AL24" i="4"/>
  <c r="AK28" i="4"/>
  <c r="AL27" i="4"/>
  <c r="Z14" i="3"/>
  <c r="AC13" i="3"/>
  <c r="AB13" i="3" s="1"/>
  <c r="B42" i="4"/>
  <c r="A45" i="4" s="1"/>
  <c r="R10" i="7"/>
  <c r="C57" i="16" l="1"/>
  <c r="B57" i="16"/>
  <c r="A60" i="16" s="1"/>
  <c r="AQ10" i="16"/>
  <c r="AR9" i="16"/>
  <c r="L16" i="16"/>
  <c r="M15" i="16"/>
  <c r="AT47" i="16"/>
  <c r="BD45" i="16"/>
  <c r="BD46" i="16" s="1"/>
  <c r="AN45" i="16"/>
  <c r="AN46" i="16" s="1"/>
  <c r="AZ47" i="16"/>
  <c r="AJ47" i="16"/>
  <c r="AX45" i="16"/>
  <c r="AX46" i="16" s="1"/>
  <c r="AH45" i="16"/>
  <c r="AH46" i="16" s="1"/>
  <c r="AK47" i="16"/>
  <c r="AY47" i="16"/>
  <c r="AW45" i="16"/>
  <c r="AW46" i="16" s="1"/>
  <c r="AG47" i="16"/>
  <c r="AS45" i="16"/>
  <c r="AS46" i="16" s="1"/>
  <c r="BC47" i="16"/>
  <c r="AP47" i="16"/>
  <c r="AZ45" i="16"/>
  <c r="AZ46" i="16" s="1"/>
  <c r="AJ45" i="16"/>
  <c r="AJ46" i="16" s="1"/>
  <c r="AV47" i="16"/>
  <c r="AF47" i="16"/>
  <c r="AT45" i="16"/>
  <c r="AT46" i="16" s="1"/>
  <c r="AD45" i="16"/>
  <c r="AC48" i="16" s="1"/>
  <c r="AY45" i="16"/>
  <c r="AY46" i="16" s="1"/>
  <c r="AQ47" i="16"/>
  <c r="AO45" i="16"/>
  <c r="AO46" i="16" s="1"/>
  <c r="AU45" i="16"/>
  <c r="AU46" i="16" s="1"/>
  <c r="AO47" i="16"/>
  <c r="AM47" i="16"/>
  <c r="BB47" i="16"/>
  <c r="AL47" i="16"/>
  <c r="AV45" i="16"/>
  <c r="AV46" i="16" s="1"/>
  <c r="AF45" i="16"/>
  <c r="AF46" i="16" s="1"/>
  <c r="AR47" i="16"/>
  <c r="BF45" i="16"/>
  <c r="AP45" i="16"/>
  <c r="AP46" i="16" s="1"/>
  <c r="BA47" i="16"/>
  <c r="AQ45" i="16"/>
  <c r="AQ46" i="16" s="1"/>
  <c r="AI47" i="16"/>
  <c r="AG45" i="16"/>
  <c r="AG46" i="16" s="1"/>
  <c r="AE45" i="16"/>
  <c r="BC45" i="16"/>
  <c r="BC46" i="16" s="1"/>
  <c r="BA45" i="16"/>
  <c r="BA46" i="16" s="1"/>
  <c r="AX47" i="16"/>
  <c r="AH47" i="16"/>
  <c r="AR45" i="16"/>
  <c r="AR46" i="16" s="1"/>
  <c r="BD47" i="16"/>
  <c r="AN47" i="16"/>
  <c r="BB45" i="16"/>
  <c r="BB46" i="16" s="1"/>
  <c r="AL45" i="16"/>
  <c r="AL46" i="16" s="1"/>
  <c r="AS47" i="16"/>
  <c r="AI45" i="16"/>
  <c r="AI46" i="16" s="1"/>
  <c r="BE45" i="16"/>
  <c r="AW47" i="16"/>
  <c r="AM45" i="16"/>
  <c r="AM46" i="16" s="1"/>
  <c r="AK45" i="16"/>
  <c r="AK46" i="16" s="1"/>
  <c r="AU47" i="16"/>
  <c r="L19" i="16"/>
  <c r="M18" i="16"/>
  <c r="P7" i="16"/>
  <c r="Q6" i="16"/>
  <c r="P8" i="16"/>
  <c r="AR7" i="16"/>
  <c r="AS6" i="16"/>
  <c r="V44" i="16"/>
  <c r="K42" i="16"/>
  <c r="K43" i="16" s="1"/>
  <c r="R42" i="16"/>
  <c r="R43" i="16" s="1"/>
  <c r="H44" i="16"/>
  <c r="X42" i="16"/>
  <c r="X43" i="16" s="1"/>
  <c r="S44" i="16"/>
  <c r="J44" i="16"/>
  <c r="R44" i="16"/>
  <c r="G42" i="16"/>
  <c r="G43" i="16" s="1"/>
  <c r="N42" i="16"/>
  <c r="N43" i="16" s="1"/>
  <c r="D44" i="16"/>
  <c r="H42" i="16"/>
  <c r="H43" i="16" s="1"/>
  <c r="L42" i="16"/>
  <c r="L43" i="16" s="1"/>
  <c r="F44" i="16"/>
  <c r="M44" i="16"/>
  <c r="X44" i="16"/>
  <c r="M42" i="16"/>
  <c r="M43" i="16" s="1"/>
  <c r="D42" i="16"/>
  <c r="D43" i="16" s="1"/>
  <c r="W42" i="16"/>
  <c r="W43" i="16" s="1"/>
  <c r="I44" i="16"/>
  <c r="T44" i="16"/>
  <c r="I42" i="16"/>
  <c r="I43" i="16" s="1"/>
  <c r="W44" i="16"/>
  <c r="O44" i="16"/>
  <c r="V42" i="16"/>
  <c r="V43" i="16" s="1"/>
  <c r="K44" i="16"/>
  <c r="J42" i="16"/>
  <c r="J43" i="16" s="1"/>
  <c r="N44" i="16"/>
  <c r="Q42" i="16"/>
  <c r="Q43" i="16" s="1"/>
  <c r="Q44" i="16"/>
  <c r="E42" i="16"/>
  <c r="E43" i="16" s="1"/>
  <c r="E44" i="16"/>
  <c r="P42" i="16"/>
  <c r="P43" i="16" s="1"/>
  <c r="L44" i="16"/>
  <c r="O42" i="16"/>
  <c r="O43" i="16" s="1"/>
  <c r="U42" i="16"/>
  <c r="U43" i="16" s="1"/>
  <c r="U44" i="16"/>
  <c r="T42" i="16"/>
  <c r="T43" i="16" s="1"/>
  <c r="F42" i="16"/>
  <c r="F43" i="16" s="1"/>
  <c r="G44" i="16"/>
  <c r="P44" i="16"/>
  <c r="S42" i="16"/>
  <c r="S43" i="16" s="1"/>
  <c r="Z42" i="16"/>
  <c r="Y42" i="16"/>
  <c r="AQ13" i="16"/>
  <c r="AR12" i="16"/>
  <c r="N10" i="16"/>
  <c r="O9" i="16"/>
  <c r="N13" i="16"/>
  <c r="O12" i="16"/>
  <c r="N13" i="4"/>
  <c r="O12" i="4"/>
  <c r="V47" i="4"/>
  <c r="R47" i="4"/>
  <c r="N47" i="4"/>
  <c r="J47" i="4"/>
  <c r="F47" i="4"/>
  <c r="U45" i="4"/>
  <c r="U46" i="4" s="1"/>
  <c r="Q45" i="4"/>
  <c r="Q46" i="4" s="1"/>
  <c r="M45" i="4"/>
  <c r="M46" i="4" s="1"/>
  <c r="I45" i="4"/>
  <c r="I46" i="4" s="1"/>
  <c r="E45" i="4"/>
  <c r="E46" i="4" s="1"/>
  <c r="W47" i="4"/>
  <c r="Q47" i="4"/>
  <c r="L47" i="4"/>
  <c r="G47" i="4"/>
  <c r="V45" i="4"/>
  <c r="V46" i="4" s="1"/>
  <c r="P45" i="4"/>
  <c r="P46" i="4" s="1"/>
  <c r="K45" i="4"/>
  <c r="K46" i="4" s="1"/>
  <c r="F45" i="4"/>
  <c r="F46" i="4" s="1"/>
  <c r="U47" i="4"/>
  <c r="P47" i="4"/>
  <c r="K47" i="4"/>
  <c r="E47" i="4"/>
  <c r="T45" i="4"/>
  <c r="T46" i="4" s="1"/>
  <c r="O45" i="4"/>
  <c r="O46" i="4" s="1"/>
  <c r="J45" i="4"/>
  <c r="J46" i="4" s="1"/>
  <c r="D45" i="4"/>
  <c r="D46" i="4" s="1"/>
  <c r="O47" i="4"/>
  <c r="D47" i="4"/>
  <c r="X45" i="4"/>
  <c r="X46" i="4" s="1"/>
  <c r="N45" i="4"/>
  <c r="N46" i="4" s="1"/>
  <c r="X47" i="4"/>
  <c r="M47" i="4"/>
  <c r="W45" i="4"/>
  <c r="W46" i="4" s="1"/>
  <c r="L45" i="4"/>
  <c r="L46" i="4" s="1"/>
  <c r="T47" i="4"/>
  <c r="I47" i="4"/>
  <c r="S45" i="4"/>
  <c r="S46" i="4" s="1"/>
  <c r="H45" i="4"/>
  <c r="H46" i="4" s="1"/>
  <c r="S47" i="4"/>
  <c r="H47" i="4"/>
  <c r="R45" i="4"/>
  <c r="R46" i="4" s="1"/>
  <c r="G45" i="4"/>
  <c r="G46" i="4" s="1"/>
  <c r="O10" i="4"/>
  <c r="P9" i="4"/>
  <c r="O11" i="4"/>
  <c r="P7" i="4"/>
  <c r="Q6" i="4"/>
  <c r="P8" i="4"/>
  <c r="M16" i="4"/>
  <c r="N15" i="4"/>
  <c r="M19" i="4"/>
  <c r="N18" i="4"/>
  <c r="AP15" i="4"/>
  <c r="AO16" i="4"/>
  <c r="AG40" i="4"/>
  <c r="AH39" i="4"/>
  <c r="AL25" i="4"/>
  <c r="AM24" i="4"/>
  <c r="AD45" i="4"/>
  <c r="AC48" i="4" s="1"/>
  <c r="AF45" i="4"/>
  <c r="AF46" i="4" s="1"/>
  <c r="AK34" i="4"/>
  <c r="AL33" i="4"/>
  <c r="AQ13" i="4"/>
  <c r="AR12" i="4"/>
  <c r="AQ10" i="4"/>
  <c r="AR9" i="4"/>
  <c r="AL28" i="4"/>
  <c r="AM27" i="4"/>
  <c r="AN19" i="4"/>
  <c r="AO18" i="4"/>
  <c r="AJ31" i="4"/>
  <c r="AK30" i="4"/>
  <c r="AH42" i="4"/>
  <c r="AR7" i="4"/>
  <c r="AS6" i="4"/>
  <c r="AJ37" i="4"/>
  <c r="AK36" i="4"/>
  <c r="AN22" i="4"/>
  <c r="AO21" i="4"/>
  <c r="Y15" i="3"/>
  <c r="AD13" i="3"/>
  <c r="B45" i="4"/>
  <c r="A48" i="4" s="1"/>
  <c r="S10" i="7"/>
  <c r="R11" i="7"/>
  <c r="D53" i="6" s="1"/>
  <c r="B60" i="16" l="1"/>
  <c r="A63" i="16" s="1"/>
  <c r="C60" i="16"/>
  <c r="O13" i="16"/>
  <c r="P12" i="16"/>
  <c r="O14" i="16"/>
  <c r="AR10" i="16"/>
  <c r="AS9" i="16"/>
  <c r="T47" i="16"/>
  <c r="D47" i="16"/>
  <c r="I45" i="16"/>
  <c r="I46" i="16" s="1"/>
  <c r="O47" i="16"/>
  <c r="T45" i="16"/>
  <c r="T46" i="16" s="1"/>
  <c r="D45" i="16"/>
  <c r="D46" i="16" s="1"/>
  <c r="J47" i="16"/>
  <c r="O45" i="16"/>
  <c r="O46" i="16" s="1"/>
  <c r="J45" i="16"/>
  <c r="J46" i="16" s="1"/>
  <c r="I47" i="16"/>
  <c r="N45" i="16"/>
  <c r="N46" i="16" s="1"/>
  <c r="P47" i="16"/>
  <c r="U45" i="16"/>
  <c r="U46" i="16" s="1"/>
  <c r="E45" i="16"/>
  <c r="E46" i="16" s="1"/>
  <c r="K47" i="16"/>
  <c r="P45" i="16"/>
  <c r="P46" i="16" s="1"/>
  <c r="V47" i="16"/>
  <c r="F47" i="16"/>
  <c r="K45" i="16"/>
  <c r="K46" i="16" s="1"/>
  <c r="M47" i="16"/>
  <c r="R45" i="16"/>
  <c r="R46" i="16" s="1"/>
  <c r="L47" i="16"/>
  <c r="Q45" i="16"/>
  <c r="Q46" i="16" s="1"/>
  <c r="W47" i="16"/>
  <c r="G47" i="16"/>
  <c r="L45" i="16"/>
  <c r="L46" i="16" s="1"/>
  <c r="R47" i="16"/>
  <c r="W45" i="16"/>
  <c r="W46" i="16" s="1"/>
  <c r="G45" i="16"/>
  <c r="G46" i="16" s="1"/>
  <c r="V45" i="16"/>
  <c r="V46" i="16" s="1"/>
  <c r="U47" i="16"/>
  <c r="X47" i="16"/>
  <c r="H47" i="16"/>
  <c r="M45" i="16"/>
  <c r="M46" i="16" s="1"/>
  <c r="S47" i="16"/>
  <c r="X45" i="16"/>
  <c r="X46" i="16" s="1"/>
  <c r="H45" i="16"/>
  <c r="H46" i="16" s="1"/>
  <c r="N47" i="16"/>
  <c r="S45" i="16"/>
  <c r="S46" i="16" s="1"/>
  <c r="Q47" i="16"/>
  <c r="F45" i="16"/>
  <c r="F46" i="16" s="1"/>
  <c r="E47" i="16"/>
  <c r="Z45" i="16"/>
  <c r="Y45" i="16"/>
  <c r="M19" i="16"/>
  <c r="N18" i="16"/>
  <c r="AX50" i="16"/>
  <c r="AH50" i="16"/>
  <c r="AR48" i="16"/>
  <c r="AR49" i="16" s="1"/>
  <c r="BD50" i="16"/>
  <c r="AN50" i="16"/>
  <c r="BB48" i="16"/>
  <c r="BB49" i="16" s="1"/>
  <c r="AL48" i="16"/>
  <c r="AL49" i="16" s="1"/>
  <c r="AO50" i="16"/>
  <c r="AM48" i="16"/>
  <c r="AM49" i="16" s="1"/>
  <c r="AM50" i="16"/>
  <c r="AS50" i="16"/>
  <c r="AO48" i="16"/>
  <c r="AO49" i="16" s="1"/>
  <c r="AI48" i="16"/>
  <c r="AI49" i="16" s="1"/>
  <c r="AG48" i="16"/>
  <c r="AG49" i="16" s="1"/>
  <c r="AT50" i="16"/>
  <c r="BD48" i="16"/>
  <c r="BD49" i="16" s="1"/>
  <c r="AN48" i="16"/>
  <c r="AN49" i="16" s="1"/>
  <c r="AZ50" i="16"/>
  <c r="AJ50" i="16"/>
  <c r="AX48" i="16"/>
  <c r="AX49" i="16" s="1"/>
  <c r="AH48" i="16"/>
  <c r="AH49" i="16" s="1"/>
  <c r="AG50" i="16"/>
  <c r="AE48" i="16"/>
  <c r="BA48" i="16"/>
  <c r="BA49" i="16" s="1"/>
  <c r="AQ48" i="16"/>
  <c r="AQ49" i="16" s="1"/>
  <c r="BA50" i="16"/>
  <c r="AY50" i="16"/>
  <c r="AP50" i="16"/>
  <c r="AZ48" i="16"/>
  <c r="AZ49" i="16" s="1"/>
  <c r="AJ48" i="16"/>
  <c r="AJ49" i="16" s="1"/>
  <c r="AV50" i="16"/>
  <c r="AF50" i="16"/>
  <c r="AT48" i="16"/>
  <c r="AT49" i="16" s="1"/>
  <c r="AD48" i="16"/>
  <c r="AC51" i="16" s="1"/>
  <c r="BC48" i="16"/>
  <c r="BC49" i="16" s="1"/>
  <c r="BC50" i="16"/>
  <c r="AS48" i="16"/>
  <c r="AS49" i="16" s="1"/>
  <c r="AQ50" i="16"/>
  <c r="AK50" i="16"/>
  <c r="AI50" i="16"/>
  <c r="BB50" i="16"/>
  <c r="AL50" i="16"/>
  <c r="AV48" i="16"/>
  <c r="AV49" i="16" s="1"/>
  <c r="AF48" i="16"/>
  <c r="AF49" i="16" s="1"/>
  <c r="AR50" i="16"/>
  <c r="BF48" i="16"/>
  <c r="AP48" i="16"/>
  <c r="AP49" i="16" s="1"/>
  <c r="AW50" i="16"/>
  <c r="AU48" i="16"/>
  <c r="AU49" i="16" s="1"/>
  <c r="AU50" i="16"/>
  <c r="AK48" i="16"/>
  <c r="AK49" i="16" s="1"/>
  <c r="BE48" i="16"/>
  <c r="AY48" i="16"/>
  <c r="AY49" i="16" s="1"/>
  <c r="AW48" i="16"/>
  <c r="AW49" i="16" s="1"/>
  <c r="AR13" i="16"/>
  <c r="AS12" i="16"/>
  <c r="Q7" i="16"/>
  <c r="Q8" i="16"/>
  <c r="R6" i="16"/>
  <c r="M16" i="16"/>
  <c r="N15" i="16"/>
  <c r="O10" i="16"/>
  <c r="O11" i="16"/>
  <c r="P9" i="16"/>
  <c r="AS7" i="16"/>
  <c r="AS8" i="16"/>
  <c r="AT6" i="16"/>
  <c r="N19" i="4"/>
  <c r="O18" i="4"/>
  <c r="O20" i="4" s="1"/>
  <c r="U50" i="4"/>
  <c r="Q50" i="4"/>
  <c r="M50" i="4"/>
  <c r="I50" i="4"/>
  <c r="E50" i="4"/>
  <c r="U48" i="4"/>
  <c r="U49" i="4" s="1"/>
  <c r="Q48" i="4"/>
  <c r="Q49" i="4" s="1"/>
  <c r="M48" i="4"/>
  <c r="M49" i="4" s="1"/>
  <c r="I48" i="4"/>
  <c r="I49" i="4" s="1"/>
  <c r="E48" i="4"/>
  <c r="E49" i="4" s="1"/>
  <c r="W50" i="4"/>
  <c r="R50" i="4"/>
  <c r="L50" i="4"/>
  <c r="G50" i="4"/>
  <c r="W48" i="4"/>
  <c r="W49" i="4" s="1"/>
  <c r="R48" i="4"/>
  <c r="R49" i="4" s="1"/>
  <c r="L48" i="4"/>
  <c r="L49" i="4" s="1"/>
  <c r="G48" i="4"/>
  <c r="G49" i="4" s="1"/>
  <c r="V50" i="4"/>
  <c r="P50" i="4"/>
  <c r="K50" i="4"/>
  <c r="F50" i="4"/>
  <c r="V48" i="4"/>
  <c r="V49" i="4" s="1"/>
  <c r="P48" i="4"/>
  <c r="P49" i="4" s="1"/>
  <c r="K48" i="4"/>
  <c r="K49" i="4" s="1"/>
  <c r="F48" i="4"/>
  <c r="F49" i="4" s="1"/>
  <c r="O50" i="4"/>
  <c r="D50" i="4"/>
  <c r="O48" i="4"/>
  <c r="O49" i="4" s="1"/>
  <c r="D48" i="4"/>
  <c r="D49" i="4" s="1"/>
  <c r="X50" i="4"/>
  <c r="N50" i="4"/>
  <c r="X48" i="4"/>
  <c r="X49" i="4" s="1"/>
  <c r="N48" i="4"/>
  <c r="N49" i="4" s="1"/>
  <c r="T50" i="4"/>
  <c r="J50" i="4"/>
  <c r="T48" i="4"/>
  <c r="T49" i="4" s="1"/>
  <c r="J48" i="4"/>
  <c r="J49" i="4" s="1"/>
  <c r="S50" i="4"/>
  <c r="H50" i="4"/>
  <c r="S48" i="4"/>
  <c r="S49" i="4" s="1"/>
  <c r="H48" i="4"/>
  <c r="H49" i="4" s="1"/>
  <c r="P10" i="4"/>
  <c r="Q9" i="4"/>
  <c r="P11" i="4"/>
  <c r="Q7" i="4"/>
  <c r="R6" i="4"/>
  <c r="Q8" i="4"/>
  <c r="O13" i="4"/>
  <c r="P12" i="4"/>
  <c r="O14" i="4"/>
  <c r="N16" i="4"/>
  <c r="O15" i="4"/>
  <c r="AQ15" i="4"/>
  <c r="AP16" i="4"/>
  <c r="AS7" i="4"/>
  <c r="AT6" i="4"/>
  <c r="AL34" i="4"/>
  <c r="AM33" i="4"/>
  <c r="AO22" i="4"/>
  <c r="AP21" i="4"/>
  <c r="AK37" i="4"/>
  <c r="AL36" i="4"/>
  <c r="AR10" i="4"/>
  <c r="AS9" i="4"/>
  <c r="AR13" i="4"/>
  <c r="AS12" i="4"/>
  <c r="AG45" i="4"/>
  <c r="AM25" i="4"/>
  <c r="AN24" i="4"/>
  <c r="AM28" i="4"/>
  <c r="AN27" i="4"/>
  <c r="AH43" i="4"/>
  <c r="AI42" i="4"/>
  <c r="AD48" i="4"/>
  <c r="AC51" i="4" s="1"/>
  <c r="AF48" i="4"/>
  <c r="AF49" i="4" s="1"/>
  <c r="AK31" i="4"/>
  <c r="AL30" i="4"/>
  <c r="AO19" i="4"/>
  <c r="AP18" i="4"/>
  <c r="AH40" i="4"/>
  <c r="AI39" i="4"/>
  <c r="Z15" i="3"/>
  <c r="AC14" i="3"/>
  <c r="AB14" i="3" s="1"/>
  <c r="B48" i="4"/>
  <c r="A51" i="4" s="1"/>
  <c r="S11" i="7"/>
  <c r="C63" i="16" l="1"/>
  <c r="B63" i="16"/>
  <c r="A66" i="16" s="1"/>
  <c r="P10" i="16"/>
  <c r="Q9" i="16"/>
  <c r="P11" i="16"/>
  <c r="AS10" i="16"/>
  <c r="AT9" i="16"/>
  <c r="AS11" i="16"/>
  <c r="P13" i="16"/>
  <c r="P14" i="16"/>
  <c r="Q12" i="16"/>
  <c r="BB53" i="16"/>
  <c r="AL53" i="16"/>
  <c r="AV51" i="16"/>
  <c r="AV52" i="16" s="1"/>
  <c r="AF51" i="16"/>
  <c r="AF52" i="16" s="1"/>
  <c r="AR53" i="16"/>
  <c r="BF51" i="16"/>
  <c r="AP51" i="16"/>
  <c r="AP52" i="16" s="1"/>
  <c r="BA53" i="16"/>
  <c r="AQ51" i="16"/>
  <c r="AQ52" i="16" s="1"/>
  <c r="AI53" i="16"/>
  <c r="AG51" i="16"/>
  <c r="AG52" i="16" s="1"/>
  <c r="BC53" i="16"/>
  <c r="AW53" i="16"/>
  <c r="AU53" i="16"/>
  <c r="AX53" i="16"/>
  <c r="AH53" i="16"/>
  <c r="AR51" i="16"/>
  <c r="AR52" i="16" s="1"/>
  <c r="BD53" i="16"/>
  <c r="AN53" i="16"/>
  <c r="BB51" i="16"/>
  <c r="BB52" i="16" s="1"/>
  <c r="AL51" i="16"/>
  <c r="AL52" i="16" s="1"/>
  <c r="AS53" i="16"/>
  <c r="AI51" i="16"/>
  <c r="AI52" i="16" s="1"/>
  <c r="BE51" i="16"/>
  <c r="AO53" i="16"/>
  <c r="AM53" i="16"/>
  <c r="AG53" i="16"/>
  <c r="AS51" i="16"/>
  <c r="AS52" i="16" s="1"/>
  <c r="AT53" i="16"/>
  <c r="BD51" i="16"/>
  <c r="BD52" i="16" s="1"/>
  <c r="AN51" i="16"/>
  <c r="AN52" i="16" s="1"/>
  <c r="AZ53" i="16"/>
  <c r="AJ53" i="16"/>
  <c r="AX51" i="16"/>
  <c r="AX52" i="16" s="1"/>
  <c r="AH51" i="16"/>
  <c r="AH52" i="16" s="1"/>
  <c r="AK53" i="16"/>
  <c r="AY53" i="16"/>
  <c r="AW51" i="16"/>
  <c r="AW52" i="16" s="1"/>
  <c r="BC51" i="16"/>
  <c r="BC52" i="16" s="1"/>
  <c r="BA51" i="16"/>
  <c r="BA52" i="16" s="1"/>
  <c r="AU51" i="16"/>
  <c r="AU52" i="16" s="1"/>
  <c r="AP53" i="16"/>
  <c r="AZ51" i="16"/>
  <c r="AZ52" i="16" s="1"/>
  <c r="AJ51" i="16"/>
  <c r="AJ52" i="16" s="1"/>
  <c r="AV53" i="16"/>
  <c r="AF53" i="16"/>
  <c r="AT51" i="16"/>
  <c r="AT52" i="16" s="1"/>
  <c r="AD51" i="16"/>
  <c r="AC54" i="16" s="1"/>
  <c r="AY51" i="16"/>
  <c r="AY52" i="16" s="1"/>
  <c r="AQ53" i="16"/>
  <c r="AO51" i="16"/>
  <c r="AO52" i="16" s="1"/>
  <c r="AM51" i="16"/>
  <c r="AM52" i="16" s="1"/>
  <c r="AK51" i="16"/>
  <c r="AK52" i="16" s="1"/>
  <c r="AE51" i="16"/>
  <c r="AT7" i="16"/>
  <c r="AU6" i="16"/>
  <c r="AT8" i="16"/>
  <c r="N16" i="16"/>
  <c r="O15" i="16"/>
  <c r="R7" i="16"/>
  <c r="R8" i="16"/>
  <c r="S6" i="16"/>
  <c r="AS13" i="16"/>
  <c r="AT12" i="16"/>
  <c r="AS14" i="16"/>
  <c r="N19" i="16"/>
  <c r="O18" i="16"/>
  <c r="U50" i="16"/>
  <c r="W50" i="16"/>
  <c r="V48" i="16"/>
  <c r="V49" i="16" s="1"/>
  <c r="E50" i="16"/>
  <c r="L50" i="16"/>
  <c r="F48" i="16"/>
  <c r="F49" i="16" s="1"/>
  <c r="H48" i="16"/>
  <c r="H49" i="16" s="1"/>
  <c r="S48" i="16"/>
  <c r="S49" i="16" s="1"/>
  <c r="J50" i="16"/>
  <c r="I50" i="16"/>
  <c r="T50" i="16"/>
  <c r="M48" i="16"/>
  <c r="M49" i="16" s="1"/>
  <c r="U48" i="16"/>
  <c r="U49" i="16" s="1"/>
  <c r="K48" i="16"/>
  <c r="K49" i="16" s="1"/>
  <c r="X48" i="16"/>
  <c r="X49" i="16" s="1"/>
  <c r="J48" i="16"/>
  <c r="J49" i="16" s="1"/>
  <c r="P50" i="16"/>
  <c r="I48" i="16"/>
  <c r="I49" i="16" s="1"/>
  <c r="O50" i="16"/>
  <c r="T48" i="16"/>
  <c r="T49" i="16" s="1"/>
  <c r="R50" i="16"/>
  <c r="D50" i="16"/>
  <c r="V50" i="16"/>
  <c r="G50" i="16"/>
  <c r="P48" i="16"/>
  <c r="P49" i="16" s="1"/>
  <c r="F50" i="16"/>
  <c r="O48" i="16"/>
  <c r="O49" i="16" s="1"/>
  <c r="Q50" i="16"/>
  <c r="N48" i="16"/>
  <c r="N49" i="16" s="1"/>
  <c r="Q48" i="16"/>
  <c r="Q49" i="16" s="1"/>
  <c r="G48" i="16"/>
  <c r="G49" i="16" s="1"/>
  <c r="M50" i="16"/>
  <c r="X50" i="16"/>
  <c r="H50" i="16"/>
  <c r="E48" i="16"/>
  <c r="E49" i="16" s="1"/>
  <c r="K50" i="16"/>
  <c r="D48" i="16"/>
  <c r="D49" i="16" s="1"/>
  <c r="N50" i="16"/>
  <c r="W48" i="16"/>
  <c r="W49" i="16" s="1"/>
  <c r="L48" i="16"/>
  <c r="L49" i="16" s="1"/>
  <c r="R48" i="16"/>
  <c r="R49" i="16" s="1"/>
  <c r="S50" i="16"/>
  <c r="Z48" i="16"/>
  <c r="Y48" i="16"/>
  <c r="O16" i="4"/>
  <c r="P15" i="4"/>
  <c r="O17" i="4"/>
  <c r="Q10" i="4"/>
  <c r="R9" i="4"/>
  <c r="Q11" i="4"/>
  <c r="R7" i="4"/>
  <c r="S6" i="4"/>
  <c r="R8" i="4"/>
  <c r="O19" i="4"/>
  <c r="P18" i="4"/>
  <c r="U53" i="4"/>
  <c r="Q53" i="4"/>
  <c r="M53" i="4"/>
  <c r="I53" i="4"/>
  <c r="E53" i="4"/>
  <c r="X51" i="4"/>
  <c r="X52" i="4" s="1"/>
  <c r="T51" i="4"/>
  <c r="T52" i="4" s="1"/>
  <c r="P51" i="4"/>
  <c r="P52" i="4" s="1"/>
  <c r="L51" i="4"/>
  <c r="L52" i="4" s="1"/>
  <c r="H51" i="4"/>
  <c r="H52" i="4" s="1"/>
  <c r="D51" i="4"/>
  <c r="D52" i="4" s="1"/>
  <c r="X53" i="4"/>
  <c r="S53" i="4"/>
  <c r="N53" i="4"/>
  <c r="H53" i="4"/>
  <c r="W51" i="4"/>
  <c r="W52" i="4" s="1"/>
  <c r="R51" i="4"/>
  <c r="R52" i="4" s="1"/>
  <c r="M51" i="4"/>
  <c r="M52" i="4" s="1"/>
  <c r="G51" i="4"/>
  <c r="G52" i="4" s="1"/>
  <c r="W53" i="4"/>
  <c r="R53" i="4"/>
  <c r="L53" i="4"/>
  <c r="G53" i="4"/>
  <c r="V51" i="4"/>
  <c r="V52" i="4" s="1"/>
  <c r="Q51" i="4"/>
  <c r="Q52" i="4" s="1"/>
  <c r="K51" i="4"/>
  <c r="K52" i="4" s="1"/>
  <c r="F51" i="4"/>
  <c r="F52" i="4" s="1"/>
  <c r="P53" i="4"/>
  <c r="F53" i="4"/>
  <c r="O51" i="4"/>
  <c r="O52" i="4" s="1"/>
  <c r="E51" i="4"/>
  <c r="E52" i="4" s="1"/>
  <c r="O53" i="4"/>
  <c r="D53" i="4"/>
  <c r="N51" i="4"/>
  <c r="N52" i="4" s="1"/>
  <c r="V53" i="4"/>
  <c r="K53" i="4"/>
  <c r="U51" i="4"/>
  <c r="U52" i="4" s="1"/>
  <c r="J51" i="4"/>
  <c r="J52" i="4" s="1"/>
  <c r="T53" i="4"/>
  <c r="J53" i="4"/>
  <c r="S51" i="4"/>
  <c r="S52" i="4" s="1"/>
  <c r="I51" i="4"/>
  <c r="I52" i="4" s="1"/>
  <c r="P13" i="4"/>
  <c r="Q12" i="4"/>
  <c r="P14" i="4"/>
  <c r="AQ16" i="4"/>
  <c r="AR15" i="4"/>
  <c r="AG48" i="4"/>
  <c r="AN28" i="4"/>
  <c r="AO27" i="4"/>
  <c r="AP22" i="4"/>
  <c r="AQ21" i="4"/>
  <c r="AM34" i="4"/>
  <c r="AN33" i="4"/>
  <c r="AD51" i="4"/>
  <c r="AC54" i="4" s="1"/>
  <c r="AF51" i="4"/>
  <c r="AF52" i="4" s="1"/>
  <c r="AI40" i="4"/>
  <c r="AJ39" i="4"/>
  <c r="AP19" i="4"/>
  <c r="AQ18" i="4"/>
  <c r="AI43" i="4"/>
  <c r="AJ42" i="4"/>
  <c r="AN25" i="4"/>
  <c r="AO24" i="4"/>
  <c r="AL37" i="4"/>
  <c r="AM36" i="4"/>
  <c r="AT7" i="4"/>
  <c r="AU6" i="4"/>
  <c r="AS10" i="4"/>
  <c r="AT9" i="4"/>
  <c r="AL31" i="4"/>
  <c r="AM30" i="4"/>
  <c r="AG46" i="4"/>
  <c r="AH45" i="4"/>
  <c r="AS13" i="4"/>
  <c r="AT12" i="4"/>
  <c r="Y16" i="3"/>
  <c r="AD14" i="3"/>
  <c r="B51" i="4"/>
  <c r="A54" i="4" s="1"/>
  <c r="V1" i="7"/>
  <c r="V2" i="7"/>
  <c r="C66" i="16" l="1"/>
  <c r="B66" i="16"/>
  <c r="A69" i="16" s="1"/>
  <c r="O19" i="16"/>
  <c r="P18" i="16"/>
  <c r="O20" i="16"/>
  <c r="O16" i="16"/>
  <c r="O17" i="16"/>
  <c r="P15" i="16"/>
  <c r="AU7" i="16"/>
  <c r="AU8" i="16"/>
  <c r="AV6" i="16"/>
  <c r="AP56" i="16"/>
  <c r="AZ54" i="16"/>
  <c r="AZ55" i="16" s="1"/>
  <c r="AJ54" i="16"/>
  <c r="AJ55" i="16" s="1"/>
  <c r="AV56" i="16"/>
  <c r="AF56" i="16"/>
  <c r="AT54" i="16"/>
  <c r="AT55" i="16" s="1"/>
  <c r="AD54" i="16"/>
  <c r="AC57" i="16" s="1"/>
  <c r="BC54" i="16"/>
  <c r="BC55" i="16" s="1"/>
  <c r="BC56" i="16"/>
  <c r="AS54" i="16"/>
  <c r="AS55" i="16" s="1"/>
  <c r="AY54" i="16"/>
  <c r="AY55" i="16" s="1"/>
  <c r="AW54" i="16"/>
  <c r="AW55" i="16" s="1"/>
  <c r="AQ56" i="16"/>
  <c r="AT56" i="16"/>
  <c r="BD54" i="16"/>
  <c r="BD55" i="16" s="1"/>
  <c r="AN54" i="16"/>
  <c r="AN55" i="16" s="1"/>
  <c r="AZ56" i="16"/>
  <c r="AX54" i="16"/>
  <c r="AX55" i="16" s="1"/>
  <c r="AG56" i="16"/>
  <c r="AE54" i="16"/>
  <c r="AI56" i="16"/>
  <c r="BB56" i="16"/>
  <c r="AL56" i="16"/>
  <c r="AV54" i="16"/>
  <c r="AV55" i="16" s="1"/>
  <c r="AF54" i="16"/>
  <c r="AF55" i="16" s="1"/>
  <c r="AR56" i="16"/>
  <c r="BF54" i="16"/>
  <c r="AP54" i="16"/>
  <c r="AP55" i="16" s="1"/>
  <c r="AW56" i="16"/>
  <c r="AU54" i="16"/>
  <c r="AU55" i="16" s="1"/>
  <c r="AU56" i="16"/>
  <c r="AK54" i="16"/>
  <c r="AK55" i="16" s="1"/>
  <c r="AI54" i="16"/>
  <c r="AI55" i="16" s="1"/>
  <c r="AG54" i="16"/>
  <c r="AG55" i="16" s="1"/>
  <c r="BE54" i="16"/>
  <c r="AX56" i="16"/>
  <c r="AH56" i="16"/>
  <c r="AR54" i="16"/>
  <c r="AR55" i="16" s="1"/>
  <c r="BD56" i="16"/>
  <c r="AN56" i="16"/>
  <c r="BB54" i="16"/>
  <c r="BB55" i="16" s="1"/>
  <c r="AL54" i="16"/>
  <c r="AL55" i="16" s="1"/>
  <c r="AO56" i="16"/>
  <c r="AM54" i="16"/>
  <c r="AM55" i="16" s="1"/>
  <c r="AM56" i="16"/>
  <c r="BA56" i="16"/>
  <c r="AY56" i="16"/>
  <c r="AS56" i="16"/>
  <c r="AO54" i="16"/>
  <c r="AO55" i="16" s="1"/>
  <c r="AJ56" i="16"/>
  <c r="AH54" i="16"/>
  <c r="AH55" i="16" s="1"/>
  <c r="BA54" i="16"/>
  <c r="BA55" i="16" s="1"/>
  <c r="AK56" i="16"/>
  <c r="AQ54" i="16"/>
  <c r="AQ55" i="16" s="1"/>
  <c r="Q13" i="16"/>
  <c r="R12" i="16"/>
  <c r="Q14" i="16"/>
  <c r="AT10" i="16"/>
  <c r="AT11" i="16"/>
  <c r="AU9" i="16"/>
  <c r="S7" i="16"/>
  <c r="S8" i="16"/>
  <c r="T6" i="16"/>
  <c r="S53" i="16"/>
  <c r="P53" i="16"/>
  <c r="P51" i="16"/>
  <c r="P52" i="16" s="1"/>
  <c r="S51" i="16"/>
  <c r="S52" i="16" s="1"/>
  <c r="R53" i="16"/>
  <c r="J53" i="16"/>
  <c r="Q53" i="16"/>
  <c r="W51" i="16"/>
  <c r="W52" i="16" s="1"/>
  <c r="N51" i="16"/>
  <c r="N52" i="16" s="1"/>
  <c r="O51" i="16"/>
  <c r="O52" i="16" s="1"/>
  <c r="L51" i="16"/>
  <c r="L52" i="16" s="1"/>
  <c r="I53" i="16"/>
  <c r="N53" i="16"/>
  <c r="E53" i="16"/>
  <c r="H53" i="16"/>
  <c r="U53" i="16"/>
  <c r="D53" i="16"/>
  <c r="I51" i="16"/>
  <c r="I52" i="16" s="1"/>
  <c r="J51" i="16"/>
  <c r="J52" i="16" s="1"/>
  <c r="X51" i="16"/>
  <c r="X52" i="16" s="1"/>
  <c r="G51" i="16"/>
  <c r="G52" i="16" s="1"/>
  <c r="D51" i="16"/>
  <c r="D52" i="16" s="1"/>
  <c r="F51" i="16"/>
  <c r="F52" i="16" s="1"/>
  <c r="W53" i="16"/>
  <c r="O53" i="16"/>
  <c r="L53" i="16"/>
  <c r="F53" i="16"/>
  <c r="T51" i="16"/>
  <c r="T52" i="16" s="1"/>
  <c r="Q51" i="16"/>
  <c r="Q52" i="16" s="1"/>
  <c r="G53" i="16"/>
  <c r="V51" i="16"/>
  <c r="V52" i="16" s="1"/>
  <c r="X53" i="16"/>
  <c r="M51" i="16"/>
  <c r="M52" i="16" s="1"/>
  <c r="K51" i="16"/>
  <c r="K52" i="16" s="1"/>
  <c r="V53" i="16"/>
  <c r="U51" i="16"/>
  <c r="U52" i="16" s="1"/>
  <c r="H51" i="16"/>
  <c r="H52" i="16" s="1"/>
  <c r="E51" i="16"/>
  <c r="E52" i="16" s="1"/>
  <c r="T53" i="16"/>
  <c r="R51" i="16"/>
  <c r="R52" i="16" s="1"/>
  <c r="K53" i="16"/>
  <c r="M53" i="16"/>
  <c r="Y51" i="16"/>
  <c r="Z51" i="16"/>
  <c r="AT13" i="16"/>
  <c r="AU12" i="16"/>
  <c r="AT14" i="16"/>
  <c r="Q10" i="16"/>
  <c r="R9" i="16"/>
  <c r="Q11" i="16"/>
  <c r="X56" i="4"/>
  <c r="T56" i="4"/>
  <c r="P56" i="4"/>
  <c r="L56" i="4"/>
  <c r="H56" i="4"/>
  <c r="D56" i="4"/>
  <c r="X54" i="4"/>
  <c r="X55" i="4" s="1"/>
  <c r="T54" i="4"/>
  <c r="T55" i="4" s="1"/>
  <c r="P54" i="4"/>
  <c r="P55" i="4" s="1"/>
  <c r="L54" i="4"/>
  <c r="L55" i="4" s="1"/>
  <c r="H54" i="4"/>
  <c r="H55" i="4" s="1"/>
  <c r="D54" i="4"/>
  <c r="D55" i="4" s="1"/>
  <c r="S56" i="4"/>
  <c r="N56" i="4"/>
  <c r="I56" i="4"/>
  <c r="S54" i="4"/>
  <c r="S55" i="4" s="1"/>
  <c r="N54" i="4"/>
  <c r="N55" i="4" s="1"/>
  <c r="I54" i="4"/>
  <c r="I55" i="4" s="1"/>
  <c r="W56" i="4"/>
  <c r="R56" i="4"/>
  <c r="M56" i="4"/>
  <c r="G56" i="4"/>
  <c r="W54" i="4"/>
  <c r="W55" i="4" s="1"/>
  <c r="R54" i="4"/>
  <c r="R55" i="4" s="1"/>
  <c r="M54" i="4"/>
  <c r="M55" i="4" s="1"/>
  <c r="G54" i="4"/>
  <c r="G55" i="4" s="1"/>
  <c r="Q56" i="4"/>
  <c r="F56" i="4"/>
  <c r="Q54" i="4"/>
  <c r="Q55" i="4" s="1"/>
  <c r="F54" i="4"/>
  <c r="F55" i="4" s="1"/>
  <c r="O56" i="4"/>
  <c r="E56" i="4"/>
  <c r="O54" i="4"/>
  <c r="O55" i="4" s="1"/>
  <c r="E54" i="4"/>
  <c r="E55" i="4" s="1"/>
  <c r="V56" i="4"/>
  <c r="K56" i="4"/>
  <c r="V54" i="4"/>
  <c r="V55" i="4" s="1"/>
  <c r="K54" i="4"/>
  <c r="K55" i="4" s="1"/>
  <c r="U56" i="4"/>
  <c r="J56" i="4"/>
  <c r="U54" i="4"/>
  <c r="U55" i="4" s="1"/>
  <c r="J54" i="4"/>
  <c r="J55" i="4" s="1"/>
  <c r="S7" i="4"/>
  <c r="T6" i="4"/>
  <c r="S8" i="4"/>
  <c r="P19" i="4"/>
  <c r="Q18" i="4"/>
  <c r="P20" i="4"/>
  <c r="P16" i="4"/>
  <c r="Q15" i="4"/>
  <c r="P17" i="4"/>
  <c r="Q13" i="4"/>
  <c r="R12" i="4"/>
  <c r="Q14" i="4"/>
  <c r="R10" i="4"/>
  <c r="S9" i="4"/>
  <c r="R11" i="4"/>
  <c r="AR16" i="4"/>
  <c r="AS15" i="4"/>
  <c r="AT10" i="4"/>
  <c r="AU9" i="4"/>
  <c r="AT13" i="4"/>
  <c r="AU12" i="4"/>
  <c r="AH46" i="4"/>
  <c r="AI45" i="4"/>
  <c r="AO25" i="4"/>
  <c r="AP24" i="4"/>
  <c r="AJ43" i="4"/>
  <c r="AK42" i="4"/>
  <c r="AO28" i="4"/>
  <c r="AP27" i="4"/>
  <c r="AJ40" i="4"/>
  <c r="AK39" i="4"/>
  <c r="AD54" i="4"/>
  <c r="AC57" i="4" s="1"/>
  <c r="AF54" i="4"/>
  <c r="AF55" i="4" s="1"/>
  <c r="AQ22" i="4"/>
  <c r="AR21" i="4"/>
  <c r="AM37" i="4"/>
  <c r="AN36" i="4"/>
  <c r="AN34" i="4"/>
  <c r="AO33" i="4"/>
  <c r="AM31" i="4"/>
  <c r="AN30" i="4"/>
  <c r="AU7" i="4"/>
  <c r="AV6" i="4"/>
  <c r="AQ19" i="4"/>
  <c r="AR18" i="4"/>
  <c r="AG51" i="4"/>
  <c r="AG49" i="4"/>
  <c r="AH48" i="4"/>
  <c r="Z16" i="3"/>
  <c r="AC15" i="3"/>
  <c r="B54" i="4"/>
  <c r="A57" i="4" s="1"/>
  <c r="T5" i="7"/>
  <c r="U5" i="7" s="1"/>
  <c r="T6" i="7"/>
  <c r="U6" i="7" s="1"/>
  <c r="V6" i="7" s="1"/>
  <c r="T7" i="7"/>
  <c r="U7" i="7" s="1"/>
  <c r="V7" i="7" s="1"/>
  <c r="T8" i="7"/>
  <c r="U8" i="7" s="1"/>
  <c r="V8" i="7" s="1"/>
  <c r="T9" i="7"/>
  <c r="U9" i="7" s="1"/>
  <c r="V9" i="7" s="1"/>
  <c r="T10" i="7"/>
  <c r="U10" i="7" s="1"/>
  <c r="V10" i="7" s="1"/>
  <c r="T11" i="7"/>
  <c r="U11" i="7" s="1"/>
  <c r="V11" i="7" s="1"/>
  <c r="C69" i="16" l="1"/>
  <c r="B69" i="16"/>
  <c r="A72" i="16" s="1"/>
  <c r="P16" i="16"/>
  <c r="Q15" i="16"/>
  <c r="P17" i="16"/>
  <c r="R10" i="16"/>
  <c r="R11" i="16"/>
  <c r="S9" i="16"/>
  <c r="AU10" i="16"/>
  <c r="AV9" i="16"/>
  <c r="AU11" i="16"/>
  <c r="R13" i="16"/>
  <c r="R14" i="16"/>
  <c r="S12" i="16"/>
  <c r="AV7" i="16"/>
  <c r="AW6" i="16"/>
  <c r="AV8" i="16"/>
  <c r="P19" i="16"/>
  <c r="P20" i="16"/>
  <c r="Q18" i="16"/>
  <c r="AD15" i="3"/>
  <c r="AB15" i="3"/>
  <c r="AU13" i="16"/>
  <c r="AU14" i="16"/>
  <c r="AV12" i="16"/>
  <c r="N56" i="16"/>
  <c r="U56" i="16"/>
  <c r="H54" i="16"/>
  <c r="H55" i="16" s="1"/>
  <c r="G54" i="16"/>
  <c r="G55" i="16" s="1"/>
  <c r="F54" i="16"/>
  <c r="F55" i="16" s="1"/>
  <c r="J56" i="16"/>
  <c r="X56" i="16"/>
  <c r="W56" i="16"/>
  <c r="T56" i="16"/>
  <c r="S56" i="16"/>
  <c r="R56" i="16"/>
  <c r="Q54" i="16"/>
  <c r="Q55" i="16" s="1"/>
  <c r="G56" i="16"/>
  <c r="E56" i="16"/>
  <c r="D56" i="16"/>
  <c r="O54" i="16"/>
  <c r="O55" i="16" s="1"/>
  <c r="M54" i="16"/>
  <c r="M55" i="16" s="1"/>
  <c r="X54" i="16"/>
  <c r="X55" i="16" s="1"/>
  <c r="W54" i="16"/>
  <c r="W55" i="16" s="1"/>
  <c r="V54" i="16"/>
  <c r="V55" i="16" s="1"/>
  <c r="H56" i="16"/>
  <c r="I56" i="16"/>
  <c r="L56" i="16"/>
  <c r="T54" i="16"/>
  <c r="T55" i="16" s="1"/>
  <c r="P56" i="16"/>
  <c r="F56" i="16"/>
  <c r="N54" i="16"/>
  <c r="N55" i="16" s="1"/>
  <c r="I54" i="16"/>
  <c r="I55" i="16" s="1"/>
  <c r="D54" i="16"/>
  <c r="D55" i="16" s="1"/>
  <c r="L54" i="16"/>
  <c r="L55" i="16" s="1"/>
  <c r="E54" i="16"/>
  <c r="E55" i="16" s="1"/>
  <c r="P54" i="16"/>
  <c r="P55" i="16" s="1"/>
  <c r="S54" i="16"/>
  <c r="S55" i="16" s="1"/>
  <c r="V56" i="16"/>
  <c r="M56" i="16"/>
  <c r="K56" i="16"/>
  <c r="U54" i="16"/>
  <c r="U55" i="16" s="1"/>
  <c r="O56" i="16"/>
  <c r="Q56" i="16"/>
  <c r="K54" i="16"/>
  <c r="K55" i="16" s="1"/>
  <c r="J54" i="16"/>
  <c r="J55" i="16" s="1"/>
  <c r="R54" i="16"/>
  <c r="R55" i="16" s="1"/>
  <c r="Z54" i="16"/>
  <c r="Y54" i="16"/>
  <c r="T7" i="16"/>
  <c r="T8" i="16"/>
  <c r="U6" i="16"/>
  <c r="BB59" i="16"/>
  <c r="AL59" i="16"/>
  <c r="AV57" i="16"/>
  <c r="AV58" i="16" s="1"/>
  <c r="AF57" i="16"/>
  <c r="AF58" i="16" s="1"/>
  <c r="AR59" i="16"/>
  <c r="BF57" i="16"/>
  <c r="AP57" i="16"/>
  <c r="AP58" i="16" s="1"/>
  <c r="BA59" i="16"/>
  <c r="AQ57" i="16"/>
  <c r="AQ58" i="16" s="1"/>
  <c r="AI59" i="16"/>
  <c r="AG57" i="16"/>
  <c r="AG58" i="16" s="1"/>
  <c r="AE57" i="16"/>
  <c r="BC57" i="16"/>
  <c r="BC58" i="16" s="1"/>
  <c r="BA57" i="16"/>
  <c r="BA58" i="16" s="1"/>
  <c r="BD57" i="16"/>
  <c r="BD58" i="16" s="1"/>
  <c r="AZ59" i="16"/>
  <c r="AX57" i="16"/>
  <c r="AX58" i="16" s="1"/>
  <c r="AK59" i="16"/>
  <c r="AW57" i="16"/>
  <c r="AW58" i="16" s="1"/>
  <c r="BC59" i="16"/>
  <c r="AF59" i="16"/>
  <c r="AD57" i="16"/>
  <c r="AC60" i="16" s="1"/>
  <c r="AO57" i="16"/>
  <c r="AO58" i="16" s="1"/>
  <c r="AO59" i="16"/>
  <c r="AX59" i="16"/>
  <c r="AH59" i="16"/>
  <c r="AR57" i="16"/>
  <c r="AR58" i="16" s="1"/>
  <c r="BD59" i="16"/>
  <c r="AN59" i="16"/>
  <c r="BB57" i="16"/>
  <c r="BB58" i="16" s="1"/>
  <c r="AL57" i="16"/>
  <c r="AL58" i="16" s="1"/>
  <c r="AS59" i="16"/>
  <c r="AI57" i="16"/>
  <c r="AI58" i="16" s="1"/>
  <c r="BE57" i="16"/>
  <c r="AW59" i="16"/>
  <c r="AU59" i="16"/>
  <c r="AM57" i="16"/>
  <c r="AM58" i="16" s="1"/>
  <c r="AK57" i="16"/>
  <c r="AK58" i="16" s="1"/>
  <c r="AT59" i="16"/>
  <c r="AN57" i="16"/>
  <c r="AN58" i="16" s="1"/>
  <c r="AJ59" i="16"/>
  <c r="AH57" i="16"/>
  <c r="AH58" i="16" s="1"/>
  <c r="AY59" i="16"/>
  <c r="AG59" i="16"/>
  <c r="AS57" i="16"/>
  <c r="AS58" i="16" s="1"/>
  <c r="AP59" i="16"/>
  <c r="AZ57" i="16"/>
  <c r="AZ58" i="16" s="1"/>
  <c r="AJ57" i="16"/>
  <c r="AJ58" i="16" s="1"/>
  <c r="AV59" i="16"/>
  <c r="AT57" i="16"/>
  <c r="AT58" i="16" s="1"/>
  <c r="AY57" i="16"/>
  <c r="AY58" i="16" s="1"/>
  <c r="AQ59" i="16"/>
  <c r="AU57" i="16"/>
  <c r="AU58" i="16" s="1"/>
  <c r="AM59" i="16"/>
  <c r="T7" i="4"/>
  <c r="U6" i="4"/>
  <c r="T8" i="4"/>
  <c r="Q16" i="4"/>
  <c r="R15" i="4"/>
  <c r="Q17" i="4"/>
  <c r="Q19" i="4"/>
  <c r="R18" i="4"/>
  <c r="Q20" i="4"/>
  <c r="X59" i="4"/>
  <c r="T59" i="4"/>
  <c r="P59" i="4"/>
  <c r="L59" i="4"/>
  <c r="H59" i="4"/>
  <c r="D59" i="4"/>
  <c r="W57" i="4"/>
  <c r="W58" i="4" s="1"/>
  <c r="S57" i="4"/>
  <c r="S58" i="4" s="1"/>
  <c r="O57" i="4"/>
  <c r="O58" i="4" s="1"/>
  <c r="K57" i="4"/>
  <c r="K58" i="4" s="1"/>
  <c r="G57" i="4"/>
  <c r="G58" i="4" s="1"/>
  <c r="U59" i="4"/>
  <c r="O59" i="4"/>
  <c r="J59" i="4"/>
  <c r="E59" i="4"/>
  <c r="T57" i="4"/>
  <c r="T58" i="4" s="1"/>
  <c r="N57" i="4"/>
  <c r="N58" i="4" s="1"/>
  <c r="I57" i="4"/>
  <c r="I58" i="4" s="1"/>
  <c r="D57" i="4"/>
  <c r="D58" i="4" s="1"/>
  <c r="S59" i="4"/>
  <c r="N59" i="4"/>
  <c r="I59" i="4"/>
  <c r="X57" i="4"/>
  <c r="X58" i="4" s="1"/>
  <c r="R57" i="4"/>
  <c r="R58" i="4" s="1"/>
  <c r="M57" i="4"/>
  <c r="M58" i="4" s="1"/>
  <c r="H57" i="4"/>
  <c r="H58" i="4" s="1"/>
  <c r="R59" i="4"/>
  <c r="G59" i="4"/>
  <c r="Q57" i="4"/>
  <c r="Q58" i="4" s="1"/>
  <c r="F57" i="4"/>
  <c r="F58" i="4" s="1"/>
  <c r="Q59" i="4"/>
  <c r="F59" i="4"/>
  <c r="P57" i="4"/>
  <c r="P58" i="4" s="1"/>
  <c r="E57" i="4"/>
  <c r="E58" i="4" s="1"/>
  <c r="W59" i="4"/>
  <c r="M59" i="4"/>
  <c r="V57" i="4"/>
  <c r="V58" i="4" s="1"/>
  <c r="L57" i="4"/>
  <c r="L58" i="4" s="1"/>
  <c r="V59" i="4"/>
  <c r="K59" i="4"/>
  <c r="U57" i="4"/>
  <c r="U58" i="4" s="1"/>
  <c r="J57" i="4"/>
  <c r="J58" i="4" s="1"/>
  <c r="R13" i="4"/>
  <c r="S12" i="4"/>
  <c r="R14" i="4"/>
  <c r="S10" i="4"/>
  <c r="T9" i="4"/>
  <c r="S11" i="4"/>
  <c r="AT15" i="4"/>
  <c r="AS16" i="4"/>
  <c r="AP25" i="4"/>
  <c r="AQ24" i="4"/>
  <c r="AI48" i="4"/>
  <c r="AH49" i="4"/>
  <c r="AR19" i="4"/>
  <c r="AS18" i="4"/>
  <c r="AV7" i="4"/>
  <c r="AW6" i="4"/>
  <c r="AN31" i="4"/>
  <c r="AO30" i="4"/>
  <c r="AO34" i="4"/>
  <c r="AP33" i="4"/>
  <c r="AI46" i="4"/>
  <c r="AJ45" i="4"/>
  <c r="AD57" i="4"/>
  <c r="AC60" i="4" s="1"/>
  <c r="AE57" i="4"/>
  <c r="AF57" i="4"/>
  <c r="AF58" i="4" s="1"/>
  <c r="AG57" i="4"/>
  <c r="AG58" i="4" s="1"/>
  <c r="AG59" i="4"/>
  <c r="AH57" i="4"/>
  <c r="AH58" i="4" s="1"/>
  <c r="AI57" i="4"/>
  <c r="AI58" i="4" s="1"/>
  <c r="AH59" i="4"/>
  <c r="AI59" i="4"/>
  <c r="AJ57" i="4"/>
  <c r="AJ58" i="4" s="1"/>
  <c r="AK57" i="4"/>
  <c r="AK58" i="4" s="1"/>
  <c r="AJ59" i="4"/>
  <c r="AL57" i="4"/>
  <c r="AL58" i="4" s="1"/>
  <c r="AK59" i="4"/>
  <c r="AL59" i="4"/>
  <c r="AM57" i="4"/>
  <c r="AM58" i="4" s="1"/>
  <c r="AM59" i="4"/>
  <c r="AN57" i="4"/>
  <c r="AN58" i="4" s="1"/>
  <c r="AO57" i="4"/>
  <c r="AO58" i="4" s="1"/>
  <c r="AN59" i="4"/>
  <c r="AO59" i="4"/>
  <c r="AP57" i="4"/>
  <c r="AP58" i="4" s="1"/>
  <c r="AQ57" i="4"/>
  <c r="AQ58" i="4" s="1"/>
  <c r="AP59" i="4"/>
  <c r="AR57" i="4"/>
  <c r="AR58" i="4" s="1"/>
  <c r="AQ59" i="4"/>
  <c r="AR59" i="4"/>
  <c r="AS57" i="4"/>
  <c r="AS58" i="4" s="1"/>
  <c r="AT57" i="4"/>
  <c r="AT58" i="4" s="1"/>
  <c r="AS59" i="4"/>
  <c r="AU57" i="4"/>
  <c r="AU58" i="4" s="1"/>
  <c r="AT59" i="4"/>
  <c r="AU59" i="4"/>
  <c r="AV57" i="4"/>
  <c r="AV58" i="4" s="1"/>
  <c r="AW57" i="4"/>
  <c r="AW58" i="4" s="1"/>
  <c r="AV59" i="4"/>
  <c r="AW59" i="4"/>
  <c r="AX57" i="4"/>
  <c r="AX58" i="4" s="1"/>
  <c r="AY57" i="4"/>
  <c r="AY58" i="4" s="1"/>
  <c r="AX59" i="4"/>
  <c r="AZ57" i="4"/>
  <c r="AZ58" i="4" s="1"/>
  <c r="AY59" i="4"/>
  <c r="AZ59" i="4"/>
  <c r="BA57" i="4"/>
  <c r="BA58" i="4" s="1"/>
  <c r="BA59" i="4"/>
  <c r="BB57" i="4"/>
  <c r="BB58" i="4" s="1"/>
  <c r="BC57" i="4"/>
  <c r="BC58" i="4" s="1"/>
  <c r="BB59" i="4"/>
  <c r="BC59" i="4"/>
  <c r="BD57" i="4"/>
  <c r="BD58" i="4" s="1"/>
  <c r="BD59" i="4"/>
  <c r="BF57" i="4"/>
  <c r="BE57" i="4"/>
  <c r="AF59" i="4"/>
  <c r="AN37" i="4"/>
  <c r="AO36" i="4"/>
  <c r="AK43" i="4"/>
  <c r="AL42" i="4"/>
  <c r="AG52" i="4"/>
  <c r="AH51" i="4"/>
  <c r="AR22" i="4"/>
  <c r="AS21" i="4"/>
  <c r="AG54" i="4"/>
  <c r="AK40" i="4"/>
  <c r="AL39" i="4"/>
  <c r="AP28" i="4"/>
  <c r="AQ27" i="4"/>
  <c r="AU13" i="4"/>
  <c r="AV12" i="4"/>
  <c r="AU10" i="4"/>
  <c r="AV9" i="4"/>
  <c r="Y17" i="3"/>
  <c r="AC16" i="3"/>
  <c r="AB16" i="3" s="1"/>
  <c r="B57" i="4"/>
  <c r="A60" i="4" s="1"/>
  <c r="R2" i="7"/>
  <c r="R1" i="7"/>
  <c r="V5" i="7"/>
  <c r="B72" i="16" l="1"/>
  <c r="A75" i="16" s="1"/>
  <c r="C72" i="16"/>
  <c r="U7" i="16"/>
  <c r="V6" i="16"/>
  <c r="U8" i="16"/>
  <c r="S13" i="16"/>
  <c r="T12" i="16"/>
  <c r="S14" i="16"/>
  <c r="AV10" i="16"/>
  <c r="AW9" i="16"/>
  <c r="AV11" i="16"/>
  <c r="AV13" i="16"/>
  <c r="AW12" i="16"/>
  <c r="AV14" i="16"/>
  <c r="AT62" i="16"/>
  <c r="BD60" i="16"/>
  <c r="BD61" i="16" s="1"/>
  <c r="AN60" i="16"/>
  <c r="AN61" i="16" s="1"/>
  <c r="AZ62" i="16"/>
  <c r="AJ62" i="16"/>
  <c r="AX60" i="16"/>
  <c r="AX61" i="16" s="1"/>
  <c r="AH60" i="16"/>
  <c r="AH61" i="16" s="1"/>
  <c r="AG62" i="16"/>
  <c r="AE60" i="16"/>
  <c r="BA60" i="16"/>
  <c r="BA61" i="16" s="1"/>
  <c r="AQ60" i="16"/>
  <c r="AQ61" i="16" s="1"/>
  <c r="BA62" i="16"/>
  <c r="AY62" i="16"/>
  <c r="AR62" i="16"/>
  <c r="AP60" i="16"/>
  <c r="AP61" i="16" s="1"/>
  <c r="AW62" i="16"/>
  <c r="AU62" i="16"/>
  <c r="AK60" i="16"/>
  <c r="AK61" i="16" s="1"/>
  <c r="AY60" i="16"/>
  <c r="AY61" i="16" s="1"/>
  <c r="AX62" i="16"/>
  <c r="AR60" i="16"/>
  <c r="AR61" i="16" s="1"/>
  <c r="AN62" i="16"/>
  <c r="AL60" i="16"/>
  <c r="AL61" i="16" s="1"/>
  <c r="AM60" i="16"/>
  <c r="AM61" i="16" s="1"/>
  <c r="AO60" i="16"/>
  <c r="AO61" i="16" s="1"/>
  <c r="AG60" i="16"/>
  <c r="AG61" i="16" s="1"/>
  <c r="AP62" i="16"/>
  <c r="AZ60" i="16"/>
  <c r="AZ61" i="16" s="1"/>
  <c r="AJ60" i="16"/>
  <c r="AJ61" i="16" s="1"/>
  <c r="AV62" i="16"/>
  <c r="AF62" i="16"/>
  <c r="AT60" i="16"/>
  <c r="AT61" i="16" s="1"/>
  <c r="AD60" i="16"/>
  <c r="AC63" i="16" s="1"/>
  <c r="BC60" i="16"/>
  <c r="BC61" i="16" s="1"/>
  <c r="BC62" i="16"/>
  <c r="AS60" i="16"/>
  <c r="AS61" i="16" s="1"/>
  <c r="AQ62" i="16"/>
  <c r="AK62" i="16"/>
  <c r="AI62" i="16"/>
  <c r="BB62" i="16"/>
  <c r="AL62" i="16"/>
  <c r="AV60" i="16"/>
  <c r="AV61" i="16" s="1"/>
  <c r="AF60" i="16"/>
  <c r="AF61" i="16" s="1"/>
  <c r="BF60" i="16"/>
  <c r="AU60" i="16"/>
  <c r="AU61" i="16" s="1"/>
  <c r="BE60" i="16"/>
  <c r="AW60" i="16"/>
  <c r="AW61" i="16" s="1"/>
  <c r="AH62" i="16"/>
  <c r="BD62" i="16"/>
  <c r="BB60" i="16"/>
  <c r="BB61" i="16" s="1"/>
  <c r="AO62" i="16"/>
  <c r="AM62" i="16"/>
  <c r="AS62" i="16"/>
  <c r="AI60" i="16"/>
  <c r="AI61" i="16" s="1"/>
  <c r="U59" i="16"/>
  <c r="E59" i="16"/>
  <c r="I57" i="16"/>
  <c r="I58" i="16" s="1"/>
  <c r="P59" i="16"/>
  <c r="X57" i="16"/>
  <c r="X58" i="16" s="1"/>
  <c r="H57" i="16"/>
  <c r="H58" i="16" s="1"/>
  <c r="O59" i="16"/>
  <c r="S57" i="16"/>
  <c r="S58" i="16" s="1"/>
  <c r="N59" i="16"/>
  <c r="R57" i="16"/>
  <c r="R58" i="16" s="1"/>
  <c r="R59" i="16"/>
  <c r="M57" i="16"/>
  <c r="M58" i="16" s="1"/>
  <c r="D59" i="16"/>
  <c r="S59" i="16"/>
  <c r="J59" i="16"/>
  <c r="Q59" i="16"/>
  <c r="U57" i="16"/>
  <c r="U58" i="16" s="1"/>
  <c r="E57" i="16"/>
  <c r="E58" i="16" s="1"/>
  <c r="L59" i="16"/>
  <c r="T57" i="16"/>
  <c r="T58" i="16" s="1"/>
  <c r="D57" i="16"/>
  <c r="D58" i="16" s="1"/>
  <c r="K59" i="16"/>
  <c r="O57" i="16"/>
  <c r="O58" i="16" s="1"/>
  <c r="V57" i="16"/>
  <c r="V58" i="16" s="1"/>
  <c r="V59" i="16"/>
  <c r="J57" i="16"/>
  <c r="J58" i="16" s="1"/>
  <c r="M59" i="16"/>
  <c r="Q57" i="16"/>
  <c r="Q58" i="16" s="1"/>
  <c r="X59" i="16"/>
  <c r="H59" i="16"/>
  <c r="P57" i="16"/>
  <c r="P58" i="16" s="1"/>
  <c r="W59" i="16"/>
  <c r="G59" i="16"/>
  <c r="K57" i="16"/>
  <c r="K58" i="16" s="1"/>
  <c r="F57" i="16"/>
  <c r="F58" i="16" s="1"/>
  <c r="F59" i="16"/>
  <c r="I59" i="16"/>
  <c r="T59" i="16"/>
  <c r="L57" i="16"/>
  <c r="L58" i="16" s="1"/>
  <c r="W57" i="16"/>
  <c r="W58" i="16" s="1"/>
  <c r="G57" i="16"/>
  <c r="G58" i="16" s="1"/>
  <c r="N57" i="16"/>
  <c r="N58" i="16" s="1"/>
  <c r="Y57" i="16"/>
  <c r="Z57" i="16"/>
  <c r="Q19" i="16"/>
  <c r="R18" i="16"/>
  <c r="Q20" i="16"/>
  <c r="AW7" i="16"/>
  <c r="AW8" i="16"/>
  <c r="AX6" i="16"/>
  <c r="S10" i="16"/>
  <c r="T9" i="16"/>
  <c r="S11" i="16"/>
  <c r="Q16" i="16"/>
  <c r="Q17" i="16"/>
  <c r="R15" i="16"/>
  <c r="R19" i="4"/>
  <c r="S18" i="4"/>
  <c r="R20" i="4"/>
  <c r="U7" i="4"/>
  <c r="V6" i="4"/>
  <c r="U8" i="4"/>
  <c r="W62" i="4"/>
  <c r="S62" i="4"/>
  <c r="O62" i="4"/>
  <c r="K62" i="4"/>
  <c r="G62" i="4"/>
  <c r="W60" i="4"/>
  <c r="W61" i="4" s="1"/>
  <c r="S60" i="4"/>
  <c r="S61" i="4" s="1"/>
  <c r="O60" i="4"/>
  <c r="O61" i="4" s="1"/>
  <c r="K60" i="4"/>
  <c r="K61" i="4" s="1"/>
  <c r="G60" i="4"/>
  <c r="G61" i="4" s="1"/>
  <c r="U62" i="4"/>
  <c r="P62" i="4"/>
  <c r="J62" i="4"/>
  <c r="E62" i="4"/>
  <c r="U60" i="4"/>
  <c r="U61" i="4" s="1"/>
  <c r="P60" i="4"/>
  <c r="P61" i="4" s="1"/>
  <c r="J60" i="4"/>
  <c r="J61" i="4" s="1"/>
  <c r="E60" i="4"/>
  <c r="E61" i="4" s="1"/>
  <c r="T62" i="4"/>
  <c r="N62" i="4"/>
  <c r="I62" i="4"/>
  <c r="D62" i="4"/>
  <c r="T60" i="4"/>
  <c r="T61" i="4" s="1"/>
  <c r="N60" i="4"/>
  <c r="N61" i="4" s="1"/>
  <c r="I60" i="4"/>
  <c r="I61" i="4" s="1"/>
  <c r="D60" i="4"/>
  <c r="D61" i="4" s="1"/>
  <c r="R62" i="4"/>
  <c r="H62" i="4"/>
  <c r="R60" i="4"/>
  <c r="R61" i="4" s="1"/>
  <c r="H60" i="4"/>
  <c r="H61" i="4" s="1"/>
  <c r="Q62" i="4"/>
  <c r="F62" i="4"/>
  <c r="Q60" i="4"/>
  <c r="Q61" i="4" s="1"/>
  <c r="F60" i="4"/>
  <c r="F61" i="4" s="1"/>
  <c r="X62" i="4"/>
  <c r="M62" i="4"/>
  <c r="X60" i="4"/>
  <c r="X61" i="4" s="1"/>
  <c r="M60" i="4"/>
  <c r="M61" i="4" s="1"/>
  <c r="V62" i="4"/>
  <c r="L62" i="4"/>
  <c r="V60" i="4"/>
  <c r="V61" i="4" s="1"/>
  <c r="L60" i="4"/>
  <c r="L61" i="4" s="1"/>
  <c r="T10" i="4"/>
  <c r="U9" i="4"/>
  <c r="T11" i="4"/>
  <c r="S13" i="4"/>
  <c r="T12" i="4"/>
  <c r="S14" i="4"/>
  <c r="R16" i="4"/>
  <c r="S15" i="4"/>
  <c r="R17" i="4"/>
  <c r="AT16" i="4"/>
  <c r="AU15" i="4"/>
  <c r="AE60" i="4"/>
  <c r="AD60" i="4"/>
  <c r="AC63" i="4" s="1"/>
  <c r="AF60" i="4"/>
  <c r="AF61" i="4" s="1"/>
  <c r="AG60" i="4"/>
  <c r="AG61" i="4" s="1"/>
  <c r="AH60" i="4"/>
  <c r="AH61" i="4" s="1"/>
  <c r="AG62" i="4"/>
  <c r="AI60" i="4"/>
  <c r="AI61" i="4" s="1"/>
  <c r="AH62" i="4"/>
  <c r="AJ60" i="4"/>
  <c r="AJ61" i="4" s="1"/>
  <c r="AI62" i="4"/>
  <c r="AJ62" i="4"/>
  <c r="AK60" i="4"/>
  <c r="AK61" i="4" s="1"/>
  <c r="AL60" i="4"/>
  <c r="AL61" i="4" s="1"/>
  <c r="AK62" i="4"/>
  <c r="AM60" i="4"/>
  <c r="AM61" i="4" s="1"/>
  <c r="AL62" i="4"/>
  <c r="AN60" i="4"/>
  <c r="AN61" i="4" s="1"/>
  <c r="AM62" i="4"/>
  <c r="AN62" i="4"/>
  <c r="AO60" i="4"/>
  <c r="AO61" i="4" s="1"/>
  <c r="AO62" i="4"/>
  <c r="AP60" i="4"/>
  <c r="AP61" i="4" s="1"/>
  <c r="AP62" i="4"/>
  <c r="AQ60" i="4"/>
  <c r="AQ61" i="4" s="1"/>
  <c r="AR60" i="4"/>
  <c r="AR61" i="4" s="1"/>
  <c r="AQ62" i="4"/>
  <c r="AS60" i="4"/>
  <c r="AS61" i="4" s="1"/>
  <c r="AR62" i="4"/>
  <c r="AS62" i="4"/>
  <c r="AT60" i="4"/>
  <c r="AT61" i="4" s="1"/>
  <c r="AU60" i="4"/>
  <c r="AU61" i="4" s="1"/>
  <c r="AT62" i="4"/>
  <c r="AV60" i="4"/>
  <c r="AV61" i="4" s="1"/>
  <c r="AU62" i="4"/>
  <c r="AV62" i="4"/>
  <c r="AW60" i="4"/>
  <c r="AW61" i="4" s="1"/>
  <c r="AW62" i="4"/>
  <c r="AX60" i="4"/>
  <c r="AX61" i="4" s="1"/>
  <c r="AX62" i="4"/>
  <c r="AY60" i="4"/>
  <c r="AY61" i="4" s="1"/>
  <c r="AZ60" i="4"/>
  <c r="AZ61" i="4" s="1"/>
  <c r="AY62" i="4"/>
  <c r="BA60" i="4"/>
  <c r="BA61" i="4" s="1"/>
  <c r="AZ62" i="4"/>
  <c r="BB60" i="4"/>
  <c r="BB61" i="4" s="1"/>
  <c r="BA62" i="4"/>
  <c r="BB62" i="4"/>
  <c r="BC60" i="4"/>
  <c r="BC61" i="4" s="1"/>
  <c r="BD60" i="4"/>
  <c r="BD61" i="4" s="1"/>
  <c r="BC62" i="4"/>
  <c r="BD62" i="4"/>
  <c r="BF60" i="4"/>
  <c r="BE60" i="4"/>
  <c r="AF62" i="4"/>
  <c r="AQ28" i="4"/>
  <c r="AR27" i="4"/>
  <c r="AL40" i="4"/>
  <c r="AM39" i="4"/>
  <c r="AS22" i="4"/>
  <c r="AT21" i="4"/>
  <c r="AO31" i="4"/>
  <c r="AP30" i="4"/>
  <c r="AQ25" i="4"/>
  <c r="AR24" i="4"/>
  <c r="AO37" i="4"/>
  <c r="AP36" i="4"/>
  <c r="AV10" i="4"/>
  <c r="AW9" i="4"/>
  <c r="AV13" i="4"/>
  <c r="AW12" i="4"/>
  <c r="AJ46" i="4"/>
  <c r="AK45" i="4"/>
  <c r="AP34" i="4"/>
  <c r="AQ33" i="4"/>
  <c r="AG55" i="4"/>
  <c r="AH54" i="4"/>
  <c r="AH52" i="4"/>
  <c r="AI51" i="4"/>
  <c r="AL43" i="4"/>
  <c r="AM42" i="4"/>
  <c r="AW7" i="4"/>
  <c r="AX6" i="4"/>
  <c r="AS19" i="4"/>
  <c r="AT18" i="4"/>
  <c r="AI49" i="4"/>
  <c r="AJ48" i="4"/>
  <c r="AD16" i="3"/>
  <c r="Z17" i="3"/>
  <c r="B60" i="4"/>
  <c r="A63" i="4" s="1"/>
  <c r="C75" i="16" l="1"/>
  <c r="B75" i="16"/>
  <c r="A78" i="16" s="1"/>
  <c r="R16" i="16"/>
  <c r="S15" i="16"/>
  <c r="R17" i="16"/>
  <c r="T10" i="16"/>
  <c r="T11" i="16"/>
  <c r="U9" i="16"/>
  <c r="AW10" i="16"/>
  <c r="AX9" i="16"/>
  <c r="AW11" i="16"/>
  <c r="H62" i="16"/>
  <c r="H60" i="16"/>
  <c r="H61" i="16" s="1"/>
  <c r="O62" i="16"/>
  <c r="S60" i="16"/>
  <c r="S61" i="16" s="1"/>
  <c r="V62" i="16"/>
  <c r="F62" i="16"/>
  <c r="J60" i="16"/>
  <c r="J61" i="16" s="1"/>
  <c r="M62" i="16"/>
  <c r="Q60" i="16"/>
  <c r="Q61" i="16" s="1"/>
  <c r="P62" i="16"/>
  <c r="W62" i="16"/>
  <c r="N62" i="16"/>
  <c r="E60" i="16"/>
  <c r="E61" i="16" s="1"/>
  <c r="P60" i="16"/>
  <c r="P61" i="16" s="1"/>
  <c r="W60" i="16"/>
  <c r="W61" i="16" s="1"/>
  <c r="G60" i="16"/>
  <c r="G61" i="16" s="1"/>
  <c r="N60" i="16"/>
  <c r="N61" i="16" s="1"/>
  <c r="E62" i="16"/>
  <c r="T62" i="16"/>
  <c r="X62" i="16"/>
  <c r="X60" i="16"/>
  <c r="X61" i="16" s="1"/>
  <c r="D60" i="16"/>
  <c r="D61" i="16" s="1"/>
  <c r="K62" i="16"/>
  <c r="O60" i="16"/>
  <c r="O61" i="16" s="1"/>
  <c r="R62" i="16"/>
  <c r="V60" i="16"/>
  <c r="V61" i="16" s="1"/>
  <c r="F60" i="16"/>
  <c r="F61" i="16" s="1"/>
  <c r="U60" i="16"/>
  <c r="U61" i="16" s="1"/>
  <c r="M60" i="16"/>
  <c r="M61" i="16" s="1"/>
  <c r="T60" i="16"/>
  <c r="T61" i="16" s="1"/>
  <c r="G62" i="16"/>
  <c r="K60" i="16"/>
  <c r="K61" i="16" s="1"/>
  <c r="R60" i="16"/>
  <c r="R61" i="16" s="1"/>
  <c r="Q62" i="16"/>
  <c r="U62" i="16"/>
  <c r="L62" i="16"/>
  <c r="S62" i="16"/>
  <c r="J62" i="16"/>
  <c r="I60" i="16"/>
  <c r="I61" i="16" s="1"/>
  <c r="I62" i="16"/>
  <c r="L60" i="16"/>
  <c r="L61" i="16" s="1"/>
  <c r="D62" i="16"/>
  <c r="Z60" i="16"/>
  <c r="Y60" i="16"/>
  <c r="AW13" i="16"/>
  <c r="AX12" i="16"/>
  <c r="AW14" i="16"/>
  <c r="AX7" i="16"/>
  <c r="AY6" i="16"/>
  <c r="AX8" i="16"/>
  <c r="R19" i="16"/>
  <c r="S18" i="16"/>
  <c r="R20" i="16"/>
  <c r="V7" i="16"/>
  <c r="W6" i="16"/>
  <c r="V8" i="16"/>
  <c r="BB65" i="16"/>
  <c r="AL65" i="16"/>
  <c r="AV63" i="16"/>
  <c r="AV64" i="16" s="1"/>
  <c r="AF63" i="16"/>
  <c r="AF64" i="16" s="1"/>
  <c r="AR65" i="16"/>
  <c r="BF63" i="16"/>
  <c r="AP63" i="16"/>
  <c r="AP64" i="16" s="1"/>
  <c r="BA65" i="16"/>
  <c r="AQ63" i="16"/>
  <c r="AQ64" i="16" s="1"/>
  <c r="AI65" i="16"/>
  <c r="AG63" i="16"/>
  <c r="AG64" i="16" s="1"/>
  <c r="BC65" i="16"/>
  <c r="AW65" i="16"/>
  <c r="AU65" i="16"/>
  <c r="BD63" i="16"/>
  <c r="BD64" i="16" s="1"/>
  <c r="AZ65" i="16"/>
  <c r="AX63" i="16"/>
  <c r="AX64" i="16" s="1"/>
  <c r="AK65" i="16"/>
  <c r="AW63" i="16"/>
  <c r="AW64" i="16" s="1"/>
  <c r="BA63" i="16"/>
  <c r="BA64" i="16" s="1"/>
  <c r="AV65" i="16"/>
  <c r="AT63" i="16"/>
  <c r="AT64" i="16" s="1"/>
  <c r="AQ65" i="16"/>
  <c r="AM63" i="16"/>
  <c r="AM64" i="16" s="1"/>
  <c r="AX65" i="16"/>
  <c r="AH65" i="16"/>
  <c r="AR63" i="16"/>
  <c r="AR64" i="16" s="1"/>
  <c r="BD65" i="16"/>
  <c r="AN65" i="16"/>
  <c r="BB63" i="16"/>
  <c r="BB64" i="16" s="1"/>
  <c r="AL63" i="16"/>
  <c r="AL64" i="16" s="1"/>
  <c r="AS65" i="16"/>
  <c r="AI63" i="16"/>
  <c r="AI64" i="16" s="1"/>
  <c r="BE63" i="16"/>
  <c r="AO65" i="16"/>
  <c r="AM65" i="16"/>
  <c r="AG65" i="16"/>
  <c r="AS63" i="16"/>
  <c r="AS64" i="16" s="1"/>
  <c r="AT65" i="16"/>
  <c r="AN63" i="16"/>
  <c r="AN64" i="16" s="1"/>
  <c r="AJ65" i="16"/>
  <c r="AH63" i="16"/>
  <c r="AH64" i="16" s="1"/>
  <c r="AY65" i="16"/>
  <c r="BC63" i="16"/>
  <c r="BC64" i="16" s="1"/>
  <c r="AU63" i="16"/>
  <c r="AU64" i="16" s="1"/>
  <c r="AP65" i="16"/>
  <c r="AZ63" i="16"/>
  <c r="AZ64" i="16" s="1"/>
  <c r="AJ63" i="16"/>
  <c r="AJ64" i="16" s="1"/>
  <c r="AF65" i="16"/>
  <c r="AD63" i="16"/>
  <c r="AC66" i="16" s="1"/>
  <c r="AY63" i="16"/>
  <c r="AY64" i="16" s="1"/>
  <c r="AO63" i="16"/>
  <c r="AO64" i="16" s="1"/>
  <c r="AK63" i="16"/>
  <c r="AK64" i="16" s="1"/>
  <c r="AE63" i="16"/>
  <c r="T13" i="16"/>
  <c r="T14" i="16"/>
  <c r="U12" i="16"/>
  <c r="S16" i="4"/>
  <c r="T15" i="4"/>
  <c r="S17" i="4"/>
  <c r="W65" i="4"/>
  <c r="S65" i="4"/>
  <c r="O65" i="4"/>
  <c r="K65" i="4"/>
  <c r="G65" i="4"/>
  <c r="V63" i="4"/>
  <c r="V64" i="4" s="1"/>
  <c r="R63" i="4"/>
  <c r="R64" i="4" s="1"/>
  <c r="N63" i="4"/>
  <c r="N64" i="4" s="1"/>
  <c r="J63" i="4"/>
  <c r="J64" i="4" s="1"/>
  <c r="F63" i="4"/>
  <c r="F64" i="4" s="1"/>
  <c r="V65" i="4"/>
  <c r="Q65" i="4"/>
  <c r="L65" i="4"/>
  <c r="F65" i="4"/>
  <c r="U63" i="4"/>
  <c r="U64" i="4" s="1"/>
  <c r="P63" i="4"/>
  <c r="P64" i="4" s="1"/>
  <c r="K63" i="4"/>
  <c r="K64" i="4" s="1"/>
  <c r="E63" i="4"/>
  <c r="E64" i="4" s="1"/>
  <c r="U65" i="4"/>
  <c r="P65" i="4"/>
  <c r="J65" i="4"/>
  <c r="E65" i="4"/>
  <c r="T63" i="4"/>
  <c r="T64" i="4" s="1"/>
  <c r="O63" i="4"/>
  <c r="O64" i="4" s="1"/>
  <c r="I63" i="4"/>
  <c r="I64" i="4" s="1"/>
  <c r="D63" i="4"/>
  <c r="D64" i="4" s="1"/>
  <c r="T65" i="4"/>
  <c r="I65" i="4"/>
  <c r="S63" i="4"/>
  <c r="S64" i="4" s="1"/>
  <c r="H63" i="4"/>
  <c r="H64" i="4" s="1"/>
  <c r="R65" i="4"/>
  <c r="H65" i="4"/>
  <c r="Q63" i="4"/>
  <c r="Q64" i="4" s="1"/>
  <c r="G63" i="4"/>
  <c r="G64" i="4" s="1"/>
  <c r="N65" i="4"/>
  <c r="D65" i="4"/>
  <c r="X63" i="4"/>
  <c r="X64" i="4" s="1"/>
  <c r="M63" i="4"/>
  <c r="M64" i="4" s="1"/>
  <c r="X65" i="4"/>
  <c r="M65" i="4"/>
  <c r="W63" i="4"/>
  <c r="W64" i="4" s="1"/>
  <c r="L63" i="4"/>
  <c r="L64" i="4" s="1"/>
  <c r="U10" i="4"/>
  <c r="V9" i="4"/>
  <c r="U11" i="4"/>
  <c r="S19" i="4"/>
  <c r="T18" i="4"/>
  <c r="S20" i="4"/>
  <c r="T13" i="4"/>
  <c r="U12" i="4"/>
  <c r="T14" i="4"/>
  <c r="V7" i="4"/>
  <c r="W6" i="4"/>
  <c r="V8" i="4"/>
  <c r="AU16" i="4"/>
  <c r="AV15" i="4"/>
  <c r="AJ49" i="4"/>
  <c r="AK48" i="4"/>
  <c r="AP37" i="4"/>
  <c r="AQ36" i="4"/>
  <c r="AR25" i="4"/>
  <c r="AS24" i="4"/>
  <c r="AM40" i="4"/>
  <c r="AN39" i="4"/>
  <c r="AR28" i="4"/>
  <c r="AS27" i="4"/>
  <c r="AE63" i="4"/>
  <c r="AD63" i="4"/>
  <c r="AC66" i="4" s="1"/>
  <c r="AG63" i="4"/>
  <c r="AG64" i="4" s="1"/>
  <c r="AF63" i="4"/>
  <c r="AF64" i="4" s="1"/>
  <c r="AG65" i="4"/>
  <c r="AH63" i="4"/>
  <c r="AH64" i="4" s="1"/>
  <c r="AI63" i="4"/>
  <c r="AI64" i="4" s="1"/>
  <c r="AH65" i="4"/>
  <c r="AJ63" i="4"/>
  <c r="AJ64" i="4" s="1"/>
  <c r="AI65" i="4"/>
  <c r="AK63" i="4"/>
  <c r="AK64" i="4" s="1"/>
  <c r="AJ65" i="4"/>
  <c r="AK65" i="4"/>
  <c r="AL63" i="4"/>
  <c r="AL64" i="4" s="1"/>
  <c r="AM63" i="4"/>
  <c r="AM64" i="4" s="1"/>
  <c r="AL65" i="4"/>
  <c r="AM65" i="4"/>
  <c r="AN63" i="4"/>
  <c r="AN64" i="4" s="1"/>
  <c r="AN65" i="4"/>
  <c r="AO63" i="4"/>
  <c r="AO64" i="4" s="1"/>
  <c r="AP63" i="4"/>
  <c r="AP64" i="4" s="1"/>
  <c r="AO65" i="4"/>
  <c r="AQ63" i="4"/>
  <c r="AQ64" i="4" s="1"/>
  <c r="AP65" i="4"/>
  <c r="AR63" i="4"/>
  <c r="AR64" i="4" s="1"/>
  <c r="AQ65" i="4"/>
  <c r="AR65" i="4"/>
  <c r="AS63" i="4"/>
  <c r="AS64" i="4" s="1"/>
  <c r="AT63" i="4"/>
  <c r="AT64" i="4" s="1"/>
  <c r="AS65" i="4"/>
  <c r="AU63" i="4"/>
  <c r="AU64" i="4" s="1"/>
  <c r="AT65" i="4"/>
  <c r="AV63" i="4"/>
  <c r="AV64" i="4" s="1"/>
  <c r="AU65" i="4"/>
  <c r="AV65" i="4"/>
  <c r="AW63" i="4"/>
  <c r="AW64" i="4" s="1"/>
  <c r="AW65" i="4"/>
  <c r="AX63" i="4"/>
  <c r="AX64" i="4" s="1"/>
  <c r="AX65" i="4"/>
  <c r="AY63" i="4"/>
  <c r="AY64" i="4" s="1"/>
  <c r="AY65" i="4"/>
  <c r="AZ63" i="4"/>
  <c r="AZ64" i="4" s="1"/>
  <c r="AZ65" i="4"/>
  <c r="BA63" i="4"/>
  <c r="BA64" i="4" s="1"/>
  <c r="BA65" i="4"/>
  <c r="BB63" i="4"/>
  <c r="BB64" i="4" s="1"/>
  <c r="BB65" i="4"/>
  <c r="BC63" i="4"/>
  <c r="BC64" i="4" s="1"/>
  <c r="BC65" i="4"/>
  <c r="BD63" i="4"/>
  <c r="BD64" i="4" s="1"/>
  <c r="BD65" i="4"/>
  <c r="BF63" i="4"/>
  <c r="BE63" i="4"/>
  <c r="AF65" i="4"/>
  <c r="AT19" i="4"/>
  <c r="AU18" i="4"/>
  <c r="AH55" i="4"/>
  <c r="AI54" i="4"/>
  <c r="AQ34" i="4"/>
  <c r="AR33" i="4"/>
  <c r="AK46" i="4"/>
  <c r="AL45" i="4"/>
  <c r="AW13" i="4"/>
  <c r="AX12" i="4"/>
  <c r="AT22" i="4"/>
  <c r="AU21" i="4"/>
  <c r="AX7" i="4"/>
  <c r="AY6" i="4"/>
  <c r="AM43" i="4"/>
  <c r="AN42" i="4"/>
  <c r="AI52" i="4"/>
  <c r="AJ51" i="4"/>
  <c r="AW10" i="4"/>
  <c r="AX9" i="4"/>
  <c r="AP31" i="4"/>
  <c r="AQ30" i="4"/>
  <c r="AC17" i="3"/>
  <c r="Y18" i="3"/>
  <c r="B63" i="4"/>
  <c r="A66" i="4" s="1"/>
  <c r="C78" i="16" l="1"/>
  <c r="B78" i="16"/>
  <c r="A81" i="16" s="1"/>
  <c r="U13" i="16"/>
  <c r="U14" i="16"/>
  <c r="V12" i="16"/>
  <c r="AY7" i="16"/>
  <c r="AZ6" i="16"/>
  <c r="AY8" i="16"/>
  <c r="AX10" i="16"/>
  <c r="AX11" i="16"/>
  <c r="AY9" i="16"/>
  <c r="S19" i="16"/>
  <c r="T18" i="16"/>
  <c r="S20" i="16"/>
  <c r="AD17" i="3"/>
  <c r="AB17" i="3"/>
  <c r="W7" i="16"/>
  <c r="W8" i="16"/>
  <c r="X6" i="16"/>
  <c r="U65" i="16"/>
  <c r="E65" i="16"/>
  <c r="K63" i="16"/>
  <c r="K64" i="16" s="1"/>
  <c r="P65" i="16"/>
  <c r="V63" i="16"/>
  <c r="V64" i="16" s="1"/>
  <c r="F63" i="16"/>
  <c r="F64" i="16" s="1"/>
  <c r="K65" i="16"/>
  <c r="M63" i="16"/>
  <c r="M64" i="16" s="1"/>
  <c r="F65" i="16"/>
  <c r="H63" i="16"/>
  <c r="H64" i="16" s="1"/>
  <c r="J65" i="16"/>
  <c r="S63" i="16"/>
  <c r="S64" i="16" s="1"/>
  <c r="X65" i="16"/>
  <c r="H65" i="16"/>
  <c r="S65" i="16"/>
  <c r="R65" i="16"/>
  <c r="O63" i="16"/>
  <c r="O64" i="16" s="1"/>
  <c r="T65" i="16"/>
  <c r="J63" i="16"/>
  <c r="J64" i="16" s="1"/>
  <c r="Q63" i="16"/>
  <c r="Q64" i="16" s="1"/>
  <c r="X63" i="16"/>
  <c r="X64" i="16" s="1"/>
  <c r="Q65" i="16"/>
  <c r="W63" i="16"/>
  <c r="W64" i="16" s="1"/>
  <c r="G63" i="16"/>
  <c r="G64" i="16" s="1"/>
  <c r="L65" i="16"/>
  <c r="R63" i="16"/>
  <c r="R64" i="16" s="1"/>
  <c r="W65" i="16"/>
  <c r="G65" i="16"/>
  <c r="I63" i="16"/>
  <c r="I64" i="16" s="1"/>
  <c r="L63" i="16"/>
  <c r="L64" i="16" s="1"/>
  <c r="N65" i="16"/>
  <c r="P63" i="16"/>
  <c r="P64" i="16" s="1"/>
  <c r="M65" i="16"/>
  <c r="N63" i="16"/>
  <c r="N64" i="16" s="1"/>
  <c r="U63" i="16"/>
  <c r="U64" i="16" s="1"/>
  <c r="E63" i="16"/>
  <c r="E64" i="16" s="1"/>
  <c r="T63" i="16"/>
  <c r="T64" i="16" s="1"/>
  <c r="I65" i="16"/>
  <c r="D65" i="16"/>
  <c r="O65" i="16"/>
  <c r="V65" i="16"/>
  <c r="D63" i="16"/>
  <c r="D64" i="16" s="1"/>
  <c r="Z63" i="16"/>
  <c r="Y63" i="16"/>
  <c r="U10" i="16"/>
  <c r="U11" i="16"/>
  <c r="V9" i="16"/>
  <c r="S16" i="16"/>
  <c r="S17" i="16"/>
  <c r="T15" i="16"/>
  <c r="AZ68" i="16"/>
  <c r="AJ68" i="16"/>
  <c r="AX66" i="16"/>
  <c r="AX67" i="16" s="1"/>
  <c r="AH66" i="16"/>
  <c r="AH67" i="16" s="1"/>
  <c r="AT68" i="16"/>
  <c r="BD66" i="16"/>
  <c r="BD67" i="16" s="1"/>
  <c r="AY68" i="16"/>
  <c r="AW66" i="16"/>
  <c r="AW67" i="16" s="1"/>
  <c r="BC68" i="16"/>
  <c r="AS66" i="16"/>
  <c r="AS67" i="16" s="1"/>
  <c r="AG68" i="16"/>
  <c r="AQ66" i="16"/>
  <c r="AQ67" i="16" s="1"/>
  <c r="AK68" i="16"/>
  <c r="AY66" i="16"/>
  <c r="AY67" i="16" s="1"/>
  <c r="AP66" i="16"/>
  <c r="AP67" i="16" s="1"/>
  <c r="BB68" i="16"/>
  <c r="AV66" i="16"/>
  <c r="AV67" i="16" s="1"/>
  <c r="AJ66" i="16"/>
  <c r="AJ67" i="16" s="1"/>
  <c r="AG66" i="16"/>
  <c r="AG67" i="16" s="1"/>
  <c r="AO68" i="16"/>
  <c r="BC66" i="16"/>
  <c r="BC67" i="16" s="1"/>
  <c r="BD68" i="16"/>
  <c r="BB66" i="16"/>
  <c r="BB67" i="16" s="1"/>
  <c r="AX68" i="16"/>
  <c r="AR66" i="16"/>
  <c r="AR67" i="16" s="1"/>
  <c r="AE66" i="16"/>
  <c r="AW68" i="16"/>
  <c r="AN66" i="16"/>
  <c r="AN67" i="16" s="1"/>
  <c r="AV68" i="16"/>
  <c r="AF68" i="16"/>
  <c r="AT66" i="16"/>
  <c r="AT67" i="16" s="1"/>
  <c r="AD66" i="16"/>
  <c r="AC69" i="16" s="1"/>
  <c r="AP68" i="16"/>
  <c r="AZ66" i="16"/>
  <c r="AZ67" i="16" s="1"/>
  <c r="AQ68" i="16"/>
  <c r="AO66" i="16"/>
  <c r="AO67" i="16" s="1"/>
  <c r="AU68" i="16"/>
  <c r="AM66" i="16"/>
  <c r="AM67" i="16" s="1"/>
  <c r="AU66" i="16"/>
  <c r="AU67" i="16" s="1"/>
  <c r="AF66" i="16"/>
  <c r="AF67" i="16" s="1"/>
  <c r="AK66" i="16"/>
  <c r="AK67" i="16" s="1"/>
  <c r="AR68" i="16"/>
  <c r="BF66" i="16"/>
  <c r="AL68" i="16"/>
  <c r="AI68" i="16"/>
  <c r="AM68" i="16"/>
  <c r="AI66" i="16"/>
  <c r="AI67" i="16" s="1"/>
  <c r="AN68" i="16"/>
  <c r="AL66" i="16"/>
  <c r="AL67" i="16" s="1"/>
  <c r="AH68" i="16"/>
  <c r="BE66" i="16"/>
  <c r="BA66" i="16"/>
  <c r="BA67" i="16" s="1"/>
  <c r="AS68" i="16"/>
  <c r="BA68" i="16"/>
  <c r="AX13" i="16"/>
  <c r="AX14" i="16"/>
  <c r="AY12" i="16"/>
  <c r="W7" i="4"/>
  <c r="X6" i="4"/>
  <c r="W8" i="4"/>
  <c r="V10" i="4"/>
  <c r="W9" i="4"/>
  <c r="V11" i="4"/>
  <c r="T19" i="4"/>
  <c r="U18" i="4"/>
  <c r="T20" i="4"/>
  <c r="T16" i="4"/>
  <c r="U15" i="4"/>
  <c r="T17" i="4"/>
  <c r="V68" i="4"/>
  <c r="R68" i="4"/>
  <c r="N68" i="4"/>
  <c r="J68" i="4"/>
  <c r="F68" i="4"/>
  <c r="V66" i="4"/>
  <c r="V67" i="4" s="1"/>
  <c r="R66" i="4"/>
  <c r="R67" i="4" s="1"/>
  <c r="N66" i="4"/>
  <c r="N67" i="4" s="1"/>
  <c r="J66" i="4"/>
  <c r="J67" i="4" s="1"/>
  <c r="F66" i="4"/>
  <c r="F67" i="4" s="1"/>
  <c r="W68" i="4"/>
  <c r="Q68" i="4"/>
  <c r="L68" i="4"/>
  <c r="G68" i="4"/>
  <c r="W66" i="4"/>
  <c r="W67" i="4" s="1"/>
  <c r="Q66" i="4"/>
  <c r="Q67" i="4" s="1"/>
  <c r="L66" i="4"/>
  <c r="L67" i="4" s="1"/>
  <c r="G66" i="4"/>
  <c r="G67" i="4" s="1"/>
  <c r="U68" i="4"/>
  <c r="P68" i="4"/>
  <c r="K68" i="4"/>
  <c r="E68" i="4"/>
  <c r="U66" i="4"/>
  <c r="U67" i="4" s="1"/>
  <c r="P66" i="4"/>
  <c r="P67" i="4" s="1"/>
  <c r="K66" i="4"/>
  <c r="K67" i="4" s="1"/>
  <c r="E66" i="4"/>
  <c r="E67" i="4" s="1"/>
  <c r="T68" i="4"/>
  <c r="I68" i="4"/>
  <c r="T66" i="4"/>
  <c r="T67" i="4" s="1"/>
  <c r="I66" i="4"/>
  <c r="I67" i="4" s="1"/>
  <c r="S68" i="4"/>
  <c r="H68" i="4"/>
  <c r="S66" i="4"/>
  <c r="S67" i="4" s="1"/>
  <c r="H66" i="4"/>
  <c r="H67" i="4" s="1"/>
  <c r="O68" i="4"/>
  <c r="D68" i="4"/>
  <c r="O66" i="4"/>
  <c r="O67" i="4" s="1"/>
  <c r="D66" i="4"/>
  <c r="D67" i="4" s="1"/>
  <c r="X68" i="4"/>
  <c r="M68" i="4"/>
  <c r="X66" i="4"/>
  <c r="X67" i="4" s="1"/>
  <c r="M66" i="4"/>
  <c r="M67" i="4" s="1"/>
  <c r="U13" i="4"/>
  <c r="V12" i="4"/>
  <c r="U14" i="4"/>
  <c r="AV16" i="4"/>
  <c r="AW15" i="4"/>
  <c r="AR34" i="4"/>
  <c r="AS33" i="4"/>
  <c r="AJ52" i="4"/>
  <c r="AK51" i="4"/>
  <c r="AN43" i="4"/>
  <c r="AO42" i="4"/>
  <c r="AL46" i="4"/>
  <c r="AM45" i="4"/>
  <c r="AU19" i="4"/>
  <c r="AV18" i="4"/>
  <c r="AQ37" i="4"/>
  <c r="AR36" i="4"/>
  <c r="AK49" i="4"/>
  <c r="AL48" i="4"/>
  <c r="AQ31" i="4"/>
  <c r="AR30" i="4"/>
  <c r="AU22" i="4"/>
  <c r="AV21" i="4"/>
  <c r="AX13" i="4"/>
  <c r="AY12" i="4"/>
  <c r="AI55" i="4"/>
  <c r="AJ54" i="4"/>
  <c r="AN40" i="4"/>
  <c r="AO39" i="4"/>
  <c r="AS25" i="4"/>
  <c r="AT24" i="4"/>
  <c r="AX10" i="4"/>
  <c r="AY9" i="4"/>
  <c r="AY7" i="4"/>
  <c r="AZ6" i="4"/>
  <c r="AD66" i="4"/>
  <c r="AC69" i="4" s="1"/>
  <c r="AE66" i="4"/>
  <c r="AF66" i="4"/>
  <c r="AF67" i="4" s="1"/>
  <c r="AG66" i="4"/>
  <c r="AG67" i="4" s="1"/>
  <c r="AG68" i="4"/>
  <c r="AH66" i="4"/>
  <c r="AH67" i="4" s="1"/>
  <c r="AI66" i="4"/>
  <c r="AI67" i="4" s="1"/>
  <c r="AH68" i="4"/>
  <c r="AI68" i="4"/>
  <c r="AJ66" i="4"/>
  <c r="AJ67" i="4" s="1"/>
  <c r="AJ68" i="4"/>
  <c r="AK66" i="4"/>
  <c r="AK67" i="4" s="1"/>
  <c r="AK68" i="4"/>
  <c r="AL66" i="4"/>
  <c r="AL67" i="4" s="1"/>
  <c r="AM66" i="4"/>
  <c r="AM67" i="4" s="1"/>
  <c r="AL68" i="4"/>
  <c r="AM68" i="4"/>
  <c r="AN66" i="4"/>
  <c r="AN67" i="4" s="1"/>
  <c r="AN68" i="4"/>
  <c r="AO66" i="4"/>
  <c r="AO67" i="4" s="1"/>
  <c r="AO68" i="4"/>
  <c r="AP66" i="4"/>
  <c r="AP67" i="4" s="1"/>
  <c r="AP68" i="4"/>
  <c r="AQ66" i="4"/>
  <c r="AQ67" i="4" s="1"/>
  <c r="AQ68" i="4"/>
  <c r="AR66" i="4"/>
  <c r="AR67" i="4" s="1"/>
  <c r="AS66" i="4"/>
  <c r="AS67" i="4" s="1"/>
  <c r="AR68" i="4"/>
  <c r="AS68" i="4"/>
  <c r="AT66" i="4"/>
  <c r="AT67" i="4" s="1"/>
  <c r="AT68" i="4"/>
  <c r="AU66" i="4"/>
  <c r="AU67" i="4" s="1"/>
  <c r="AU68" i="4"/>
  <c r="AV66" i="4"/>
  <c r="AV67" i="4" s="1"/>
  <c r="AV68" i="4"/>
  <c r="AW66" i="4"/>
  <c r="AW67" i="4" s="1"/>
  <c r="AW68" i="4"/>
  <c r="AX66" i="4"/>
  <c r="AX67" i="4" s="1"/>
  <c r="AX68" i="4"/>
  <c r="AY66" i="4"/>
  <c r="AY67" i="4" s="1"/>
  <c r="AY68" i="4"/>
  <c r="AZ66" i="4"/>
  <c r="AZ67" i="4" s="1"/>
  <c r="AZ68" i="4"/>
  <c r="BA66" i="4"/>
  <c r="BA67" i="4" s="1"/>
  <c r="BA68" i="4"/>
  <c r="BB66" i="4"/>
  <c r="BB67" i="4" s="1"/>
  <c r="BC66" i="4"/>
  <c r="BC67" i="4" s="1"/>
  <c r="BB68" i="4"/>
  <c r="BC68" i="4"/>
  <c r="BD66" i="4"/>
  <c r="BD67" i="4" s="1"/>
  <c r="BD68" i="4"/>
  <c r="BF66" i="4"/>
  <c r="BE66" i="4"/>
  <c r="AF68" i="4"/>
  <c r="AS28" i="4"/>
  <c r="AT27" i="4"/>
  <c r="AC18" i="3"/>
  <c r="Z18" i="3"/>
  <c r="B66" i="4"/>
  <c r="A69" i="4" s="1"/>
  <c r="C81" i="16" l="1"/>
  <c r="B81" i="16"/>
  <c r="A84" i="16" s="1"/>
  <c r="BD71" i="16"/>
  <c r="AN71" i="16"/>
  <c r="BB69" i="16"/>
  <c r="BB70" i="16" s="1"/>
  <c r="AL69" i="16"/>
  <c r="AL70" i="16" s="1"/>
  <c r="AX71" i="16"/>
  <c r="AH71" i="16"/>
  <c r="AR69" i="16"/>
  <c r="AR70" i="16" s="1"/>
  <c r="BC71" i="16"/>
  <c r="AS69" i="16"/>
  <c r="AS70" i="16" s="1"/>
  <c r="AI71" i="16"/>
  <c r="AG69" i="16"/>
  <c r="AG70" i="16" s="1"/>
  <c r="BC69" i="16"/>
  <c r="BC70" i="16" s="1"/>
  <c r="AW71" i="16"/>
  <c r="AG71" i="16"/>
  <c r="AF71" i="16"/>
  <c r="AT69" i="16"/>
  <c r="AT70" i="16" s="1"/>
  <c r="AP71" i="16"/>
  <c r="AJ69" i="16"/>
  <c r="AJ70" i="16" s="1"/>
  <c r="AW69" i="16"/>
  <c r="AW70" i="16" s="1"/>
  <c r="BA71" i="16"/>
  <c r="AR71" i="16"/>
  <c r="AP69" i="16"/>
  <c r="AP70" i="16" s="1"/>
  <c r="AV69" i="16"/>
  <c r="AV70" i="16" s="1"/>
  <c r="BA69" i="16"/>
  <c r="BA70" i="16" s="1"/>
  <c r="AO69" i="16"/>
  <c r="AO70" i="16" s="1"/>
  <c r="AY69" i="16"/>
  <c r="AY70" i="16" s="1"/>
  <c r="AZ71" i="16"/>
  <c r="AJ71" i="16"/>
  <c r="AX69" i="16"/>
  <c r="AX70" i="16" s="1"/>
  <c r="AH69" i="16"/>
  <c r="AH70" i="16" s="1"/>
  <c r="AT71" i="16"/>
  <c r="BD69" i="16"/>
  <c r="BD70" i="16" s="1"/>
  <c r="AN69" i="16"/>
  <c r="AN70" i="16" s="1"/>
  <c r="AU71" i="16"/>
  <c r="AK69" i="16"/>
  <c r="AK70" i="16" s="1"/>
  <c r="BE69" i="16"/>
  <c r="AS71" i="16"/>
  <c r="AM69" i="16"/>
  <c r="AM70" i="16" s="1"/>
  <c r="AU69" i="16"/>
  <c r="AU70" i="16" s="1"/>
  <c r="AE69" i="16"/>
  <c r="AV71" i="16"/>
  <c r="AD69" i="16"/>
  <c r="AC72" i="16" s="1"/>
  <c r="AZ69" i="16"/>
  <c r="AZ70" i="16" s="1"/>
  <c r="AM71" i="16"/>
  <c r="AY71" i="16"/>
  <c r="AQ69" i="16"/>
  <c r="AQ70" i="16" s="1"/>
  <c r="AK71" i="16"/>
  <c r="BF69" i="16"/>
  <c r="BB71" i="16"/>
  <c r="AL71" i="16"/>
  <c r="AF69" i="16"/>
  <c r="AF70" i="16" s="1"/>
  <c r="AQ71" i="16"/>
  <c r="AO71" i="16"/>
  <c r="AI69" i="16"/>
  <c r="AI70" i="16" s="1"/>
  <c r="T16" i="16"/>
  <c r="T17" i="16"/>
  <c r="U15" i="16"/>
  <c r="AD18" i="3"/>
  <c r="AB18" i="3"/>
  <c r="T19" i="16"/>
  <c r="T20" i="16"/>
  <c r="U18" i="16"/>
  <c r="V13" i="16"/>
  <c r="V14" i="16"/>
  <c r="W12" i="16"/>
  <c r="AY13" i="16"/>
  <c r="AZ12" i="16"/>
  <c r="AY14" i="16"/>
  <c r="V10" i="16"/>
  <c r="W9" i="16"/>
  <c r="V11" i="16"/>
  <c r="W68" i="16"/>
  <c r="R66" i="16"/>
  <c r="R67" i="16" s="1"/>
  <c r="K66" i="16"/>
  <c r="K67" i="16" s="1"/>
  <c r="M66" i="16"/>
  <c r="M67" i="16" s="1"/>
  <c r="N68" i="16"/>
  <c r="U66" i="16"/>
  <c r="U67" i="16" s="1"/>
  <c r="P68" i="16"/>
  <c r="G68" i="16"/>
  <c r="I68" i="16"/>
  <c r="K68" i="16"/>
  <c r="F68" i="16"/>
  <c r="H66" i="16"/>
  <c r="H67" i="16" s="1"/>
  <c r="V66" i="16"/>
  <c r="V67" i="16" s="1"/>
  <c r="T66" i="16"/>
  <c r="T67" i="16" s="1"/>
  <c r="Q66" i="16"/>
  <c r="Q67" i="16" s="1"/>
  <c r="W66" i="16"/>
  <c r="W67" i="16" s="1"/>
  <c r="T68" i="16"/>
  <c r="U68" i="16"/>
  <c r="M68" i="16"/>
  <c r="E66" i="16"/>
  <c r="E67" i="16" s="1"/>
  <c r="L66" i="16"/>
  <c r="L67" i="16" s="1"/>
  <c r="E68" i="16"/>
  <c r="O68" i="16"/>
  <c r="Q68" i="16"/>
  <c r="D68" i="16"/>
  <c r="P66" i="16"/>
  <c r="P67" i="16" s="1"/>
  <c r="I66" i="16"/>
  <c r="I67" i="16" s="1"/>
  <c r="V68" i="16"/>
  <c r="X66" i="16"/>
  <c r="X67" i="16" s="1"/>
  <c r="R68" i="16"/>
  <c r="L68" i="16"/>
  <c r="N66" i="16"/>
  <c r="N67" i="16" s="1"/>
  <c r="S68" i="16"/>
  <c r="H68" i="16"/>
  <c r="S66" i="16"/>
  <c r="S67" i="16" s="1"/>
  <c r="O66" i="16"/>
  <c r="O67" i="16" s="1"/>
  <c r="J68" i="16"/>
  <c r="X68" i="16"/>
  <c r="J66" i="16"/>
  <c r="J67" i="16" s="1"/>
  <c r="F66" i="16"/>
  <c r="F67" i="16" s="1"/>
  <c r="D66" i="16"/>
  <c r="D67" i="16" s="1"/>
  <c r="G66" i="16"/>
  <c r="G67" i="16" s="1"/>
  <c r="Z66" i="16"/>
  <c r="Y66" i="16"/>
  <c r="X7" i="16"/>
  <c r="X8" i="16"/>
  <c r="AY10" i="16"/>
  <c r="AZ9" i="16"/>
  <c r="AY11" i="16"/>
  <c r="AZ7" i="16"/>
  <c r="BA6" i="16"/>
  <c r="AZ8" i="16"/>
  <c r="V71" i="4"/>
  <c r="R71" i="4"/>
  <c r="N71" i="4"/>
  <c r="J71" i="4"/>
  <c r="F71" i="4"/>
  <c r="U69" i="4"/>
  <c r="U70" i="4" s="1"/>
  <c r="Q69" i="4"/>
  <c r="Q70" i="4" s="1"/>
  <c r="M69" i="4"/>
  <c r="M70" i="4" s="1"/>
  <c r="I69" i="4"/>
  <c r="I70" i="4" s="1"/>
  <c r="E69" i="4"/>
  <c r="E70" i="4" s="1"/>
  <c r="X71" i="4"/>
  <c r="S71" i="4"/>
  <c r="M71" i="4"/>
  <c r="H71" i="4"/>
  <c r="W69" i="4"/>
  <c r="W70" i="4" s="1"/>
  <c r="R69" i="4"/>
  <c r="R70" i="4" s="1"/>
  <c r="L69" i="4"/>
  <c r="L70" i="4" s="1"/>
  <c r="G69" i="4"/>
  <c r="G70" i="4" s="1"/>
  <c r="W71" i="4"/>
  <c r="Q71" i="4"/>
  <c r="L71" i="4"/>
  <c r="G71" i="4"/>
  <c r="V69" i="4"/>
  <c r="V70" i="4" s="1"/>
  <c r="P69" i="4"/>
  <c r="P70" i="4" s="1"/>
  <c r="K69" i="4"/>
  <c r="K70" i="4" s="1"/>
  <c r="F69" i="4"/>
  <c r="F70" i="4" s="1"/>
  <c r="U71" i="4"/>
  <c r="K71" i="4"/>
  <c r="T69" i="4"/>
  <c r="T70" i="4" s="1"/>
  <c r="J69" i="4"/>
  <c r="J70" i="4" s="1"/>
  <c r="T71" i="4"/>
  <c r="I71" i="4"/>
  <c r="S69" i="4"/>
  <c r="S70" i="4" s="1"/>
  <c r="H69" i="4"/>
  <c r="H70" i="4" s="1"/>
  <c r="P71" i="4"/>
  <c r="E71" i="4"/>
  <c r="O69" i="4"/>
  <c r="O70" i="4" s="1"/>
  <c r="D69" i="4"/>
  <c r="D70" i="4" s="1"/>
  <c r="O71" i="4"/>
  <c r="D71" i="4"/>
  <c r="X69" i="4"/>
  <c r="X70" i="4" s="1"/>
  <c r="N69" i="4"/>
  <c r="N70" i="4" s="1"/>
  <c r="V13" i="4"/>
  <c r="W12" i="4"/>
  <c r="V14" i="4"/>
  <c r="U19" i="4"/>
  <c r="V18" i="4"/>
  <c r="U20" i="4"/>
  <c r="U16" i="4"/>
  <c r="V15" i="4"/>
  <c r="U17" i="4"/>
  <c r="X7" i="4"/>
  <c r="X8" i="4"/>
  <c r="W10" i="4"/>
  <c r="X9" i="4"/>
  <c r="W11" i="4"/>
  <c r="AW16" i="4"/>
  <c r="AX15" i="4"/>
  <c r="AT28" i="4"/>
  <c r="AU27" i="4"/>
  <c r="AE69" i="4"/>
  <c r="AD69" i="4"/>
  <c r="AC72" i="4" s="1"/>
  <c r="AF69" i="4"/>
  <c r="AF70" i="4" s="1"/>
  <c r="AG69" i="4"/>
  <c r="AG70" i="4" s="1"/>
  <c r="AH69" i="4"/>
  <c r="AH70" i="4" s="1"/>
  <c r="AG71" i="4"/>
  <c r="AI69" i="4"/>
  <c r="AI70" i="4" s="1"/>
  <c r="AH71" i="4"/>
  <c r="AJ69" i="4"/>
  <c r="AJ70" i="4" s="1"/>
  <c r="AI71" i="4"/>
  <c r="AK69" i="4"/>
  <c r="AK70" i="4" s="1"/>
  <c r="AJ71" i="4"/>
  <c r="AK71" i="4"/>
  <c r="AL69" i="4"/>
  <c r="AL70" i="4" s="1"/>
  <c r="AL71" i="4"/>
  <c r="AM69" i="4"/>
  <c r="AM70" i="4" s="1"/>
  <c r="AN69" i="4"/>
  <c r="AN70" i="4" s="1"/>
  <c r="AM71" i="4"/>
  <c r="AN71" i="4"/>
  <c r="AO69" i="4"/>
  <c r="AO70" i="4" s="1"/>
  <c r="AO71" i="4"/>
  <c r="AP69" i="4"/>
  <c r="AP70" i="4" s="1"/>
  <c r="AP71" i="4"/>
  <c r="AQ69" i="4"/>
  <c r="AQ70" i="4" s="1"/>
  <c r="AQ71" i="4"/>
  <c r="AR69" i="4"/>
  <c r="AR70" i="4" s="1"/>
  <c r="AS69" i="4"/>
  <c r="AS70" i="4" s="1"/>
  <c r="AR71" i="4"/>
  <c r="AS71" i="4"/>
  <c r="AT69" i="4"/>
  <c r="AT70" i="4" s="1"/>
  <c r="AT71" i="4"/>
  <c r="AU69" i="4"/>
  <c r="AU70" i="4" s="1"/>
  <c r="AV69" i="4"/>
  <c r="AV70" i="4" s="1"/>
  <c r="AU71" i="4"/>
  <c r="AW69" i="4"/>
  <c r="AW70" i="4" s="1"/>
  <c r="AV71" i="4"/>
  <c r="AX69" i="4"/>
  <c r="AX70" i="4" s="1"/>
  <c r="AW71" i="4"/>
  <c r="AX71" i="4"/>
  <c r="AY69" i="4"/>
  <c r="AY70" i="4" s="1"/>
  <c r="AY71" i="4"/>
  <c r="AZ69" i="4"/>
  <c r="AZ70" i="4" s="1"/>
  <c r="BA69" i="4"/>
  <c r="BA70" i="4" s="1"/>
  <c r="AZ71" i="4"/>
  <c r="BA71" i="4"/>
  <c r="BB69" i="4"/>
  <c r="BB70" i="4" s="1"/>
  <c r="BC69" i="4"/>
  <c r="BC70" i="4" s="1"/>
  <c r="BB71" i="4"/>
  <c r="BC71" i="4"/>
  <c r="BD69" i="4"/>
  <c r="BD70" i="4" s="1"/>
  <c r="BD71" i="4"/>
  <c r="BE69" i="4"/>
  <c r="AF71" i="4" s="1"/>
  <c r="BF69" i="4"/>
  <c r="AT25" i="4"/>
  <c r="AU24" i="4"/>
  <c r="AR37" i="4"/>
  <c r="AS36" i="4"/>
  <c r="AM46" i="4"/>
  <c r="AN45" i="4"/>
  <c r="AL49" i="4"/>
  <c r="AM48" i="4"/>
  <c r="AK52" i="4"/>
  <c r="AL51" i="4"/>
  <c r="AZ7" i="4"/>
  <c r="BA6" i="4"/>
  <c r="AY10" i="4"/>
  <c r="AZ9" i="4"/>
  <c r="AJ55" i="4"/>
  <c r="AK54" i="4"/>
  <c r="AY13" i="4"/>
  <c r="AZ12" i="4"/>
  <c r="AV22" i="4"/>
  <c r="AW21" i="4"/>
  <c r="AV19" i="4"/>
  <c r="AW18" i="4"/>
  <c r="AS34" i="4"/>
  <c r="AT33" i="4"/>
  <c r="AO40" i="4"/>
  <c r="AP39" i="4"/>
  <c r="AR31" i="4"/>
  <c r="AS30" i="4"/>
  <c r="AO43" i="4"/>
  <c r="AP42" i="4"/>
  <c r="Y19" i="3"/>
  <c r="Z19" i="3" s="1"/>
  <c r="AC19" i="3"/>
  <c r="AB19" i="3" s="1"/>
  <c r="B69" i="4"/>
  <c r="A72" i="4" s="1"/>
  <c r="B84" i="16" l="1"/>
  <c r="A87" i="16" s="1"/>
  <c r="C84" i="16"/>
  <c r="BA7" i="16"/>
  <c r="BA8" i="16"/>
  <c r="BB6" i="16"/>
  <c r="Z6" i="16"/>
  <c r="Y6" i="16"/>
  <c r="W10" i="16"/>
  <c r="X9" i="16"/>
  <c r="W11" i="16"/>
  <c r="U19" i="16"/>
  <c r="U20" i="16"/>
  <c r="V18" i="16"/>
  <c r="AV74" i="16"/>
  <c r="AF74" i="16"/>
  <c r="AT72" i="16"/>
  <c r="AT73" i="16" s="1"/>
  <c r="AD72" i="16"/>
  <c r="AC75" i="16" s="1"/>
  <c r="AP74" i="16"/>
  <c r="AZ72" i="16"/>
  <c r="AZ73" i="16" s="1"/>
  <c r="AJ72" i="16"/>
  <c r="AJ73" i="16" s="1"/>
  <c r="AI74" i="16"/>
  <c r="AG72" i="16"/>
  <c r="AG73" i="16" s="1"/>
  <c r="BA72" i="16"/>
  <c r="BA73" i="16" s="1"/>
  <c r="BC72" i="16"/>
  <c r="BC73" i="16" s="1"/>
  <c r="AY72" i="16"/>
  <c r="AY73" i="16" s="1"/>
  <c r="AW74" i="16"/>
  <c r="AN74" i="16"/>
  <c r="AL72" i="16"/>
  <c r="AL73" i="16" s="1"/>
  <c r="AH74" i="16"/>
  <c r="AY74" i="16"/>
  <c r="AU74" i="16"/>
  <c r="AK72" i="16"/>
  <c r="AK73" i="16" s="1"/>
  <c r="AG74" i="16"/>
  <c r="AJ74" i="16"/>
  <c r="AH72" i="16"/>
  <c r="AH73" i="16" s="1"/>
  <c r="BD72" i="16"/>
  <c r="BD73" i="16" s="1"/>
  <c r="AQ74" i="16"/>
  <c r="AM74" i="16"/>
  <c r="AO74" i="16"/>
  <c r="AE72" i="16"/>
  <c r="AR74" i="16"/>
  <c r="BF72" i="16"/>
  <c r="AP72" i="16"/>
  <c r="AP73" i="16" s="1"/>
  <c r="BB74" i="16"/>
  <c r="AL74" i="16"/>
  <c r="AV72" i="16"/>
  <c r="AV73" i="16" s="1"/>
  <c r="AF72" i="16"/>
  <c r="AF73" i="16" s="1"/>
  <c r="BE72" i="16"/>
  <c r="BC74" i="16"/>
  <c r="AS72" i="16"/>
  <c r="AS73" i="16" s="1"/>
  <c r="AM72" i="16"/>
  <c r="AM73" i="16" s="1"/>
  <c r="AI72" i="16"/>
  <c r="AI73" i="16" s="1"/>
  <c r="AU72" i="16"/>
  <c r="AU73" i="16" s="1"/>
  <c r="BD74" i="16"/>
  <c r="BB72" i="16"/>
  <c r="BB73" i="16" s="1"/>
  <c r="AX74" i="16"/>
  <c r="AR72" i="16"/>
  <c r="AR73" i="16" s="1"/>
  <c r="AW72" i="16"/>
  <c r="AW73" i="16" s="1"/>
  <c r="BA74" i="16"/>
  <c r="AS74" i="16"/>
  <c r="AZ74" i="16"/>
  <c r="AX72" i="16"/>
  <c r="AX73" i="16" s="1"/>
  <c r="AT74" i="16"/>
  <c r="AN72" i="16"/>
  <c r="AN73" i="16" s="1"/>
  <c r="AO72" i="16"/>
  <c r="AO73" i="16" s="1"/>
  <c r="AK74" i="16"/>
  <c r="AQ72" i="16"/>
  <c r="AQ73" i="16" s="1"/>
  <c r="AZ13" i="16"/>
  <c r="AZ14" i="16"/>
  <c r="BA12" i="16"/>
  <c r="AZ10" i="16"/>
  <c r="AZ11" i="16"/>
  <c r="BA9" i="16"/>
  <c r="U71" i="16"/>
  <c r="E71" i="16"/>
  <c r="K69" i="16"/>
  <c r="K70" i="16" s="1"/>
  <c r="P71" i="16"/>
  <c r="V69" i="16"/>
  <c r="V70" i="16" s="1"/>
  <c r="F69" i="16"/>
  <c r="F70" i="16" s="1"/>
  <c r="K71" i="16"/>
  <c r="M69" i="16"/>
  <c r="M70" i="16" s="1"/>
  <c r="T69" i="16"/>
  <c r="T70" i="16" s="1"/>
  <c r="P69" i="16"/>
  <c r="P70" i="16" s="1"/>
  <c r="N71" i="16"/>
  <c r="M71" i="16"/>
  <c r="S69" i="16"/>
  <c r="S70" i="16" s="1"/>
  <c r="H71" i="16"/>
  <c r="U69" i="16"/>
  <c r="U70" i="16" s="1"/>
  <c r="V71" i="16"/>
  <c r="I71" i="16"/>
  <c r="T71" i="16"/>
  <c r="J69" i="16"/>
  <c r="J70" i="16" s="1"/>
  <c r="O71" i="16"/>
  <c r="J71" i="16"/>
  <c r="H69" i="16"/>
  <c r="H70" i="16" s="1"/>
  <c r="Q71" i="16"/>
  <c r="W69" i="16"/>
  <c r="W70" i="16" s="1"/>
  <c r="G69" i="16"/>
  <c r="G70" i="16" s="1"/>
  <c r="L71" i="16"/>
  <c r="R69" i="16"/>
  <c r="R70" i="16" s="1"/>
  <c r="W71" i="16"/>
  <c r="G71" i="16"/>
  <c r="I69" i="16"/>
  <c r="I70" i="16" s="1"/>
  <c r="D69" i="16"/>
  <c r="D70" i="16" s="1"/>
  <c r="R71" i="16"/>
  <c r="X69" i="16"/>
  <c r="X70" i="16" s="1"/>
  <c r="X71" i="16"/>
  <c r="N69" i="16"/>
  <c r="N70" i="16" s="1"/>
  <c r="S71" i="16"/>
  <c r="E69" i="16"/>
  <c r="E70" i="16" s="1"/>
  <c r="L69" i="16"/>
  <c r="L70" i="16" s="1"/>
  <c r="O69" i="16"/>
  <c r="O70" i="16" s="1"/>
  <c r="D71" i="16"/>
  <c r="Q69" i="16"/>
  <c r="Q70" i="16" s="1"/>
  <c r="F71" i="16"/>
  <c r="Z69" i="16"/>
  <c r="Y69" i="16"/>
  <c r="W13" i="16"/>
  <c r="X12" i="16"/>
  <c r="W14" i="16"/>
  <c r="U16" i="16"/>
  <c r="U17" i="16"/>
  <c r="V15" i="16"/>
  <c r="Z6" i="4"/>
  <c r="Y6" i="4"/>
  <c r="W13" i="4"/>
  <c r="X12" i="4"/>
  <c r="W14" i="4"/>
  <c r="X10" i="4"/>
  <c r="X11" i="4"/>
  <c r="V19" i="4"/>
  <c r="W18" i="4"/>
  <c r="V20" i="4"/>
  <c r="V74" i="4"/>
  <c r="R74" i="4"/>
  <c r="N74" i="4"/>
  <c r="J74" i="4"/>
  <c r="T74" i="4"/>
  <c r="O74" i="4"/>
  <c r="I74" i="4"/>
  <c r="E74" i="4"/>
  <c r="U72" i="4"/>
  <c r="U73" i="4" s="1"/>
  <c r="Q72" i="4"/>
  <c r="Q73" i="4" s="1"/>
  <c r="M72" i="4"/>
  <c r="M73" i="4" s="1"/>
  <c r="I72" i="4"/>
  <c r="I73" i="4" s="1"/>
  <c r="E72" i="4"/>
  <c r="E73" i="4" s="1"/>
  <c r="W74" i="4"/>
  <c r="P74" i="4"/>
  <c r="H74" i="4"/>
  <c r="X72" i="4"/>
  <c r="X73" i="4" s="1"/>
  <c r="S72" i="4"/>
  <c r="S73" i="4" s="1"/>
  <c r="N72" i="4"/>
  <c r="N73" i="4" s="1"/>
  <c r="H72" i="4"/>
  <c r="H73" i="4" s="1"/>
  <c r="U74" i="4"/>
  <c r="M74" i="4"/>
  <c r="G74" i="4"/>
  <c r="W72" i="4"/>
  <c r="W73" i="4" s="1"/>
  <c r="R72" i="4"/>
  <c r="R73" i="4" s="1"/>
  <c r="L72" i="4"/>
  <c r="L73" i="4" s="1"/>
  <c r="G72" i="4"/>
  <c r="G73" i="4" s="1"/>
  <c r="L74" i="4"/>
  <c r="V72" i="4"/>
  <c r="V73" i="4" s="1"/>
  <c r="K72" i="4"/>
  <c r="K73" i="4" s="1"/>
  <c r="X74" i="4"/>
  <c r="K74" i="4"/>
  <c r="T72" i="4"/>
  <c r="T73" i="4" s="1"/>
  <c r="J72" i="4"/>
  <c r="J73" i="4" s="1"/>
  <c r="S74" i="4"/>
  <c r="F74" i="4"/>
  <c r="P72" i="4"/>
  <c r="P73" i="4" s="1"/>
  <c r="F72" i="4"/>
  <c r="F73" i="4" s="1"/>
  <c r="Q74" i="4"/>
  <c r="D74" i="4"/>
  <c r="O72" i="4"/>
  <c r="O73" i="4" s="1"/>
  <c r="D72" i="4"/>
  <c r="D73" i="4" s="1"/>
  <c r="V16" i="4"/>
  <c r="W15" i="4"/>
  <c r="V17" i="4"/>
  <c r="AX16" i="4"/>
  <c r="AY15" i="4"/>
  <c r="AP43" i="4"/>
  <c r="AQ42" i="4"/>
  <c r="AT34" i="4"/>
  <c r="AU33" i="4"/>
  <c r="BA7" i="4"/>
  <c r="BB6" i="4"/>
  <c r="AP40" i="4"/>
  <c r="AQ39" i="4"/>
  <c r="AK55" i="4"/>
  <c r="AL54" i="4"/>
  <c r="AL52" i="4"/>
  <c r="AM51" i="4"/>
  <c r="AM49" i="4"/>
  <c r="AN48" i="4"/>
  <c r="AU25" i="4"/>
  <c r="AV24" i="4"/>
  <c r="AU28" i="4"/>
  <c r="AV27" i="4"/>
  <c r="AZ13" i="4"/>
  <c r="BA12" i="4"/>
  <c r="AE72" i="4"/>
  <c r="AD72" i="4"/>
  <c r="AC75" i="4" s="1"/>
  <c r="AF72" i="4"/>
  <c r="AF73" i="4" s="1"/>
  <c r="AG72" i="4"/>
  <c r="AG73" i="4" s="1"/>
  <c r="AH74" i="4"/>
  <c r="AH72" i="4"/>
  <c r="AH73" i="4" s="1"/>
  <c r="AG74" i="4"/>
  <c r="AI72" i="4"/>
  <c r="AI73" i="4" s="1"/>
  <c r="AI74" i="4"/>
  <c r="AJ72" i="4"/>
  <c r="AJ73" i="4" s="1"/>
  <c r="AK72" i="4"/>
  <c r="AK73" i="4" s="1"/>
  <c r="AJ74" i="4"/>
  <c r="AL72" i="4"/>
  <c r="AL73" i="4" s="1"/>
  <c r="AK74" i="4"/>
  <c r="AL74" i="4"/>
  <c r="AM72" i="4"/>
  <c r="AM73" i="4" s="1"/>
  <c r="AN72" i="4"/>
  <c r="AN73" i="4" s="1"/>
  <c r="AM74" i="4"/>
  <c r="AO72" i="4"/>
  <c r="AO73" i="4" s="1"/>
  <c r="AN74" i="4"/>
  <c r="AO74" i="4"/>
  <c r="AP72" i="4"/>
  <c r="AP73" i="4" s="1"/>
  <c r="AQ72" i="4"/>
  <c r="AQ73" i="4" s="1"/>
  <c r="AP74" i="4"/>
  <c r="AR72" i="4"/>
  <c r="AR73" i="4" s="1"/>
  <c r="AQ74" i="4"/>
  <c r="AR74" i="4"/>
  <c r="AS72" i="4"/>
  <c r="AS73" i="4" s="1"/>
  <c r="AS74" i="4"/>
  <c r="AT72" i="4"/>
  <c r="AT73" i="4" s="1"/>
  <c r="AT74" i="4"/>
  <c r="AU72" i="4"/>
  <c r="AU73" i="4" s="1"/>
  <c r="AV72" i="4"/>
  <c r="AV73" i="4" s="1"/>
  <c r="AU74" i="4"/>
  <c r="AV74" i="4"/>
  <c r="AW72" i="4"/>
  <c r="AW73" i="4" s="1"/>
  <c r="AX72" i="4"/>
  <c r="AX73" i="4" s="1"/>
  <c r="AW74" i="4"/>
  <c r="AY72" i="4"/>
  <c r="AY73" i="4" s="1"/>
  <c r="AX74" i="4"/>
  <c r="AZ72" i="4"/>
  <c r="AZ73" i="4" s="1"/>
  <c r="AY74" i="4"/>
  <c r="AZ74" i="4"/>
  <c r="BA72" i="4"/>
  <c r="BA73" i="4" s="1"/>
  <c r="BA74" i="4"/>
  <c r="BB72" i="4"/>
  <c r="BB73" i="4" s="1"/>
  <c r="BB74" i="4"/>
  <c r="BC72" i="4"/>
  <c r="BC73" i="4" s="1"/>
  <c r="BD72" i="4"/>
  <c r="BD73" i="4" s="1"/>
  <c r="BC74" i="4"/>
  <c r="BD74" i="4"/>
  <c r="BE72" i="4"/>
  <c r="BF72" i="4"/>
  <c r="AF74" i="4"/>
  <c r="AS31" i="4"/>
  <c r="AT30" i="4"/>
  <c r="AW19" i="4"/>
  <c r="AX18" i="4"/>
  <c r="AW22" i="4"/>
  <c r="AX21" i="4"/>
  <c r="AZ10" i="4"/>
  <c r="BA9" i="4"/>
  <c r="AN46" i="4"/>
  <c r="AO45" i="4"/>
  <c r="AS37" i="4"/>
  <c r="AT36" i="4"/>
  <c r="Y20" i="3"/>
  <c r="AD19" i="3"/>
  <c r="B72" i="4"/>
  <c r="A75" i="4" s="1"/>
  <c r="C87" i="16" l="1"/>
  <c r="B87" i="16"/>
  <c r="A90" i="16" s="1"/>
  <c r="X13" i="16"/>
  <c r="X14" i="16"/>
  <c r="BA10" i="16"/>
  <c r="BA11" i="16"/>
  <c r="BB9" i="16"/>
  <c r="U74" i="16"/>
  <c r="D72" i="16"/>
  <c r="D73" i="16" s="1"/>
  <c r="G74" i="16"/>
  <c r="M74" i="16"/>
  <c r="E72" i="16"/>
  <c r="E73" i="16" s="1"/>
  <c r="T72" i="16"/>
  <c r="T73" i="16" s="1"/>
  <c r="F74" i="16"/>
  <c r="L74" i="16"/>
  <c r="J72" i="16"/>
  <c r="J73" i="16" s="1"/>
  <c r="S72" i="16"/>
  <c r="S73" i="16" s="1"/>
  <c r="W74" i="16"/>
  <c r="P74" i="16"/>
  <c r="Q72" i="16"/>
  <c r="Q73" i="16" s="1"/>
  <c r="K72" i="16"/>
  <c r="K73" i="16" s="1"/>
  <c r="E74" i="16"/>
  <c r="U72" i="16"/>
  <c r="U73" i="16" s="1"/>
  <c r="M72" i="16"/>
  <c r="M73" i="16" s="1"/>
  <c r="S74" i="16"/>
  <c r="P72" i="16"/>
  <c r="P73" i="16" s="1"/>
  <c r="Q74" i="16"/>
  <c r="R72" i="16"/>
  <c r="R73" i="16" s="1"/>
  <c r="T74" i="16"/>
  <c r="W72" i="16"/>
  <c r="W73" i="16" s="1"/>
  <c r="H74" i="16"/>
  <c r="G72" i="16"/>
  <c r="G73" i="16" s="1"/>
  <c r="L72" i="16"/>
  <c r="L73" i="16" s="1"/>
  <c r="R74" i="16"/>
  <c r="V72" i="16"/>
  <c r="V73" i="16" s="1"/>
  <c r="V74" i="16"/>
  <c r="X72" i="16"/>
  <c r="X73" i="16" s="1"/>
  <c r="N74" i="16"/>
  <c r="D74" i="16"/>
  <c r="N72" i="16"/>
  <c r="N73" i="16" s="1"/>
  <c r="J74" i="16"/>
  <c r="O72" i="16"/>
  <c r="O73" i="16" s="1"/>
  <c r="I74" i="16"/>
  <c r="K74" i="16"/>
  <c r="F72" i="16"/>
  <c r="F73" i="16" s="1"/>
  <c r="I72" i="16"/>
  <c r="I73" i="16" s="1"/>
  <c r="O74" i="16"/>
  <c r="H72" i="16"/>
  <c r="H73" i="16" s="1"/>
  <c r="X74" i="16"/>
  <c r="Z72" i="16"/>
  <c r="Y72" i="16"/>
  <c r="BA13" i="16"/>
  <c r="BA14" i="16"/>
  <c r="BB12" i="16"/>
  <c r="AZ77" i="16"/>
  <c r="AJ77" i="16"/>
  <c r="AX75" i="16"/>
  <c r="AX76" i="16" s="1"/>
  <c r="AH75" i="16"/>
  <c r="AH76" i="16" s="1"/>
  <c r="AT77" i="16"/>
  <c r="BD75" i="16"/>
  <c r="BD76" i="16" s="1"/>
  <c r="AN75" i="16"/>
  <c r="AN76" i="16" s="1"/>
  <c r="AU77" i="16"/>
  <c r="AK75" i="16"/>
  <c r="AK76" i="16" s="1"/>
  <c r="BE75" i="16"/>
  <c r="AW77" i="16"/>
  <c r="AU75" i="16"/>
  <c r="AU76" i="16" s="1"/>
  <c r="AY75" i="16"/>
  <c r="AY76" i="16" s="1"/>
  <c r="AI75" i="16"/>
  <c r="AI76" i="16" s="1"/>
  <c r="AR77" i="16"/>
  <c r="BF75" i="16"/>
  <c r="AV75" i="16"/>
  <c r="AV76" i="16" s="1"/>
  <c r="BA75" i="16"/>
  <c r="BA76" i="16" s="1"/>
  <c r="AQ77" i="16"/>
  <c r="AG77" i="16"/>
  <c r="AK77" i="16"/>
  <c r="AN77" i="16"/>
  <c r="AL75" i="16"/>
  <c r="AL76" i="16" s="1"/>
  <c r="AH77" i="16"/>
  <c r="BC77" i="16"/>
  <c r="AI77" i="16"/>
  <c r="BC75" i="16"/>
  <c r="BC76" i="16" s="1"/>
  <c r="AQ75" i="16"/>
  <c r="AQ76" i="16" s="1"/>
  <c r="AV77" i="16"/>
  <c r="AF77" i="16"/>
  <c r="AT75" i="16"/>
  <c r="AT76" i="16" s="1"/>
  <c r="AD75" i="16"/>
  <c r="AC78" i="16" s="1"/>
  <c r="AP77" i="16"/>
  <c r="AZ75" i="16"/>
  <c r="AZ76" i="16" s="1"/>
  <c r="AJ75" i="16"/>
  <c r="AJ76" i="16" s="1"/>
  <c r="AM77" i="16"/>
  <c r="AY77" i="16"/>
  <c r="AW75" i="16"/>
  <c r="AW76" i="16" s="1"/>
  <c r="AO77" i="16"/>
  <c r="AM75" i="16"/>
  <c r="AM76" i="16" s="1"/>
  <c r="AS77" i="16"/>
  <c r="AP75" i="16"/>
  <c r="AP76" i="16" s="1"/>
  <c r="BB77" i="16"/>
  <c r="AL77" i="16"/>
  <c r="AF75" i="16"/>
  <c r="AF76" i="16" s="1"/>
  <c r="AO75" i="16"/>
  <c r="AO76" i="16" s="1"/>
  <c r="AE75" i="16"/>
  <c r="BD77" i="16"/>
  <c r="BB75" i="16"/>
  <c r="BB76" i="16" s="1"/>
  <c r="AX77" i="16"/>
  <c r="AR75" i="16"/>
  <c r="AR76" i="16" s="1"/>
  <c r="AS75" i="16"/>
  <c r="AS76" i="16" s="1"/>
  <c r="AG75" i="16"/>
  <c r="AG76" i="16" s="1"/>
  <c r="BA77" i="16"/>
  <c r="X10" i="16"/>
  <c r="X11" i="16"/>
  <c r="V16" i="16"/>
  <c r="W15" i="16"/>
  <c r="V17" i="16"/>
  <c r="V19" i="16"/>
  <c r="W18" i="16"/>
  <c r="V20" i="16"/>
  <c r="BB7" i="16"/>
  <c r="BC6" i="16"/>
  <c r="BB8" i="16"/>
  <c r="D8" i="16"/>
  <c r="E8" i="16"/>
  <c r="F8" i="16"/>
  <c r="G8" i="16"/>
  <c r="H8" i="16"/>
  <c r="I8" i="16"/>
  <c r="J8" i="16"/>
  <c r="K8" i="16"/>
  <c r="L8" i="16"/>
  <c r="N8" i="16"/>
  <c r="M8" i="16"/>
  <c r="V77" i="4"/>
  <c r="R77" i="4"/>
  <c r="N77" i="4"/>
  <c r="J77" i="4"/>
  <c r="F77" i="4"/>
  <c r="U75" i="4"/>
  <c r="U76" i="4" s="1"/>
  <c r="Q75" i="4"/>
  <c r="Q76" i="4" s="1"/>
  <c r="M75" i="4"/>
  <c r="M76" i="4" s="1"/>
  <c r="I75" i="4"/>
  <c r="I76" i="4" s="1"/>
  <c r="E75" i="4"/>
  <c r="E76" i="4" s="1"/>
  <c r="U77" i="4"/>
  <c r="P77" i="4"/>
  <c r="K77" i="4"/>
  <c r="E77" i="4"/>
  <c r="T75" i="4"/>
  <c r="T76" i="4" s="1"/>
  <c r="O75" i="4"/>
  <c r="O76" i="4" s="1"/>
  <c r="J75" i="4"/>
  <c r="J76" i="4" s="1"/>
  <c r="D75" i="4"/>
  <c r="D76" i="4" s="1"/>
  <c r="T77" i="4"/>
  <c r="M77" i="4"/>
  <c r="G77" i="4"/>
  <c r="W75" i="4"/>
  <c r="W76" i="4" s="1"/>
  <c r="P75" i="4"/>
  <c r="P76" i="4" s="1"/>
  <c r="H75" i="4"/>
  <c r="H76" i="4" s="1"/>
  <c r="S77" i="4"/>
  <c r="L77" i="4"/>
  <c r="D77" i="4"/>
  <c r="V75" i="4"/>
  <c r="V76" i="4" s="1"/>
  <c r="N75" i="4"/>
  <c r="N76" i="4" s="1"/>
  <c r="G75" i="4"/>
  <c r="G76" i="4" s="1"/>
  <c r="Q77" i="4"/>
  <c r="S75" i="4"/>
  <c r="S76" i="4" s="1"/>
  <c r="F75" i="4"/>
  <c r="F76" i="4" s="1"/>
  <c r="O77" i="4"/>
  <c r="R75" i="4"/>
  <c r="R76" i="4" s="1"/>
  <c r="X77" i="4"/>
  <c r="I77" i="4"/>
  <c r="L75" i="4"/>
  <c r="L76" i="4" s="1"/>
  <c r="W77" i="4"/>
  <c r="H77" i="4"/>
  <c r="X75" i="4"/>
  <c r="X76" i="4" s="1"/>
  <c r="K75" i="4"/>
  <c r="K76" i="4" s="1"/>
  <c r="W16" i="4"/>
  <c r="X15" i="4"/>
  <c r="W17" i="4"/>
  <c r="Z9" i="4"/>
  <c r="Y9" i="4"/>
  <c r="E8" i="4"/>
  <c r="H8" i="4"/>
  <c r="D8" i="4"/>
  <c r="I8" i="4"/>
  <c r="F8" i="4"/>
  <c r="J8" i="4"/>
  <c r="G8" i="4"/>
  <c r="K8" i="4"/>
  <c r="L8" i="4"/>
  <c r="M8" i="4"/>
  <c r="N8" i="4"/>
  <c r="X13" i="4"/>
  <c r="X14" i="4"/>
  <c r="W19" i="4"/>
  <c r="X18" i="4"/>
  <c r="W20" i="4"/>
  <c r="AZ15" i="4"/>
  <c r="AY16" i="4"/>
  <c r="AU34" i="4"/>
  <c r="AV33" i="4"/>
  <c r="AO46" i="4"/>
  <c r="AP45" i="4"/>
  <c r="BA10" i="4"/>
  <c r="BB9" i="4"/>
  <c r="AV25" i="4"/>
  <c r="AW24" i="4"/>
  <c r="AL55" i="4"/>
  <c r="AM54" i="4"/>
  <c r="AQ43" i="4"/>
  <c r="AR42" i="4"/>
  <c r="AN49" i="4"/>
  <c r="AO48" i="4"/>
  <c r="AT37" i="4"/>
  <c r="AU36" i="4"/>
  <c r="AT31" i="4"/>
  <c r="AU30" i="4"/>
  <c r="BA13" i="4"/>
  <c r="BB12" i="4"/>
  <c r="AV28" i="4"/>
  <c r="AW27" i="4"/>
  <c r="BB7" i="4"/>
  <c r="BC6" i="4"/>
  <c r="AX19" i="4"/>
  <c r="AY18" i="4"/>
  <c r="AM52" i="4"/>
  <c r="AN51" i="4"/>
  <c r="AX22" i="4"/>
  <c r="AY21" i="4"/>
  <c r="AE75" i="4"/>
  <c r="AD75" i="4"/>
  <c r="AC78" i="4" s="1"/>
  <c r="AF75" i="4"/>
  <c r="AF76" i="4" s="1"/>
  <c r="AG75" i="4"/>
  <c r="AG76" i="4" s="1"/>
  <c r="AG77" i="4"/>
  <c r="AH75" i="4"/>
  <c r="AH76" i="4" s="1"/>
  <c r="AI75" i="4"/>
  <c r="AI76" i="4" s="1"/>
  <c r="AH77" i="4"/>
  <c r="AJ75" i="4"/>
  <c r="AJ76" i="4" s="1"/>
  <c r="AI77" i="4"/>
  <c r="AK75" i="4"/>
  <c r="AK76" i="4" s="1"/>
  <c r="AJ77" i="4"/>
  <c r="AK77" i="4"/>
  <c r="AL75" i="4"/>
  <c r="AL76" i="4" s="1"/>
  <c r="AM75" i="4"/>
  <c r="AM76" i="4" s="1"/>
  <c r="AL77" i="4"/>
  <c r="AN75" i="4"/>
  <c r="AN76" i="4" s="1"/>
  <c r="AM77" i="4"/>
  <c r="AO75" i="4"/>
  <c r="AO76" i="4" s="1"/>
  <c r="AN77" i="4"/>
  <c r="AP75" i="4"/>
  <c r="AP76" i="4" s="1"/>
  <c r="AO77" i="4"/>
  <c r="AQ75" i="4"/>
  <c r="AQ76" i="4" s="1"/>
  <c r="AP77" i="4"/>
  <c r="AR75" i="4"/>
  <c r="AR76" i="4" s="1"/>
  <c r="AQ77" i="4"/>
  <c r="AR77" i="4"/>
  <c r="AS75" i="4"/>
  <c r="AS76" i="4" s="1"/>
  <c r="AS77" i="4"/>
  <c r="AT75" i="4"/>
  <c r="AT76" i="4" s="1"/>
  <c r="AU75" i="4"/>
  <c r="AU76" i="4" s="1"/>
  <c r="AT77" i="4"/>
  <c r="AU77" i="4"/>
  <c r="AV75" i="4"/>
  <c r="AV76" i="4" s="1"/>
  <c r="AW75" i="4"/>
  <c r="AW76" i="4" s="1"/>
  <c r="AV77" i="4"/>
  <c r="AX75" i="4"/>
  <c r="AX76" i="4" s="1"/>
  <c r="AW77" i="4"/>
  <c r="AY75" i="4"/>
  <c r="AY76" i="4" s="1"/>
  <c r="AX77" i="4"/>
  <c r="AZ75" i="4"/>
  <c r="AZ76" i="4" s="1"/>
  <c r="AY77" i="4"/>
  <c r="BA75" i="4"/>
  <c r="BA76" i="4" s="1"/>
  <c r="AZ77" i="4"/>
  <c r="BA77" i="4"/>
  <c r="BB75" i="4"/>
  <c r="BB76" i="4" s="1"/>
  <c r="BB77" i="4"/>
  <c r="BC75" i="4"/>
  <c r="BC76" i="4" s="1"/>
  <c r="BC77" i="4"/>
  <c r="BD75" i="4"/>
  <c r="BD76" i="4" s="1"/>
  <c r="BD77" i="4"/>
  <c r="BE75" i="4"/>
  <c r="BF75" i="4"/>
  <c r="AF77" i="4"/>
  <c r="AQ40" i="4"/>
  <c r="AR39" i="4"/>
  <c r="Z20" i="3"/>
  <c r="AC20" i="3"/>
  <c r="AB20" i="3" s="1"/>
  <c r="B75" i="4"/>
  <c r="A78" i="4" s="1"/>
  <c r="C90" i="16" l="1"/>
  <c r="B90" i="16"/>
  <c r="A93" i="16" s="1"/>
  <c r="C6" i="16"/>
  <c r="W19" i="16"/>
  <c r="X18" i="16"/>
  <c r="W20" i="16"/>
  <c r="C6" i="4"/>
  <c r="W16" i="16"/>
  <c r="W17" i="16"/>
  <c r="X15" i="16"/>
  <c r="BC7" i="16"/>
  <c r="BD6" i="16"/>
  <c r="BC8" i="16"/>
  <c r="AR80" i="16"/>
  <c r="BF78" i="16"/>
  <c r="AP78" i="16"/>
  <c r="AP79" i="16" s="1"/>
  <c r="BB80" i="16"/>
  <c r="AL80" i="16"/>
  <c r="AV78" i="16"/>
  <c r="AV79" i="16" s="1"/>
  <c r="AF78" i="16"/>
  <c r="AF79" i="16" s="1"/>
  <c r="BE78" i="16"/>
  <c r="BC80" i="16"/>
  <c r="AS78" i="16"/>
  <c r="AS79" i="16" s="1"/>
  <c r="AK80" i="16"/>
  <c r="AO80" i="16"/>
  <c r="BC78" i="16"/>
  <c r="BC79" i="16" s="1"/>
  <c r="AM80" i="16"/>
  <c r="AQ78" i="16"/>
  <c r="AQ79" i="16" s="1"/>
  <c r="AW80" i="16"/>
  <c r="AZ78" i="16"/>
  <c r="AZ79" i="16" s="1"/>
  <c r="AI80" i="16"/>
  <c r="BA78" i="16"/>
  <c r="BA79" i="16" s="1"/>
  <c r="AI78" i="16"/>
  <c r="AI79" i="16" s="1"/>
  <c r="BD80" i="16"/>
  <c r="AN80" i="16"/>
  <c r="BB78" i="16"/>
  <c r="BB79" i="16" s="1"/>
  <c r="AL78" i="16"/>
  <c r="AL79" i="16" s="1"/>
  <c r="AX80" i="16"/>
  <c r="AH80" i="16"/>
  <c r="AR78" i="16"/>
  <c r="AR79" i="16" s="1"/>
  <c r="AY80" i="16"/>
  <c r="AW78" i="16"/>
  <c r="AW79" i="16" s="1"/>
  <c r="AU80" i="16"/>
  <c r="AK78" i="16"/>
  <c r="AK79" i="16" s="1"/>
  <c r="AY78" i="16"/>
  <c r="AY79" i="16" s="1"/>
  <c r="AM78" i="16"/>
  <c r="AM79" i="16" s="1"/>
  <c r="AU78" i="16"/>
  <c r="AU79" i="16" s="1"/>
  <c r="AZ80" i="16"/>
  <c r="AJ80" i="16"/>
  <c r="AX78" i="16"/>
  <c r="AX79" i="16" s="1"/>
  <c r="AH78" i="16"/>
  <c r="AH79" i="16" s="1"/>
  <c r="AT80" i="16"/>
  <c r="BD78" i="16"/>
  <c r="BD79" i="16" s="1"/>
  <c r="AN78" i="16"/>
  <c r="AN79" i="16" s="1"/>
  <c r="AQ80" i="16"/>
  <c r="AO78" i="16"/>
  <c r="AO79" i="16" s="1"/>
  <c r="BA80" i="16"/>
  <c r="AG80" i="16"/>
  <c r="AV80" i="16"/>
  <c r="AF80" i="16"/>
  <c r="AT78" i="16"/>
  <c r="AT79" i="16" s="1"/>
  <c r="AD78" i="16"/>
  <c r="AC81" i="16" s="1"/>
  <c r="AP80" i="16"/>
  <c r="AJ78" i="16"/>
  <c r="AJ79" i="16" s="1"/>
  <c r="AG78" i="16"/>
  <c r="AG79" i="16" s="1"/>
  <c r="AS80" i="16"/>
  <c r="AE78" i="16"/>
  <c r="BB13" i="16"/>
  <c r="BC12" i="16"/>
  <c r="BB14" i="16"/>
  <c r="Y9" i="16"/>
  <c r="Z9" i="16"/>
  <c r="F77" i="16"/>
  <c r="Q77" i="16"/>
  <c r="G75" i="16"/>
  <c r="G76" i="16" s="1"/>
  <c r="R75" i="16"/>
  <c r="R76" i="16" s="1"/>
  <c r="E75" i="16"/>
  <c r="E76" i="16" s="1"/>
  <c r="L75" i="16"/>
  <c r="L76" i="16" s="1"/>
  <c r="L77" i="16"/>
  <c r="G77" i="16"/>
  <c r="R77" i="16"/>
  <c r="S75" i="16"/>
  <c r="S76" i="16" s="1"/>
  <c r="I75" i="16"/>
  <c r="I76" i="16" s="1"/>
  <c r="M75" i="16"/>
  <c r="M76" i="16" s="1"/>
  <c r="X75" i="16"/>
  <c r="X76" i="16" s="1"/>
  <c r="M77" i="16"/>
  <c r="X77" i="16"/>
  <c r="N75" i="16"/>
  <c r="N76" i="16" s="1"/>
  <c r="K77" i="16"/>
  <c r="V77" i="16"/>
  <c r="W75" i="16"/>
  <c r="W76" i="16" s="1"/>
  <c r="S77" i="16"/>
  <c r="H75" i="16"/>
  <c r="H76" i="16" s="1"/>
  <c r="H77" i="16"/>
  <c r="U75" i="16"/>
  <c r="U76" i="16" s="1"/>
  <c r="K75" i="16"/>
  <c r="K76" i="16" s="1"/>
  <c r="J77" i="16"/>
  <c r="D77" i="16"/>
  <c r="D75" i="16"/>
  <c r="D76" i="16" s="1"/>
  <c r="O77" i="16"/>
  <c r="W77" i="16"/>
  <c r="P75" i="16"/>
  <c r="P76" i="16" s="1"/>
  <c r="J75" i="16"/>
  <c r="J76" i="16" s="1"/>
  <c r="F75" i="16"/>
  <c r="F76" i="16" s="1"/>
  <c r="E77" i="16"/>
  <c r="Q75" i="16"/>
  <c r="Q76" i="16" s="1"/>
  <c r="T77" i="16"/>
  <c r="T75" i="16"/>
  <c r="T76" i="16" s="1"/>
  <c r="V75" i="16"/>
  <c r="V76" i="16" s="1"/>
  <c r="U77" i="16"/>
  <c r="O75" i="16"/>
  <c r="O76" i="16" s="1"/>
  <c r="N77" i="16"/>
  <c r="P77" i="16"/>
  <c r="I77" i="16"/>
  <c r="Y75" i="16"/>
  <c r="Z75" i="16"/>
  <c r="BB10" i="16"/>
  <c r="BB11" i="16"/>
  <c r="BC9" i="16"/>
  <c r="Y12" i="16"/>
  <c r="Z12" i="16"/>
  <c r="U80" i="4"/>
  <c r="Q80" i="4"/>
  <c r="M80" i="4"/>
  <c r="I80" i="4"/>
  <c r="E80" i="4"/>
  <c r="U78" i="4"/>
  <c r="U79" i="4" s="1"/>
  <c r="Q78" i="4"/>
  <c r="Q79" i="4" s="1"/>
  <c r="M78" i="4"/>
  <c r="M79" i="4" s="1"/>
  <c r="I78" i="4"/>
  <c r="I79" i="4" s="1"/>
  <c r="E78" i="4"/>
  <c r="E79" i="4" s="1"/>
  <c r="V80" i="4"/>
  <c r="P80" i="4"/>
  <c r="K80" i="4"/>
  <c r="F80" i="4"/>
  <c r="V78" i="4"/>
  <c r="V79" i="4" s="1"/>
  <c r="P78" i="4"/>
  <c r="P79" i="4" s="1"/>
  <c r="K78" i="4"/>
  <c r="K79" i="4" s="1"/>
  <c r="F78" i="4"/>
  <c r="F79" i="4" s="1"/>
  <c r="X80" i="4"/>
  <c r="R80" i="4"/>
  <c r="J80" i="4"/>
  <c r="T78" i="4"/>
  <c r="T79" i="4" s="1"/>
  <c r="N78" i="4"/>
  <c r="N79" i="4" s="1"/>
  <c r="G78" i="4"/>
  <c r="G79" i="4" s="1"/>
  <c r="W80" i="4"/>
  <c r="O80" i="4"/>
  <c r="H80" i="4"/>
  <c r="S78" i="4"/>
  <c r="S79" i="4" s="1"/>
  <c r="L78" i="4"/>
  <c r="L79" i="4" s="1"/>
  <c r="D78" i="4"/>
  <c r="D79" i="4" s="1"/>
  <c r="T80" i="4"/>
  <c r="G80" i="4"/>
  <c r="X78" i="4"/>
  <c r="X79" i="4" s="1"/>
  <c r="J78" i="4"/>
  <c r="J79" i="4" s="1"/>
  <c r="S80" i="4"/>
  <c r="D80" i="4"/>
  <c r="W78" i="4"/>
  <c r="W79" i="4" s="1"/>
  <c r="H78" i="4"/>
  <c r="H79" i="4" s="1"/>
  <c r="N80" i="4"/>
  <c r="R78" i="4"/>
  <c r="R79" i="4" s="1"/>
  <c r="L80" i="4"/>
  <c r="O78" i="4"/>
  <c r="O79" i="4" s="1"/>
  <c r="X19" i="4"/>
  <c r="X20" i="4"/>
  <c r="X16" i="4"/>
  <c r="X17" i="4"/>
  <c r="Z12" i="4"/>
  <c r="Y12" i="4"/>
  <c r="E11" i="4"/>
  <c r="I11" i="4"/>
  <c r="F11" i="4"/>
  <c r="G11" i="4"/>
  <c r="D11" i="4"/>
  <c r="H11" i="4"/>
  <c r="J11" i="4"/>
  <c r="K11" i="4"/>
  <c r="L11" i="4"/>
  <c r="M11" i="4"/>
  <c r="N11" i="4"/>
  <c r="AZ16" i="4"/>
  <c r="BA15" i="4"/>
  <c r="AY22" i="4"/>
  <c r="AZ21" i="4"/>
  <c r="AD78" i="4"/>
  <c r="AC81" i="4" s="1"/>
  <c r="AE78" i="4"/>
  <c r="AF78" i="4"/>
  <c r="AF79" i="4" s="1"/>
  <c r="AG78" i="4"/>
  <c r="AG79" i="4" s="1"/>
  <c r="AH78" i="4"/>
  <c r="AH79" i="4" s="1"/>
  <c r="AG80" i="4"/>
  <c r="AH80" i="4"/>
  <c r="AI78" i="4"/>
  <c r="AI79" i="4" s="1"/>
  <c r="AI80" i="4"/>
  <c r="AJ78" i="4"/>
  <c r="AJ79" i="4" s="1"/>
  <c r="AK78" i="4"/>
  <c r="AK79" i="4" s="1"/>
  <c r="AJ80" i="4"/>
  <c r="AL78" i="4"/>
  <c r="AL79" i="4" s="1"/>
  <c r="AK80" i="4"/>
  <c r="AM78" i="4"/>
  <c r="AM79" i="4" s="1"/>
  <c r="AL80" i="4"/>
  <c r="AM80" i="4"/>
  <c r="AN78" i="4"/>
  <c r="AN79" i="4" s="1"/>
  <c r="AN80" i="4"/>
  <c r="AO78" i="4"/>
  <c r="AO79" i="4" s="1"/>
  <c r="AO80" i="4"/>
  <c r="AP78" i="4"/>
  <c r="AP79" i="4" s="1"/>
  <c r="AQ78" i="4"/>
  <c r="AQ79" i="4" s="1"/>
  <c r="AP80" i="4"/>
  <c r="AQ80" i="4"/>
  <c r="AR78" i="4"/>
  <c r="AR79" i="4" s="1"/>
  <c r="AS78" i="4"/>
  <c r="AS79" i="4" s="1"/>
  <c r="AR80" i="4"/>
  <c r="AS80" i="4"/>
  <c r="AT78" i="4"/>
  <c r="AT79" i="4" s="1"/>
  <c r="AT80" i="4"/>
  <c r="AU78" i="4"/>
  <c r="AU79" i="4" s="1"/>
  <c r="AU80" i="4"/>
  <c r="AV78" i="4"/>
  <c r="AV79" i="4" s="1"/>
  <c r="AW78" i="4"/>
  <c r="AW79" i="4" s="1"/>
  <c r="AV80" i="4"/>
  <c r="AW80" i="4"/>
  <c r="AX78" i="4"/>
  <c r="AX79" i="4" s="1"/>
  <c r="AX80" i="4"/>
  <c r="AY78" i="4"/>
  <c r="AY79" i="4" s="1"/>
  <c r="AY80" i="4"/>
  <c r="AZ78" i="4"/>
  <c r="AZ79" i="4" s="1"/>
  <c r="BA78" i="4"/>
  <c r="BA79" i="4" s="1"/>
  <c r="AZ80" i="4"/>
  <c r="BA80" i="4"/>
  <c r="BB78" i="4"/>
  <c r="BB79" i="4" s="1"/>
  <c r="BB80" i="4"/>
  <c r="BC78" i="4"/>
  <c r="BC79" i="4" s="1"/>
  <c r="BC80" i="4"/>
  <c r="BD78" i="4"/>
  <c r="BD79" i="4" s="1"/>
  <c r="BD80" i="4"/>
  <c r="BE78" i="4"/>
  <c r="BF78" i="4"/>
  <c r="AF80" i="4"/>
  <c r="BC7" i="4"/>
  <c r="BD6" i="4"/>
  <c r="AU37" i="4"/>
  <c r="AV36" i="4"/>
  <c r="AM55" i="4"/>
  <c r="AN54" i="4"/>
  <c r="AV34" i="4"/>
  <c r="AW33" i="4"/>
  <c r="AR40" i="4"/>
  <c r="AS39" i="4"/>
  <c r="AY19" i="4"/>
  <c r="AZ18" i="4"/>
  <c r="BB13" i="4"/>
  <c r="BC12" i="4"/>
  <c r="AU31" i="4"/>
  <c r="AV30" i="4"/>
  <c r="AN52" i="4"/>
  <c r="AO51" i="4"/>
  <c r="AR43" i="4"/>
  <c r="AS42" i="4"/>
  <c r="AP46" i="4"/>
  <c r="AQ45" i="4"/>
  <c r="AW28" i="4"/>
  <c r="AX27" i="4"/>
  <c r="AO49" i="4"/>
  <c r="AP48" i="4"/>
  <c r="AW25" i="4"/>
  <c r="AX24" i="4"/>
  <c r="BB10" i="4"/>
  <c r="BC9" i="4"/>
  <c r="Y21" i="3"/>
  <c r="AD20" i="3"/>
  <c r="B78" i="4"/>
  <c r="A81" i="4" s="1"/>
  <c r="C93" i="16" l="1"/>
  <c r="B93" i="16"/>
  <c r="A96" i="16" s="1"/>
  <c r="D11" i="16"/>
  <c r="E11" i="16"/>
  <c r="F11" i="16"/>
  <c r="G11" i="16"/>
  <c r="H11" i="16"/>
  <c r="J11" i="16"/>
  <c r="I11" i="16"/>
  <c r="K11" i="16"/>
  <c r="L11" i="16"/>
  <c r="N11" i="16"/>
  <c r="M11" i="16"/>
  <c r="E14" i="16"/>
  <c r="D14" i="16"/>
  <c r="F14" i="16"/>
  <c r="G14" i="16"/>
  <c r="I14" i="16"/>
  <c r="H14" i="16"/>
  <c r="J14" i="16"/>
  <c r="K14" i="16"/>
  <c r="L14" i="16"/>
  <c r="M14" i="16"/>
  <c r="N14" i="16"/>
  <c r="BD83" i="16"/>
  <c r="AN83" i="16"/>
  <c r="BB81" i="16"/>
  <c r="BB82" i="16" s="1"/>
  <c r="AL81" i="16"/>
  <c r="AL82" i="16" s="1"/>
  <c r="AX83" i="16"/>
  <c r="AH83" i="16"/>
  <c r="AR81" i="16"/>
  <c r="AR82" i="16" s="1"/>
  <c r="BC83" i="16"/>
  <c r="AS81" i="16"/>
  <c r="AS82" i="16" s="1"/>
  <c r="AI83" i="16"/>
  <c r="AG81" i="16"/>
  <c r="AG82" i="16" s="1"/>
  <c r="BC81" i="16"/>
  <c r="BC82" i="16" s="1"/>
  <c r="BA83" i="16"/>
  <c r="AI81" i="16"/>
  <c r="AI82" i="16" s="1"/>
  <c r="AF83" i="16"/>
  <c r="AD81" i="16"/>
  <c r="AC84" i="16" s="1"/>
  <c r="AJ81" i="16"/>
  <c r="AJ82" i="16" s="1"/>
  <c r="AY83" i="16"/>
  <c r="AO83" i="16"/>
  <c r="AS83" i="16"/>
  <c r="AR83" i="16"/>
  <c r="BF81" i="16"/>
  <c r="AP81" i="16"/>
  <c r="AP82" i="16" s="1"/>
  <c r="BB83" i="16"/>
  <c r="AL83" i="16"/>
  <c r="AV81" i="16"/>
  <c r="AV82" i="16" s="1"/>
  <c r="AF81" i="16"/>
  <c r="AF82" i="16" s="1"/>
  <c r="BA81" i="16"/>
  <c r="BA82" i="16" s="1"/>
  <c r="AQ83" i="16"/>
  <c r="AO81" i="16"/>
  <c r="AO82" i="16" s="1"/>
  <c r="AG83" i="16"/>
  <c r="AQ81" i="16"/>
  <c r="AQ82" i="16" s="1"/>
  <c r="AZ83" i="16"/>
  <c r="AJ83" i="16"/>
  <c r="AX81" i="16"/>
  <c r="AX82" i="16" s="1"/>
  <c r="AH81" i="16"/>
  <c r="AH82" i="16" s="1"/>
  <c r="AT83" i="16"/>
  <c r="BD81" i="16"/>
  <c r="BD82" i="16" s="1"/>
  <c r="AN81" i="16"/>
  <c r="AN82" i="16" s="1"/>
  <c r="AU83" i="16"/>
  <c r="AK81" i="16"/>
  <c r="AK82" i="16" s="1"/>
  <c r="BE81" i="16"/>
  <c r="AW83" i="16"/>
  <c r="AU81" i="16"/>
  <c r="AU82" i="16" s="1"/>
  <c r="AY81" i="16"/>
  <c r="AY82" i="16" s="1"/>
  <c r="AK83" i="16"/>
  <c r="AV83" i="16"/>
  <c r="AT81" i="16"/>
  <c r="AT82" i="16" s="1"/>
  <c r="AP83" i="16"/>
  <c r="AZ81" i="16"/>
  <c r="AZ82" i="16" s="1"/>
  <c r="AM83" i="16"/>
  <c r="AW81" i="16"/>
  <c r="AW82" i="16" s="1"/>
  <c r="AM81" i="16"/>
  <c r="AM82" i="16" s="1"/>
  <c r="AE81" i="16"/>
  <c r="X16" i="16"/>
  <c r="X17" i="16"/>
  <c r="BC10" i="16"/>
  <c r="BC11" i="16"/>
  <c r="BD9" i="16"/>
  <c r="T80" i="16"/>
  <c r="W78" i="16"/>
  <c r="W79" i="16" s="1"/>
  <c r="I80" i="16"/>
  <c r="R80" i="16"/>
  <c r="M78" i="16"/>
  <c r="M79" i="16" s="1"/>
  <c r="F78" i="16"/>
  <c r="F79" i="16" s="1"/>
  <c r="D80" i="16"/>
  <c r="G78" i="16"/>
  <c r="G79" i="16" s="1"/>
  <c r="Q80" i="16"/>
  <c r="L78" i="16"/>
  <c r="L79" i="16" s="1"/>
  <c r="S80" i="16"/>
  <c r="W80" i="16"/>
  <c r="M80" i="16"/>
  <c r="O78" i="16"/>
  <c r="O79" i="16" s="1"/>
  <c r="L80" i="16"/>
  <c r="N78" i="16"/>
  <c r="N79" i="16" s="1"/>
  <c r="J78" i="16"/>
  <c r="J79" i="16" s="1"/>
  <c r="H78" i="16"/>
  <c r="H79" i="16" s="1"/>
  <c r="E80" i="16"/>
  <c r="X80" i="16"/>
  <c r="N80" i="16"/>
  <c r="U78" i="16"/>
  <c r="U79" i="16" s="1"/>
  <c r="S78" i="16"/>
  <c r="S79" i="16" s="1"/>
  <c r="K78" i="16"/>
  <c r="K79" i="16" s="1"/>
  <c r="F80" i="16"/>
  <c r="O80" i="16"/>
  <c r="P78" i="16"/>
  <c r="P79" i="16" s="1"/>
  <c r="R78" i="16"/>
  <c r="R79" i="16" s="1"/>
  <c r="K80" i="16"/>
  <c r="E78" i="16"/>
  <c r="E79" i="16" s="1"/>
  <c r="G80" i="16"/>
  <c r="V80" i="16"/>
  <c r="X78" i="16"/>
  <c r="X79" i="16" s="1"/>
  <c r="U80" i="16"/>
  <c r="V78" i="16"/>
  <c r="V79" i="16" s="1"/>
  <c r="D78" i="16"/>
  <c r="D79" i="16" s="1"/>
  <c r="H80" i="16"/>
  <c r="P80" i="16"/>
  <c r="Q78" i="16"/>
  <c r="Q79" i="16" s="1"/>
  <c r="T78" i="16"/>
  <c r="T79" i="16" s="1"/>
  <c r="J80" i="16"/>
  <c r="I78" i="16"/>
  <c r="I79" i="16" s="1"/>
  <c r="Y78" i="16"/>
  <c r="Z78" i="16"/>
  <c r="BC13" i="16"/>
  <c r="BC14" i="16"/>
  <c r="BD12" i="16"/>
  <c r="X19" i="16"/>
  <c r="X20" i="16"/>
  <c r="BD7" i="16"/>
  <c r="BD8" i="16"/>
  <c r="G14" i="4"/>
  <c r="D14" i="4"/>
  <c r="H14" i="4"/>
  <c r="E14" i="4"/>
  <c r="F14" i="4"/>
  <c r="I14" i="4"/>
  <c r="J14" i="4"/>
  <c r="K14" i="4"/>
  <c r="L14" i="4"/>
  <c r="M14" i="4"/>
  <c r="N14" i="4"/>
  <c r="Y18" i="4"/>
  <c r="Z18" i="4"/>
  <c r="U83" i="4"/>
  <c r="Q83" i="4"/>
  <c r="M83" i="4"/>
  <c r="I83" i="4"/>
  <c r="E83" i="4"/>
  <c r="X81" i="4"/>
  <c r="X82" i="4" s="1"/>
  <c r="T81" i="4"/>
  <c r="T82" i="4" s="1"/>
  <c r="P81" i="4"/>
  <c r="P82" i="4" s="1"/>
  <c r="L81" i="4"/>
  <c r="L82" i="4" s="1"/>
  <c r="H81" i="4"/>
  <c r="H82" i="4" s="1"/>
  <c r="D81" i="4"/>
  <c r="D82" i="4" s="1"/>
  <c r="V83" i="4"/>
  <c r="P83" i="4"/>
  <c r="K83" i="4"/>
  <c r="F83" i="4"/>
  <c r="V81" i="4"/>
  <c r="V82" i="4" s="1"/>
  <c r="Q81" i="4"/>
  <c r="Q82" i="4" s="1"/>
  <c r="K81" i="4"/>
  <c r="K82" i="4" s="1"/>
  <c r="F81" i="4"/>
  <c r="F82" i="4" s="1"/>
  <c r="S83" i="4"/>
  <c r="L83" i="4"/>
  <c r="D83" i="4"/>
  <c r="R81" i="4"/>
  <c r="R82" i="4" s="1"/>
  <c r="J81" i="4"/>
  <c r="J82" i="4" s="1"/>
  <c r="X83" i="4"/>
  <c r="R83" i="4"/>
  <c r="J83" i="4"/>
  <c r="W81" i="4"/>
  <c r="W82" i="4" s="1"/>
  <c r="O81" i="4"/>
  <c r="O82" i="4" s="1"/>
  <c r="I81" i="4"/>
  <c r="I82" i="4" s="1"/>
  <c r="O83" i="4"/>
  <c r="N81" i="4"/>
  <c r="N82" i="4" s="1"/>
  <c r="N83" i="4"/>
  <c r="M81" i="4"/>
  <c r="M82" i="4" s="1"/>
  <c r="W83" i="4"/>
  <c r="H83" i="4"/>
  <c r="U81" i="4"/>
  <c r="U82" i="4" s="1"/>
  <c r="G81" i="4"/>
  <c r="G82" i="4" s="1"/>
  <c r="T83" i="4"/>
  <c r="G83" i="4"/>
  <c r="S81" i="4"/>
  <c r="S82" i="4" s="1"/>
  <c r="E81" i="4"/>
  <c r="E82" i="4" s="1"/>
  <c r="C9" i="4"/>
  <c r="Y15" i="4"/>
  <c r="Z15" i="4"/>
  <c r="BA16" i="4"/>
  <c r="BB15" i="4"/>
  <c r="AZ19" i="4"/>
  <c r="BA18" i="4"/>
  <c r="BC10" i="4"/>
  <c r="BD9" i="4"/>
  <c r="AV31" i="4"/>
  <c r="AW30" i="4"/>
  <c r="AW34" i="4"/>
  <c r="AX33" i="4"/>
  <c r="AE81" i="4"/>
  <c r="AD81" i="4"/>
  <c r="AC84" i="4" s="1"/>
  <c r="AF81" i="4"/>
  <c r="AF82" i="4" s="1"/>
  <c r="AG81" i="4"/>
  <c r="AG82" i="4" s="1"/>
  <c r="AG83" i="4"/>
  <c r="AH81" i="4"/>
  <c r="AH82" i="4" s="1"/>
  <c r="AI81" i="4"/>
  <c r="AI82" i="4" s="1"/>
  <c r="AH83" i="4"/>
  <c r="AJ81" i="4"/>
  <c r="AJ82" i="4" s="1"/>
  <c r="AI83" i="4"/>
  <c r="AK81" i="4"/>
  <c r="AK82" i="4" s="1"/>
  <c r="AJ83" i="4"/>
  <c r="AL81" i="4"/>
  <c r="AL82" i="4" s="1"/>
  <c r="AK83" i="4"/>
  <c r="AL83" i="4"/>
  <c r="AM81" i="4"/>
  <c r="AM82" i="4" s="1"/>
  <c r="AN81" i="4"/>
  <c r="AN82" i="4" s="1"/>
  <c r="AM83" i="4"/>
  <c r="AN83" i="4"/>
  <c r="AO81" i="4"/>
  <c r="AO82" i="4" s="1"/>
  <c r="AP81" i="4"/>
  <c r="AP82" i="4" s="1"/>
  <c r="AO83" i="4"/>
  <c r="AQ81" i="4"/>
  <c r="AQ82" i="4" s="1"/>
  <c r="AP83" i="4"/>
  <c r="AQ83" i="4"/>
  <c r="AR81" i="4"/>
  <c r="AR82" i="4" s="1"/>
  <c r="AR83" i="4"/>
  <c r="AS81" i="4"/>
  <c r="AS82" i="4" s="1"/>
  <c r="AT81" i="4"/>
  <c r="AT82" i="4" s="1"/>
  <c r="AS83" i="4"/>
  <c r="AT83" i="4"/>
  <c r="AU81" i="4"/>
  <c r="AU82" i="4" s="1"/>
  <c r="AU83" i="4"/>
  <c r="AV81" i="4"/>
  <c r="AV82" i="4" s="1"/>
  <c r="AV83" i="4"/>
  <c r="AW81" i="4"/>
  <c r="AW82" i="4" s="1"/>
  <c r="AX81" i="4"/>
  <c r="AX82" i="4" s="1"/>
  <c r="AW83" i="4"/>
  <c r="AY81" i="4"/>
  <c r="AY82" i="4" s="1"/>
  <c r="AX83" i="4"/>
  <c r="AY83" i="4"/>
  <c r="AZ81" i="4"/>
  <c r="AZ82" i="4" s="1"/>
  <c r="AZ83" i="4"/>
  <c r="BA81" i="4"/>
  <c r="BA82" i="4" s="1"/>
  <c r="BB81" i="4"/>
  <c r="BB82" i="4" s="1"/>
  <c r="BA83" i="4"/>
  <c r="BC81" i="4"/>
  <c r="BC82" i="4" s="1"/>
  <c r="BB83" i="4"/>
  <c r="BD81" i="4"/>
  <c r="BD82" i="4" s="1"/>
  <c r="BC83" i="4"/>
  <c r="BD83" i="4"/>
  <c r="BF81" i="4"/>
  <c r="BE81" i="4"/>
  <c r="AF83" i="4" s="1"/>
  <c r="AV37" i="4"/>
  <c r="AW36" i="4"/>
  <c r="AZ22" i="4"/>
  <c r="BA21" i="4"/>
  <c r="AP49" i="4"/>
  <c r="AQ48" i="4"/>
  <c r="AX28" i="4"/>
  <c r="AY27" i="4"/>
  <c r="AS43" i="4"/>
  <c r="AT42" i="4"/>
  <c r="AO52" i="4"/>
  <c r="AP51" i="4"/>
  <c r="AS40" i="4"/>
  <c r="AT39" i="4"/>
  <c r="BD7" i="4"/>
  <c r="BC13" i="4"/>
  <c r="BD12" i="4"/>
  <c r="AX25" i="4"/>
  <c r="AY24" i="4"/>
  <c r="AQ46" i="4"/>
  <c r="AR45" i="4"/>
  <c r="AN55" i="4"/>
  <c r="AO54" i="4"/>
  <c r="Z21" i="3"/>
  <c r="AC21" i="3"/>
  <c r="B81" i="4"/>
  <c r="A84" i="4" s="1"/>
  <c r="B96" i="16" l="1"/>
  <c r="A99" i="16" s="1"/>
  <c r="C96" i="16"/>
  <c r="C12" i="16"/>
  <c r="C9" i="16"/>
  <c r="AD21" i="3"/>
  <c r="AB21" i="3"/>
  <c r="Z18" i="16"/>
  <c r="Y18" i="16"/>
  <c r="BD13" i="16"/>
  <c r="BD14" i="16"/>
  <c r="V83" i="16"/>
  <c r="V81" i="16"/>
  <c r="V82" i="16" s="1"/>
  <c r="H83" i="16"/>
  <c r="H81" i="16"/>
  <c r="H82" i="16" s="1"/>
  <c r="L83" i="16"/>
  <c r="K81" i="16"/>
  <c r="K82" i="16" s="1"/>
  <c r="K83" i="16"/>
  <c r="N81" i="16"/>
  <c r="N82" i="16" s="1"/>
  <c r="Q81" i="16"/>
  <c r="Q82" i="16" s="1"/>
  <c r="I81" i="16"/>
  <c r="I82" i="16" s="1"/>
  <c r="S83" i="16"/>
  <c r="W83" i="16"/>
  <c r="U83" i="16"/>
  <c r="M81" i="16"/>
  <c r="M82" i="16" s="1"/>
  <c r="N83" i="16"/>
  <c r="L81" i="16"/>
  <c r="L82" i="16" s="1"/>
  <c r="O81" i="16"/>
  <c r="O82" i="16" s="1"/>
  <c r="P83" i="16"/>
  <c r="O83" i="16"/>
  <c r="T83" i="16"/>
  <c r="R83" i="16"/>
  <c r="X83" i="16"/>
  <c r="U81" i="16"/>
  <c r="U82" i="16" s="1"/>
  <c r="D81" i="16"/>
  <c r="D82" i="16" s="1"/>
  <c r="G83" i="16"/>
  <c r="G81" i="16"/>
  <c r="G82" i="16" s="1"/>
  <c r="E83" i="16"/>
  <c r="J81" i="16"/>
  <c r="J82" i="16" s="1"/>
  <c r="I83" i="16"/>
  <c r="W81" i="16"/>
  <c r="W82" i="16" s="1"/>
  <c r="J83" i="16"/>
  <c r="P81" i="16"/>
  <c r="P82" i="16" s="1"/>
  <c r="T81" i="16"/>
  <c r="T82" i="16" s="1"/>
  <c r="X81" i="16"/>
  <c r="X82" i="16" s="1"/>
  <c r="F81" i="16"/>
  <c r="F82" i="16" s="1"/>
  <c r="E81" i="16"/>
  <c r="E82" i="16" s="1"/>
  <c r="F83" i="16"/>
  <c r="M83" i="16"/>
  <c r="Q83" i="16"/>
  <c r="S81" i="16"/>
  <c r="S82" i="16" s="1"/>
  <c r="D83" i="16"/>
  <c r="R81" i="16"/>
  <c r="R82" i="16" s="1"/>
  <c r="Z81" i="16"/>
  <c r="Y81" i="16"/>
  <c r="AV86" i="16"/>
  <c r="AF86" i="16"/>
  <c r="AT84" i="16"/>
  <c r="AT85" i="16" s="1"/>
  <c r="AD84" i="16"/>
  <c r="AC87" i="16" s="1"/>
  <c r="AP86" i="16"/>
  <c r="AZ84" i="16"/>
  <c r="AZ85" i="16" s="1"/>
  <c r="AJ84" i="16"/>
  <c r="AJ85" i="16" s="1"/>
  <c r="AI86" i="16"/>
  <c r="AG84" i="16"/>
  <c r="AG85" i="16" s="1"/>
  <c r="BA84" i="16"/>
  <c r="BA85" i="16" s="1"/>
  <c r="AS86" i="16"/>
  <c r="AI84" i="16"/>
  <c r="AI85" i="16" s="1"/>
  <c r="AW86" i="16"/>
  <c r="AR86" i="16"/>
  <c r="BF84" i="16"/>
  <c r="AP84" i="16"/>
  <c r="AP85" i="16" s="1"/>
  <c r="BB86" i="16"/>
  <c r="AL86" i="16"/>
  <c r="AV84" i="16"/>
  <c r="AV85" i="16" s="1"/>
  <c r="AF84" i="16"/>
  <c r="AF85" i="16" s="1"/>
  <c r="BE84" i="16"/>
  <c r="BC86" i="16"/>
  <c r="AS84" i="16"/>
  <c r="AS85" i="16" s="1"/>
  <c r="AK86" i="16"/>
  <c r="AG86" i="16"/>
  <c r="AO86" i="16"/>
  <c r="BD86" i="16"/>
  <c r="AN86" i="16"/>
  <c r="BB84" i="16"/>
  <c r="BB85" i="16" s="1"/>
  <c r="AL84" i="16"/>
  <c r="AL85" i="16" s="1"/>
  <c r="AX86" i="16"/>
  <c r="AH86" i="16"/>
  <c r="AR84" i="16"/>
  <c r="AR85" i="16" s="1"/>
  <c r="AY86" i="16"/>
  <c r="AW84" i="16"/>
  <c r="AW85" i="16" s="1"/>
  <c r="AU86" i="16"/>
  <c r="AK84" i="16"/>
  <c r="AK85" i="16" s="1"/>
  <c r="AY84" i="16"/>
  <c r="AY85" i="16" s="1"/>
  <c r="AE84" i="16"/>
  <c r="AU84" i="16"/>
  <c r="AU85" i="16" s="1"/>
  <c r="AZ86" i="16"/>
  <c r="AJ86" i="16"/>
  <c r="AX84" i="16"/>
  <c r="AX85" i="16" s="1"/>
  <c r="AH84" i="16"/>
  <c r="AH85" i="16" s="1"/>
  <c r="AT86" i="16"/>
  <c r="BD84" i="16"/>
  <c r="BD85" i="16" s="1"/>
  <c r="AN84" i="16"/>
  <c r="AN85" i="16" s="1"/>
  <c r="AQ86" i="16"/>
  <c r="AO84" i="16"/>
  <c r="AO85" i="16" s="1"/>
  <c r="AM86" i="16"/>
  <c r="BA86" i="16"/>
  <c r="AQ84" i="16"/>
  <c r="AQ85" i="16" s="1"/>
  <c r="BC84" i="16"/>
  <c r="BC85" i="16" s="1"/>
  <c r="AM84" i="16"/>
  <c r="AM85" i="16" s="1"/>
  <c r="BE6" i="16"/>
  <c r="BF6" i="16"/>
  <c r="BD10" i="16"/>
  <c r="BD11" i="16"/>
  <c r="Z15" i="16"/>
  <c r="Y15" i="16"/>
  <c r="K20" i="4"/>
  <c r="F20" i="4"/>
  <c r="I20" i="4"/>
  <c r="H20" i="4"/>
  <c r="J20" i="4"/>
  <c r="G20" i="4"/>
  <c r="D20" i="4"/>
  <c r="N20" i="4"/>
  <c r="M20" i="4"/>
  <c r="L20" i="4"/>
  <c r="X86" i="4"/>
  <c r="T86" i="4"/>
  <c r="P86" i="4"/>
  <c r="L86" i="4"/>
  <c r="H86" i="4"/>
  <c r="D86" i="4"/>
  <c r="X84" i="4"/>
  <c r="X85" i="4" s="1"/>
  <c r="T84" i="4"/>
  <c r="T85" i="4" s="1"/>
  <c r="P84" i="4"/>
  <c r="P85" i="4" s="1"/>
  <c r="L84" i="4"/>
  <c r="L85" i="4" s="1"/>
  <c r="H84" i="4"/>
  <c r="H85" i="4" s="1"/>
  <c r="D84" i="4"/>
  <c r="D85" i="4" s="1"/>
  <c r="V86" i="4"/>
  <c r="Q86" i="4"/>
  <c r="K86" i="4"/>
  <c r="F86" i="4"/>
  <c r="V84" i="4"/>
  <c r="V85" i="4" s="1"/>
  <c r="Q84" i="4"/>
  <c r="Q85" i="4" s="1"/>
  <c r="K84" i="4"/>
  <c r="K85" i="4" s="1"/>
  <c r="F84" i="4"/>
  <c r="F85" i="4" s="1"/>
  <c r="W86" i="4"/>
  <c r="O86" i="4"/>
  <c r="I86" i="4"/>
  <c r="S84" i="4"/>
  <c r="S85" i="4" s="1"/>
  <c r="M84" i="4"/>
  <c r="M85" i="4" s="1"/>
  <c r="E84" i="4"/>
  <c r="E85" i="4" s="1"/>
  <c r="U86" i="4"/>
  <c r="N86" i="4"/>
  <c r="G86" i="4"/>
  <c r="R84" i="4"/>
  <c r="R85" i="4" s="1"/>
  <c r="J84" i="4"/>
  <c r="J85" i="4" s="1"/>
  <c r="S86" i="4"/>
  <c r="E86" i="4"/>
  <c r="W84" i="4"/>
  <c r="W85" i="4" s="1"/>
  <c r="I84" i="4"/>
  <c r="I85" i="4" s="1"/>
  <c r="R86" i="4"/>
  <c r="U84" i="4"/>
  <c r="U85" i="4" s="1"/>
  <c r="G84" i="4"/>
  <c r="G85" i="4" s="1"/>
  <c r="M86" i="4"/>
  <c r="O84" i="4"/>
  <c r="O85" i="4" s="1"/>
  <c r="J86" i="4"/>
  <c r="N84" i="4"/>
  <c r="N85" i="4" s="1"/>
  <c r="C12" i="4"/>
  <c r="G17" i="4"/>
  <c r="F17" i="4"/>
  <c r="D17" i="4"/>
  <c r="H17" i="4"/>
  <c r="E17" i="4"/>
  <c r="I17" i="4"/>
  <c r="J17" i="4"/>
  <c r="K17" i="4"/>
  <c r="L17" i="4"/>
  <c r="M17" i="4"/>
  <c r="N17" i="4"/>
  <c r="E20" i="4"/>
  <c r="BB16" i="4"/>
  <c r="BC15" i="4"/>
  <c r="BE6" i="4"/>
  <c r="BF6" i="4"/>
  <c r="AT43" i="4"/>
  <c r="AU42" i="4"/>
  <c r="AW37" i="4"/>
  <c r="AX36" i="4"/>
  <c r="AY28" i="4"/>
  <c r="AZ27" i="4"/>
  <c r="AW31" i="4"/>
  <c r="AX30" i="4"/>
  <c r="AO55" i="4"/>
  <c r="AP54" i="4"/>
  <c r="AY25" i="4"/>
  <c r="AZ24" i="4"/>
  <c r="BD13" i="4"/>
  <c r="AT40" i="4"/>
  <c r="AU39" i="4"/>
  <c r="AP52" i="4"/>
  <c r="AQ51" i="4"/>
  <c r="BA22" i="4"/>
  <c r="BB21" i="4"/>
  <c r="AE84" i="4"/>
  <c r="AD84" i="4"/>
  <c r="AC87" i="4" s="1"/>
  <c r="AF84" i="4"/>
  <c r="AF85" i="4" s="1"/>
  <c r="AG84" i="4"/>
  <c r="AG85" i="4" s="1"/>
  <c r="AG86" i="4"/>
  <c r="AH86" i="4"/>
  <c r="AH84" i="4"/>
  <c r="AH85" i="4" s="1"/>
  <c r="AI84" i="4"/>
  <c r="AI85" i="4" s="1"/>
  <c r="AJ84" i="4"/>
  <c r="AJ85" i="4" s="1"/>
  <c r="AI86" i="4"/>
  <c r="AK84" i="4"/>
  <c r="AK85" i="4" s="1"/>
  <c r="AJ86" i="4"/>
  <c r="AK86" i="4"/>
  <c r="AL84" i="4"/>
  <c r="AL85" i="4" s="1"/>
  <c r="AM84" i="4"/>
  <c r="AM85" i="4" s="1"/>
  <c r="AL86" i="4"/>
  <c r="AM86" i="4"/>
  <c r="AN84" i="4"/>
  <c r="AN85" i="4" s="1"/>
  <c r="AN86" i="4"/>
  <c r="AO84" i="4"/>
  <c r="AO85" i="4" s="1"/>
  <c r="AP84" i="4"/>
  <c r="AP85" i="4" s="1"/>
  <c r="AO86" i="4"/>
  <c r="AQ84" i="4"/>
  <c r="AQ85" i="4" s="1"/>
  <c r="AP86" i="4"/>
  <c r="AQ86" i="4"/>
  <c r="AR84" i="4"/>
  <c r="AR85" i="4" s="1"/>
  <c r="AR86" i="4"/>
  <c r="AS84" i="4"/>
  <c r="AS85" i="4" s="1"/>
  <c r="AS86" i="4"/>
  <c r="AT84" i="4"/>
  <c r="AT85" i="4" s="1"/>
  <c r="AU84" i="4"/>
  <c r="AU85" i="4" s="1"/>
  <c r="AT86" i="4"/>
  <c r="AV84" i="4"/>
  <c r="AV85" i="4" s="1"/>
  <c r="AU86" i="4"/>
  <c r="AW84" i="4"/>
  <c r="AW85" i="4" s="1"/>
  <c r="AV86" i="4"/>
  <c r="AW86" i="4"/>
  <c r="AX84" i="4"/>
  <c r="AX85" i="4" s="1"/>
  <c r="AY84" i="4"/>
  <c r="AY85" i="4" s="1"/>
  <c r="AX86" i="4"/>
  <c r="AY86" i="4"/>
  <c r="AZ84" i="4"/>
  <c r="AZ85" i="4" s="1"/>
  <c r="AZ86" i="4"/>
  <c r="BA84" i="4"/>
  <c r="BA85" i="4" s="1"/>
  <c r="BB84" i="4"/>
  <c r="BB85" i="4" s="1"/>
  <c r="BA86" i="4"/>
  <c r="BB86" i="4"/>
  <c r="BC84" i="4"/>
  <c r="BC85" i="4" s="1"/>
  <c r="BD84" i="4"/>
  <c r="BD85" i="4" s="1"/>
  <c r="BC86" i="4"/>
  <c r="BD86" i="4"/>
  <c r="BF84" i="4"/>
  <c r="BE84" i="4"/>
  <c r="AF86" i="4" s="1"/>
  <c r="BA19" i="4"/>
  <c r="BB18" i="4"/>
  <c r="AQ49" i="4"/>
  <c r="AR48" i="4"/>
  <c r="BD10" i="4"/>
  <c r="AR46" i="4"/>
  <c r="AS45" i="4"/>
  <c r="AX34" i="4"/>
  <c r="AY33" i="4"/>
  <c r="Y22" i="3"/>
  <c r="AC22" i="3"/>
  <c r="AB22" i="3" s="1"/>
  <c r="B84" i="4"/>
  <c r="A87" i="4" s="1"/>
  <c r="C99" i="16" l="1"/>
  <c r="B99" i="16"/>
  <c r="A102" i="16" s="1"/>
  <c r="D17" i="16"/>
  <c r="E17" i="16"/>
  <c r="F17" i="16"/>
  <c r="G17" i="16"/>
  <c r="I17" i="16"/>
  <c r="H17" i="16"/>
  <c r="J17" i="16"/>
  <c r="L17" i="16"/>
  <c r="K17" i="16"/>
  <c r="M17" i="16"/>
  <c r="N17" i="16"/>
  <c r="AZ89" i="16"/>
  <c r="AJ89" i="16"/>
  <c r="AX87" i="16"/>
  <c r="AX88" i="16" s="1"/>
  <c r="AH87" i="16"/>
  <c r="AH88" i="16" s="1"/>
  <c r="AT89" i="16"/>
  <c r="BD87" i="16"/>
  <c r="BD88" i="16" s="1"/>
  <c r="AN87" i="16"/>
  <c r="AN88" i="16" s="1"/>
  <c r="AU89" i="16"/>
  <c r="AK87" i="16"/>
  <c r="AK88" i="16" s="1"/>
  <c r="BE87" i="16"/>
  <c r="AW89" i="16"/>
  <c r="AU87" i="16"/>
  <c r="AU88" i="16" s="1"/>
  <c r="AQ87" i="16"/>
  <c r="AQ88" i="16" s="1"/>
  <c r="BA89" i="16"/>
  <c r="AV89" i="16"/>
  <c r="AF89" i="16"/>
  <c r="AT87" i="16"/>
  <c r="AT88" i="16" s="1"/>
  <c r="AD87" i="16"/>
  <c r="AC90" i="16" s="1"/>
  <c r="AP89" i="16"/>
  <c r="AZ87" i="16"/>
  <c r="AZ88" i="16" s="1"/>
  <c r="AJ87" i="16"/>
  <c r="AJ88" i="16" s="1"/>
  <c r="AM89" i="16"/>
  <c r="AY89" i="16"/>
  <c r="AW87" i="16"/>
  <c r="AW88" i="16" s="1"/>
  <c r="AO89" i="16"/>
  <c r="AM87" i="16"/>
  <c r="AM88" i="16" s="1"/>
  <c r="AK89" i="16"/>
  <c r="AR89" i="16"/>
  <c r="BF87" i="16"/>
  <c r="AP87" i="16"/>
  <c r="AP88" i="16" s="1"/>
  <c r="BB89" i="16"/>
  <c r="AL89" i="16"/>
  <c r="AV87" i="16"/>
  <c r="AV88" i="16" s="1"/>
  <c r="AF87" i="16"/>
  <c r="AF88" i="16" s="1"/>
  <c r="BA87" i="16"/>
  <c r="BA88" i="16" s="1"/>
  <c r="AQ89" i="16"/>
  <c r="AO87" i="16"/>
  <c r="AO88" i="16" s="1"/>
  <c r="AG89" i="16"/>
  <c r="AE87" i="16"/>
  <c r="AI87" i="16"/>
  <c r="AI88" i="16" s="1"/>
  <c r="BD89" i="16"/>
  <c r="AN89" i="16"/>
  <c r="BB87" i="16"/>
  <c r="BB88" i="16" s="1"/>
  <c r="AL87" i="16"/>
  <c r="AL88" i="16" s="1"/>
  <c r="AX89" i="16"/>
  <c r="AH89" i="16"/>
  <c r="AR87" i="16"/>
  <c r="AR88" i="16" s="1"/>
  <c r="BC89" i="16"/>
  <c r="AS87" i="16"/>
  <c r="AS88" i="16" s="1"/>
  <c r="AI89" i="16"/>
  <c r="AG87" i="16"/>
  <c r="AG88" i="16" s="1"/>
  <c r="BC87" i="16"/>
  <c r="BC88" i="16" s="1"/>
  <c r="AS89" i="16"/>
  <c r="AY87" i="16"/>
  <c r="AY88" i="16" s="1"/>
  <c r="S86" i="16"/>
  <c r="U84" i="16"/>
  <c r="U85" i="16" s="1"/>
  <c r="E84" i="16"/>
  <c r="E85" i="16" s="1"/>
  <c r="H86" i="16"/>
  <c r="H84" i="16"/>
  <c r="H85" i="16" s="1"/>
  <c r="F86" i="16"/>
  <c r="G84" i="16"/>
  <c r="G85" i="16" s="1"/>
  <c r="E86" i="16"/>
  <c r="F84" i="16"/>
  <c r="F85" i="16" s="1"/>
  <c r="J84" i="16"/>
  <c r="J85" i="16" s="1"/>
  <c r="T84" i="16"/>
  <c r="T85" i="16" s="1"/>
  <c r="K86" i="16"/>
  <c r="R86" i="16"/>
  <c r="R84" i="16"/>
  <c r="R85" i="16" s="1"/>
  <c r="P86" i="16"/>
  <c r="O84" i="16"/>
  <c r="O85" i="16" s="1"/>
  <c r="W86" i="16"/>
  <c r="I84" i="16"/>
  <c r="I85" i="16" s="1"/>
  <c r="N84" i="16"/>
  <c r="N85" i="16" s="1"/>
  <c r="L86" i="16"/>
  <c r="J86" i="16"/>
  <c r="I86" i="16"/>
  <c r="O86" i="16"/>
  <c r="Q84" i="16"/>
  <c r="Q85" i="16" s="1"/>
  <c r="X86" i="16"/>
  <c r="X84" i="16"/>
  <c r="X85" i="16" s="1"/>
  <c r="V86" i="16"/>
  <c r="W84" i="16"/>
  <c r="W85" i="16" s="1"/>
  <c r="U86" i="16"/>
  <c r="V84" i="16"/>
  <c r="V85" i="16" s="1"/>
  <c r="N86" i="16"/>
  <c r="D86" i="16"/>
  <c r="M84" i="16"/>
  <c r="M85" i="16" s="1"/>
  <c r="S84" i="16"/>
  <c r="S85" i="16" s="1"/>
  <c r="Q86" i="16"/>
  <c r="P84" i="16"/>
  <c r="P85" i="16" s="1"/>
  <c r="D84" i="16"/>
  <c r="D85" i="16" s="1"/>
  <c r="G86" i="16"/>
  <c r="M86" i="16"/>
  <c r="L84" i="16"/>
  <c r="L85" i="16" s="1"/>
  <c r="K84" i="16"/>
  <c r="K85" i="16" s="1"/>
  <c r="T86" i="16"/>
  <c r="Z84" i="16"/>
  <c r="Y84" i="16"/>
  <c r="E20" i="16"/>
  <c r="D20" i="16"/>
  <c r="F20" i="16"/>
  <c r="G20" i="16"/>
  <c r="H20" i="16"/>
  <c r="I20" i="16"/>
  <c r="J20" i="16"/>
  <c r="K20" i="16"/>
  <c r="L20" i="16"/>
  <c r="M20" i="16"/>
  <c r="N20" i="16"/>
  <c r="AF8" i="16"/>
  <c r="AG8" i="16"/>
  <c r="AH8" i="16"/>
  <c r="AI8" i="16"/>
  <c r="AJ8" i="16"/>
  <c r="AK8" i="16"/>
  <c r="AL8" i="16"/>
  <c r="AM8" i="16"/>
  <c r="AN8" i="16"/>
  <c r="AO8" i="16"/>
  <c r="AP8" i="16"/>
  <c r="AQ8" i="16"/>
  <c r="AR8" i="16"/>
  <c r="BE9" i="16"/>
  <c r="BF9" i="16"/>
  <c r="BE12" i="16"/>
  <c r="BF12" i="16"/>
  <c r="C15" i="4"/>
  <c r="C18" i="4"/>
  <c r="X89" i="4"/>
  <c r="T89" i="4"/>
  <c r="P89" i="4"/>
  <c r="L89" i="4"/>
  <c r="H89" i="4"/>
  <c r="D89" i="4"/>
  <c r="W87" i="4"/>
  <c r="W88" i="4" s="1"/>
  <c r="S87" i="4"/>
  <c r="S88" i="4" s="1"/>
  <c r="O87" i="4"/>
  <c r="O88" i="4" s="1"/>
  <c r="K87" i="4"/>
  <c r="K88" i="4" s="1"/>
  <c r="G87" i="4"/>
  <c r="G88" i="4" s="1"/>
  <c r="W89" i="4"/>
  <c r="R89" i="4"/>
  <c r="M89" i="4"/>
  <c r="G89" i="4"/>
  <c r="V87" i="4"/>
  <c r="V88" i="4" s="1"/>
  <c r="Q87" i="4"/>
  <c r="Q88" i="4" s="1"/>
  <c r="L87" i="4"/>
  <c r="L88" i="4" s="1"/>
  <c r="F87" i="4"/>
  <c r="F88" i="4" s="1"/>
  <c r="U89" i="4"/>
  <c r="N89" i="4"/>
  <c r="F89" i="4"/>
  <c r="X87" i="4"/>
  <c r="X88" i="4" s="1"/>
  <c r="P87" i="4"/>
  <c r="P88" i="4" s="1"/>
  <c r="I87" i="4"/>
  <c r="I88" i="4" s="1"/>
  <c r="S89" i="4"/>
  <c r="K89" i="4"/>
  <c r="E89" i="4"/>
  <c r="U87" i="4"/>
  <c r="U88" i="4" s="1"/>
  <c r="N87" i="4"/>
  <c r="N88" i="4" s="1"/>
  <c r="H87" i="4"/>
  <c r="H88" i="4" s="1"/>
  <c r="J89" i="4"/>
  <c r="M87" i="4"/>
  <c r="M88" i="4" s="1"/>
  <c r="V89" i="4"/>
  <c r="I89" i="4"/>
  <c r="J87" i="4"/>
  <c r="J88" i="4" s="1"/>
  <c r="Q89" i="4"/>
  <c r="T87" i="4"/>
  <c r="T88" i="4" s="1"/>
  <c r="E87" i="4"/>
  <c r="E88" i="4" s="1"/>
  <c r="O89" i="4"/>
  <c r="R87" i="4"/>
  <c r="R88" i="4" s="1"/>
  <c r="D87" i="4"/>
  <c r="D88" i="4" s="1"/>
  <c r="BC16" i="4"/>
  <c r="BD15" i="4"/>
  <c r="BD16" i="4" s="1"/>
  <c r="BE15" i="4" s="1"/>
  <c r="AU43" i="4"/>
  <c r="AV42" i="4"/>
  <c r="AY34" i="4"/>
  <c r="AZ33" i="4"/>
  <c r="AS46" i="4"/>
  <c r="AT45" i="4"/>
  <c r="BE9" i="4"/>
  <c r="BF9" i="4"/>
  <c r="BD11" i="4" s="1"/>
  <c r="AQ52" i="4"/>
  <c r="AR51" i="4"/>
  <c r="AX37" i="4"/>
  <c r="AY36" i="4"/>
  <c r="AE87" i="4"/>
  <c r="AD87" i="4"/>
  <c r="AC90" i="4" s="1"/>
  <c r="AF87" i="4"/>
  <c r="AF88" i="4" s="1"/>
  <c r="AG87" i="4"/>
  <c r="AG88" i="4" s="1"/>
  <c r="AG89" i="4"/>
  <c r="AH87" i="4"/>
  <c r="AH88" i="4" s="1"/>
  <c r="AI87" i="4"/>
  <c r="AI88" i="4" s="1"/>
  <c r="AH89" i="4"/>
  <c r="AJ87" i="4"/>
  <c r="AJ88" i="4" s="1"/>
  <c r="AI89" i="4"/>
  <c r="AK87" i="4"/>
  <c r="AK88" i="4" s="1"/>
  <c r="AJ89" i="4"/>
  <c r="AK89" i="4"/>
  <c r="AL87" i="4"/>
  <c r="AL88" i="4" s="1"/>
  <c r="AM87" i="4"/>
  <c r="AM88" i="4" s="1"/>
  <c r="AL89" i="4"/>
  <c r="AN87" i="4"/>
  <c r="AN88" i="4" s="1"/>
  <c r="AM89" i="4"/>
  <c r="AN89" i="4"/>
  <c r="AO87" i="4"/>
  <c r="AO88" i="4" s="1"/>
  <c r="AP87" i="4"/>
  <c r="AP88" i="4" s="1"/>
  <c r="AO89" i="4"/>
  <c r="AQ87" i="4"/>
  <c r="AQ88" i="4" s="1"/>
  <c r="AP89" i="4"/>
  <c r="AR87" i="4"/>
  <c r="AR88" i="4" s="1"/>
  <c r="AQ89" i="4"/>
  <c r="AS87" i="4"/>
  <c r="AS88" i="4" s="1"/>
  <c r="AR89" i="4"/>
  <c r="AT87" i="4"/>
  <c r="AT88" i="4" s="1"/>
  <c r="AS89" i="4"/>
  <c r="AU87" i="4"/>
  <c r="AU88" i="4" s="1"/>
  <c r="AT89" i="4"/>
  <c r="AU89" i="4"/>
  <c r="AV87" i="4"/>
  <c r="AV88" i="4" s="1"/>
  <c r="AW87" i="4"/>
  <c r="AW88" i="4" s="1"/>
  <c r="AV89" i="4"/>
  <c r="AW89" i="4"/>
  <c r="AX87" i="4"/>
  <c r="AX88" i="4" s="1"/>
  <c r="AY87" i="4"/>
  <c r="AY88" i="4" s="1"/>
  <c r="AX89" i="4"/>
  <c r="AZ87" i="4"/>
  <c r="AZ88" i="4" s="1"/>
  <c r="AY89" i="4"/>
  <c r="BA87" i="4"/>
  <c r="BA88" i="4" s="1"/>
  <c r="AZ89" i="4"/>
  <c r="BB87" i="4"/>
  <c r="BB88" i="4" s="1"/>
  <c r="BA89" i="4"/>
  <c r="BB89" i="4"/>
  <c r="BC87" i="4"/>
  <c r="BC88" i="4" s="1"/>
  <c r="BD87" i="4"/>
  <c r="BD88" i="4" s="1"/>
  <c r="BC89" i="4"/>
  <c r="BD89" i="4"/>
  <c r="BF87" i="4"/>
  <c r="BE87" i="4"/>
  <c r="AF89" i="4"/>
  <c r="BB19" i="4"/>
  <c r="BC18" i="4"/>
  <c r="BB22" i="4"/>
  <c r="BC21" i="4"/>
  <c r="AX31" i="4"/>
  <c r="AY30" i="4"/>
  <c r="AZ28" i="4"/>
  <c r="BA27" i="4"/>
  <c r="AR49" i="4"/>
  <c r="AS48" i="4"/>
  <c r="BF12" i="4"/>
  <c r="BE12" i="4"/>
  <c r="AP55" i="4"/>
  <c r="AQ54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AY8" i="4"/>
  <c r="AZ8" i="4"/>
  <c r="BA8" i="4"/>
  <c r="BB8" i="4"/>
  <c r="BD8" i="4"/>
  <c r="BC8" i="4"/>
  <c r="BF15" i="4"/>
  <c r="AU40" i="4"/>
  <c r="AV39" i="4"/>
  <c r="AZ25" i="4"/>
  <c r="BA24" i="4"/>
  <c r="Z22" i="3"/>
  <c r="AD22" i="3"/>
  <c r="Z24" i="4"/>
  <c r="Y24" i="4"/>
  <c r="B87" i="4"/>
  <c r="A90" i="4" s="1"/>
  <c r="Y21" i="4"/>
  <c r="Z21" i="4"/>
  <c r="C102" i="16" l="1"/>
  <c r="B102" i="16"/>
  <c r="A105" i="16" s="1"/>
  <c r="C18" i="16"/>
  <c r="C15" i="16"/>
  <c r="AF11" i="16"/>
  <c r="AG11" i="16"/>
  <c r="AH11" i="16"/>
  <c r="AI11" i="16"/>
  <c r="AJ11" i="16"/>
  <c r="AK11" i="16"/>
  <c r="AL11" i="16"/>
  <c r="AM11" i="16"/>
  <c r="AN11" i="16"/>
  <c r="AO11" i="16"/>
  <c r="AP11" i="16"/>
  <c r="AQ11" i="16"/>
  <c r="AR11" i="16"/>
  <c r="AE6" i="16"/>
  <c r="AF14" i="16"/>
  <c r="AG14" i="16"/>
  <c r="AH14" i="16"/>
  <c r="AI14" i="16"/>
  <c r="AJ14" i="16"/>
  <c r="AK14" i="16"/>
  <c r="AL14" i="16"/>
  <c r="AM14" i="16"/>
  <c r="AO14" i="16"/>
  <c r="AN14" i="16"/>
  <c r="AP14" i="16"/>
  <c r="AQ14" i="16"/>
  <c r="AR14" i="16"/>
  <c r="T89" i="16"/>
  <c r="R87" i="16"/>
  <c r="R88" i="16" s="1"/>
  <c r="W89" i="16"/>
  <c r="G89" i="16"/>
  <c r="S87" i="16"/>
  <c r="S88" i="16" s="1"/>
  <c r="I89" i="16"/>
  <c r="G87" i="16"/>
  <c r="G88" i="16" s="1"/>
  <c r="U87" i="16"/>
  <c r="U88" i="16" s="1"/>
  <c r="M89" i="16"/>
  <c r="D87" i="16"/>
  <c r="D88" i="16" s="1"/>
  <c r="L89" i="16"/>
  <c r="N87" i="16"/>
  <c r="N88" i="16" s="1"/>
  <c r="S89" i="16"/>
  <c r="R89" i="16"/>
  <c r="M87" i="16"/>
  <c r="M88" i="16" s="1"/>
  <c r="V89" i="16"/>
  <c r="P87" i="16"/>
  <c r="P88" i="16" s="1"/>
  <c r="P89" i="16"/>
  <c r="H89" i="16"/>
  <c r="J87" i="16"/>
  <c r="J88" i="16" s="1"/>
  <c r="O89" i="16"/>
  <c r="J89" i="16"/>
  <c r="H87" i="16"/>
  <c r="H88" i="16" s="1"/>
  <c r="Q87" i="16"/>
  <c r="Q88" i="16" s="1"/>
  <c r="N89" i="16"/>
  <c r="K87" i="16"/>
  <c r="K88" i="16" s="1"/>
  <c r="E89" i="16"/>
  <c r="U89" i="16"/>
  <c r="X89" i="16"/>
  <c r="D89" i="16"/>
  <c r="F87" i="16"/>
  <c r="F88" i="16" s="1"/>
  <c r="K89" i="16"/>
  <c r="X87" i="16"/>
  <c r="X88" i="16" s="1"/>
  <c r="Q89" i="16"/>
  <c r="L87" i="16"/>
  <c r="L88" i="16" s="1"/>
  <c r="F89" i="16"/>
  <c r="E87" i="16"/>
  <c r="E88" i="16" s="1"/>
  <c r="I87" i="16"/>
  <c r="I88" i="16" s="1"/>
  <c r="W87" i="16"/>
  <c r="W88" i="16" s="1"/>
  <c r="O87" i="16"/>
  <c r="O88" i="16" s="1"/>
  <c r="T87" i="16"/>
  <c r="T88" i="16" s="1"/>
  <c r="V87" i="16"/>
  <c r="V88" i="16" s="1"/>
  <c r="Y87" i="16"/>
  <c r="Z87" i="16"/>
  <c r="AR92" i="16"/>
  <c r="BF90" i="16"/>
  <c r="AP90" i="16"/>
  <c r="AP91" i="16" s="1"/>
  <c r="BB92" i="16"/>
  <c r="AL92" i="16"/>
  <c r="AV90" i="16"/>
  <c r="AV91" i="16" s="1"/>
  <c r="AF90" i="16"/>
  <c r="AF91" i="16" s="1"/>
  <c r="BE90" i="16"/>
  <c r="BC92" i="16"/>
  <c r="AS90" i="16"/>
  <c r="AS91" i="16" s="1"/>
  <c r="AK92" i="16"/>
  <c r="BC90" i="16"/>
  <c r="BC91" i="16" s="1"/>
  <c r="AE90" i="16"/>
  <c r="AZ92" i="16"/>
  <c r="AJ92" i="16"/>
  <c r="AX90" i="16"/>
  <c r="AX91" i="16" s="1"/>
  <c r="AH90" i="16"/>
  <c r="AH91" i="16" s="1"/>
  <c r="AT92" i="16"/>
  <c r="BD90" i="16"/>
  <c r="BD91" i="16" s="1"/>
  <c r="AN90" i="16"/>
  <c r="AN91" i="16" s="1"/>
  <c r="AQ92" i="16"/>
  <c r="AO90" i="16"/>
  <c r="AO91" i="16" s="1"/>
  <c r="AM92" i="16"/>
  <c r="BA92" i="16"/>
  <c r="AQ90" i="16"/>
  <c r="AQ91" i="16" s="1"/>
  <c r="AU90" i="16"/>
  <c r="AU91" i="16" s="1"/>
  <c r="AG92" i="16"/>
  <c r="AV92" i="16"/>
  <c r="AF92" i="16"/>
  <c r="AT90" i="16"/>
  <c r="AT91" i="16" s="1"/>
  <c r="AD90" i="16"/>
  <c r="AC93" i="16" s="1"/>
  <c r="AP92" i="16"/>
  <c r="AZ90" i="16"/>
  <c r="AZ91" i="16" s="1"/>
  <c r="AJ90" i="16"/>
  <c r="AJ91" i="16" s="1"/>
  <c r="AI92" i="16"/>
  <c r="AG90" i="16"/>
  <c r="AG91" i="16" s="1"/>
  <c r="BA90" i="16"/>
  <c r="BA91" i="16" s="1"/>
  <c r="AS92" i="16"/>
  <c r="AI90" i="16"/>
  <c r="AI91" i="16" s="1"/>
  <c r="AM90" i="16"/>
  <c r="AM91" i="16" s="1"/>
  <c r="BD92" i="16"/>
  <c r="AN92" i="16"/>
  <c r="BB90" i="16"/>
  <c r="BB91" i="16" s="1"/>
  <c r="AL90" i="16"/>
  <c r="AL91" i="16" s="1"/>
  <c r="AX92" i="16"/>
  <c r="AH92" i="16"/>
  <c r="AR90" i="16"/>
  <c r="AR91" i="16" s="1"/>
  <c r="AY92" i="16"/>
  <c r="AW90" i="16"/>
  <c r="AW91" i="16" s="1"/>
  <c r="AU92" i="16"/>
  <c r="AK90" i="16"/>
  <c r="AK91" i="16" s="1"/>
  <c r="AY90" i="16"/>
  <c r="AY91" i="16" s="1"/>
  <c r="AW92" i="16"/>
  <c r="AO92" i="16"/>
  <c r="W92" i="4"/>
  <c r="S92" i="4"/>
  <c r="O92" i="4"/>
  <c r="K92" i="4"/>
  <c r="G92" i="4"/>
  <c r="W90" i="4"/>
  <c r="W91" i="4" s="1"/>
  <c r="S90" i="4"/>
  <c r="S91" i="4" s="1"/>
  <c r="O90" i="4"/>
  <c r="O91" i="4" s="1"/>
  <c r="K90" i="4"/>
  <c r="K91" i="4" s="1"/>
  <c r="G90" i="4"/>
  <c r="G91" i="4" s="1"/>
  <c r="X92" i="4"/>
  <c r="R92" i="4"/>
  <c r="M92" i="4"/>
  <c r="H92" i="4"/>
  <c r="X90" i="4"/>
  <c r="X91" i="4" s="1"/>
  <c r="R90" i="4"/>
  <c r="R91" i="4" s="1"/>
  <c r="M90" i="4"/>
  <c r="M91" i="4" s="1"/>
  <c r="H90" i="4"/>
  <c r="H91" i="4" s="1"/>
  <c r="Q92" i="4"/>
  <c r="J92" i="4"/>
  <c r="D92" i="4"/>
  <c r="U90" i="4"/>
  <c r="U91" i="4" s="1"/>
  <c r="N90" i="4"/>
  <c r="N91" i="4" s="1"/>
  <c r="F90" i="4"/>
  <c r="F91" i="4" s="1"/>
  <c r="V92" i="4"/>
  <c r="P92" i="4"/>
  <c r="I92" i="4"/>
  <c r="T90" i="4"/>
  <c r="T91" i="4" s="1"/>
  <c r="L90" i="4"/>
  <c r="L91" i="4" s="1"/>
  <c r="E90" i="4"/>
  <c r="E91" i="4" s="1"/>
  <c r="N92" i="4"/>
  <c r="Q90" i="4"/>
  <c r="Q91" i="4" s="1"/>
  <c r="D90" i="4"/>
  <c r="D91" i="4" s="1"/>
  <c r="L92" i="4"/>
  <c r="P90" i="4"/>
  <c r="P91" i="4" s="1"/>
  <c r="U92" i="4"/>
  <c r="F92" i="4"/>
  <c r="J90" i="4"/>
  <c r="J91" i="4" s="1"/>
  <c r="T92" i="4"/>
  <c r="E92" i="4"/>
  <c r="V90" i="4"/>
  <c r="V91" i="4" s="1"/>
  <c r="I90" i="4"/>
  <c r="I91" i="4" s="1"/>
  <c r="E26" i="4"/>
  <c r="D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BD14" i="4"/>
  <c r="AQ55" i="4"/>
  <c r="AR54" i="4"/>
  <c r="BA28" i="4"/>
  <c r="BB27" i="4"/>
  <c r="BA25" i="4"/>
  <c r="BB24" i="4"/>
  <c r="AV40" i="4"/>
  <c r="AW39" i="4"/>
  <c r="AS49" i="4"/>
  <c r="AT48" i="4"/>
  <c r="BC19" i="4"/>
  <c r="BD18" i="4"/>
  <c r="AZ34" i="4"/>
  <c r="BA33" i="4"/>
  <c r="AY31" i="4"/>
  <c r="AZ30" i="4"/>
  <c r="AE6" i="4"/>
  <c r="AF14" i="4"/>
  <c r="AG14" i="4"/>
  <c r="AH14" i="4"/>
  <c r="AI14" i="4"/>
  <c r="AK14" i="4"/>
  <c r="AJ14" i="4"/>
  <c r="AM14" i="4"/>
  <c r="AL14" i="4"/>
  <c r="AN14" i="4"/>
  <c r="AO14" i="4"/>
  <c r="AP14" i="4"/>
  <c r="AQ14" i="4"/>
  <c r="AR14" i="4"/>
  <c r="AS14" i="4"/>
  <c r="AT14" i="4"/>
  <c r="AU14" i="4"/>
  <c r="AV14" i="4"/>
  <c r="AX14" i="4"/>
  <c r="AW14" i="4"/>
  <c r="AY14" i="4"/>
  <c r="AZ14" i="4"/>
  <c r="BA14" i="4"/>
  <c r="BB14" i="4"/>
  <c r="BC14" i="4"/>
  <c r="BC22" i="4"/>
  <c r="BD21" i="4"/>
  <c r="AY37" i="4"/>
  <c r="AZ36" i="4"/>
  <c r="AT46" i="4"/>
  <c r="AU45" i="4"/>
  <c r="AD90" i="4"/>
  <c r="AC93" i="4" s="1"/>
  <c r="AE90" i="4"/>
  <c r="AF90" i="4"/>
  <c r="AF91" i="4" s="1"/>
  <c r="AG90" i="4"/>
  <c r="AG91" i="4" s="1"/>
  <c r="AG92" i="4"/>
  <c r="AH90" i="4"/>
  <c r="AH91" i="4" s="1"/>
  <c r="AI90" i="4"/>
  <c r="AI91" i="4" s="1"/>
  <c r="AH92" i="4"/>
  <c r="AI92" i="4"/>
  <c r="AJ90" i="4"/>
  <c r="AJ91" i="4" s="1"/>
  <c r="AJ92" i="4"/>
  <c r="AK90" i="4"/>
  <c r="AK91" i="4" s="1"/>
  <c r="AL90" i="4"/>
  <c r="AL91" i="4" s="1"/>
  <c r="AK92" i="4"/>
  <c r="AL92" i="4"/>
  <c r="AM90" i="4"/>
  <c r="AM91" i="4" s="1"/>
  <c r="AN90" i="4"/>
  <c r="AN91" i="4" s="1"/>
  <c r="AM92" i="4"/>
  <c r="AO90" i="4"/>
  <c r="AO91" i="4" s="1"/>
  <c r="AN92" i="4"/>
  <c r="AO92" i="4"/>
  <c r="AP90" i="4"/>
  <c r="AP91" i="4" s="1"/>
  <c r="AQ90" i="4"/>
  <c r="AQ91" i="4" s="1"/>
  <c r="AP92" i="4"/>
  <c r="AR90" i="4"/>
  <c r="AR91" i="4" s="1"/>
  <c r="AQ92" i="4"/>
  <c r="AS90" i="4"/>
  <c r="AS91" i="4" s="1"/>
  <c r="AR92" i="4"/>
  <c r="AT90" i="4"/>
  <c r="AT91" i="4" s="1"/>
  <c r="AS92" i="4"/>
  <c r="AT92" i="4"/>
  <c r="AU90" i="4"/>
  <c r="AU91" i="4" s="1"/>
  <c r="AV90" i="4"/>
  <c r="AV91" i="4" s="1"/>
  <c r="AU92" i="4"/>
  <c r="AW90" i="4"/>
  <c r="AW91" i="4" s="1"/>
  <c r="AV92" i="4"/>
  <c r="AW92" i="4"/>
  <c r="AX90" i="4"/>
  <c r="AX91" i="4" s="1"/>
  <c r="AX92" i="4"/>
  <c r="AY90" i="4"/>
  <c r="AY91" i="4" s="1"/>
  <c r="AY92" i="4"/>
  <c r="AZ90" i="4"/>
  <c r="AZ91" i="4" s="1"/>
  <c r="AZ92" i="4"/>
  <c r="BA90" i="4"/>
  <c r="BA91" i="4" s="1"/>
  <c r="BB90" i="4"/>
  <c r="BB91" i="4" s="1"/>
  <c r="BA92" i="4"/>
  <c r="BC90" i="4"/>
  <c r="BC91" i="4" s="1"/>
  <c r="BB92" i="4"/>
  <c r="BD90" i="4"/>
  <c r="BD91" i="4" s="1"/>
  <c r="BC92" i="4"/>
  <c r="BD92" i="4"/>
  <c r="BE90" i="4"/>
  <c r="BF90" i="4"/>
  <c r="AF92" i="4"/>
  <c r="AF17" i="4"/>
  <c r="AG17" i="4"/>
  <c r="AH17" i="4"/>
  <c r="AI17" i="4"/>
  <c r="AJ17" i="4"/>
  <c r="AK17" i="4"/>
  <c r="AM17" i="4"/>
  <c r="AL17" i="4"/>
  <c r="AN17" i="4"/>
  <c r="AO17" i="4"/>
  <c r="AP17" i="4"/>
  <c r="AR17" i="4"/>
  <c r="AQ17" i="4"/>
  <c r="AS17" i="4"/>
  <c r="AU17" i="4"/>
  <c r="AT17" i="4"/>
  <c r="AV17" i="4"/>
  <c r="AX17" i="4"/>
  <c r="AW17" i="4"/>
  <c r="AY17" i="4"/>
  <c r="AZ17" i="4"/>
  <c r="BA17" i="4"/>
  <c r="BC17" i="4"/>
  <c r="BB17" i="4"/>
  <c r="BD17" i="4"/>
  <c r="AR52" i="4"/>
  <c r="AS51" i="4"/>
  <c r="AF11" i="4"/>
  <c r="AG11" i="4"/>
  <c r="AH11" i="4"/>
  <c r="AJ11" i="4"/>
  <c r="AI11" i="4"/>
  <c r="AL11" i="4"/>
  <c r="AK11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Y11" i="4"/>
  <c r="AZ11" i="4"/>
  <c r="BA11" i="4"/>
  <c r="BB11" i="4"/>
  <c r="BC11" i="4"/>
  <c r="AV43" i="4"/>
  <c r="AW42" i="4"/>
  <c r="Y23" i="3"/>
  <c r="AC23" i="3"/>
  <c r="AB23" i="3" s="1"/>
  <c r="B90" i="4"/>
  <c r="A93" i="4" s="1"/>
  <c r="C105" i="16" l="1"/>
  <c r="B105" i="16"/>
  <c r="A108" i="16" s="1"/>
  <c r="AZ95" i="16"/>
  <c r="AJ95" i="16"/>
  <c r="AX93" i="16"/>
  <c r="AX94" i="16" s="1"/>
  <c r="AH93" i="16"/>
  <c r="AH94" i="16" s="1"/>
  <c r="AT95" i="16"/>
  <c r="BD93" i="16"/>
  <c r="BD94" i="16" s="1"/>
  <c r="AN93" i="16"/>
  <c r="AN94" i="16" s="1"/>
  <c r="AU95" i="16"/>
  <c r="AK93" i="16"/>
  <c r="AK94" i="16" s="1"/>
  <c r="BE93" i="16"/>
  <c r="AW95" i="16"/>
  <c r="AU93" i="16"/>
  <c r="AU94" i="16" s="1"/>
  <c r="AI93" i="16"/>
  <c r="AI94" i="16" s="1"/>
  <c r="AQ93" i="16"/>
  <c r="AQ94" i="16" s="1"/>
  <c r="AV95" i="16"/>
  <c r="AF95" i="16"/>
  <c r="AT93" i="16"/>
  <c r="AT94" i="16" s="1"/>
  <c r="AD93" i="16"/>
  <c r="AC96" i="16" s="1"/>
  <c r="AP95" i="16"/>
  <c r="AZ93" i="16"/>
  <c r="AZ94" i="16" s="1"/>
  <c r="AJ93" i="16"/>
  <c r="AJ94" i="16" s="1"/>
  <c r="AM95" i="16"/>
  <c r="AY95" i="16"/>
  <c r="AW93" i="16"/>
  <c r="AW94" i="16" s="1"/>
  <c r="AO95" i="16"/>
  <c r="AM93" i="16"/>
  <c r="AM94" i="16" s="1"/>
  <c r="BA95" i="16"/>
  <c r="AR95" i="16"/>
  <c r="BF93" i="16"/>
  <c r="AP93" i="16"/>
  <c r="AP94" i="16" s="1"/>
  <c r="BB95" i="16"/>
  <c r="AL95" i="16"/>
  <c r="AV93" i="16"/>
  <c r="AV94" i="16" s="1"/>
  <c r="AF93" i="16"/>
  <c r="AF94" i="16" s="1"/>
  <c r="BA93" i="16"/>
  <c r="BA94" i="16" s="1"/>
  <c r="AQ95" i="16"/>
  <c r="AO93" i="16"/>
  <c r="AO94" i="16" s="1"/>
  <c r="AG95" i="16"/>
  <c r="AE93" i="16"/>
  <c r="AS95" i="16"/>
  <c r="BD95" i="16"/>
  <c r="AN95" i="16"/>
  <c r="BB93" i="16"/>
  <c r="BB94" i="16" s="1"/>
  <c r="AL93" i="16"/>
  <c r="AL94" i="16" s="1"/>
  <c r="AX95" i="16"/>
  <c r="AH95" i="16"/>
  <c r="AR93" i="16"/>
  <c r="AR94" i="16" s="1"/>
  <c r="BC95" i="16"/>
  <c r="AS93" i="16"/>
  <c r="AS94" i="16" s="1"/>
  <c r="AI95" i="16"/>
  <c r="AG93" i="16"/>
  <c r="AG94" i="16" s="1"/>
  <c r="BC93" i="16"/>
  <c r="BC94" i="16" s="1"/>
  <c r="AK95" i="16"/>
  <c r="AY93" i="16"/>
  <c r="AY94" i="16" s="1"/>
  <c r="O92" i="16"/>
  <c r="S90" i="16"/>
  <c r="S91" i="16" s="1"/>
  <c r="V92" i="16"/>
  <c r="F92" i="16"/>
  <c r="J90" i="16"/>
  <c r="J91" i="16" s="1"/>
  <c r="E92" i="16"/>
  <c r="T92" i="16"/>
  <c r="L90" i="16"/>
  <c r="L91" i="16" s="1"/>
  <c r="Q90" i="16"/>
  <c r="Q91" i="16" s="1"/>
  <c r="P90" i="16"/>
  <c r="P91" i="16" s="1"/>
  <c r="K92" i="16"/>
  <c r="O90" i="16"/>
  <c r="O91" i="16" s="1"/>
  <c r="R92" i="16"/>
  <c r="V90" i="16"/>
  <c r="V91" i="16" s="1"/>
  <c r="F90" i="16"/>
  <c r="F91" i="16" s="1"/>
  <c r="U90" i="16"/>
  <c r="U91" i="16" s="1"/>
  <c r="L92" i="16"/>
  <c r="D90" i="16"/>
  <c r="D91" i="16" s="1"/>
  <c r="I90" i="16"/>
  <c r="I91" i="16" s="1"/>
  <c r="P92" i="16"/>
  <c r="W92" i="16"/>
  <c r="G92" i="16"/>
  <c r="K90" i="16"/>
  <c r="K91" i="16" s="1"/>
  <c r="N92" i="16"/>
  <c r="R90" i="16"/>
  <c r="R91" i="16" s="1"/>
  <c r="U92" i="16"/>
  <c r="M90" i="16"/>
  <c r="M91" i="16" s="1"/>
  <c r="D92" i="16"/>
  <c r="Q92" i="16"/>
  <c r="X90" i="16"/>
  <c r="X91" i="16" s="1"/>
  <c r="H90" i="16"/>
  <c r="H91" i="16" s="1"/>
  <c r="S92" i="16"/>
  <c r="W90" i="16"/>
  <c r="W91" i="16" s="1"/>
  <c r="G90" i="16"/>
  <c r="G91" i="16" s="1"/>
  <c r="J92" i="16"/>
  <c r="N90" i="16"/>
  <c r="N91" i="16" s="1"/>
  <c r="M92" i="16"/>
  <c r="E90" i="16"/>
  <c r="E91" i="16" s="1"/>
  <c r="T90" i="16"/>
  <c r="T91" i="16" s="1"/>
  <c r="I92" i="16"/>
  <c r="X92" i="16"/>
  <c r="H92" i="16"/>
  <c r="Z90" i="16"/>
  <c r="Y90" i="16"/>
  <c r="AE12" i="16"/>
  <c r="AE9" i="16"/>
  <c r="W95" i="4"/>
  <c r="S95" i="4"/>
  <c r="O95" i="4"/>
  <c r="K95" i="4"/>
  <c r="G95" i="4"/>
  <c r="V93" i="4"/>
  <c r="V94" i="4" s="1"/>
  <c r="R93" i="4"/>
  <c r="R94" i="4" s="1"/>
  <c r="N93" i="4"/>
  <c r="N94" i="4" s="1"/>
  <c r="J93" i="4"/>
  <c r="J94" i="4" s="1"/>
  <c r="F93" i="4"/>
  <c r="F94" i="4" s="1"/>
  <c r="T95" i="4"/>
  <c r="N95" i="4"/>
  <c r="I95" i="4"/>
  <c r="D95" i="4"/>
  <c r="X93" i="4"/>
  <c r="X94" i="4" s="1"/>
  <c r="S93" i="4"/>
  <c r="S94" i="4" s="1"/>
  <c r="M93" i="4"/>
  <c r="M94" i="4" s="1"/>
  <c r="H93" i="4"/>
  <c r="H94" i="4" s="1"/>
  <c r="V95" i="4"/>
  <c r="P95" i="4"/>
  <c r="H95" i="4"/>
  <c r="Q93" i="4"/>
  <c r="Q94" i="4" s="1"/>
  <c r="K93" i="4"/>
  <c r="K94" i="4" s="1"/>
  <c r="D93" i="4"/>
  <c r="D94" i="4" s="1"/>
  <c r="U95" i="4"/>
  <c r="M95" i="4"/>
  <c r="F95" i="4"/>
  <c r="W93" i="4"/>
  <c r="W94" i="4" s="1"/>
  <c r="P93" i="4"/>
  <c r="P94" i="4" s="1"/>
  <c r="I93" i="4"/>
  <c r="I94" i="4" s="1"/>
  <c r="R95" i="4"/>
  <c r="E95" i="4"/>
  <c r="U93" i="4"/>
  <c r="U94" i="4" s="1"/>
  <c r="G93" i="4"/>
  <c r="G94" i="4" s="1"/>
  <c r="Q95" i="4"/>
  <c r="T93" i="4"/>
  <c r="T94" i="4" s="1"/>
  <c r="E93" i="4"/>
  <c r="E94" i="4" s="1"/>
  <c r="L95" i="4"/>
  <c r="O93" i="4"/>
  <c r="O94" i="4" s="1"/>
  <c r="X95" i="4"/>
  <c r="J95" i="4"/>
  <c r="L93" i="4"/>
  <c r="L94" i="4" s="1"/>
  <c r="AS52" i="4"/>
  <c r="AT51" i="4"/>
  <c r="AE93" i="4"/>
  <c r="AD93" i="4"/>
  <c r="AC96" i="4" s="1"/>
  <c r="AF93" i="4"/>
  <c r="AF94" i="4" s="1"/>
  <c r="AG93" i="4"/>
  <c r="AG94" i="4" s="1"/>
  <c r="AH93" i="4"/>
  <c r="AH94" i="4" s="1"/>
  <c r="AG95" i="4"/>
  <c r="AH95" i="4"/>
  <c r="AI93" i="4"/>
  <c r="AI94" i="4" s="1"/>
  <c r="AI95" i="4"/>
  <c r="AJ93" i="4"/>
  <c r="AJ94" i="4" s="1"/>
  <c r="AK93" i="4"/>
  <c r="AK94" i="4" s="1"/>
  <c r="AJ95" i="4"/>
  <c r="AL93" i="4"/>
  <c r="AL94" i="4" s="1"/>
  <c r="AK95" i="4"/>
  <c r="AL95" i="4"/>
  <c r="AM93" i="4"/>
  <c r="AM94" i="4" s="1"/>
  <c r="AM95" i="4"/>
  <c r="AN93" i="4"/>
  <c r="AN94" i="4" s="1"/>
  <c r="AO93" i="4"/>
  <c r="AO94" i="4" s="1"/>
  <c r="AN95" i="4"/>
  <c r="AP93" i="4"/>
  <c r="AP94" i="4" s="1"/>
  <c r="AO95" i="4"/>
  <c r="AQ93" i="4"/>
  <c r="AQ94" i="4" s="1"/>
  <c r="AP95" i="4"/>
  <c r="AR93" i="4"/>
  <c r="AR94" i="4" s="1"/>
  <c r="AQ95" i="4"/>
  <c r="AS93" i="4"/>
  <c r="AS94" i="4" s="1"/>
  <c r="AR95" i="4"/>
  <c r="AT93" i="4"/>
  <c r="AT94" i="4" s="1"/>
  <c r="AS95" i="4"/>
  <c r="AU93" i="4"/>
  <c r="AU94" i="4" s="1"/>
  <c r="AT95" i="4"/>
  <c r="AU95" i="4"/>
  <c r="AV93" i="4"/>
  <c r="AV94" i="4" s="1"/>
  <c r="AW93" i="4"/>
  <c r="AW94" i="4" s="1"/>
  <c r="AV95" i="4"/>
  <c r="AX93" i="4"/>
  <c r="AX94" i="4" s="1"/>
  <c r="AW95" i="4"/>
  <c r="AX95" i="4"/>
  <c r="AY93" i="4"/>
  <c r="AY94" i="4" s="1"/>
  <c r="AY95" i="4"/>
  <c r="AZ93" i="4"/>
  <c r="AZ94" i="4" s="1"/>
  <c r="BA93" i="4"/>
  <c r="BA94" i="4" s="1"/>
  <c r="AZ95" i="4"/>
  <c r="BA95" i="4"/>
  <c r="BB93" i="4"/>
  <c r="BB94" i="4" s="1"/>
  <c r="BC93" i="4"/>
  <c r="BC94" i="4" s="1"/>
  <c r="BB95" i="4"/>
  <c r="BD93" i="4"/>
  <c r="BD94" i="4" s="1"/>
  <c r="BC95" i="4"/>
  <c r="BD95" i="4"/>
  <c r="BF93" i="4"/>
  <c r="BE93" i="4"/>
  <c r="AF95" i="4"/>
  <c r="AZ37" i="4"/>
  <c r="BA36" i="4"/>
  <c r="BD22" i="4"/>
  <c r="AW40" i="4"/>
  <c r="AX39" i="4"/>
  <c r="AR55" i="4"/>
  <c r="AS54" i="4"/>
  <c r="AE9" i="4"/>
  <c r="AE15" i="4"/>
  <c r="AU46" i="4"/>
  <c r="AV45" i="4"/>
  <c r="BB28" i="4"/>
  <c r="BC27" i="4"/>
  <c r="AW43" i="4"/>
  <c r="AX42" i="4"/>
  <c r="AE12" i="4"/>
  <c r="BD19" i="4"/>
  <c r="AT49" i="4"/>
  <c r="AU48" i="4"/>
  <c r="AZ31" i="4"/>
  <c r="BA30" i="4"/>
  <c r="BA34" i="4"/>
  <c r="BB33" i="4"/>
  <c r="BB25" i="4"/>
  <c r="BC24" i="4"/>
  <c r="Z23" i="3"/>
  <c r="AD23" i="3"/>
  <c r="B93" i="4"/>
  <c r="A96" i="4" s="1"/>
  <c r="C24" i="4"/>
  <c r="C21" i="4"/>
  <c r="Z27" i="4"/>
  <c r="Y27" i="4"/>
  <c r="B108" i="16" l="1"/>
  <c r="A111" i="16" s="1"/>
  <c r="C108" i="16"/>
  <c r="S95" i="16"/>
  <c r="V95" i="16"/>
  <c r="O93" i="16"/>
  <c r="O94" i="16" s="1"/>
  <c r="Q93" i="16"/>
  <c r="Q94" i="16" s="1"/>
  <c r="G95" i="16"/>
  <c r="H93" i="16"/>
  <c r="H94" i="16" s="1"/>
  <c r="S93" i="16"/>
  <c r="S94" i="16" s="1"/>
  <c r="E93" i="16"/>
  <c r="E94" i="16" s="1"/>
  <c r="L93" i="16"/>
  <c r="L94" i="16" s="1"/>
  <c r="I93" i="16"/>
  <c r="I94" i="16" s="1"/>
  <c r="I95" i="16"/>
  <c r="Q95" i="16"/>
  <c r="J93" i="16"/>
  <c r="J94" i="16" s="1"/>
  <c r="G93" i="16"/>
  <c r="G94" i="16" s="1"/>
  <c r="H95" i="16"/>
  <c r="F95" i="16"/>
  <c r="P95" i="16"/>
  <c r="W95" i="16"/>
  <c r="D95" i="16"/>
  <c r="L95" i="16"/>
  <c r="O95" i="16"/>
  <c r="E95" i="16"/>
  <c r="R95" i="16"/>
  <c r="X95" i="16"/>
  <c r="D93" i="16"/>
  <c r="D94" i="16" s="1"/>
  <c r="U95" i="16"/>
  <c r="J95" i="16"/>
  <c r="T95" i="16"/>
  <c r="F93" i="16"/>
  <c r="F94" i="16" s="1"/>
  <c r="P93" i="16"/>
  <c r="P94" i="16" s="1"/>
  <c r="K93" i="16"/>
  <c r="K94" i="16" s="1"/>
  <c r="K95" i="16"/>
  <c r="R93" i="16"/>
  <c r="R94" i="16" s="1"/>
  <c r="W93" i="16"/>
  <c r="W94" i="16" s="1"/>
  <c r="N95" i="16"/>
  <c r="X93" i="16"/>
  <c r="X94" i="16" s="1"/>
  <c r="N93" i="16"/>
  <c r="N94" i="16" s="1"/>
  <c r="V93" i="16"/>
  <c r="V94" i="16" s="1"/>
  <c r="U93" i="16"/>
  <c r="U94" i="16" s="1"/>
  <c r="T93" i="16"/>
  <c r="T94" i="16" s="1"/>
  <c r="M93" i="16"/>
  <c r="M94" i="16" s="1"/>
  <c r="M95" i="16"/>
  <c r="Y93" i="16"/>
  <c r="Z93" i="16"/>
  <c r="AR98" i="16"/>
  <c r="BF96" i="16"/>
  <c r="AP96" i="16"/>
  <c r="AP97" i="16" s="1"/>
  <c r="BB98" i="16"/>
  <c r="AL98" i="16"/>
  <c r="AV96" i="16"/>
  <c r="AV97" i="16" s="1"/>
  <c r="AF96" i="16"/>
  <c r="AF97" i="16" s="1"/>
  <c r="BE96" i="16"/>
  <c r="BC98" i="16"/>
  <c r="AS96" i="16"/>
  <c r="AS97" i="16" s="1"/>
  <c r="AK98" i="16"/>
  <c r="AW98" i="16"/>
  <c r="AG98" i="16"/>
  <c r="BD98" i="16"/>
  <c r="AN98" i="16"/>
  <c r="BB96" i="16"/>
  <c r="BB97" i="16" s="1"/>
  <c r="AL96" i="16"/>
  <c r="AL97" i="16" s="1"/>
  <c r="AX98" i="16"/>
  <c r="AH98" i="16"/>
  <c r="AR96" i="16"/>
  <c r="AR97" i="16" s="1"/>
  <c r="AY98" i="16"/>
  <c r="AW96" i="16"/>
  <c r="AW97" i="16" s="1"/>
  <c r="AU98" i="16"/>
  <c r="AK96" i="16"/>
  <c r="AK97" i="16" s="1"/>
  <c r="AY96" i="16"/>
  <c r="AY97" i="16" s="1"/>
  <c r="AU96" i="16"/>
  <c r="AU97" i="16" s="1"/>
  <c r="BC96" i="16"/>
  <c r="BC97" i="16" s="1"/>
  <c r="AZ98" i="16"/>
  <c r="AJ98" i="16"/>
  <c r="AX96" i="16"/>
  <c r="AX97" i="16" s="1"/>
  <c r="AH96" i="16"/>
  <c r="AH97" i="16" s="1"/>
  <c r="AT98" i="16"/>
  <c r="BD96" i="16"/>
  <c r="BD97" i="16" s="1"/>
  <c r="AN96" i="16"/>
  <c r="AN97" i="16" s="1"/>
  <c r="AQ98" i="16"/>
  <c r="AO96" i="16"/>
  <c r="AO97" i="16" s="1"/>
  <c r="AM98" i="16"/>
  <c r="BA98" i="16"/>
  <c r="AQ96" i="16"/>
  <c r="AQ97" i="16" s="1"/>
  <c r="AO98" i="16"/>
  <c r="AE96" i="16"/>
  <c r="AV98" i="16"/>
  <c r="AF98" i="16"/>
  <c r="AT96" i="16"/>
  <c r="AT97" i="16" s="1"/>
  <c r="AD96" i="16"/>
  <c r="AC99" i="16" s="1"/>
  <c r="AP98" i="16"/>
  <c r="AZ96" i="16"/>
  <c r="AZ97" i="16" s="1"/>
  <c r="AJ96" i="16"/>
  <c r="AJ97" i="16" s="1"/>
  <c r="AI98" i="16"/>
  <c r="AG96" i="16"/>
  <c r="AG97" i="16" s="1"/>
  <c r="BA96" i="16"/>
  <c r="BA97" i="16" s="1"/>
  <c r="AS98" i="16"/>
  <c r="AI96" i="16"/>
  <c r="AI97" i="16" s="1"/>
  <c r="AM96" i="16"/>
  <c r="AM97" i="16" s="1"/>
  <c r="V98" i="4"/>
  <c r="R98" i="4"/>
  <c r="N98" i="4"/>
  <c r="J98" i="4"/>
  <c r="F98" i="4"/>
  <c r="V96" i="4"/>
  <c r="V97" i="4" s="1"/>
  <c r="R96" i="4"/>
  <c r="R97" i="4" s="1"/>
  <c r="N96" i="4"/>
  <c r="N97" i="4" s="1"/>
  <c r="J96" i="4"/>
  <c r="J97" i="4" s="1"/>
  <c r="F96" i="4"/>
  <c r="F97" i="4" s="1"/>
  <c r="T98" i="4"/>
  <c r="O98" i="4"/>
  <c r="I98" i="4"/>
  <c r="D98" i="4"/>
  <c r="T96" i="4"/>
  <c r="T97" i="4" s="1"/>
  <c r="O96" i="4"/>
  <c r="O97" i="4" s="1"/>
  <c r="I96" i="4"/>
  <c r="I97" i="4" s="1"/>
  <c r="D96" i="4"/>
  <c r="D97" i="4" s="1"/>
  <c r="S98" i="4"/>
  <c r="L98" i="4"/>
  <c r="E98" i="4"/>
  <c r="W96" i="4"/>
  <c r="W97" i="4" s="1"/>
  <c r="P96" i="4"/>
  <c r="P97" i="4" s="1"/>
  <c r="H96" i="4"/>
  <c r="H97" i="4" s="1"/>
  <c r="X98" i="4"/>
  <c r="Q98" i="4"/>
  <c r="K98" i="4"/>
  <c r="U96" i="4"/>
  <c r="U97" i="4" s="1"/>
  <c r="M96" i="4"/>
  <c r="M97" i="4" s="1"/>
  <c r="G96" i="4"/>
  <c r="G97" i="4" s="1"/>
  <c r="W98" i="4"/>
  <c r="P98" i="4"/>
  <c r="H98" i="4"/>
  <c r="S96" i="4"/>
  <c r="S97" i="4" s="1"/>
  <c r="L96" i="4"/>
  <c r="L97" i="4" s="1"/>
  <c r="M98" i="4"/>
  <c r="Q96" i="4"/>
  <c r="Q97" i="4" s="1"/>
  <c r="G98" i="4"/>
  <c r="K96" i="4"/>
  <c r="K97" i="4" s="1"/>
  <c r="E96" i="4"/>
  <c r="E97" i="4" s="1"/>
  <c r="U98" i="4"/>
  <c r="X96" i="4"/>
  <c r="X97" i="4" s="1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AV46" i="4"/>
  <c r="AW45" i="4"/>
  <c r="AX40" i="4"/>
  <c r="AY39" i="4"/>
  <c r="BB34" i="4"/>
  <c r="BC33" i="4"/>
  <c r="BC28" i="4"/>
  <c r="BD27" i="4"/>
  <c r="BD28" i="4" s="1"/>
  <c r="AX43" i="4"/>
  <c r="AY42" i="4"/>
  <c r="AT52" i="4"/>
  <c r="AU51" i="4"/>
  <c r="BA31" i="4"/>
  <c r="BB30" i="4"/>
  <c r="AU49" i="4"/>
  <c r="AV48" i="4"/>
  <c r="AS55" i="4"/>
  <c r="AT54" i="4"/>
  <c r="BA37" i="4"/>
  <c r="BB36" i="4"/>
  <c r="BC25" i="4"/>
  <c r="BD24" i="4"/>
  <c r="BF18" i="4"/>
  <c r="BE18" i="4"/>
  <c r="BF21" i="4"/>
  <c r="BE21" i="4"/>
  <c r="AD96" i="4"/>
  <c r="AC99" i="4" s="1"/>
  <c r="AE96" i="4"/>
  <c r="AF96" i="4"/>
  <c r="AF97" i="4" s="1"/>
  <c r="AG96" i="4"/>
  <c r="AG97" i="4" s="1"/>
  <c r="AG98" i="4"/>
  <c r="AH96" i="4"/>
  <c r="AH97" i="4" s="1"/>
  <c r="AH98" i="4"/>
  <c r="AI96" i="4"/>
  <c r="AI97" i="4" s="1"/>
  <c r="AI98" i="4"/>
  <c r="AJ96" i="4"/>
  <c r="AJ97" i="4" s="1"/>
  <c r="AJ98" i="4"/>
  <c r="AK96" i="4"/>
  <c r="AK97" i="4" s="1"/>
  <c r="AL96" i="4"/>
  <c r="AL97" i="4" s="1"/>
  <c r="AK98" i="4"/>
  <c r="AL98" i="4"/>
  <c r="AM96" i="4"/>
  <c r="AM97" i="4" s="1"/>
  <c r="AM98" i="4"/>
  <c r="AN96" i="4"/>
  <c r="AN97" i="4" s="1"/>
  <c r="AO96" i="4"/>
  <c r="AO97" i="4" s="1"/>
  <c r="AN98" i="4"/>
  <c r="AP96" i="4"/>
  <c r="AP97" i="4" s="1"/>
  <c r="AO98" i="4"/>
  <c r="AQ96" i="4"/>
  <c r="AQ97" i="4" s="1"/>
  <c r="AP98" i="4"/>
  <c r="AQ98" i="4"/>
  <c r="AR96" i="4"/>
  <c r="AR97" i="4" s="1"/>
  <c r="AR98" i="4"/>
  <c r="AS96" i="4"/>
  <c r="AS97" i="4" s="1"/>
  <c r="AT96" i="4"/>
  <c r="AT97" i="4" s="1"/>
  <c r="AS98" i="4"/>
  <c r="AT98" i="4"/>
  <c r="AU96" i="4"/>
  <c r="AU97" i="4" s="1"/>
  <c r="AV96" i="4"/>
  <c r="AV97" i="4" s="1"/>
  <c r="AU98" i="4"/>
  <c r="AW96" i="4"/>
  <c r="AW97" i="4" s="1"/>
  <c r="AV98" i="4"/>
  <c r="AX96" i="4"/>
  <c r="AX97" i="4" s="1"/>
  <c r="AW98" i="4"/>
  <c r="AX98" i="4"/>
  <c r="AY96" i="4"/>
  <c r="AY97" i="4" s="1"/>
  <c r="AZ96" i="4"/>
  <c r="AZ97" i="4" s="1"/>
  <c r="AY98" i="4"/>
  <c r="AZ98" i="4"/>
  <c r="BA96" i="4"/>
  <c r="BA97" i="4" s="1"/>
  <c r="BA98" i="4"/>
  <c r="BB96" i="4"/>
  <c r="BB97" i="4" s="1"/>
  <c r="BB98" i="4"/>
  <c r="BC96" i="4"/>
  <c r="BC97" i="4" s="1"/>
  <c r="BC98" i="4"/>
  <c r="BD96" i="4"/>
  <c r="BD97" i="4" s="1"/>
  <c r="BD98" i="4"/>
  <c r="BE96" i="4"/>
  <c r="AF98" i="4" s="1"/>
  <c r="BF96" i="4"/>
  <c r="Y24" i="3"/>
  <c r="Y33" i="4"/>
  <c r="Z33" i="4"/>
  <c r="AC24" i="3"/>
  <c r="AB24" i="3" s="1"/>
  <c r="B96" i="4"/>
  <c r="A99" i="4" s="1"/>
  <c r="Z30" i="4"/>
  <c r="Y30" i="4"/>
  <c r="C111" i="16" l="1"/>
  <c r="B111" i="16"/>
  <c r="A114" i="16" s="1"/>
  <c r="AZ101" i="16"/>
  <c r="AJ101" i="16"/>
  <c r="AX99" i="16"/>
  <c r="AX100" i="16" s="1"/>
  <c r="AH99" i="16"/>
  <c r="AH100" i="16" s="1"/>
  <c r="AT101" i="16"/>
  <c r="BD99" i="16"/>
  <c r="BD100" i="16" s="1"/>
  <c r="AN99" i="16"/>
  <c r="AN100" i="16" s="1"/>
  <c r="AU101" i="16"/>
  <c r="AK99" i="16"/>
  <c r="AK100" i="16" s="1"/>
  <c r="BE99" i="16"/>
  <c r="AW101" i="16"/>
  <c r="AU99" i="16"/>
  <c r="AU100" i="16" s="1"/>
  <c r="AY99" i="16"/>
  <c r="AY100" i="16" s="1"/>
  <c r="AK101" i="16"/>
  <c r="AV101" i="16"/>
  <c r="AF101" i="16"/>
  <c r="AT99" i="16"/>
  <c r="AT100" i="16" s="1"/>
  <c r="AD99" i="16"/>
  <c r="AC102" i="16" s="1"/>
  <c r="AP101" i="16"/>
  <c r="AZ99" i="16"/>
  <c r="AZ100" i="16" s="1"/>
  <c r="AJ99" i="16"/>
  <c r="AJ100" i="16" s="1"/>
  <c r="AM101" i="16"/>
  <c r="AY101" i="16"/>
  <c r="AW99" i="16"/>
  <c r="AW100" i="16" s="1"/>
  <c r="AO101" i="16"/>
  <c r="AQ99" i="16"/>
  <c r="AQ100" i="16" s="1"/>
  <c r="AR101" i="16"/>
  <c r="BF99" i="16"/>
  <c r="AP99" i="16"/>
  <c r="AP100" i="16" s="1"/>
  <c r="BB101" i="16"/>
  <c r="AL101" i="16"/>
  <c r="AV99" i="16"/>
  <c r="AV100" i="16" s="1"/>
  <c r="AF99" i="16"/>
  <c r="AF100" i="16" s="1"/>
  <c r="BA99" i="16"/>
  <c r="BA100" i="16" s="1"/>
  <c r="AQ101" i="16"/>
  <c r="AO99" i="16"/>
  <c r="AO100" i="16" s="1"/>
  <c r="AG101" i="16"/>
  <c r="AE99" i="16"/>
  <c r="AI99" i="16"/>
  <c r="AI100" i="16" s="1"/>
  <c r="BD101" i="16"/>
  <c r="AN101" i="16"/>
  <c r="BB99" i="16"/>
  <c r="BB100" i="16" s="1"/>
  <c r="AL99" i="16"/>
  <c r="AL100" i="16" s="1"/>
  <c r="AX101" i="16"/>
  <c r="AH101" i="16"/>
  <c r="AR99" i="16"/>
  <c r="AR100" i="16" s="1"/>
  <c r="BC101" i="16"/>
  <c r="AS99" i="16"/>
  <c r="AS100" i="16" s="1"/>
  <c r="AI101" i="16"/>
  <c r="AG99" i="16"/>
  <c r="AG100" i="16" s="1"/>
  <c r="BC99" i="16"/>
  <c r="BC100" i="16" s="1"/>
  <c r="BA101" i="16"/>
  <c r="AS101" i="16"/>
  <c r="AM99" i="16"/>
  <c r="AM100" i="16" s="1"/>
  <c r="X98" i="16"/>
  <c r="H98" i="16"/>
  <c r="P96" i="16"/>
  <c r="P97" i="16" s="1"/>
  <c r="W98" i="16"/>
  <c r="G98" i="16"/>
  <c r="K96" i="16"/>
  <c r="K97" i="16" s="1"/>
  <c r="F98" i="16"/>
  <c r="U98" i="16"/>
  <c r="M96" i="16"/>
  <c r="M97" i="16" s="1"/>
  <c r="R96" i="16"/>
  <c r="R97" i="16" s="1"/>
  <c r="I96" i="16"/>
  <c r="I97" i="16" s="1"/>
  <c r="T98" i="16"/>
  <c r="D98" i="16"/>
  <c r="L96" i="16"/>
  <c r="L97" i="16" s="1"/>
  <c r="S98" i="16"/>
  <c r="W96" i="16"/>
  <c r="W97" i="16" s="1"/>
  <c r="G96" i="16"/>
  <c r="G97" i="16" s="1"/>
  <c r="V96" i="16"/>
  <c r="V97" i="16" s="1"/>
  <c r="M98" i="16"/>
  <c r="E96" i="16"/>
  <c r="E97" i="16" s="1"/>
  <c r="J96" i="16"/>
  <c r="J97" i="16" s="1"/>
  <c r="Q98" i="16"/>
  <c r="P98" i="16"/>
  <c r="X96" i="16"/>
  <c r="X97" i="16" s="1"/>
  <c r="H96" i="16"/>
  <c r="H97" i="16" s="1"/>
  <c r="O98" i="16"/>
  <c r="S96" i="16"/>
  <c r="S97" i="16" s="1"/>
  <c r="V98" i="16"/>
  <c r="N96" i="16"/>
  <c r="N97" i="16" s="1"/>
  <c r="E98" i="16"/>
  <c r="R98" i="16"/>
  <c r="I98" i="16"/>
  <c r="L98" i="16"/>
  <c r="T96" i="16"/>
  <c r="T97" i="16" s="1"/>
  <c r="D96" i="16"/>
  <c r="D97" i="16" s="1"/>
  <c r="K98" i="16"/>
  <c r="O96" i="16"/>
  <c r="O97" i="16" s="1"/>
  <c r="N98" i="16"/>
  <c r="F96" i="16"/>
  <c r="F97" i="16" s="1"/>
  <c r="U96" i="16"/>
  <c r="U97" i="16" s="1"/>
  <c r="J98" i="16"/>
  <c r="Q96" i="16"/>
  <c r="Q97" i="16" s="1"/>
  <c r="Y96" i="16"/>
  <c r="Z96" i="16"/>
  <c r="V101" i="4"/>
  <c r="R101" i="4"/>
  <c r="N101" i="4"/>
  <c r="J101" i="4"/>
  <c r="F101" i="4"/>
  <c r="U99" i="4"/>
  <c r="U100" i="4" s="1"/>
  <c r="Q99" i="4"/>
  <c r="Q100" i="4" s="1"/>
  <c r="M99" i="4"/>
  <c r="M100" i="4" s="1"/>
  <c r="I99" i="4"/>
  <c r="I100" i="4" s="1"/>
  <c r="E99" i="4"/>
  <c r="E100" i="4" s="1"/>
  <c r="U101" i="4"/>
  <c r="P101" i="4"/>
  <c r="K101" i="4"/>
  <c r="E101" i="4"/>
  <c r="T99" i="4"/>
  <c r="T100" i="4" s="1"/>
  <c r="O99" i="4"/>
  <c r="O100" i="4" s="1"/>
  <c r="J99" i="4"/>
  <c r="J100" i="4" s="1"/>
  <c r="D99" i="4"/>
  <c r="D100" i="4" s="1"/>
  <c r="X101" i="4"/>
  <c r="Q101" i="4"/>
  <c r="I101" i="4"/>
  <c r="S99" i="4"/>
  <c r="S100" i="4" s="1"/>
  <c r="L99" i="4"/>
  <c r="L100" i="4" s="1"/>
  <c r="F99" i="4"/>
  <c r="F100" i="4" s="1"/>
  <c r="W101" i="4"/>
  <c r="O101" i="4"/>
  <c r="H101" i="4"/>
  <c r="X99" i="4"/>
  <c r="X100" i="4" s="1"/>
  <c r="R99" i="4"/>
  <c r="R100" i="4" s="1"/>
  <c r="K99" i="4"/>
  <c r="K100" i="4" s="1"/>
  <c r="T101" i="4"/>
  <c r="M101" i="4"/>
  <c r="G101" i="4"/>
  <c r="W99" i="4"/>
  <c r="W100" i="4" s="1"/>
  <c r="P99" i="4"/>
  <c r="P100" i="4" s="1"/>
  <c r="H99" i="4"/>
  <c r="H100" i="4" s="1"/>
  <c r="S101" i="4"/>
  <c r="V99" i="4"/>
  <c r="V100" i="4" s="1"/>
  <c r="L101" i="4"/>
  <c r="N99" i="4"/>
  <c r="N100" i="4" s="1"/>
  <c r="D101" i="4"/>
  <c r="G99" i="4"/>
  <c r="G100" i="4" s="1"/>
  <c r="E32" i="4"/>
  <c r="D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BD20" i="4"/>
  <c r="AU52" i="4"/>
  <c r="AV51" i="4"/>
  <c r="AY43" i="4"/>
  <c r="AZ42" i="4"/>
  <c r="AF23" i="4"/>
  <c r="AG23" i="4"/>
  <c r="AH23" i="4"/>
  <c r="AI23" i="4"/>
  <c r="AK23" i="4"/>
  <c r="AJ23" i="4"/>
  <c r="AL23" i="4"/>
  <c r="AM23" i="4"/>
  <c r="AN23" i="4"/>
  <c r="AO23" i="4"/>
  <c r="AP23" i="4"/>
  <c r="AQ23" i="4"/>
  <c r="AR23" i="4"/>
  <c r="AS23" i="4"/>
  <c r="AT23" i="4"/>
  <c r="AV23" i="4"/>
  <c r="AU23" i="4"/>
  <c r="AW23" i="4"/>
  <c r="AX23" i="4"/>
  <c r="AY23" i="4"/>
  <c r="AZ23" i="4"/>
  <c r="BA23" i="4"/>
  <c r="BB23" i="4"/>
  <c r="BC23" i="4"/>
  <c r="BD25" i="4"/>
  <c r="BB37" i="4"/>
  <c r="BC36" i="4"/>
  <c r="BB31" i="4"/>
  <c r="BC30" i="4"/>
  <c r="AY40" i="4"/>
  <c r="AZ39" i="4"/>
  <c r="BD23" i="4"/>
  <c r="AV49" i="4"/>
  <c r="AW48" i="4"/>
  <c r="BC34" i="4"/>
  <c r="BD33" i="4"/>
  <c r="BD34" i="4" s="1"/>
  <c r="AE99" i="4"/>
  <c r="AD99" i="4"/>
  <c r="AC102" i="4" s="1"/>
  <c r="AF99" i="4"/>
  <c r="AF100" i="4" s="1"/>
  <c r="AG99" i="4"/>
  <c r="AG100" i="4" s="1"/>
  <c r="AH99" i="4"/>
  <c r="AH100" i="4" s="1"/>
  <c r="AG101" i="4"/>
  <c r="AH101" i="4"/>
  <c r="AI99" i="4"/>
  <c r="AI100" i="4" s="1"/>
  <c r="AI101" i="4"/>
  <c r="AJ99" i="4"/>
  <c r="AJ100" i="4" s="1"/>
  <c r="AK99" i="4"/>
  <c r="AK100" i="4" s="1"/>
  <c r="AJ101" i="4"/>
  <c r="AK101" i="4"/>
  <c r="AL99" i="4"/>
  <c r="AL100" i="4" s="1"/>
  <c r="AM99" i="4"/>
  <c r="AM100" i="4" s="1"/>
  <c r="AL101" i="4"/>
  <c r="AN99" i="4"/>
  <c r="AN100" i="4" s="1"/>
  <c r="AM101" i="4"/>
  <c r="AN101" i="4"/>
  <c r="AO99" i="4"/>
  <c r="AO100" i="4" s="1"/>
  <c r="AP99" i="4"/>
  <c r="AP100" i="4" s="1"/>
  <c r="AO101" i="4"/>
  <c r="AQ99" i="4"/>
  <c r="AQ100" i="4" s="1"/>
  <c r="AP101" i="4"/>
  <c r="AQ101" i="4"/>
  <c r="AR99" i="4"/>
  <c r="AR100" i="4" s="1"/>
  <c r="AR101" i="4"/>
  <c r="AS99" i="4"/>
  <c r="AS100" i="4" s="1"/>
  <c r="AS101" i="4"/>
  <c r="AT99" i="4"/>
  <c r="AT100" i="4" s="1"/>
  <c r="AU99" i="4"/>
  <c r="AU100" i="4" s="1"/>
  <c r="AT101" i="4"/>
  <c r="AV99" i="4"/>
  <c r="AV100" i="4" s="1"/>
  <c r="AU101" i="4"/>
  <c r="AW99" i="4"/>
  <c r="AW100" i="4" s="1"/>
  <c r="AV101" i="4"/>
  <c r="AW101" i="4"/>
  <c r="AX99" i="4"/>
  <c r="AX100" i="4" s="1"/>
  <c r="AY99" i="4"/>
  <c r="AY100" i="4" s="1"/>
  <c r="AX101" i="4"/>
  <c r="AY101" i="4"/>
  <c r="AZ99" i="4"/>
  <c r="AZ100" i="4" s="1"/>
  <c r="AZ101" i="4"/>
  <c r="BA99" i="4"/>
  <c r="BA100" i="4" s="1"/>
  <c r="BB99" i="4"/>
  <c r="BB100" i="4" s="1"/>
  <c r="BA101" i="4"/>
  <c r="BB101" i="4"/>
  <c r="BC99" i="4"/>
  <c r="BC100" i="4" s="1"/>
  <c r="BD99" i="4"/>
  <c r="BD100" i="4" s="1"/>
  <c r="BC101" i="4"/>
  <c r="BD101" i="4"/>
  <c r="BE99" i="4"/>
  <c r="BF99" i="4"/>
  <c r="AF101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Z20" i="4"/>
  <c r="AY20" i="4"/>
  <c r="BA20" i="4"/>
  <c r="BB20" i="4"/>
  <c r="BC20" i="4"/>
  <c r="AT55" i="4"/>
  <c r="AU54" i="4"/>
  <c r="BF27" i="4"/>
  <c r="BC29" i="4" s="1"/>
  <c r="BE27" i="4"/>
  <c r="AW46" i="4"/>
  <c r="AX45" i="4"/>
  <c r="Z24" i="3"/>
  <c r="AD24" i="3"/>
  <c r="B99" i="4"/>
  <c r="A102" i="4" s="1"/>
  <c r="C27" i="4"/>
  <c r="C114" i="16" l="1"/>
  <c r="B114" i="16"/>
  <c r="A117" i="16" s="1"/>
  <c r="Q99" i="16"/>
  <c r="Q100" i="16" s="1"/>
  <c r="L99" i="16"/>
  <c r="L100" i="16" s="1"/>
  <c r="H101" i="16"/>
  <c r="F101" i="16"/>
  <c r="U101" i="16"/>
  <c r="J99" i="16"/>
  <c r="J100" i="16" s="1"/>
  <c r="M99" i="16"/>
  <c r="M100" i="16" s="1"/>
  <c r="J101" i="16"/>
  <c r="E101" i="16"/>
  <c r="R99" i="16"/>
  <c r="R100" i="16" s="1"/>
  <c r="W101" i="16"/>
  <c r="D99" i="16"/>
  <c r="D100" i="16" s="1"/>
  <c r="N99" i="16"/>
  <c r="N100" i="16" s="1"/>
  <c r="E99" i="16"/>
  <c r="E100" i="16" s="1"/>
  <c r="F99" i="16"/>
  <c r="F100" i="16" s="1"/>
  <c r="K101" i="16"/>
  <c r="W99" i="16"/>
  <c r="W100" i="16" s="1"/>
  <c r="P99" i="16"/>
  <c r="P100" i="16" s="1"/>
  <c r="N101" i="16"/>
  <c r="V101" i="16"/>
  <c r="U99" i="16"/>
  <c r="U100" i="16" s="1"/>
  <c r="G99" i="16"/>
  <c r="G100" i="16" s="1"/>
  <c r="M101" i="16"/>
  <c r="V99" i="16"/>
  <c r="V100" i="16" s="1"/>
  <c r="T101" i="16"/>
  <c r="L101" i="16"/>
  <c r="X101" i="16"/>
  <c r="K99" i="16"/>
  <c r="K100" i="16" s="1"/>
  <c r="S99" i="16"/>
  <c r="S100" i="16" s="1"/>
  <c r="H99" i="16"/>
  <c r="H100" i="16" s="1"/>
  <c r="S101" i="16"/>
  <c r="X99" i="16"/>
  <c r="X100" i="16" s="1"/>
  <c r="R101" i="16"/>
  <c r="P101" i="16"/>
  <c r="T99" i="16"/>
  <c r="T100" i="16" s="1"/>
  <c r="Q101" i="16"/>
  <c r="G101" i="16"/>
  <c r="O101" i="16"/>
  <c r="I101" i="16"/>
  <c r="D101" i="16"/>
  <c r="I99" i="16"/>
  <c r="I100" i="16" s="1"/>
  <c r="O99" i="16"/>
  <c r="O100" i="16" s="1"/>
  <c r="Y99" i="16"/>
  <c r="Z99" i="16"/>
  <c r="AX104" i="16"/>
  <c r="AH104" i="16"/>
  <c r="AR102" i="16"/>
  <c r="AR103" i="16" s="1"/>
  <c r="AM104" i="16"/>
  <c r="AU102" i="16"/>
  <c r="AU103" i="16" s="1"/>
  <c r="AD102" i="16"/>
  <c r="AC105" i="16" s="1"/>
  <c r="AJ104" i="16"/>
  <c r="AN102" i="16"/>
  <c r="AN103" i="16" s="1"/>
  <c r="AQ104" i="16"/>
  <c r="AG102" i="16"/>
  <c r="AG103" i="16" s="1"/>
  <c r="AT102" i="16"/>
  <c r="AT103" i="16" s="1"/>
  <c r="AI104" i="16"/>
  <c r="AM102" i="16"/>
  <c r="AM103" i="16" s="1"/>
  <c r="AW102" i="16"/>
  <c r="AW103" i="16" s="1"/>
  <c r="AT104" i="16"/>
  <c r="BD102" i="16"/>
  <c r="BD103" i="16" s="1"/>
  <c r="BC104" i="16"/>
  <c r="AG104" i="16"/>
  <c r="AP102" i="16"/>
  <c r="AP103" i="16" s="1"/>
  <c r="AZ104" i="16"/>
  <c r="BC102" i="16"/>
  <c r="BC103" i="16" s="1"/>
  <c r="AJ102" i="16"/>
  <c r="AJ103" i="16" s="1"/>
  <c r="AF104" i="16"/>
  <c r="AV104" i="16"/>
  <c r="AK102" i="16"/>
  <c r="AK103" i="16" s="1"/>
  <c r="BB102" i="16"/>
  <c r="BB103" i="16" s="1"/>
  <c r="AE102" i="16"/>
  <c r="AP104" i="16"/>
  <c r="AZ102" i="16"/>
  <c r="AZ103" i="16" s="1"/>
  <c r="AW104" i="16"/>
  <c r="BF102" i="16"/>
  <c r="AL102" i="16"/>
  <c r="AL103" i="16" s="1"/>
  <c r="AU104" i="16"/>
  <c r="AX102" i="16"/>
  <c r="AX103" i="16" s="1"/>
  <c r="AF102" i="16"/>
  <c r="AF103" i="16" s="1"/>
  <c r="AY102" i="16"/>
  <c r="AY103" i="16" s="1"/>
  <c r="AK104" i="16"/>
  <c r="BD104" i="16"/>
  <c r="AQ102" i="16"/>
  <c r="AQ103" i="16" s="1"/>
  <c r="AY104" i="16"/>
  <c r="BB104" i="16"/>
  <c r="AL104" i="16"/>
  <c r="AV102" i="16"/>
  <c r="AV103" i="16" s="1"/>
  <c r="AR104" i="16"/>
  <c r="BA102" i="16"/>
  <c r="BA103" i="16" s="1"/>
  <c r="AH102" i="16"/>
  <c r="AH103" i="16" s="1"/>
  <c r="AO104" i="16"/>
  <c r="AS102" i="16"/>
  <c r="AS103" i="16" s="1"/>
  <c r="BA104" i="16"/>
  <c r="AO102" i="16"/>
  <c r="AO103" i="16" s="1"/>
  <c r="BE102" i="16"/>
  <c r="AS104" i="16"/>
  <c r="AI102" i="16"/>
  <c r="AI103" i="16" s="1"/>
  <c r="AN104" i="16"/>
  <c r="U104" i="4"/>
  <c r="Q104" i="4"/>
  <c r="M104" i="4"/>
  <c r="I104" i="4"/>
  <c r="E104" i="4"/>
  <c r="U102" i="4"/>
  <c r="U103" i="4" s="1"/>
  <c r="Q102" i="4"/>
  <c r="Q103" i="4" s="1"/>
  <c r="M102" i="4"/>
  <c r="M103" i="4" s="1"/>
  <c r="I102" i="4"/>
  <c r="I103" i="4" s="1"/>
  <c r="E102" i="4"/>
  <c r="E103" i="4" s="1"/>
  <c r="V104" i="4"/>
  <c r="P104" i="4"/>
  <c r="K104" i="4"/>
  <c r="F104" i="4"/>
  <c r="V102" i="4"/>
  <c r="V103" i="4" s="1"/>
  <c r="P102" i="4"/>
  <c r="P103" i="4" s="1"/>
  <c r="K102" i="4"/>
  <c r="K103" i="4" s="1"/>
  <c r="F102" i="4"/>
  <c r="F103" i="4" s="1"/>
  <c r="T104" i="4"/>
  <c r="N104" i="4"/>
  <c r="G104" i="4"/>
  <c r="X102" i="4"/>
  <c r="X103" i="4" s="1"/>
  <c r="R102" i="4"/>
  <c r="R103" i="4" s="1"/>
  <c r="J102" i="4"/>
  <c r="J103" i="4" s="1"/>
  <c r="S104" i="4"/>
  <c r="L104" i="4"/>
  <c r="D104" i="4"/>
  <c r="W102" i="4"/>
  <c r="W103" i="4" s="1"/>
  <c r="O102" i="4"/>
  <c r="O103" i="4" s="1"/>
  <c r="H102" i="4"/>
  <c r="H103" i="4" s="1"/>
  <c r="X104" i="4"/>
  <c r="R104" i="4"/>
  <c r="J104" i="4"/>
  <c r="T102" i="4"/>
  <c r="T103" i="4" s="1"/>
  <c r="N102" i="4"/>
  <c r="N103" i="4" s="1"/>
  <c r="G102" i="4"/>
  <c r="G103" i="4" s="1"/>
  <c r="W104" i="4"/>
  <c r="O104" i="4"/>
  <c r="S102" i="4"/>
  <c r="S103" i="4" s="1"/>
  <c r="H104" i="4"/>
  <c r="L102" i="4"/>
  <c r="L103" i="4" s="1"/>
  <c r="D102" i="4"/>
  <c r="D103" i="4" s="1"/>
  <c r="AX46" i="4"/>
  <c r="AY45" i="4"/>
  <c r="BF24" i="4"/>
  <c r="BE24" i="4"/>
  <c r="AE21" i="4"/>
  <c r="AV52" i="4"/>
  <c r="AW51" i="4"/>
  <c r="AU55" i="4"/>
  <c r="AV54" i="4"/>
  <c r="BE33" i="4"/>
  <c r="BF33" i="4"/>
  <c r="AW49" i="4"/>
  <c r="AX48" i="4"/>
  <c r="BC37" i="4"/>
  <c r="BD36" i="4"/>
  <c r="AZ43" i="4"/>
  <c r="BA42" i="4"/>
  <c r="AD102" i="4"/>
  <c r="AC105" i="4" s="1"/>
  <c r="AE102" i="4"/>
  <c r="AF102" i="4"/>
  <c r="AF103" i="4" s="1"/>
  <c r="AG102" i="4"/>
  <c r="AG103" i="4" s="1"/>
  <c r="AH102" i="4"/>
  <c r="AH103" i="4" s="1"/>
  <c r="AG104" i="4"/>
  <c r="AH104" i="4"/>
  <c r="AI102" i="4"/>
  <c r="AI103" i="4" s="1"/>
  <c r="AI104" i="4"/>
  <c r="AJ102" i="4"/>
  <c r="AJ103" i="4" s="1"/>
  <c r="AJ104" i="4"/>
  <c r="AK102" i="4"/>
  <c r="AK103" i="4" s="1"/>
  <c r="AL102" i="4"/>
  <c r="AL103" i="4" s="1"/>
  <c r="AK104" i="4"/>
  <c r="AL104" i="4"/>
  <c r="AM102" i="4"/>
  <c r="AM103" i="4" s="1"/>
  <c r="AM104" i="4"/>
  <c r="AN102" i="4"/>
  <c r="AN103" i="4" s="1"/>
  <c r="AO102" i="4"/>
  <c r="AO103" i="4" s="1"/>
  <c r="AN104" i="4"/>
  <c r="AO104" i="4"/>
  <c r="AP102" i="4"/>
  <c r="AP103" i="4" s="1"/>
  <c r="AQ102" i="4"/>
  <c r="AQ103" i="4" s="1"/>
  <c r="AP104" i="4"/>
  <c r="AR102" i="4"/>
  <c r="AR103" i="4" s="1"/>
  <c r="AQ104" i="4"/>
  <c r="AR104" i="4"/>
  <c r="AS102" i="4"/>
  <c r="AS103" i="4" s="1"/>
  <c r="AT102" i="4"/>
  <c r="AT103" i="4" s="1"/>
  <c r="AS104" i="4"/>
  <c r="AU102" i="4"/>
  <c r="AU103" i="4" s="1"/>
  <c r="AT104" i="4"/>
  <c r="AV102" i="4"/>
  <c r="AV103" i="4" s="1"/>
  <c r="AU104" i="4"/>
  <c r="AW102" i="4"/>
  <c r="AW103" i="4" s="1"/>
  <c r="AV104" i="4"/>
  <c r="AX102" i="4"/>
  <c r="AX103" i="4" s="1"/>
  <c r="AW104" i="4"/>
  <c r="AY102" i="4"/>
  <c r="AY103" i="4" s="1"/>
  <c r="AX104" i="4"/>
  <c r="AY104" i="4"/>
  <c r="AZ102" i="4"/>
  <c r="AZ103" i="4" s="1"/>
  <c r="BA102" i="4"/>
  <c r="BA103" i="4" s="1"/>
  <c r="AZ104" i="4"/>
  <c r="BB102" i="4"/>
  <c r="BB103" i="4" s="1"/>
  <c r="BA104" i="4"/>
  <c r="BB104" i="4"/>
  <c r="BC102" i="4"/>
  <c r="BC103" i="4" s="1"/>
  <c r="BC104" i="4"/>
  <c r="BD102" i="4"/>
  <c r="BD103" i="4" s="1"/>
  <c r="BD104" i="4"/>
  <c r="BF102" i="4"/>
  <c r="BE102" i="4"/>
  <c r="AF104" i="4" s="1"/>
  <c r="BD29" i="4"/>
  <c r="AF29" i="4"/>
  <c r="AG29" i="4"/>
  <c r="AH29" i="4"/>
  <c r="AJ29" i="4"/>
  <c r="AI29" i="4"/>
  <c r="AK29" i="4"/>
  <c r="AL29" i="4"/>
  <c r="AM29" i="4"/>
  <c r="AN29" i="4"/>
  <c r="AO29" i="4"/>
  <c r="AP29" i="4"/>
  <c r="AR29" i="4"/>
  <c r="AQ29" i="4"/>
  <c r="AS29" i="4"/>
  <c r="AT29" i="4"/>
  <c r="AU29" i="4"/>
  <c r="AV29" i="4"/>
  <c r="AW29" i="4"/>
  <c r="AX29" i="4"/>
  <c r="AZ29" i="4"/>
  <c r="AY29" i="4"/>
  <c r="BB29" i="4"/>
  <c r="BA29" i="4"/>
  <c r="AE18" i="4"/>
  <c r="AZ40" i="4"/>
  <c r="BA39" i="4"/>
  <c r="BC31" i="4"/>
  <c r="BD30" i="4"/>
  <c r="Y25" i="3"/>
  <c r="C33" i="4"/>
  <c r="AC25" i="3"/>
  <c r="AB25" i="3" s="1"/>
  <c r="Y36" i="4"/>
  <c r="Z36" i="4"/>
  <c r="B102" i="4"/>
  <c r="A105" i="4" s="1"/>
  <c r="C30" i="4"/>
  <c r="C117" i="16" l="1"/>
  <c r="B117" i="16"/>
  <c r="A120" i="16" s="1"/>
  <c r="AT107" i="16"/>
  <c r="BD105" i="16"/>
  <c r="BD106" i="16" s="1"/>
  <c r="AN105" i="16"/>
  <c r="AN106" i="16" s="1"/>
  <c r="AZ107" i="16"/>
  <c r="AJ107" i="16"/>
  <c r="AX105" i="16"/>
  <c r="AX106" i="16" s="1"/>
  <c r="AH105" i="16"/>
  <c r="AH106" i="16" s="1"/>
  <c r="AG107" i="16"/>
  <c r="AE105" i="16"/>
  <c r="AY105" i="16"/>
  <c r="AY106" i="16" s="1"/>
  <c r="AM107" i="16"/>
  <c r="AS105" i="16"/>
  <c r="AS106" i="16" s="1"/>
  <c r="AY107" i="16"/>
  <c r="AP107" i="16"/>
  <c r="AZ105" i="16"/>
  <c r="AZ106" i="16" s="1"/>
  <c r="AJ105" i="16"/>
  <c r="AJ106" i="16" s="1"/>
  <c r="AV107" i="16"/>
  <c r="AF107" i="16"/>
  <c r="AT105" i="16"/>
  <c r="AT106" i="16" s="1"/>
  <c r="AD105" i="16"/>
  <c r="AC108" i="16" s="1"/>
  <c r="BC105" i="16"/>
  <c r="BC106" i="16" s="1"/>
  <c r="BA107" i="16"/>
  <c r="AQ105" i="16"/>
  <c r="AQ106" i="16" s="1"/>
  <c r="BA105" i="16"/>
  <c r="BA106" i="16" s="1"/>
  <c r="AQ107" i="16"/>
  <c r="AI107" i="16"/>
  <c r="BB107" i="16"/>
  <c r="AL107" i="16"/>
  <c r="AV105" i="16"/>
  <c r="AV106" i="16" s="1"/>
  <c r="AF105" i="16"/>
  <c r="AF106" i="16" s="1"/>
  <c r="AR107" i="16"/>
  <c r="BF105" i="16"/>
  <c r="AP105" i="16"/>
  <c r="AP106" i="16" s="1"/>
  <c r="AW107" i="16"/>
  <c r="AU105" i="16"/>
  <c r="AU106" i="16" s="1"/>
  <c r="AS107" i="16"/>
  <c r="AI105" i="16"/>
  <c r="AI106" i="16" s="1"/>
  <c r="AK105" i="16"/>
  <c r="AK106" i="16" s="1"/>
  <c r="BE105" i="16"/>
  <c r="AW105" i="16"/>
  <c r="AW106" i="16" s="1"/>
  <c r="AX107" i="16"/>
  <c r="AH107" i="16"/>
  <c r="AR105" i="16"/>
  <c r="AR106" i="16" s="1"/>
  <c r="BD107" i="16"/>
  <c r="AN107" i="16"/>
  <c r="BB105" i="16"/>
  <c r="BB106" i="16" s="1"/>
  <c r="AL105" i="16"/>
  <c r="AL106" i="16" s="1"/>
  <c r="AO107" i="16"/>
  <c r="AM105" i="16"/>
  <c r="AM106" i="16" s="1"/>
  <c r="AK107" i="16"/>
  <c r="BC107" i="16"/>
  <c r="AU107" i="16"/>
  <c r="AO105" i="16"/>
  <c r="AO106" i="16" s="1"/>
  <c r="AG105" i="16"/>
  <c r="AG106" i="16" s="1"/>
  <c r="K104" i="16"/>
  <c r="N102" i="16"/>
  <c r="N103" i="16" s="1"/>
  <c r="R104" i="16"/>
  <c r="U102" i="16"/>
  <c r="U103" i="16" s="1"/>
  <c r="E102" i="16"/>
  <c r="E103" i="16" s="1"/>
  <c r="I104" i="16"/>
  <c r="P102" i="16"/>
  <c r="P103" i="16" s="1"/>
  <c r="O102" i="16"/>
  <c r="O103" i="16" s="1"/>
  <c r="K102" i="16"/>
  <c r="K103" i="16" s="1"/>
  <c r="G102" i="16"/>
  <c r="G103" i="16" s="1"/>
  <c r="W104" i="16"/>
  <c r="G104" i="16"/>
  <c r="J102" i="16"/>
  <c r="J103" i="16" s="1"/>
  <c r="N104" i="16"/>
  <c r="Q102" i="16"/>
  <c r="Q103" i="16" s="1"/>
  <c r="U104" i="16"/>
  <c r="E104" i="16"/>
  <c r="L102" i="16"/>
  <c r="L103" i="16" s="1"/>
  <c r="D102" i="16"/>
  <c r="D103" i="16" s="1"/>
  <c r="P104" i="16"/>
  <c r="L104" i="16"/>
  <c r="S104" i="16"/>
  <c r="V102" i="16"/>
  <c r="V103" i="16" s="1"/>
  <c r="F102" i="16"/>
  <c r="F103" i="16" s="1"/>
  <c r="J104" i="16"/>
  <c r="M102" i="16"/>
  <c r="M103" i="16" s="1"/>
  <c r="Q104" i="16"/>
  <c r="X102" i="16"/>
  <c r="X103" i="16" s="1"/>
  <c r="X104" i="16"/>
  <c r="T104" i="16"/>
  <c r="W102" i="16"/>
  <c r="W103" i="16" s="1"/>
  <c r="S102" i="16"/>
  <c r="S103" i="16" s="1"/>
  <c r="O104" i="16"/>
  <c r="R102" i="16"/>
  <c r="R103" i="16" s="1"/>
  <c r="V104" i="16"/>
  <c r="F104" i="16"/>
  <c r="I102" i="16"/>
  <c r="I103" i="16" s="1"/>
  <c r="M104" i="16"/>
  <c r="T102" i="16"/>
  <c r="T103" i="16" s="1"/>
  <c r="H104" i="16"/>
  <c r="D104" i="16"/>
  <c r="H102" i="16"/>
  <c r="H103" i="16" s="1"/>
  <c r="Z102" i="16"/>
  <c r="Y102" i="16"/>
  <c r="U107" i="4"/>
  <c r="Q107" i="4"/>
  <c r="M107" i="4"/>
  <c r="I107" i="4"/>
  <c r="E107" i="4"/>
  <c r="X105" i="4"/>
  <c r="X106" i="4" s="1"/>
  <c r="T105" i="4"/>
  <c r="T106" i="4" s="1"/>
  <c r="P105" i="4"/>
  <c r="P106" i="4" s="1"/>
  <c r="L105" i="4"/>
  <c r="L106" i="4" s="1"/>
  <c r="H105" i="4"/>
  <c r="H106" i="4" s="1"/>
  <c r="D105" i="4"/>
  <c r="D106" i="4" s="1"/>
  <c r="W107" i="4"/>
  <c r="R107" i="4"/>
  <c r="L107" i="4"/>
  <c r="G107" i="4"/>
  <c r="V105" i="4"/>
  <c r="V106" i="4" s="1"/>
  <c r="Q105" i="4"/>
  <c r="Q106" i="4" s="1"/>
  <c r="K105" i="4"/>
  <c r="K106" i="4" s="1"/>
  <c r="F105" i="4"/>
  <c r="F106" i="4" s="1"/>
  <c r="S107" i="4"/>
  <c r="K107" i="4"/>
  <c r="D107" i="4"/>
  <c r="U105" i="4"/>
  <c r="U106" i="4" s="1"/>
  <c r="N105" i="4"/>
  <c r="N106" i="4" s="1"/>
  <c r="G105" i="4"/>
  <c r="G106" i="4" s="1"/>
  <c r="X107" i="4"/>
  <c r="P107" i="4"/>
  <c r="J107" i="4"/>
  <c r="S105" i="4"/>
  <c r="S106" i="4" s="1"/>
  <c r="M105" i="4"/>
  <c r="M106" i="4" s="1"/>
  <c r="E105" i="4"/>
  <c r="E106" i="4" s="1"/>
  <c r="V107" i="4"/>
  <c r="O107" i="4"/>
  <c r="H107" i="4"/>
  <c r="R105" i="4"/>
  <c r="R106" i="4" s="1"/>
  <c r="J105" i="4"/>
  <c r="J106" i="4" s="1"/>
  <c r="T107" i="4"/>
  <c r="W105" i="4"/>
  <c r="W106" i="4" s="1"/>
  <c r="N107" i="4"/>
  <c r="O105" i="4"/>
  <c r="O106" i="4" s="1"/>
  <c r="F107" i="4"/>
  <c r="I105" i="4"/>
  <c r="I106" i="4" s="1"/>
  <c r="AX49" i="4"/>
  <c r="AY48" i="4"/>
  <c r="BD35" i="4"/>
  <c r="AF35" i="4"/>
  <c r="AG35" i="4"/>
  <c r="AH35" i="4"/>
  <c r="AI35" i="4"/>
  <c r="AJ35" i="4"/>
  <c r="AK35" i="4"/>
  <c r="AL35" i="4"/>
  <c r="AM35" i="4"/>
  <c r="AO35" i="4"/>
  <c r="AN35" i="4"/>
  <c r="AP35" i="4"/>
  <c r="AQ35" i="4"/>
  <c r="AR35" i="4"/>
  <c r="AS35" i="4"/>
  <c r="AT35" i="4"/>
  <c r="AV35" i="4"/>
  <c r="AU35" i="4"/>
  <c r="AW35" i="4"/>
  <c r="AX35" i="4"/>
  <c r="AY35" i="4"/>
  <c r="AZ35" i="4"/>
  <c r="BB35" i="4"/>
  <c r="BA35" i="4"/>
  <c r="AF26" i="4"/>
  <c r="AG26" i="4"/>
  <c r="AI26" i="4"/>
  <c r="AH26" i="4"/>
  <c r="AK26" i="4"/>
  <c r="AJ26" i="4"/>
  <c r="AL26" i="4"/>
  <c r="AM26" i="4"/>
  <c r="AN26" i="4"/>
  <c r="AO26" i="4"/>
  <c r="AP26" i="4"/>
  <c r="AR26" i="4"/>
  <c r="AQ26" i="4"/>
  <c r="AS26" i="4"/>
  <c r="AU26" i="4"/>
  <c r="AT26" i="4"/>
  <c r="AW26" i="4"/>
  <c r="AV26" i="4"/>
  <c r="AX26" i="4"/>
  <c r="AY26" i="4"/>
  <c r="AZ26" i="4"/>
  <c r="BA26" i="4"/>
  <c r="BB26" i="4"/>
  <c r="BC26" i="4"/>
  <c r="BD26" i="4"/>
  <c r="BA40" i="4"/>
  <c r="BB39" i="4"/>
  <c r="BA43" i="4"/>
  <c r="BB42" i="4"/>
  <c r="BD37" i="4"/>
  <c r="BD31" i="4"/>
  <c r="AE27" i="4"/>
  <c r="AE105" i="4"/>
  <c r="AD105" i="4"/>
  <c r="AC108" i="4" s="1"/>
  <c r="AF105" i="4"/>
  <c r="AF106" i="4" s="1"/>
  <c r="AG105" i="4"/>
  <c r="AG106" i="4" s="1"/>
  <c r="AH105" i="4"/>
  <c r="AH106" i="4" s="1"/>
  <c r="AG107" i="4"/>
  <c r="AI105" i="4"/>
  <c r="AI106" i="4" s="1"/>
  <c r="AH107" i="4"/>
  <c r="AJ105" i="4"/>
  <c r="AJ106" i="4" s="1"/>
  <c r="AI107" i="4"/>
  <c r="AJ107" i="4"/>
  <c r="AK105" i="4"/>
  <c r="AK106" i="4" s="1"/>
  <c r="AK107" i="4"/>
  <c r="AL105" i="4"/>
  <c r="AL106" i="4" s="1"/>
  <c r="AL107" i="4"/>
  <c r="AM105" i="4"/>
  <c r="AM106" i="4" s="1"/>
  <c r="AM107" i="4"/>
  <c r="AN105" i="4"/>
  <c r="AN106" i="4" s="1"/>
  <c r="AO105" i="4"/>
  <c r="AO106" i="4" s="1"/>
  <c r="AN107" i="4"/>
  <c r="AP105" i="4"/>
  <c r="AP106" i="4" s="1"/>
  <c r="AO107" i="4"/>
  <c r="AP107" i="4"/>
  <c r="AQ105" i="4"/>
  <c r="AQ106" i="4" s="1"/>
  <c r="AR105" i="4"/>
  <c r="AR106" i="4" s="1"/>
  <c r="AQ107" i="4"/>
  <c r="AS105" i="4"/>
  <c r="AS106" i="4" s="1"/>
  <c r="AR107" i="4"/>
  <c r="AT105" i="4"/>
  <c r="AT106" i="4" s="1"/>
  <c r="AS107" i="4"/>
  <c r="AU105" i="4"/>
  <c r="AU106" i="4" s="1"/>
  <c r="AT107" i="4"/>
  <c r="AU107" i="4"/>
  <c r="AV105" i="4"/>
  <c r="AV106" i="4" s="1"/>
  <c r="AV107" i="4"/>
  <c r="AW105" i="4"/>
  <c r="AW106" i="4" s="1"/>
  <c r="AW107" i="4"/>
  <c r="AX105" i="4"/>
  <c r="AX106" i="4" s="1"/>
  <c r="AX107" i="4"/>
  <c r="AY105" i="4"/>
  <c r="AY106" i="4" s="1"/>
  <c r="AY107" i="4"/>
  <c r="AZ105" i="4"/>
  <c r="AZ106" i="4" s="1"/>
  <c r="BA105" i="4"/>
  <c r="BA106" i="4" s="1"/>
  <c r="AZ107" i="4"/>
  <c r="BB105" i="4"/>
  <c r="BB106" i="4" s="1"/>
  <c r="BA107" i="4"/>
  <c r="BB107" i="4"/>
  <c r="BC105" i="4"/>
  <c r="BC106" i="4" s="1"/>
  <c r="BC107" i="4"/>
  <c r="BD105" i="4"/>
  <c r="BD106" i="4" s="1"/>
  <c r="BD107" i="4"/>
  <c r="BF105" i="4"/>
  <c r="BE105" i="4"/>
  <c r="AF107" i="4"/>
  <c r="AV55" i="4"/>
  <c r="AW54" i="4"/>
  <c r="AW52" i="4"/>
  <c r="AX51" i="4"/>
  <c r="AY46" i="4"/>
  <c r="AZ45" i="4"/>
  <c r="BC35" i="4"/>
  <c r="Z25" i="3"/>
  <c r="Y26" i="3"/>
  <c r="AD25" i="3"/>
  <c r="B105" i="4"/>
  <c r="A108" i="4" s="1"/>
  <c r="Z39" i="4"/>
  <c r="Y39" i="4"/>
  <c r="B120" i="16" l="1"/>
  <c r="A123" i="16" s="1"/>
  <c r="C120" i="16"/>
  <c r="D105" i="16"/>
  <c r="D106" i="16" s="1"/>
  <c r="E105" i="16"/>
  <c r="E106" i="16" s="1"/>
  <c r="E107" i="16"/>
  <c r="F105" i="16"/>
  <c r="F106" i="16" s="1"/>
  <c r="G105" i="16"/>
  <c r="G106" i="16" s="1"/>
  <c r="F107" i="16"/>
  <c r="G107" i="16"/>
  <c r="H105" i="16"/>
  <c r="H106" i="16" s="1"/>
  <c r="H107" i="16"/>
  <c r="I105" i="16"/>
  <c r="I106" i="16" s="1"/>
  <c r="J105" i="16"/>
  <c r="J106" i="16" s="1"/>
  <c r="I107" i="16"/>
  <c r="J107" i="16"/>
  <c r="K105" i="16"/>
  <c r="K106" i="16" s="1"/>
  <c r="L105" i="16"/>
  <c r="L106" i="16" s="1"/>
  <c r="K107" i="16"/>
  <c r="L107" i="16"/>
  <c r="M105" i="16"/>
  <c r="M106" i="16" s="1"/>
  <c r="M107" i="16"/>
  <c r="N105" i="16"/>
  <c r="N106" i="16" s="1"/>
  <c r="O105" i="16"/>
  <c r="O106" i="16" s="1"/>
  <c r="N107" i="16"/>
  <c r="O107" i="16"/>
  <c r="P105" i="16"/>
  <c r="P106" i="16" s="1"/>
  <c r="Q105" i="16"/>
  <c r="Q106" i="16" s="1"/>
  <c r="P107" i="16"/>
  <c r="R105" i="16"/>
  <c r="R106" i="16" s="1"/>
  <c r="Q107" i="16"/>
  <c r="R107" i="16"/>
  <c r="S105" i="16"/>
  <c r="S106" i="16" s="1"/>
  <c r="T105" i="16"/>
  <c r="T106" i="16" s="1"/>
  <c r="S107" i="16"/>
  <c r="U105" i="16"/>
  <c r="U106" i="16" s="1"/>
  <c r="T107" i="16"/>
  <c r="U107" i="16"/>
  <c r="V105" i="16"/>
  <c r="V106" i="16" s="1"/>
  <c r="W105" i="16"/>
  <c r="W106" i="16" s="1"/>
  <c r="V107" i="16"/>
  <c r="W107" i="16"/>
  <c r="X105" i="16"/>
  <c r="X106" i="16" s="1"/>
  <c r="X107" i="16"/>
  <c r="Y105" i="16"/>
  <c r="D107" i="16" s="1"/>
  <c r="Z105" i="16"/>
  <c r="AX110" i="16"/>
  <c r="AH110" i="16"/>
  <c r="AR108" i="16"/>
  <c r="AR109" i="16" s="1"/>
  <c r="BD110" i="16"/>
  <c r="AN110" i="16"/>
  <c r="BB108" i="16"/>
  <c r="BB109" i="16" s="1"/>
  <c r="AL108" i="16"/>
  <c r="AL109" i="16" s="1"/>
  <c r="AS110" i="16"/>
  <c r="AI108" i="16"/>
  <c r="AI109" i="16" s="1"/>
  <c r="BC108" i="16"/>
  <c r="BC109" i="16" s="1"/>
  <c r="AY110" i="16"/>
  <c r="AQ110" i="16"/>
  <c r="AM110" i="16"/>
  <c r="AU110" i="16"/>
  <c r="AT110" i="16"/>
  <c r="BD108" i="16"/>
  <c r="BD109" i="16" s="1"/>
  <c r="AN108" i="16"/>
  <c r="AN109" i="16" s="1"/>
  <c r="AZ110" i="16"/>
  <c r="AJ110" i="16"/>
  <c r="AX108" i="16"/>
  <c r="AX109" i="16" s="1"/>
  <c r="AH108" i="16"/>
  <c r="AH109" i="16" s="1"/>
  <c r="AK110" i="16"/>
  <c r="AW110" i="16"/>
  <c r="AU108" i="16"/>
  <c r="AU109" i="16" s="1"/>
  <c r="AI110" i="16"/>
  <c r="BE108" i="16"/>
  <c r="BA108" i="16"/>
  <c r="BA109" i="16" s="1"/>
  <c r="AE108" i="16"/>
  <c r="AP110" i="16"/>
  <c r="AZ108" i="16"/>
  <c r="AZ109" i="16" s="1"/>
  <c r="AJ108" i="16"/>
  <c r="AJ109" i="16" s="1"/>
  <c r="AV110" i="16"/>
  <c r="AF110" i="16"/>
  <c r="AT108" i="16"/>
  <c r="AT109" i="16" s="1"/>
  <c r="AD108" i="16"/>
  <c r="AC111" i="16" s="1"/>
  <c r="AY108" i="16"/>
  <c r="AY109" i="16" s="1"/>
  <c r="AO110" i="16"/>
  <c r="AM108" i="16"/>
  <c r="AM109" i="16" s="1"/>
  <c r="AW108" i="16"/>
  <c r="AW109" i="16" s="1"/>
  <c r="AO108" i="16"/>
  <c r="AO109" i="16" s="1"/>
  <c r="AK108" i="16"/>
  <c r="AK109" i="16" s="1"/>
  <c r="BB110" i="16"/>
  <c r="AL110" i="16"/>
  <c r="AV108" i="16"/>
  <c r="AV109" i="16" s="1"/>
  <c r="AF108" i="16"/>
  <c r="AF109" i="16" s="1"/>
  <c r="AR110" i="16"/>
  <c r="BF108" i="16"/>
  <c r="AP108" i="16"/>
  <c r="AP109" i="16" s="1"/>
  <c r="BA110" i="16"/>
  <c r="AQ108" i="16"/>
  <c r="AQ109" i="16" s="1"/>
  <c r="AG110" i="16"/>
  <c r="AG108" i="16"/>
  <c r="AG109" i="16" s="1"/>
  <c r="BC110" i="16"/>
  <c r="AS108" i="16"/>
  <c r="AS109" i="16" s="1"/>
  <c r="X110" i="4"/>
  <c r="T110" i="4"/>
  <c r="P110" i="4"/>
  <c r="L110" i="4"/>
  <c r="H110" i="4"/>
  <c r="D110" i="4"/>
  <c r="X108" i="4"/>
  <c r="X109" i="4" s="1"/>
  <c r="T108" i="4"/>
  <c r="T109" i="4" s="1"/>
  <c r="P108" i="4"/>
  <c r="P109" i="4" s="1"/>
  <c r="L108" i="4"/>
  <c r="L109" i="4" s="1"/>
  <c r="H108" i="4"/>
  <c r="H109" i="4" s="1"/>
  <c r="D108" i="4"/>
  <c r="D109" i="4" s="1"/>
  <c r="W110" i="4"/>
  <c r="R110" i="4"/>
  <c r="M110" i="4"/>
  <c r="G110" i="4"/>
  <c r="W108" i="4"/>
  <c r="W109" i="4" s="1"/>
  <c r="R108" i="4"/>
  <c r="R109" i="4" s="1"/>
  <c r="M108" i="4"/>
  <c r="M109" i="4" s="1"/>
  <c r="G108" i="4"/>
  <c r="G109" i="4" s="1"/>
  <c r="V110" i="4"/>
  <c r="O110" i="4"/>
  <c r="I110" i="4"/>
  <c r="S108" i="4"/>
  <c r="S109" i="4" s="1"/>
  <c r="K108" i="4"/>
  <c r="K109" i="4" s="1"/>
  <c r="E108" i="4"/>
  <c r="E109" i="4" s="1"/>
  <c r="U110" i="4"/>
  <c r="N110" i="4"/>
  <c r="F110" i="4"/>
  <c r="Q108" i="4"/>
  <c r="Q109" i="4" s="1"/>
  <c r="J108" i="4"/>
  <c r="J109" i="4" s="1"/>
  <c r="S110" i="4"/>
  <c r="K110" i="4"/>
  <c r="E110" i="4"/>
  <c r="V108" i="4"/>
  <c r="V109" i="4" s="1"/>
  <c r="O108" i="4"/>
  <c r="O109" i="4" s="1"/>
  <c r="I108" i="4"/>
  <c r="I109" i="4" s="1"/>
  <c r="F108" i="4"/>
  <c r="F109" i="4" s="1"/>
  <c r="Q110" i="4"/>
  <c r="U108" i="4"/>
  <c r="U109" i="4" s="1"/>
  <c r="J110" i="4"/>
  <c r="N108" i="4"/>
  <c r="N109" i="4" s="1"/>
  <c r="AD108" i="4"/>
  <c r="AC111" i="4" s="1"/>
  <c r="AE108" i="4"/>
  <c r="AF108" i="4"/>
  <c r="AF109" i="4" s="1"/>
  <c r="AG110" i="4"/>
  <c r="AH108" i="4"/>
  <c r="AH109" i="4" s="1"/>
  <c r="AG108" i="4"/>
  <c r="AG109" i="4" s="1"/>
  <c r="AH110" i="4"/>
  <c r="AI108" i="4"/>
  <c r="AI109" i="4" s="1"/>
  <c r="AI110" i="4"/>
  <c r="AJ108" i="4"/>
  <c r="AJ109" i="4" s="1"/>
  <c r="AK108" i="4"/>
  <c r="AK109" i="4" s="1"/>
  <c r="AJ110" i="4"/>
  <c r="AK110" i="4"/>
  <c r="AL108" i="4"/>
  <c r="AL109" i="4" s="1"/>
  <c r="AL110" i="4"/>
  <c r="AM108" i="4"/>
  <c r="AM109" i="4" s="1"/>
  <c r="AM110" i="4"/>
  <c r="AN108" i="4"/>
  <c r="AN109" i="4" s="1"/>
  <c r="AO108" i="4"/>
  <c r="AO109" i="4" s="1"/>
  <c r="AN110" i="4"/>
  <c r="AP108" i="4"/>
  <c r="AP109" i="4" s="1"/>
  <c r="AO110" i="4"/>
  <c r="AP110" i="4"/>
  <c r="AQ108" i="4"/>
  <c r="AQ109" i="4" s="1"/>
  <c r="AQ110" i="4"/>
  <c r="AR108" i="4"/>
  <c r="AR109" i="4" s="1"/>
  <c r="AS108" i="4"/>
  <c r="AS109" i="4" s="1"/>
  <c r="AR110" i="4"/>
  <c r="AT108" i="4"/>
  <c r="AT109" i="4" s="1"/>
  <c r="AS110" i="4"/>
  <c r="AU108" i="4"/>
  <c r="AU109" i="4" s="1"/>
  <c r="AT110" i="4"/>
  <c r="AV108" i="4"/>
  <c r="AV109" i="4" s="1"/>
  <c r="AU110" i="4"/>
  <c r="AV110" i="4"/>
  <c r="AW108" i="4"/>
  <c r="AW109" i="4" s="1"/>
  <c r="AW110" i="4"/>
  <c r="AX108" i="4"/>
  <c r="AX109" i="4" s="1"/>
  <c r="AY108" i="4"/>
  <c r="AY109" i="4" s="1"/>
  <c r="AX110" i="4"/>
  <c r="AY110" i="4"/>
  <c r="AZ108" i="4"/>
  <c r="AZ109" i="4" s="1"/>
  <c r="BA108" i="4"/>
  <c r="BA109" i="4" s="1"/>
  <c r="AZ110" i="4"/>
  <c r="BB108" i="4"/>
  <c r="BB109" i="4" s="1"/>
  <c r="BA110" i="4"/>
  <c r="BB110" i="4"/>
  <c r="BC108" i="4"/>
  <c r="BC109" i="4" s="1"/>
  <c r="BC110" i="4"/>
  <c r="BD108" i="4"/>
  <c r="BD109" i="4" s="1"/>
  <c r="BD110" i="4"/>
  <c r="BF108" i="4"/>
  <c r="BE108" i="4"/>
  <c r="AF110" i="4"/>
  <c r="AW55" i="4"/>
  <c r="AX54" i="4"/>
  <c r="BF36" i="4"/>
  <c r="BE36" i="4"/>
  <c r="BB40" i="4"/>
  <c r="BC39" i="4"/>
  <c r="BF30" i="4"/>
  <c r="BE30" i="4"/>
  <c r="BB43" i="4"/>
  <c r="BC42" i="4"/>
  <c r="AE33" i="4"/>
  <c r="AE24" i="4"/>
  <c r="AZ46" i="4"/>
  <c r="BA45" i="4"/>
  <c r="AX52" i="4"/>
  <c r="AY51" i="4"/>
  <c r="BD32" i="4"/>
  <c r="AY49" i="4"/>
  <c r="AZ48" i="4"/>
  <c r="Z26" i="3"/>
  <c r="AC26" i="3"/>
  <c r="AB26" i="3" s="1"/>
  <c r="C36" i="4"/>
  <c r="Z42" i="4"/>
  <c r="Y42" i="4"/>
  <c r="B108" i="4"/>
  <c r="A111" i="4" s="1"/>
  <c r="X25" i="7"/>
  <c r="X24" i="7"/>
  <c r="X23" i="7"/>
  <c r="X22" i="7"/>
  <c r="X21" i="7"/>
  <c r="X20" i="7"/>
  <c r="X19" i="7"/>
  <c r="X18" i="7"/>
  <c r="X17" i="7"/>
  <c r="X16" i="7"/>
  <c r="B3" i="8"/>
  <c r="A6" i="8" s="1"/>
  <c r="C123" i="16" l="1"/>
  <c r="B123" i="16"/>
  <c r="A126" i="16" s="1"/>
  <c r="AP113" i="16"/>
  <c r="AZ111" i="16"/>
  <c r="AZ112" i="16" s="1"/>
  <c r="AJ111" i="16"/>
  <c r="AJ112" i="16" s="1"/>
  <c r="AV113" i="16"/>
  <c r="AF113" i="16"/>
  <c r="AT111" i="16"/>
  <c r="AT112" i="16" s="1"/>
  <c r="AD111" i="16"/>
  <c r="AC114" i="16" s="1"/>
  <c r="BC111" i="16"/>
  <c r="BC112" i="16" s="1"/>
  <c r="BA113" i="16"/>
  <c r="AQ111" i="16"/>
  <c r="AQ112" i="16" s="1"/>
  <c r="BC113" i="16"/>
  <c r="AY113" i="16"/>
  <c r="AO111" i="16"/>
  <c r="AO112" i="16" s="1"/>
  <c r="BB113" i="16"/>
  <c r="AL113" i="16"/>
  <c r="AV111" i="16"/>
  <c r="AV112" i="16" s="1"/>
  <c r="AF111" i="16"/>
  <c r="AF112" i="16" s="1"/>
  <c r="AR113" i="16"/>
  <c r="BF111" i="16"/>
  <c r="AP111" i="16"/>
  <c r="AP112" i="16" s="1"/>
  <c r="AW113" i="16"/>
  <c r="AU111" i="16"/>
  <c r="AU112" i="16" s="1"/>
  <c r="AS113" i="16"/>
  <c r="AI111" i="16"/>
  <c r="AI112" i="16" s="1"/>
  <c r="AM113" i="16"/>
  <c r="AI113" i="16"/>
  <c r="AQ113" i="16"/>
  <c r="AX113" i="16"/>
  <c r="AH113" i="16"/>
  <c r="AR111" i="16"/>
  <c r="AR112" i="16" s="1"/>
  <c r="BD113" i="16"/>
  <c r="AN113" i="16"/>
  <c r="BB111" i="16"/>
  <c r="BB112" i="16" s="1"/>
  <c r="AL111" i="16"/>
  <c r="AL112" i="16" s="1"/>
  <c r="AO113" i="16"/>
  <c r="AM111" i="16"/>
  <c r="AM112" i="16" s="1"/>
  <c r="AK113" i="16"/>
  <c r="AU113" i="16"/>
  <c r="BA111" i="16"/>
  <c r="BA112" i="16" s="1"/>
  <c r="AW111" i="16"/>
  <c r="AW112" i="16" s="1"/>
  <c r="BE111" i="16"/>
  <c r="AT113" i="16"/>
  <c r="BD111" i="16"/>
  <c r="BD112" i="16" s="1"/>
  <c r="AN111" i="16"/>
  <c r="AN112" i="16" s="1"/>
  <c r="AZ113" i="16"/>
  <c r="AJ113" i="16"/>
  <c r="AX111" i="16"/>
  <c r="AX112" i="16" s="1"/>
  <c r="AH111" i="16"/>
  <c r="AH112" i="16" s="1"/>
  <c r="AG113" i="16"/>
  <c r="AE111" i="16"/>
  <c r="AY111" i="16"/>
  <c r="AY112" i="16" s="1"/>
  <c r="AS111" i="16"/>
  <c r="AS112" i="16" s="1"/>
  <c r="AK111" i="16"/>
  <c r="AK112" i="16" s="1"/>
  <c r="AG111" i="16"/>
  <c r="AG112" i="16" s="1"/>
  <c r="E108" i="16"/>
  <c r="E109" i="16" s="1"/>
  <c r="E110" i="16"/>
  <c r="D108" i="16"/>
  <c r="D109" i="16" s="1"/>
  <c r="F108" i="16"/>
  <c r="F109" i="16" s="1"/>
  <c r="G108" i="16"/>
  <c r="G109" i="16" s="1"/>
  <c r="F110" i="16"/>
  <c r="G110" i="16"/>
  <c r="H108" i="16"/>
  <c r="H109" i="16" s="1"/>
  <c r="I108" i="16"/>
  <c r="I109" i="16" s="1"/>
  <c r="H110" i="16"/>
  <c r="J108" i="16"/>
  <c r="J109" i="16" s="1"/>
  <c r="I110" i="16"/>
  <c r="K108" i="16"/>
  <c r="K109" i="16" s="1"/>
  <c r="J110" i="16"/>
  <c r="L108" i="16"/>
  <c r="L109" i="16" s="1"/>
  <c r="K110" i="16"/>
  <c r="M108" i="16"/>
  <c r="M109" i="16" s="1"/>
  <c r="L110" i="16"/>
  <c r="N108" i="16"/>
  <c r="N109" i="16" s="1"/>
  <c r="M110" i="16"/>
  <c r="N110" i="16"/>
  <c r="O108" i="16"/>
  <c r="O109" i="16" s="1"/>
  <c r="O110" i="16"/>
  <c r="P108" i="16"/>
  <c r="P109" i="16" s="1"/>
  <c r="Q108" i="16"/>
  <c r="Q109" i="16" s="1"/>
  <c r="P110" i="16"/>
  <c r="Q110" i="16"/>
  <c r="R108" i="16"/>
  <c r="R109" i="16" s="1"/>
  <c r="R110" i="16"/>
  <c r="S108" i="16"/>
  <c r="S109" i="16" s="1"/>
  <c r="S110" i="16"/>
  <c r="T108" i="16"/>
  <c r="T109" i="16" s="1"/>
  <c r="U108" i="16"/>
  <c r="U109" i="16" s="1"/>
  <c r="T110" i="16"/>
  <c r="U110" i="16"/>
  <c r="V108" i="16"/>
  <c r="V109" i="16" s="1"/>
  <c r="W108" i="16"/>
  <c r="W109" i="16" s="1"/>
  <c r="V110" i="16"/>
  <c r="X108" i="16"/>
  <c r="X109" i="16" s="1"/>
  <c r="W110" i="16"/>
  <c r="X110" i="16"/>
  <c r="Z108" i="16"/>
  <c r="Y108" i="16"/>
  <c r="D110" i="16" s="1"/>
  <c r="X113" i="4"/>
  <c r="T113" i="4"/>
  <c r="P113" i="4"/>
  <c r="L113" i="4"/>
  <c r="H113" i="4"/>
  <c r="D113" i="4"/>
  <c r="W111" i="4"/>
  <c r="W112" i="4" s="1"/>
  <c r="S111" i="4"/>
  <c r="S112" i="4" s="1"/>
  <c r="O111" i="4"/>
  <c r="O112" i="4" s="1"/>
  <c r="K111" i="4"/>
  <c r="K112" i="4" s="1"/>
  <c r="G111" i="4"/>
  <c r="G112" i="4" s="1"/>
  <c r="S113" i="4"/>
  <c r="N113" i="4"/>
  <c r="I113" i="4"/>
  <c r="X111" i="4"/>
  <c r="X112" i="4" s="1"/>
  <c r="R111" i="4"/>
  <c r="R112" i="4" s="1"/>
  <c r="M111" i="4"/>
  <c r="M112" i="4" s="1"/>
  <c r="H111" i="4"/>
  <c r="H112" i="4" s="1"/>
  <c r="U113" i="4"/>
  <c r="M113" i="4"/>
  <c r="F113" i="4"/>
  <c r="V111" i="4"/>
  <c r="V112" i="4" s="1"/>
  <c r="P111" i="4"/>
  <c r="P112" i="4" s="1"/>
  <c r="I111" i="4"/>
  <c r="I112" i="4" s="1"/>
  <c r="R113" i="4"/>
  <c r="K113" i="4"/>
  <c r="E113" i="4"/>
  <c r="U111" i="4"/>
  <c r="U112" i="4" s="1"/>
  <c r="N111" i="4"/>
  <c r="N112" i="4" s="1"/>
  <c r="F111" i="4"/>
  <c r="F112" i="4" s="1"/>
  <c r="W113" i="4"/>
  <c r="Q113" i="4"/>
  <c r="J113" i="4"/>
  <c r="T111" i="4"/>
  <c r="T112" i="4" s="1"/>
  <c r="L111" i="4"/>
  <c r="L112" i="4" s="1"/>
  <c r="E111" i="4"/>
  <c r="E112" i="4" s="1"/>
  <c r="G113" i="4"/>
  <c r="J111" i="4"/>
  <c r="J112" i="4" s="1"/>
  <c r="D111" i="4"/>
  <c r="D112" i="4" s="1"/>
  <c r="V113" i="4"/>
  <c r="O113" i="4"/>
  <c r="Q111" i="4"/>
  <c r="Q112" i="4" s="1"/>
  <c r="BC40" i="4"/>
  <c r="BD39" i="4"/>
  <c r="AE111" i="4"/>
  <c r="AD111" i="4"/>
  <c r="AC114" i="4" s="1"/>
  <c r="AF111" i="4"/>
  <c r="AF112" i="4" s="1"/>
  <c r="AG111" i="4"/>
  <c r="AG112" i="4" s="1"/>
  <c r="AG113" i="4"/>
  <c r="AH111" i="4"/>
  <c r="AH112" i="4" s="1"/>
  <c r="AI111" i="4"/>
  <c r="AI112" i="4" s="1"/>
  <c r="AH113" i="4"/>
  <c r="AI113" i="4"/>
  <c r="AJ111" i="4"/>
  <c r="AJ112" i="4" s="1"/>
  <c r="AK111" i="4"/>
  <c r="AK112" i="4" s="1"/>
  <c r="AJ113" i="4"/>
  <c r="AL111" i="4"/>
  <c r="AL112" i="4" s="1"/>
  <c r="AK113" i="4"/>
  <c r="AL113" i="4"/>
  <c r="AM111" i="4"/>
  <c r="AM112" i="4" s="1"/>
  <c r="AM113" i="4"/>
  <c r="AN111" i="4"/>
  <c r="AN112" i="4" s="1"/>
  <c r="AO111" i="4"/>
  <c r="AO112" i="4" s="1"/>
  <c r="AN113" i="4"/>
  <c r="AO113" i="4"/>
  <c r="AP111" i="4"/>
  <c r="AP112" i="4" s="1"/>
  <c r="AP113" i="4"/>
  <c r="AQ111" i="4"/>
  <c r="AQ112" i="4" s="1"/>
  <c r="AR111" i="4"/>
  <c r="AR112" i="4" s="1"/>
  <c r="AQ113" i="4"/>
  <c r="AS111" i="4"/>
  <c r="AS112" i="4" s="1"/>
  <c r="AR113" i="4"/>
  <c r="AT111" i="4"/>
  <c r="AT112" i="4" s="1"/>
  <c r="AS113" i="4"/>
  <c r="AU111" i="4"/>
  <c r="AU112" i="4" s="1"/>
  <c r="AT113" i="4"/>
  <c r="AV111" i="4"/>
  <c r="AV112" i="4" s="1"/>
  <c r="AU113" i="4"/>
  <c r="AV113" i="4"/>
  <c r="AW111" i="4"/>
  <c r="AW112" i="4" s="1"/>
  <c r="AX111" i="4"/>
  <c r="AX112" i="4" s="1"/>
  <c r="AW113" i="4"/>
  <c r="AY111" i="4"/>
  <c r="AY112" i="4" s="1"/>
  <c r="AX113" i="4"/>
  <c r="AY113" i="4"/>
  <c r="AZ111" i="4"/>
  <c r="AZ112" i="4" s="1"/>
  <c r="AZ113" i="4"/>
  <c r="BA111" i="4"/>
  <c r="BA112" i="4" s="1"/>
  <c r="BA113" i="4"/>
  <c r="BB111" i="4"/>
  <c r="BB112" i="4" s="1"/>
  <c r="BC111" i="4"/>
  <c r="BC112" i="4" s="1"/>
  <c r="BB113" i="4"/>
  <c r="BC113" i="4"/>
  <c r="BD111" i="4"/>
  <c r="BD112" i="4" s="1"/>
  <c r="BD113" i="4"/>
  <c r="BF111" i="4"/>
  <c r="BE111" i="4"/>
  <c r="AF113" i="4"/>
  <c r="BA46" i="4"/>
  <c r="BB45" i="4"/>
  <c r="AF32" i="4"/>
  <c r="AG32" i="4"/>
  <c r="AI32" i="4"/>
  <c r="AH32" i="4"/>
  <c r="AJ32" i="4"/>
  <c r="AK32" i="4"/>
  <c r="AL32" i="4"/>
  <c r="AM32" i="4"/>
  <c r="AN32" i="4"/>
  <c r="AO32" i="4"/>
  <c r="AP32" i="4"/>
  <c r="AQ32" i="4"/>
  <c r="AR32" i="4"/>
  <c r="AS32" i="4"/>
  <c r="AU32" i="4"/>
  <c r="AT32" i="4"/>
  <c r="AV32" i="4"/>
  <c r="AW32" i="4"/>
  <c r="AX32" i="4"/>
  <c r="AY32" i="4"/>
  <c r="AZ32" i="4"/>
  <c r="BA32" i="4"/>
  <c r="BB32" i="4"/>
  <c r="BC32" i="4"/>
  <c r="AZ49" i="4"/>
  <c r="BA48" i="4"/>
  <c r="BC43" i="4"/>
  <c r="BD42" i="4"/>
  <c r="BD43" i="4" s="1"/>
  <c r="AG38" i="4"/>
  <c r="AF38" i="4"/>
  <c r="AH38" i="4"/>
  <c r="AI38" i="4"/>
  <c r="AK38" i="4"/>
  <c r="AJ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Z38" i="4"/>
  <c r="AY38" i="4"/>
  <c r="BA38" i="4"/>
  <c r="BB38" i="4"/>
  <c r="BD38" i="4"/>
  <c r="BC38" i="4"/>
  <c r="AX55" i="4"/>
  <c r="AY54" i="4"/>
  <c r="Y27" i="3"/>
  <c r="Z27" i="3" s="1"/>
  <c r="AY52" i="4"/>
  <c r="AZ51" i="4"/>
  <c r="AD26" i="3"/>
  <c r="Y45" i="4"/>
  <c r="Z45" i="4"/>
  <c r="B111" i="4"/>
  <c r="A114" i="4" s="1"/>
  <c r="C39" i="4"/>
  <c r="E3" i="8"/>
  <c r="C126" i="16" l="1"/>
  <c r="B126" i="16"/>
  <c r="A129" i="16" s="1"/>
  <c r="D111" i="16"/>
  <c r="D112" i="16" s="1"/>
  <c r="E111" i="16"/>
  <c r="E112" i="16" s="1"/>
  <c r="F111" i="16"/>
  <c r="F112" i="16" s="1"/>
  <c r="E113" i="16"/>
  <c r="F113" i="16"/>
  <c r="G111" i="16"/>
  <c r="G112" i="16" s="1"/>
  <c r="G113" i="16"/>
  <c r="H111" i="16"/>
  <c r="H112" i="16" s="1"/>
  <c r="H113" i="16"/>
  <c r="I111" i="16"/>
  <c r="I112" i="16" s="1"/>
  <c r="I113" i="16"/>
  <c r="J111" i="16"/>
  <c r="J112" i="16" s="1"/>
  <c r="K111" i="16"/>
  <c r="K112" i="16" s="1"/>
  <c r="J113" i="16"/>
  <c r="K113" i="16"/>
  <c r="L111" i="16"/>
  <c r="L112" i="16" s="1"/>
  <c r="M111" i="16"/>
  <c r="M112" i="16" s="1"/>
  <c r="L113" i="16"/>
  <c r="N111" i="16"/>
  <c r="N112" i="16" s="1"/>
  <c r="M113" i="16"/>
  <c r="O111" i="16"/>
  <c r="O112" i="16" s="1"/>
  <c r="N113" i="16"/>
  <c r="P111" i="16"/>
  <c r="P112" i="16" s="1"/>
  <c r="O113" i="16"/>
  <c r="Q111" i="16"/>
  <c r="Q112" i="16" s="1"/>
  <c r="P113" i="16"/>
  <c r="R111" i="16"/>
  <c r="R112" i="16" s="1"/>
  <c r="Q113" i="16"/>
  <c r="R113" i="16"/>
  <c r="S111" i="16"/>
  <c r="S112" i="16" s="1"/>
  <c r="T111" i="16"/>
  <c r="T112" i="16" s="1"/>
  <c r="S113" i="16"/>
  <c r="U111" i="16"/>
  <c r="U112" i="16" s="1"/>
  <c r="T113" i="16"/>
  <c r="U113" i="16"/>
  <c r="V111" i="16"/>
  <c r="V112" i="16" s="1"/>
  <c r="V113" i="16"/>
  <c r="W111" i="16"/>
  <c r="W112" i="16" s="1"/>
  <c r="W113" i="16"/>
  <c r="X111" i="16"/>
  <c r="X112" i="16" s="1"/>
  <c r="X113" i="16"/>
  <c r="Z111" i="16"/>
  <c r="Y111" i="16"/>
  <c r="D113" i="16" s="1"/>
  <c r="AP116" i="16"/>
  <c r="AZ114" i="16"/>
  <c r="AZ115" i="16" s="1"/>
  <c r="AJ114" i="16"/>
  <c r="AJ115" i="16" s="1"/>
  <c r="AV116" i="16"/>
  <c r="AF116" i="16"/>
  <c r="AT114" i="16"/>
  <c r="AT115" i="16" s="1"/>
  <c r="AD114" i="16"/>
  <c r="AC117" i="16" s="1"/>
  <c r="AY114" i="16"/>
  <c r="AY115" i="16" s="1"/>
  <c r="AO116" i="16"/>
  <c r="AM114" i="16"/>
  <c r="AM115" i="16" s="1"/>
  <c r="AO114" i="16"/>
  <c r="AO115" i="16" s="1"/>
  <c r="AG114" i="16"/>
  <c r="AG115" i="16" s="1"/>
  <c r="AM116" i="16"/>
  <c r="BB116" i="16"/>
  <c r="AL116" i="16"/>
  <c r="AV114" i="16"/>
  <c r="AV115" i="16" s="1"/>
  <c r="AF114" i="16"/>
  <c r="AF115" i="16" s="1"/>
  <c r="AR116" i="16"/>
  <c r="BF114" i="16"/>
  <c r="AP114" i="16"/>
  <c r="AP115" i="16" s="1"/>
  <c r="BA116" i="16"/>
  <c r="AQ114" i="16"/>
  <c r="AQ115" i="16" s="1"/>
  <c r="AG116" i="16"/>
  <c r="AE114" i="16"/>
  <c r="AY116" i="16"/>
  <c r="BA114" i="16"/>
  <c r="BA115" i="16" s="1"/>
  <c r="AX116" i="16"/>
  <c r="AH116" i="16"/>
  <c r="AR114" i="16"/>
  <c r="AR115" i="16" s="1"/>
  <c r="BD116" i="16"/>
  <c r="AN116" i="16"/>
  <c r="BB114" i="16"/>
  <c r="BB115" i="16" s="1"/>
  <c r="AL114" i="16"/>
  <c r="AL115" i="16" s="1"/>
  <c r="AS116" i="16"/>
  <c r="AI114" i="16"/>
  <c r="AI115" i="16" s="1"/>
  <c r="BC114" i="16"/>
  <c r="BC115" i="16" s="1"/>
  <c r="AQ116" i="16"/>
  <c r="AI116" i="16"/>
  <c r="AS114" i="16"/>
  <c r="AS115" i="16" s="1"/>
  <c r="AK114" i="16"/>
  <c r="AK115" i="16" s="1"/>
  <c r="AT116" i="16"/>
  <c r="BD114" i="16"/>
  <c r="BD115" i="16" s="1"/>
  <c r="AN114" i="16"/>
  <c r="AN115" i="16" s="1"/>
  <c r="AZ116" i="16"/>
  <c r="AJ116" i="16"/>
  <c r="AX114" i="16"/>
  <c r="AX115" i="16" s="1"/>
  <c r="AH114" i="16"/>
  <c r="AH115" i="16" s="1"/>
  <c r="AK116" i="16"/>
  <c r="AW116" i="16"/>
  <c r="AU114" i="16"/>
  <c r="AU115" i="16" s="1"/>
  <c r="BE114" i="16"/>
  <c r="AW114" i="16"/>
  <c r="AW115" i="16" s="1"/>
  <c r="BC116" i="16"/>
  <c r="AU116" i="16"/>
  <c r="W116" i="4"/>
  <c r="S116" i="4"/>
  <c r="O116" i="4"/>
  <c r="K116" i="4"/>
  <c r="G116" i="4"/>
  <c r="W114" i="4"/>
  <c r="W115" i="4" s="1"/>
  <c r="S114" i="4"/>
  <c r="S115" i="4" s="1"/>
  <c r="O114" i="4"/>
  <c r="O115" i="4" s="1"/>
  <c r="K114" i="4"/>
  <c r="K115" i="4" s="1"/>
  <c r="G114" i="4"/>
  <c r="G115" i="4" s="1"/>
  <c r="T116" i="4"/>
  <c r="N116" i="4"/>
  <c r="I116" i="4"/>
  <c r="D116" i="4"/>
  <c r="T114" i="4"/>
  <c r="T115" i="4" s="1"/>
  <c r="N114" i="4"/>
  <c r="N115" i="4" s="1"/>
  <c r="I114" i="4"/>
  <c r="I115" i="4" s="1"/>
  <c r="D114" i="4"/>
  <c r="D115" i="4" s="1"/>
  <c r="X116" i="4"/>
  <c r="Q116" i="4"/>
  <c r="J116" i="4"/>
  <c r="U114" i="4"/>
  <c r="U115" i="4" s="1"/>
  <c r="M114" i="4"/>
  <c r="M115" i="4" s="1"/>
  <c r="F114" i="4"/>
  <c r="F115" i="4" s="1"/>
  <c r="V116" i="4"/>
  <c r="P116" i="4"/>
  <c r="H116" i="4"/>
  <c r="R114" i="4"/>
  <c r="R115" i="4" s="1"/>
  <c r="L114" i="4"/>
  <c r="L115" i="4" s="1"/>
  <c r="E114" i="4"/>
  <c r="E115" i="4" s="1"/>
  <c r="U116" i="4"/>
  <c r="M116" i="4"/>
  <c r="F116" i="4"/>
  <c r="X114" i="4"/>
  <c r="X115" i="4" s="1"/>
  <c r="Q114" i="4"/>
  <c r="Q115" i="4" s="1"/>
  <c r="J114" i="4"/>
  <c r="J115" i="4" s="1"/>
  <c r="L116" i="4"/>
  <c r="P114" i="4"/>
  <c r="P115" i="4" s="1"/>
  <c r="E116" i="4"/>
  <c r="H114" i="4"/>
  <c r="H115" i="4" s="1"/>
  <c r="R116" i="4"/>
  <c r="V114" i="4"/>
  <c r="V115" i="4" s="1"/>
  <c r="Y28" i="3"/>
  <c r="Y29" i="3" s="1"/>
  <c r="AE36" i="4"/>
  <c r="BB46" i="4"/>
  <c r="BC45" i="4"/>
  <c r="BD40" i="4"/>
  <c r="BA49" i="4"/>
  <c r="BB48" i="4"/>
  <c r="AZ52" i="4"/>
  <c r="BA51" i="4"/>
  <c r="AY55" i="4"/>
  <c r="AZ54" i="4"/>
  <c r="BF42" i="4"/>
  <c r="BC44" i="4" s="1"/>
  <c r="BE42" i="4"/>
  <c r="AE30" i="4"/>
  <c r="AD114" i="4"/>
  <c r="AC117" i="4" s="1"/>
  <c r="AE114" i="4"/>
  <c r="AF114" i="4"/>
  <c r="AF115" i="4" s="1"/>
  <c r="AH114" i="4"/>
  <c r="AH115" i="4" s="1"/>
  <c r="AG116" i="4"/>
  <c r="AG114" i="4"/>
  <c r="AG115" i="4" s="1"/>
  <c r="AH116" i="4"/>
  <c r="AI114" i="4"/>
  <c r="AI115" i="4" s="1"/>
  <c r="AI116" i="4"/>
  <c r="AJ114" i="4"/>
  <c r="AJ115" i="4" s="1"/>
  <c r="AJ116" i="4"/>
  <c r="AK114" i="4"/>
  <c r="AK115" i="4" s="1"/>
  <c r="AL114" i="4"/>
  <c r="AL115" i="4" s="1"/>
  <c r="AK116" i="4"/>
  <c r="AL116" i="4"/>
  <c r="AM114" i="4"/>
  <c r="AM115" i="4" s="1"/>
  <c r="AN114" i="4"/>
  <c r="AN115" i="4" s="1"/>
  <c r="AM116" i="4"/>
  <c r="AN116" i="4"/>
  <c r="AO114" i="4"/>
  <c r="AO115" i="4" s="1"/>
  <c r="AP114" i="4"/>
  <c r="AP115" i="4" s="1"/>
  <c r="AO116" i="4"/>
  <c r="AQ114" i="4"/>
  <c r="AQ115" i="4" s="1"/>
  <c r="AP116" i="4"/>
  <c r="AQ116" i="4"/>
  <c r="AR114" i="4"/>
  <c r="AR115" i="4" s="1"/>
  <c r="AS114" i="4"/>
  <c r="AS115" i="4" s="1"/>
  <c r="AR116" i="4"/>
  <c r="AT114" i="4"/>
  <c r="AT115" i="4" s="1"/>
  <c r="AS116" i="4"/>
  <c r="AU114" i="4"/>
  <c r="AU115" i="4" s="1"/>
  <c r="AT116" i="4"/>
  <c r="AV114" i="4"/>
  <c r="AV115" i="4" s="1"/>
  <c r="AU116" i="4"/>
  <c r="AW114" i="4"/>
  <c r="AW115" i="4" s="1"/>
  <c r="AV116" i="4"/>
  <c r="AX114" i="4"/>
  <c r="AX115" i="4" s="1"/>
  <c r="AW116" i="4"/>
  <c r="AX116" i="4"/>
  <c r="AY114" i="4"/>
  <c r="AY115" i="4" s="1"/>
  <c r="AZ114" i="4"/>
  <c r="AZ115" i="4" s="1"/>
  <c r="AY116" i="4"/>
  <c r="BA114" i="4"/>
  <c r="BA115" i="4" s="1"/>
  <c r="AZ116" i="4"/>
  <c r="BA116" i="4"/>
  <c r="BB114" i="4"/>
  <c r="BB115" i="4" s="1"/>
  <c r="BB116" i="4"/>
  <c r="BC114" i="4"/>
  <c r="BC115" i="4" s="1"/>
  <c r="BD114" i="4"/>
  <c r="BD115" i="4" s="1"/>
  <c r="BC116" i="4"/>
  <c r="BD116" i="4"/>
  <c r="BF114" i="4"/>
  <c r="BE114" i="4"/>
  <c r="AF116" i="4"/>
  <c r="AC27" i="3"/>
  <c r="AB27" i="3" s="1"/>
  <c r="B114" i="4"/>
  <c r="A117" i="4" s="1"/>
  <c r="Z48" i="4"/>
  <c r="Y48" i="4"/>
  <c r="C42" i="4"/>
  <c r="D6" i="8"/>
  <c r="D7" i="8" s="1"/>
  <c r="B6" i="8"/>
  <c r="A9" i="8" s="1"/>
  <c r="F3" i="8"/>
  <c r="E4" i="8"/>
  <c r="C129" i="16" l="1"/>
  <c r="B129" i="16"/>
  <c r="A132" i="16" s="1"/>
  <c r="AT119" i="16"/>
  <c r="BD117" i="16"/>
  <c r="BD118" i="16" s="1"/>
  <c r="AN117" i="16"/>
  <c r="AN118" i="16" s="1"/>
  <c r="AZ119" i="16"/>
  <c r="AJ119" i="16"/>
  <c r="AX117" i="16"/>
  <c r="AX118" i="16" s="1"/>
  <c r="AH117" i="16"/>
  <c r="AH118" i="16" s="1"/>
  <c r="AM119" i="16"/>
  <c r="AU117" i="16"/>
  <c r="AU118" i="16" s="1"/>
  <c r="AO119" i="16"/>
  <c r="BA119" i="16"/>
  <c r="AQ119" i="16"/>
  <c r="AO117" i="16"/>
  <c r="AO118" i="16" s="1"/>
  <c r="AP119" i="16"/>
  <c r="AZ117" i="16"/>
  <c r="AZ118" i="16" s="1"/>
  <c r="AJ117" i="16"/>
  <c r="AJ118" i="16" s="1"/>
  <c r="AV119" i="16"/>
  <c r="AF119" i="16"/>
  <c r="AT117" i="16"/>
  <c r="AT118" i="16" s="1"/>
  <c r="AD117" i="16"/>
  <c r="AS119" i="16"/>
  <c r="AM117" i="16"/>
  <c r="AM118" i="16" s="1"/>
  <c r="AY117" i="16"/>
  <c r="AY118" i="16" s="1"/>
  <c r="AG119" i="16"/>
  <c r="AS117" i="16"/>
  <c r="AS118" i="16" s="1"/>
  <c r="BB119" i="16"/>
  <c r="AL119" i="16"/>
  <c r="AV117" i="16"/>
  <c r="AV118" i="16" s="1"/>
  <c r="AF117" i="16"/>
  <c r="AF118" i="16" s="1"/>
  <c r="AR119" i="16"/>
  <c r="BF117" i="16"/>
  <c r="AP117" i="16"/>
  <c r="AP118" i="16" s="1"/>
  <c r="BC119" i="16"/>
  <c r="AI119" i="16"/>
  <c r="AE117" i="16"/>
  <c r="AQ117" i="16"/>
  <c r="AQ118" i="16" s="1"/>
  <c r="BA117" i="16"/>
  <c r="BA118" i="16" s="1"/>
  <c r="AK119" i="16"/>
  <c r="AW117" i="16"/>
  <c r="AW118" i="16" s="1"/>
  <c r="AX119" i="16"/>
  <c r="AH119" i="16"/>
  <c r="AR117" i="16"/>
  <c r="AR118" i="16" s="1"/>
  <c r="BD119" i="16"/>
  <c r="AN119" i="16"/>
  <c r="BB117" i="16"/>
  <c r="BB118" i="16" s="1"/>
  <c r="AL117" i="16"/>
  <c r="AL118" i="16" s="1"/>
  <c r="AU119" i="16"/>
  <c r="BC117" i="16"/>
  <c r="BC118" i="16" s="1"/>
  <c r="AY119" i="16"/>
  <c r="AI117" i="16"/>
  <c r="AI118" i="16" s="1"/>
  <c r="AK117" i="16"/>
  <c r="AK118" i="16" s="1"/>
  <c r="BE117" i="16"/>
  <c r="AG117" i="16"/>
  <c r="AG118" i="16" s="1"/>
  <c r="AW119" i="16"/>
  <c r="E114" i="16"/>
  <c r="E115" i="16" s="1"/>
  <c r="D114" i="16"/>
  <c r="D115" i="16" s="1"/>
  <c r="E116" i="16"/>
  <c r="F114" i="16"/>
  <c r="F115" i="16" s="1"/>
  <c r="F116" i="16"/>
  <c r="G114" i="16"/>
  <c r="G115" i="16" s="1"/>
  <c r="H114" i="16"/>
  <c r="H115" i="16" s="1"/>
  <c r="G116" i="16"/>
  <c r="H116" i="16"/>
  <c r="I114" i="16"/>
  <c r="I115" i="16" s="1"/>
  <c r="I116" i="16"/>
  <c r="J114" i="16"/>
  <c r="J115" i="16" s="1"/>
  <c r="J116" i="16"/>
  <c r="K114" i="16"/>
  <c r="K115" i="16" s="1"/>
  <c r="L114" i="16"/>
  <c r="L115" i="16" s="1"/>
  <c r="K116" i="16"/>
  <c r="M114" i="16"/>
  <c r="M115" i="16" s="1"/>
  <c r="L116" i="16"/>
  <c r="N114" i="16"/>
  <c r="N115" i="16" s="1"/>
  <c r="M116" i="16"/>
  <c r="O114" i="16"/>
  <c r="O115" i="16" s="1"/>
  <c r="N116" i="16"/>
  <c r="O116" i="16"/>
  <c r="P114" i="16"/>
  <c r="P115" i="16" s="1"/>
  <c r="Q114" i="16"/>
  <c r="Q115" i="16" s="1"/>
  <c r="P116" i="16"/>
  <c r="Q116" i="16"/>
  <c r="R114" i="16"/>
  <c r="R115" i="16" s="1"/>
  <c r="S114" i="16"/>
  <c r="S115" i="16" s="1"/>
  <c r="R116" i="16"/>
  <c r="T114" i="16"/>
  <c r="T115" i="16" s="1"/>
  <c r="S116" i="16"/>
  <c r="U114" i="16"/>
  <c r="U115" i="16" s="1"/>
  <c r="T116" i="16"/>
  <c r="U116" i="16"/>
  <c r="V114" i="16"/>
  <c r="V115" i="16" s="1"/>
  <c r="W114" i="16"/>
  <c r="W115" i="16" s="1"/>
  <c r="V116" i="16"/>
  <c r="W116" i="16"/>
  <c r="X114" i="16"/>
  <c r="X115" i="16" s="1"/>
  <c r="X116" i="16"/>
  <c r="Y114" i="16"/>
  <c r="D116" i="16" s="1"/>
  <c r="Z114" i="16"/>
  <c r="W119" i="4"/>
  <c r="S119" i="4"/>
  <c r="O119" i="4"/>
  <c r="K119" i="4"/>
  <c r="G119" i="4"/>
  <c r="V117" i="4"/>
  <c r="V118" i="4" s="1"/>
  <c r="R117" i="4"/>
  <c r="R118" i="4" s="1"/>
  <c r="N117" i="4"/>
  <c r="N118" i="4" s="1"/>
  <c r="J117" i="4"/>
  <c r="J118" i="4" s="1"/>
  <c r="F117" i="4"/>
  <c r="F118" i="4" s="1"/>
  <c r="U119" i="4"/>
  <c r="P119" i="4"/>
  <c r="J119" i="4"/>
  <c r="E119" i="4"/>
  <c r="T117" i="4"/>
  <c r="T118" i="4" s="1"/>
  <c r="O117" i="4"/>
  <c r="O118" i="4" s="1"/>
  <c r="I117" i="4"/>
  <c r="I118" i="4" s="1"/>
  <c r="D117" i="4"/>
  <c r="D118" i="4" s="1"/>
  <c r="V119" i="4"/>
  <c r="N119" i="4"/>
  <c r="H119" i="4"/>
  <c r="X117" i="4"/>
  <c r="X118" i="4" s="1"/>
  <c r="Q117" i="4"/>
  <c r="Q118" i="4" s="1"/>
  <c r="K117" i="4"/>
  <c r="K118" i="4" s="1"/>
  <c r="T119" i="4"/>
  <c r="M119" i="4"/>
  <c r="F119" i="4"/>
  <c r="W117" i="4"/>
  <c r="W118" i="4" s="1"/>
  <c r="P117" i="4"/>
  <c r="P118" i="4" s="1"/>
  <c r="H117" i="4"/>
  <c r="H118" i="4" s="1"/>
  <c r="R119" i="4"/>
  <c r="L119" i="4"/>
  <c r="D119" i="4"/>
  <c r="U117" i="4"/>
  <c r="U118" i="4" s="1"/>
  <c r="M117" i="4"/>
  <c r="M118" i="4" s="1"/>
  <c r="G117" i="4"/>
  <c r="G118" i="4" s="1"/>
  <c r="Q119" i="4"/>
  <c r="S117" i="4"/>
  <c r="S118" i="4" s="1"/>
  <c r="I119" i="4"/>
  <c r="L117" i="4"/>
  <c r="L118" i="4" s="1"/>
  <c r="E117" i="4"/>
  <c r="E118" i="4" s="1"/>
  <c r="X119" i="4"/>
  <c r="Z28" i="3"/>
  <c r="AD117" i="4"/>
  <c r="AE117" i="4"/>
  <c r="AF117" i="4"/>
  <c r="AF118" i="4" s="1"/>
  <c r="AG117" i="4"/>
  <c r="AG118" i="4" s="1"/>
  <c r="AG119" i="4"/>
  <c r="AH117" i="4"/>
  <c r="AH118" i="4" s="1"/>
  <c r="AI117" i="4"/>
  <c r="AI118" i="4" s="1"/>
  <c r="AH119" i="4"/>
  <c r="AJ117" i="4"/>
  <c r="AJ118" i="4" s="1"/>
  <c r="AI119" i="4"/>
  <c r="AJ119" i="4"/>
  <c r="AK117" i="4"/>
  <c r="AK118" i="4" s="1"/>
  <c r="AK119" i="4"/>
  <c r="AL117" i="4"/>
  <c r="AL118" i="4" s="1"/>
  <c r="AM117" i="4"/>
  <c r="AM118" i="4" s="1"/>
  <c r="AL119" i="4"/>
  <c r="AM119" i="4"/>
  <c r="AN117" i="4"/>
  <c r="AN118" i="4" s="1"/>
  <c r="AN119" i="4"/>
  <c r="AO117" i="4"/>
  <c r="AO118" i="4" s="1"/>
  <c r="AO119" i="4"/>
  <c r="AP117" i="4"/>
  <c r="AP118" i="4" s="1"/>
  <c r="AP119" i="4"/>
  <c r="AQ117" i="4"/>
  <c r="AQ118" i="4" s="1"/>
  <c r="AR117" i="4"/>
  <c r="AR118" i="4" s="1"/>
  <c r="AQ119" i="4"/>
  <c r="AS117" i="4"/>
  <c r="AS118" i="4" s="1"/>
  <c r="AR119" i="4"/>
  <c r="AS119" i="4"/>
  <c r="AT117" i="4"/>
  <c r="AT118" i="4" s="1"/>
  <c r="AT119" i="4"/>
  <c r="AU117" i="4"/>
  <c r="AU118" i="4" s="1"/>
  <c r="AV117" i="4"/>
  <c r="AV118" i="4" s="1"/>
  <c r="AU119" i="4"/>
  <c r="AV119" i="4"/>
  <c r="AW117" i="4"/>
  <c r="AW118" i="4" s="1"/>
  <c r="AX117" i="4"/>
  <c r="AX118" i="4" s="1"/>
  <c r="AW119" i="4"/>
  <c r="AX119" i="4"/>
  <c r="AY117" i="4"/>
  <c r="AY118" i="4" s="1"/>
  <c r="AZ117" i="4"/>
  <c r="AZ118" i="4" s="1"/>
  <c r="AY119" i="4"/>
  <c r="BA117" i="4"/>
  <c r="BA118" i="4" s="1"/>
  <c r="AZ119" i="4"/>
  <c r="BB117" i="4"/>
  <c r="BB118" i="4" s="1"/>
  <c r="BA119" i="4"/>
  <c r="BB119" i="4"/>
  <c r="BC117" i="4"/>
  <c r="BC118" i="4" s="1"/>
  <c r="BC119" i="4"/>
  <c r="BD117" i="4"/>
  <c r="BD118" i="4" s="1"/>
  <c r="BD119" i="4"/>
  <c r="BF117" i="4"/>
  <c r="BE117" i="4"/>
  <c r="AF119" i="4"/>
  <c r="BA52" i="4"/>
  <c r="BB51" i="4"/>
  <c r="BC46" i="4"/>
  <c r="BD45" i="4"/>
  <c r="BF39" i="4"/>
  <c r="BE39" i="4"/>
  <c r="AZ55" i="4"/>
  <c r="BA54" i="4"/>
  <c r="BD44" i="4"/>
  <c r="AG44" i="4"/>
  <c r="AF44" i="4"/>
  <c r="AH44" i="4"/>
  <c r="AI44" i="4"/>
  <c r="AJ44" i="4"/>
  <c r="AK44" i="4"/>
  <c r="AL44" i="4"/>
  <c r="AN44" i="4"/>
  <c r="AM44" i="4"/>
  <c r="AO44" i="4"/>
  <c r="AP44" i="4"/>
  <c r="AQ44" i="4"/>
  <c r="AR44" i="4"/>
  <c r="AS44" i="4"/>
  <c r="AT44" i="4"/>
  <c r="AU44" i="4"/>
  <c r="AW44" i="4"/>
  <c r="AV44" i="4"/>
  <c r="AX44" i="4"/>
  <c r="AY44" i="4"/>
  <c r="AZ44" i="4"/>
  <c r="BA44" i="4"/>
  <c r="BB44" i="4"/>
  <c r="BB49" i="4"/>
  <c r="BC48" i="4"/>
  <c r="BD41" i="4"/>
  <c r="Y30" i="3"/>
  <c r="Z29" i="3"/>
  <c r="AD27" i="3"/>
  <c r="Z54" i="4"/>
  <c r="Y54" i="4"/>
  <c r="Y51" i="4"/>
  <c r="Z51" i="4"/>
  <c r="C45" i="4"/>
  <c r="B117" i="4"/>
  <c r="A120" i="4" s="1"/>
  <c r="C9" i="8"/>
  <c r="B9" i="8"/>
  <c r="A12" i="8" s="1"/>
  <c r="E6" i="8"/>
  <c r="F4" i="8"/>
  <c r="G3" i="8"/>
  <c r="D11" i="8"/>
  <c r="P11" i="8"/>
  <c r="Y9" i="8"/>
  <c r="J11" i="8"/>
  <c r="Z9" i="8"/>
  <c r="Q11" i="8"/>
  <c r="L11" i="8"/>
  <c r="X11" i="8"/>
  <c r="H11" i="8"/>
  <c r="V11" i="8"/>
  <c r="S11" i="8"/>
  <c r="W11" i="8"/>
  <c r="U11" i="8"/>
  <c r="M11" i="8"/>
  <c r="G11" i="8"/>
  <c r="F11" i="8"/>
  <c r="J9" i="8"/>
  <c r="J10" i="8" s="1"/>
  <c r="H9" i="8"/>
  <c r="H10" i="8" s="1"/>
  <c r="T11" i="8"/>
  <c r="I11" i="8"/>
  <c r="G9" i="8"/>
  <c r="G10" i="8" s="1"/>
  <c r="R9" i="8"/>
  <c r="R10" i="8" s="1"/>
  <c r="E11" i="8"/>
  <c r="P9" i="8"/>
  <c r="P10" i="8" s="1"/>
  <c r="Q9" i="8"/>
  <c r="Q10" i="8" s="1"/>
  <c r="W9" i="8"/>
  <c r="W10" i="8" s="1"/>
  <c r="N11" i="8"/>
  <c r="X9" i="8"/>
  <c r="X10" i="8" s="1"/>
  <c r="O9" i="8"/>
  <c r="O10" i="8" s="1"/>
  <c r="U9" i="8"/>
  <c r="U10" i="8" s="1"/>
  <c r="E9" i="8"/>
  <c r="E10" i="8" s="1"/>
  <c r="S9" i="8"/>
  <c r="S10" i="8" s="1"/>
  <c r="F9" i="8"/>
  <c r="F10" i="8" s="1"/>
  <c r="O11" i="8"/>
  <c r="D9" i="8"/>
  <c r="D10" i="8" s="1"/>
  <c r="V9" i="8"/>
  <c r="V10" i="8" s="1"/>
  <c r="M9" i="8"/>
  <c r="M10" i="8" s="1"/>
  <c r="L9" i="8"/>
  <c r="L10" i="8" s="1"/>
  <c r="I9" i="8"/>
  <c r="I10" i="8" s="1"/>
  <c r="N9" i="8"/>
  <c r="N10" i="8" s="1"/>
  <c r="K9" i="8"/>
  <c r="K10" i="8" s="1"/>
  <c r="K11" i="8"/>
  <c r="R11" i="8"/>
  <c r="T9" i="8"/>
  <c r="T10" i="8" s="1"/>
  <c r="B132" i="16" l="1"/>
  <c r="A135" i="16" s="1"/>
  <c r="C132" i="16"/>
  <c r="E117" i="16"/>
  <c r="E118" i="16" s="1"/>
  <c r="D117" i="16"/>
  <c r="D118" i="16" s="1"/>
  <c r="F117" i="16"/>
  <c r="F118" i="16" s="1"/>
  <c r="E119" i="16"/>
  <c r="G117" i="16"/>
  <c r="G118" i="16" s="1"/>
  <c r="F119" i="16"/>
  <c r="H117" i="16"/>
  <c r="H118" i="16" s="1"/>
  <c r="G119" i="16"/>
  <c r="I117" i="16"/>
  <c r="I118" i="16" s="1"/>
  <c r="H119" i="16"/>
  <c r="J117" i="16"/>
  <c r="J118" i="16" s="1"/>
  <c r="I119" i="16"/>
  <c r="J119" i="16"/>
  <c r="K117" i="16"/>
  <c r="K118" i="16" s="1"/>
  <c r="L117" i="16"/>
  <c r="L118" i="16" s="1"/>
  <c r="K119" i="16"/>
  <c r="L119" i="16"/>
  <c r="M117" i="16"/>
  <c r="M118" i="16" s="1"/>
  <c r="N117" i="16"/>
  <c r="N118" i="16" s="1"/>
  <c r="M119" i="16"/>
  <c r="N119" i="16"/>
  <c r="O117" i="16"/>
  <c r="O118" i="16" s="1"/>
  <c r="P117" i="16"/>
  <c r="P118" i="16" s="1"/>
  <c r="O119" i="16"/>
  <c r="Q117" i="16"/>
  <c r="Q118" i="16" s="1"/>
  <c r="P119" i="16"/>
  <c r="Q119" i="16"/>
  <c r="R117" i="16"/>
  <c r="R118" i="16" s="1"/>
  <c r="R119" i="16"/>
  <c r="S117" i="16"/>
  <c r="S118" i="16" s="1"/>
  <c r="T117" i="16"/>
  <c r="T118" i="16" s="1"/>
  <c r="S119" i="16"/>
  <c r="T119" i="16"/>
  <c r="U117" i="16"/>
  <c r="U118" i="16" s="1"/>
  <c r="V117" i="16"/>
  <c r="V118" i="16" s="1"/>
  <c r="U119" i="16"/>
  <c r="V119" i="16"/>
  <c r="W117" i="16"/>
  <c r="W118" i="16" s="1"/>
  <c r="W119" i="16"/>
  <c r="X117" i="16"/>
  <c r="X118" i="16" s="1"/>
  <c r="X119" i="16"/>
  <c r="Z117" i="16"/>
  <c r="Y117" i="16"/>
  <c r="D119" i="16"/>
  <c r="V122" i="4"/>
  <c r="R122" i="4"/>
  <c r="N122" i="4"/>
  <c r="J122" i="4"/>
  <c r="F122" i="4"/>
  <c r="V120" i="4"/>
  <c r="V121" i="4" s="1"/>
  <c r="R120" i="4"/>
  <c r="R121" i="4" s="1"/>
  <c r="N120" i="4"/>
  <c r="N121" i="4" s="1"/>
  <c r="J120" i="4"/>
  <c r="J121" i="4" s="1"/>
  <c r="F120" i="4"/>
  <c r="F121" i="4" s="1"/>
  <c r="U122" i="4"/>
  <c r="P122" i="4"/>
  <c r="K122" i="4"/>
  <c r="E122" i="4"/>
  <c r="U120" i="4"/>
  <c r="U121" i="4" s="1"/>
  <c r="P120" i="4"/>
  <c r="P121" i="4" s="1"/>
  <c r="K120" i="4"/>
  <c r="K121" i="4" s="1"/>
  <c r="E120" i="4"/>
  <c r="E121" i="4" s="1"/>
  <c r="S122" i="4"/>
  <c r="L122" i="4"/>
  <c r="D122" i="4"/>
  <c r="W120" i="4"/>
  <c r="W121" i="4" s="1"/>
  <c r="O120" i="4"/>
  <c r="O121" i="4" s="1"/>
  <c r="H120" i="4"/>
  <c r="H121" i="4" s="1"/>
  <c r="X122" i="4"/>
  <c r="Q122" i="4"/>
  <c r="I122" i="4"/>
  <c r="T120" i="4"/>
  <c r="T121" i="4" s="1"/>
  <c r="M120" i="4"/>
  <c r="M121" i="4" s="1"/>
  <c r="G120" i="4"/>
  <c r="G121" i="4" s="1"/>
  <c r="W122" i="4"/>
  <c r="O122" i="4"/>
  <c r="H122" i="4"/>
  <c r="S120" i="4"/>
  <c r="S121" i="4" s="1"/>
  <c r="L120" i="4"/>
  <c r="L121" i="4" s="1"/>
  <c r="D120" i="4"/>
  <c r="D121" i="4" s="1"/>
  <c r="T122" i="4"/>
  <c r="X120" i="4"/>
  <c r="X121" i="4" s="1"/>
  <c r="M122" i="4"/>
  <c r="Q120" i="4"/>
  <c r="Q121" i="4" s="1"/>
  <c r="G122" i="4"/>
  <c r="I120" i="4"/>
  <c r="I121" i="4" s="1"/>
  <c r="AE42" i="4"/>
  <c r="AF41" i="4"/>
  <c r="AG41" i="4"/>
  <c r="AH41" i="4"/>
  <c r="AI41" i="4"/>
  <c r="AJ41" i="4"/>
  <c r="AK41" i="4"/>
  <c r="AM41" i="4"/>
  <c r="AL41" i="4"/>
  <c r="AN41" i="4"/>
  <c r="AO41" i="4"/>
  <c r="AP41" i="4"/>
  <c r="AQ41" i="4"/>
  <c r="AS41" i="4"/>
  <c r="AR41" i="4"/>
  <c r="AT41" i="4"/>
  <c r="AU41" i="4"/>
  <c r="AV41" i="4"/>
  <c r="AW41" i="4"/>
  <c r="AX41" i="4"/>
  <c r="AY41" i="4"/>
  <c r="AZ41" i="4"/>
  <c r="BA41" i="4"/>
  <c r="BB41" i="4"/>
  <c r="BC41" i="4"/>
  <c r="BA55" i="4"/>
  <c r="BB54" i="4"/>
  <c r="BC49" i="4"/>
  <c r="BD48" i="4"/>
  <c r="BD46" i="4"/>
  <c r="BB52" i="4"/>
  <c r="BC51" i="4"/>
  <c r="Y31" i="3"/>
  <c r="Z30" i="3"/>
  <c r="AC28" i="3"/>
  <c r="AB28" i="3" s="1"/>
  <c r="B120" i="4"/>
  <c r="A123" i="4" s="1"/>
  <c r="Y57" i="4"/>
  <c r="Z57" i="4"/>
  <c r="C48" i="4"/>
  <c r="B12" i="8"/>
  <c r="A15" i="8" s="1"/>
  <c r="C12" i="8"/>
  <c r="E7" i="8"/>
  <c r="F6" i="8"/>
  <c r="K14" i="8"/>
  <c r="Z12" i="8"/>
  <c r="Y12" i="8"/>
  <c r="D14" i="8"/>
  <c r="O14" i="8"/>
  <c r="J14" i="8"/>
  <c r="T14" i="8"/>
  <c r="U14" i="8"/>
  <c r="E14" i="8"/>
  <c r="X14" i="8"/>
  <c r="W14" i="8"/>
  <c r="L14" i="8"/>
  <c r="G14" i="8"/>
  <c r="F14" i="8"/>
  <c r="R14" i="8"/>
  <c r="M12" i="8"/>
  <c r="M13" i="8" s="1"/>
  <c r="W12" i="8"/>
  <c r="W13" i="8" s="1"/>
  <c r="I14" i="8"/>
  <c r="Q14" i="8"/>
  <c r="Q12" i="8"/>
  <c r="Q13" i="8" s="1"/>
  <c r="P12" i="8"/>
  <c r="P13" i="8" s="1"/>
  <c r="N14" i="8"/>
  <c r="P14" i="8"/>
  <c r="F12" i="8"/>
  <c r="F13" i="8" s="1"/>
  <c r="G12" i="8"/>
  <c r="G13" i="8" s="1"/>
  <c r="M14" i="8"/>
  <c r="I12" i="8"/>
  <c r="I13" i="8" s="1"/>
  <c r="X12" i="8"/>
  <c r="X13" i="8" s="1"/>
  <c r="E12" i="8"/>
  <c r="E13" i="8" s="1"/>
  <c r="H12" i="8"/>
  <c r="H13" i="8" s="1"/>
  <c r="K12" i="8"/>
  <c r="K13" i="8" s="1"/>
  <c r="O12" i="8"/>
  <c r="O13" i="8" s="1"/>
  <c r="U12" i="8"/>
  <c r="U13" i="8" s="1"/>
  <c r="D12" i="8"/>
  <c r="D13" i="8" s="1"/>
  <c r="V14" i="8"/>
  <c r="V12" i="8"/>
  <c r="V13" i="8" s="1"/>
  <c r="S14" i="8"/>
  <c r="N12" i="8"/>
  <c r="N13" i="8" s="1"/>
  <c r="R12" i="8"/>
  <c r="R13" i="8" s="1"/>
  <c r="L12" i="8"/>
  <c r="L13" i="8" s="1"/>
  <c r="T12" i="8"/>
  <c r="T13" i="8" s="1"/>
  <c r="J12" i="8"/>
  <c r="J13" i="8" s="1"/>
  <c r="H14" i="8"/>
  <c r="S12" i="8"/>
  <c r="S13" i="8" s="1"/>
  <c r="G4" i="8"/>
  <c r="H3" i="8"/>
  <c r="C135" i="16" l="1"/>
  <c r="B135" i="16"/>
  <c r="A138" i="16" s="1"/>
  <c r="E120" i="16"/>
  <c r="E121" i="16" s="1"/>
  <c r="D120" i="16"/>
  <c r="D121" i="16" s="1"/>
  <c r="E122" i="16"/>
  <c r="F120" i="16"/>
  <c r="F121" i="16" s="1"/>
  <c r="G120" i="16"/>
  <c r="G121" i="16" s="1"/>
  <c r="F122" i="16"/>
  <c r="G122" i="16"/>
  <c r="H120" i="16"/>
  <c r="H121" i="16" s="1"/>
  <c r="H122" i="16"/>
  <c r="I120" i="16"/>
  <c r="I121" i="16" s="1"/>
  <c r="J120" i="16"/>
  <c r="J121" i="16" s="1"/>
  <c r="I122" i="16"/>
  <c r="K120" i="16"/>
  <c r="K121" i="16" s="1"/>
  <c r="J122" i="16"/>
  <c r="L120" i="16"/>
  <c r="L121" i="16" s="1"/>
  <c r="K122" i="16"/>
  <c r="L122" i="16"/>
  <c r="M120" i="16"/>
  <c r="M121" i="16" s="1"/>
  <c r="M122" i="16"/>
  <c r="N120" i="16"/>
  <c r="N121" i="16" s="1"/>
  <c r="N122" i="16"/>
  <c r="O120" i="16"/>
  <c r="O121" i="16" s="1"/>
  <c r="O122" i="16"/>
  <c r="P120" i="16"/>
  <c r="P121" i="16" s="1"/>
  <c r="Q120" i="16"/>
  <c r="Q121" i="16" s="1"/>
  <c r="P122" i="16"/>
  <c r="R120" i="16"/>
  <c r="R121" i="16" s="1"/>
  <c r="Q122" i="16"/>
  <c r="S120" i="16"/>
  <c r="S121" i="16" s="1"/>
  <c r="R122" i="16"/>
  <c r="S122" i="16"/>
  <c r="T120" i="16"/>
  <c r="T121" i="16" s="1"/>
  <c r="U120" i="16"/>
  <c r="U121" i="16" s="1"/>
  <c r="T122" i="16"/>
  <c r="U122" i="16"/>
  <c r="V120" i="16"/>
  <c r="V121" i="16" s="1"/>
  <c r="W120" i="16"/>
  <c r="W121" i="16" s="1"/>
  <c r="V122" i="16"/>
  <c r="X120" i="16"/>
  <c r="X121" i="16" s="1"/>
  <c r="W122" i="16"/>
  <c r="X122" i="16"/>
  <c r="Y120" i="16"/>
  <c r="Z120" i="16"/>
  <c r="D122" i="16"/>
  <c r="V125" i="4"/>
  <c r="R125" i="4"/>
  <c r="N125" i="4"/>
  <c r="J125" i="4"/>
  <c r="F125" i="4"/>
  <c r="U123" i="4"/>
  <c r="U124" i="4" s="1"/>
  <c r="Q123" i="4"/>
  <c r="Q124" i="4" s="1"/>
  <c r="M123" i="4"/>
  <c r="M124" i="4" s="1"/>
  <c r="I123" i="4"/>
  <c r="I124" i="4" s="1"/>
  <c r="E123" i="4"/>
  <c r="E124" i="4" s="1"/>
  <c r="W125" i="4"/>
  <c r="Q125" i="4"/>
  <c r="L125" i="4"/>
  <c r="G125" i="4"/>
  <c r="V123" i="4"/>
  <c r="V124" i="4" s="1"/>
  <c r="P123" i="4"/>
  <c r="P124" i="4" s="1"/>
  <c r="K123" i="4"/>
  <c r="K124" i="4" s="1"/>
  <c r="F123" i="4"/>
  <c r="F124" i="4" s="1"/>
  <c r="X125" i="4"/>
  <c r="P125" i="4"/>
  <c r="I125" i="4"/>
  <c r="S123" i="4"/>
  <c r="S124" i="4" s="1"/>
  <c r="L123" i="4"/>
  <c r="L124" i="4" s="1"/>
  <c r="D123" i="4"/>
  <c r="D124" i="4" s="1"/>
  <c r="U125" i="4"/>
  <c r="O125" i="4"/>
  <c r="H125" i="4"/>
  <c r="X123" i="4"/>
  <c r="X124" i="4" s="1"/>
  <c r="R123" i="4"/>
  <c r="R124" i="4" s="1"/>
  <c r="J123" i="4"/>
  <c r="J124" i="4" s="1"/>
  <c r="T125" i="4"/>
  <c r="M125" i="4"/>
  <c r="E125" i="4"/>
  <c r="W123" i="4"/>
  <c r="W124" i="4" s="1"/>
  <c r="O123" i="4"/>
  <c r="O124" i="4" s="1"/>
  <c r="H123" i="4"/>
  <c r="H124" i="4" s="1"/>
  <c r="S125" i="4"/>
  <c r="T123" i="4"/>
  <c r="T124" i="4" s="1"/>
  <c r="K125" i="4"/>
  <c r="N123" i="4"/>
  <c r="N124" i="4" s="1"/>
  <c r="D125" i="4"/>
  <c r="G123" i="4"/>
  <c r="G124" i="4" s="1"/>
  <c r="BB55" i="4"/>
  <c r="BC54" i="4"/>
  <c r="BD49" i="4"/>
  <c r="AE39" i="4"/>
  <c r="BF45" i="4"/>
  <c r="BD47" i="4" s="1"/>
  <c r="BE45" i="4"/>
  <c r="BC52" i="4"/>
  <c r="BD51" i="4"/>
  <c r="Z31" i="3"/>
  <c r="Y32" i="3"/>
  <c r="AD28" i="3"/>
  <c r="C51" i="4"/>
  <c r="B123" i="4"/>
  <c r="A126" i="4" s="1"/>
  <c r="C54" i="4"/>
  <c r="C15" i="8"/>
  <c r="B15" i="8"/>
  <c r="A18" i="8" s="1"/>
  <c r="F7" i="8"/>
  <c r="G6" i="8"/>
  <c r="I3" i="8"/>
  <c r="H4" i="8"/>
  <c r="R17" i="8"/>
  <c r="S17" i="8"/>
  <c r="V17" i="8"/>
  <c r="U17" i="8"/>
  <c r="Q17" i="8"/>
  <c r="D17" i="8"/>
  <c r="W17" i="8"/>
  <c r="P17" i="8"/>
  <c r="M17" i="8"/>
  <c r="N17" i="8"/>
  <c r="E17" i="8"/>
  <c r="X17" i="8"/>
  <c r="G17" i="8"/>
  <c r="Z15" i="8"/>
  <c r="H15" i="8"/>
  <c r="H16" i="8" s="1"/>
  <c r="J15" i="8"/>
  <c r="J16" i="8" s="1"/>
  <c r="O17" i="8"/>
  <c r="K17" i="8"/>
  <c r="Y15" i="8"/>
  <c r="L15" i="8"/>
  <c r="L16" i="8" s="1"/>
  <c r="R15" i="8"/>
  <c r="R16" i="8" s="1"/>
  <c r="T15" i="8"/>
  <c r="T16" i="8" s="1"/>
  <c r="G15" i="8"/>
  <c r="G16" i="8" s="1"/>
  <c r="L17" i="8"/>
  <c r="H17" i="8"/>
  <c r="D15" i="8"/>
  <c r="D16" i="8" s="1"/>
  <c r="P15" i="8"/>
  <c r="P16" i="8" s="1"/>
  <c r="I17" i="8"/>
  <c r="T17" i="8"/>
  <c r="I15" i="8"/>
  <c r="I16" i="8" s="1"/>
  <c r="X15" i="8"/>
  <c r="X16" i="8" s="1"/>
  <c r="U15" i="8"/>
  <c r="U16" i="8" s="1"/>
  <c r="V15" i="8"/>
  <c r="V16" i="8" s="1"/>
  <c r="S15" i="8"/>
  <c r="S16" i="8" s="1"/>
  <c r="N15" i="8"/>
  <c r="N16" i="8" s="1"/>
  <c r="F15" i="8"/>
  <c r="F16" i="8" s="1"/>
  <c r="M15" i="8"/>
  <c r="M16" i="8" s="1"/>
  <c r="O15" i="8"/>
  <c r="O16" i="8" s="1"/>
  <c r="K15" i="8"/>
  <c r="K16" i="8" s="1"/>
  <c r="Q15" i="8"/>
  <c r="Q16" i="8" s="1"/>
  <c r="J17" i="8"/>
  <c r="F17" i="8"/>
  <c r="W15" i="8"/>
  <c r="W16" i="8" s="1"/>
  <c r="E15" i="8"/>
  <c r="E16" i="8" s="1"/>
  <c r="C138" i="16" l="1"/>
  <c r="B138" i="16"/>
  <c r="A141" i="16" s="1"/>
  <c r="D123" i="16"/>
  <c r="D124" i="16" s="1"/>
  <c r="E123" i="16"/>
  <c r="E124" i="16" s="1"/>
  <c r="E125" i="16"/>
  <c r="F123" i="16"/>
  <c r="F124" i="16" s="1"/>
  <c r="G123" i="16"/>
  <c r="G124" i="16" s="1"/>
  <c r="F125" i="16"/>
  <c r="G125" i="16"/>
  <c r="H123" i="16"/>
  <c r="H124" i="16" s="1"/>
  <c r="H125" i="16"/>
  <c r="I123" i="16"/>
  <c r="I124" i="16" s="1"/>
  <c r="J123" i="16"/>
  <c r="J124" i="16" s="1"/>
  <c r="I125" i="16"/>
  <c r="K123" i="16"/>
  <c r="K124" i="16" s="1"/>
  <c r="J125" i="16"/>
  <c r="L123" i="16"/>
  <c r="L124" i="16" s="1"/>
  <c r="K125" i="16"/>
  <c r="M123" i="16"/>
  <c r="M124" i="16" s="1"/>
  <c r="L125" i="16"/>
  <c r="M125" i="16"/>
  <c r="N123" i="16"/>
  <c r="N124" i="16" s="1"/>
  <c r="N125" i="16"/>
  <c r="O123" i="16"/>
  <c r="O124" i="16" s="1"/>
  <c r="O125" i="16"/>
  <c r="P123" i="16"/>
  <c r="P124" i="16" s="1"/>
  <c r="Q123" i="16"/>
  <c r="Q124" i="16" s="1"/>
  <c r="P125" i="16"/>
  <c r="R123" i="16"/>
  <c r="R124" i="16" s="1"/>
  <c r="Q125" i="16"/>
  <c r="R125" i="16"/>
  <c r="S123" i="16"/>
  <c r="S124" i="16" s="1"/>
  <c r="S125" i="16"/>
  <c r="T123" i="16"/>
  <c r="T124" i="16" s="1"/>
  <c r="U123" i="16"/>
  <c r="U124" i="16" s="1"/>
  <c r="T125" i="16"/>
  <c r="V123" i="16"/>
  <c r="V124" i="16" s="1"/>
  <c r="U125" i="16"/>
  <c r="V125" i="16"/>
  <c r="W123" i="16"/>
  <c r="W124" i="16" s="1"/>
  <c r="W125" i="16"/>
  <c r="X123" i="16"/>
  <c r="X124" i="16" s="1"/>
  <c r="X125" i="16"/>
  <c r="Y123" i="16"/>
  <c r="D125" i="16" s="1"/>
  <c r="Z123" i="16"/>
  <c r="U128" i="4"/>
  <c r="Q128" i="4"/>
  <c r="M128" i="4"/>
  <c r="I128" i="4"/>
  <c r="E128" i="4"/>
  <c r="U126" i="4"/>
  <c r="U127" i="4" s="1"/>
  <c r="Q126" i="4"/>
  <c r="Q127" i="4" s="1"/>
  <c r="M126" i="4"/>
  <c r="M127" i="4" s="1"/>
  <c r="I126" i="4"/>
  <c r="I127" i="4" s="1"/>
  <c r="E126" i="4"/>
  <c r="E127" i="4" s="1"/>
  <c r="W128" i="4"/>
  <c r="R128" i="4"/>
  <c r="L128" i="4"/>
  <c r="G128" i="4"/>
  <c r="W126" i="4"/>
  <c r="W127" i="4" s="1"/>
  <c r="R126" i="4"/>
  <c r="R127" i="4" s="1"/>
  <c r="L126" i="4"/>
  <c r="L127" i="4" s="1"/>
  <c r="G126" i="4"/>
  <c r="G127" i="4" s="1"/>
  <c r="T128" i="4"/>
  <c r="N128" i="4"/>
  <c r="F128" i="4"/>
  <c r="X126" i="4"/>
  <c r="X127" i="4" s="1"/>
  <c r="P126" i="4"/>
  <c r="P127" i="4" s="1"/>
  <c r="J126" i="4"/>
  <c r="J127" i="4" s="1"/>
  <c r="S128" i="4"/>
  <c r="K128" i="4"/>
  <c r="D128" i="4"/>
  <c r="V126" i="4"/>
  <c r="V127" i="4" s="1"/>
  <c r="O126" i="4"/>
  <c r="O127" i="4" s="1"/>
  <c r="H126" i="4"/>
  <c r="H127" i="4" s="1"/>
  <c r="X128" i="4"/>
  <c r="P128" i="4"/>
  <c r="J128" i="4"/>
  <c r="T126" i="4"/>
  <c r="T127" i="4" s="1"/>
  <c r="N126" i="4"/>
  <c r="N127" i="4" s="1"/>
  <c r="F126" i="4"/>
  <c r="F127" i="4" s="1"/>
  <c r="D126" i="4"/>
  <c r="D127" i="4" s="1"/>
  <c r="V128" i="4"/>
  <c r="O128" i="4"/>
  <c r="S126" i="4"/>
  <c r="S127" i="4" s="1"/>
  <c r="H128" i="4"/>
  <c r="K126" i="4"/>
  <c r="K127" i="4" s="1"/>
  <c r="BD52" i="4"/>
  <c r="BC55" i="4"/>
  <c r="BD54" i="4"/>
  <c r="AF47" i="4"/>
  <c r="AG47" i="4"/>
  <c r="AH47" i="4"/>
  <c r="AI47" i="4"/>
  <c r="AJ47" i="4"/>
  <c r="AK47" i="4"/>
  <c r="AL47" i="4"/>
  <c r="AN47" i="4"/>
  <c r="AM47" i="4"/>
  <c r="AO47" i="4"/>
  <c r="AP47" i="4"/>
  <c r="AQ47" i="4"/>
  <c r="AR47" i="4"/>
  <c r="AS47" i="4"/>
  <c r="AT47" i="4"/>
  <c r="AV47" i="4"/>
  <c r="AU47" i="4"/>
  <c r="AW47" i="4"/>
  <c r="AX47" i="4"/>
  <c r="AY47" i="4"/>
  <c r="AZ47" i="4"/>
  <c r="BA47" i="4"/>
  <c r="BB47" i="4"/>
  <c r="BC47" i="4"/>
  <c r="BE48" i="4"/>
  <c r="BF48" i="4"/>
  <c r="Y33" i="3"/>
  <c r="Z32" i="3"/>
  <c r="AC29" i="3"/>
  <c r="C57" i="4"/>
  <c r="Z60" i="4"/>
  <c r="Y60" i="4"/>
  <c r="B126" i="4"/>
  <c r="A129" i="4" s="1"/>
  <c r="Y63" i="4"/>
  <c r="Z63" i="4"/>
  <c r="B18" i="8"/>
  <c r="A21" i="8" s="1"/>
  <c r="C18" i="8"/>
  <c r="G7" i="8"/>
  <c r="H6" i="8"/>
  <c r="G20" i="8"/>
  <c r="M20" i="8"/>
  <c r="X20" i="8"/>
  <c r="N20" i="8"/>
  <c r="F20" i="8"/>
  <c r="O20" i="8"/>
  <c r="R20" i="8"/>
  <c r="T20" i="8"/>
  <c r="Z18" i="8"/>
  <c r="Y18" i="8"/>
  <c r="K20" i="8"/>
  <c r="E20" i="8"/>
  <c r="I18" i="8"/>
  <c r="I19" i="8" s="1"/>
  <c r="D18" i="8"/>
  <c r="D19" i="8" s="1"/>
  <c r="H20" i="8"/>
  <c r="Q20" i="8"/>
  <c r="P20" i="8"/>
  <c r="P18" i="8"/>
  <c r="P19" i="8" s="1"/>
  <c r="S20" i="8"/>
  <c r="U20" i="8"/>
  <c r="J20" i="8"/>
  <c r="N18" i="8"/>
  <c r="N19" i="8" s="1"/>
  <c r="X18" i="8"/>
  <c r="X19" i="8" s="1"/>
  <c r="Q18" i="8"/>
  <c r="Q19" i="8" s="1"/>
  <c r="U18" i="8"/>
  <c r="U19" i="8" s="1"/>
  <c r="W20" i="8"/>
  <c r="G18" i="8"/>
  <c r="G19" i="8" s="1"/>
  <c r="D20" i="8"/>
  <c r="J18" i="8"/>
  <c r="J19" i="8" s="1"/>
  <c r="L18" i="8"/>
  <c r="L19" i="8" s="1"/>
  <c r="R18" i="8"/>
  <c r="R19" i="8" s="1"/>
  <c r="V18" i="8"/>
  <c r="V19" i="8" s="1"/>
  <c r="L20" i="8"/>
  <c r="O18" i="8"/>
  <c r="O19" i="8" s="1"/>
  <c r="W18" i="8"/>
  <c r="W19" i="8" s="1"/>
  <c r="S18" i="8"/>
  <c r="S19" i="8" s="1"/>
  <c r="H18" i="8"/>
  <c r="H19" i="8" s="1"/>
  <c r="V20" i="8"/>
  <c r="E18" i="8"/>
  <c r="E19" i="8" s="1"/>
  <c r="M18" i="8"/>
  <c r="M19" i="8" s="1"/>
  <c r="I20" i="8"/>
  <c r="T18" i="8"/>
  <c r="T19" i="8" s="1"/>
  <c r="F18" i="8"/>
  <c r="F19" i="8" s="1"/>
  <c r="K18" i="8"/>
  <c r="K19" i="8" s="1"/>
  <c r="J3" i="8"/>
  <c r="I4" i="8"/>
  <c r="C141" i="16" l="1"/>
  <c r="B141" i="16"/>
  <c r="A144" i="16" s="1"/>
  <c r="AD29" i="3"/>
  <c r="AB29" i="3"/>
  <c r="D126" i="16"/>
  <c r="D127" i="16" s="1"/>
  <c r="E126" i="16"/>
  <c r="E127" i="16" s="1"/>
  <c r="F126" i="16"/>
  <c r="F127" i="16" s="1"/>
  <c r="E128" i="16"/>
  <c r="F128" i="16"/>
  <c r="G126" i="16"/>
  <c r="G127" i="16" s="1"/>
  <c r="G128" i="16"/>
  <c r="H126" i="16"/>
  <c r="H127" i="16" s="1"/>
  <c r="I126" i="16"/>
  <c r="I127" i="16" s="1"/>
  <c r="H128" i="16"/>
  <c r="J126" i="16"/>
  <c r="J127" i="16" s="1"/>
  <c r="I128" i="16"/>
  <c r="K126" i="16"/>
  <c r="K127" i="16" s="1"/>
  <c r="J128" i="16"/>
  <c r="L126" i="16"/>
  <c r="L127" i="16" s="1"/>
  <c r="K128" i="16"/>
  <c r="L128" i="16"/>
  <c r="M126" i="16"/>
  <c r="M127" i="16" s="1"/>
  <c r="N126" i="16"/>
  <c r="N127" i="16" s="1"/>
  <c r="M128" i="16"/>
  <c r="O126" i="16"/>
  <c r="O127" i="16" s="1"/>
  <c r="N128" i="16"/>
  <c r="P126" i="16"/>
  <c r="P127" i="16" s="1"/>
  <c r="O128" i="16"/>
  <c r="P128" i="16"/>
  <c r="Q126" i="16"/>
  <c r="Q127" i="16" s="1"/>
  <c r="R126" i="16"/>
  <c r="R127" i="16" s="1"/>
  <c r="Q128" i="16"/>
  <c r="S126" i="16"/>
  <c r="S127" i="16" s="1"/>
  <c r="R128" i="16"/>
  <c r="T126" i="16"/>
  <c r="T127" i="16" s="1"/>
  <c r="S128" i="16"/>
  <c r="U126" i="16"/>
  <c r="U127" i="16" s="1"/>
  <c r="T128" i="16"/>
  <c r="V126" i="16"/>
  <c r="V127" i="16" s="1"/>
  <c r="U128" i="16"/>
  <c r="W126" i="16"/>
  <c r="W127" i="16" s="1"/>
  <c r="V128" i="16"/>
  <c r="W128" i="16"/>
  <c r="X126" i="16"/>
  <c r="X127" i="16" s="1"/>
  <c r="X128" i="16"/>
  <c r="Z126" i="16"/>
  <c r="Y126" i="16"/>
  <c r="D128" i="16"/>
  <c r="U131" i="4"/>
  <c r="Q131" i="4"/>
  <c r="M131" i="4"/>
  <c r="I131" i="4"/>
  <c r="E131" i="4"/>
  <c r="X129" i="4"/>
  <c r="X130" i="4" s="1"/>
  <c r="T129" i="4"/>
  <c r="T130" i="4" s="1"/>
  <c r="P129" i="4"/>
  <c r="P130" i="4" s="1"/>
  <c r="L129" i="4"/>
  <c r="L130" i="4" s="1"/>
  <c r="H129" i="4"/>
  <c r="H130" i="4" s="1"/>
  <c r="D129" i="4"/>
  <c r="D130" i="4" s="1"/>
  <c r="X131" i="4"/>
  <c r="S131" i="4"/>
  <c r="N131" i="4"/>
  <c r="H131" i="4"/>
  <c r="W129" i="4"/>
  <c r="W130" i="4" s="1"/>
  <c r="R129" i="4"/>
  <c r="R130" i="4" s="1"/>
  <c r="M129" i="4"/>
  <c r="M130" i="4" s="1"/>
  <c r="G129" i="4"/>
  <c r="G130" i="4" s="1"/>
  <c r="R131" i="4"/>
  <c r="K131" i="4"/>
  <c r="D131" i="4"/>
  <c r="U129" i="4"/>
  <c r="U130" i="4" s="1"/>
  <c r="N129" i="4"/>
  <c r="N130" i="4" s="1"/>
  <c r="F129" i="4"/>
  <c r="F130" i="4" s="1"/>
  <c r="W131" i="4"/>
  <c r="P131" i="4"/>
  <c r="J131" i="4"/>
  <c r="S129" i="4"/>
  <c r="S130" i="4" s="1"/>
  <c r="K129" i="4"/>
  <c r="K130" i="4" s="1"/>
  <c r="E129" i="4"/>
  <c r="E130" i="4" s="1"/>
  <c r="V131" i="4"/>
  <c r="O131" i="4"/>
  <c r="G131" i="4"/>
  <c r="Q129" i="4"/>
  <c r="Q130" i="4" s="1"/>
  <c r="J129" i="4"/>
  <c r="J130" i="4" s="1"/>
  <c r="F131" i="4"/>
  <c r="I129" i="4"/>
  <c r="I130" i="4" s="1"/>
  <c r="T131" i="4"/>
  <c r="V129" i="4"/>
  <c r="V130" i="4" s="1"/>
  <c r="L131" i="4"/>
  <c r="O129" i="4"/>
  <c r="O130" i="4" s="1"/>
  <c r="AF50" i="4"/>
  <c r="AG50" i="4"/>
  <c r="AH50" i="4"/>
  <c r="AI50" i="4"/>
  <c r="AJ50" i="4"/>
  <c r="AK50" i="4"/>
  <c r="AM50" i="4"/>
  <c r="AL50" i="4"/>
  <c r="AN50" i="4"/>
  <c r="AO50" i="4"/>
  <c r="AP50" i="4"/>
  <c r="AQ50" i="4"/>
  <c r="AR50" i="4"/>
  <c r="AS50" i="4"/>
  <c r="AT50" i="4"/>
  <c r="AU50" i="4"/>
  <c r="AV50" i="4"/>
  <c r="AW50" i="4"/>
  <c r="AX50" i="4"/>
  <c r="AY50" i="4"/>
  <c r="AZ50" i="4"/>
  <c r="BA50" i="4"/>
  <c r="BB50" i="4"/>
  <c r="BC50" i="4"/>
  <c r="AE45" i="4"/>
  <c r="BE51" i="4"/>
  <c r="BF51" i="4"/>
  <c r="BD55" i="4"/>
  <c r="BD50" i="4"/>
  <c r="Y34" i="3"/>
  <c r="Z33" i="3"/>
  <c r="AC30" i="3"/>
  <c r="B129" i="4"/>
  <c r="A132" i="4" s="1"/>
  <c r="C21" i="8"/>
  <c r="B21" i="8"/>
  <c r="A24" i="8" s="1"/>
  <c r="H7" i="8"/>
  <c r="I6" i="8"/>
  <c r="R23" i="8"/>
  <c r="I23" i="8"/>
  <c r="N23" i="8"/>
  <c r="J23" i="8"/>
  <c r="W23" i="8"/>
  <c r="Q23" i="8"/>
  <c r="G23" i="8"/>
  <c r="Z21" i="8"/>
  <c r="V23" i="8"/>
  <c r="Y21" i="8"/>
  <c r="F23" i="8"/>
  <c r="L23" i="8"/>
  <c r="X23" i="8"/>
  <c r="H23" i="8"/>
  <c r="V21" i="8"/>
  <c r="V22" i="8" s="1"/>
  <c r="N21" i="8"/>
  <c r="N22" i="8" s="1"/>
  <c r="O21" i="8"/>
  <c r="O22" i="8" s="1"/>
  <c r="U23" i="8"/>
  <c r="T23" i="8"/>
  <c r="E21" i="8"/>
  <c r="E22" i="8" s="1"/>
  <c r="L21" i="8"/>
  <c r="L22" i="8" s="1"/>
  <c r="W21" i="8"/>
  <c r="W22" i="8" s="1"/>
  <c r="S23" i="8"/>
  <c r="D23" i="8"/>
  <c r="M21" i="8"/>
  <c r="M22" i="8" s="1"/>
  <c r="E23" i="8"/>
  <c r="I21" i="8"/>
  <c r="I22" i="8" s="1"/>
  <c r="K21" i="8"/>
  <c r="K22" i="8" s="1"/>
  <c r="P23" i="8"/>
  <c r="M23" i="8"/>
  <c r="X21" i="8"/>
  <c r="X22" i="8" s="1"/>
  <c r="D21" i="8"/>
  <c r="D22" i="8" s="1"/>
  <c r="T21" i="8"/>
  <c r="T22" i="8" s="1"/>
  <c r="P21" i="8"/>
  <c r="P22" i="8" s="1"/>
  <c r="G21" i="8"/>
  <c r="G22" i="8" s="1"/>
  <c r="U21" i="8"/>
  <c r="U22" i="8" s="1"/>
  <c r="F21" i="8"/>
  <c r="F22" i="8" s="1"/>
  <c r="H21" i="8"/>
  <c r="H22" i="8" s="1"/>
  <c r="R21" i="8"/>
  <c r="R22" i="8" s="1"/>
  <c r="J21" i="8"/>
  <c r="J22" i="8" s="1"/>
  <c r="Q21" i="8"/>
  <c r="Q22" i="8" s="1"/>
  <c r="O23" i="8"/>
  <c r="S21" i="8"/>
  <c r="S22" i="8" s="1"/>
  <c r="K23" i="8"/>
  <c r="J4" i="8"/>
  <c r="K3" i="8"/>
  <c r="B144" i="16" l="1"/>
  <c r="A147" i="16" s="1"/>
  <c r="C144" i="16"/>
  <c r="D129" i="16"/>
  <c r="D130" i="16" s="1"/>
  <c r="G129" i="16"/>
  <c r="G130" i="16" s="1"/>
  <c r="F129" i="16"/>
  <c r="F130" i="16" s="1"/>
  <c r="E129" i="16"/>
  <c r="E130" i="16" s="1"/>
  <c r="F131" i="16"/>
  <c r="E131" i="16"/>
  <c r="H129" i="16"/>
  <c r="H130" i="16" s="1"/>
  <c r="G131" i="16"/>
  <c r="H131" i="16"/>
  <c r="I129" i="16"/>
  <c r="I130" i="16" s="1"/>
  <c r="I131" i="16"/>
  <c r="J129" i="16"/>
  <c r="J130" i="16" s="1"/>
  <c r="K129" i="16"/>
  <c r="K130" i="16" s="1"/>
  <c r="J131" i="16"/>
  <c r="L129" i="16"/>
  <c r="L130" i="16" s="1"/>
  <c r="K131" i="16"/>
  <c r="L131" i="16"/>
  <c r="M129" i="16"/>
  <c r="M130" i="16" s="1"/>
  <c r="M131" i="16"/>
  <c r="N129" i="16"/>
  <c r="N130" i="16" s="1"/>
  <c r="O129" i="16"/>
  <c r="O130" i="16" s="1"/>
  <c r="N131" i="16"/>
  <c r="P129" i="16"/>
  <c r="P130" i="16" s="1"/>
  <c r="O131" i="16"/>
  <c r="Q129" i="16"/>
  <c r="Q130" i="16" s="1"/>
  <c r="P131" i="16"/>
  <c r="Q131" i="16"/>
  <c r="R129" i="16"/>
  <c r="R130" i="16" s="1"/>
  <c r="S129" i="16"/>
  <c r="S130" i="16" s="1"/>
  <c r="R131" i="16"/>
  <c r="T129" i="16"/>
  <c r="T130" i="16" s="1"/>
  <c r="S131" i="16"/>
  <c r="U129" i="16"/>
  <c r="U130" i="16" s="1"/>
  <c r="T131" i="16"/>
  <c r="U131" i="16"/>
  <c r="V129" i="16"/>
  <c r="V130" i="16" s="1"/>
  <c r="W129" i="16"/>
  <c r="W130" i="16" s="1"/>
  <c r="V131" i="16"/>
  <c r="W131" i="16"/>
  <c r="X129" i="16"/>
  <c r="X130" i="16" s="1"/>
  <c r="X131" i="16"/>
  <c r="Z129" i="16"/>
  <c r="Y129" i="16"/>
  <c r="D131" i="16" s="1"/>
  <c r="AD30" i="3"/>
  <c r="AB30" i="3"/>
  <c r="X134" i="4"/>
  <c r="T134" i="4"/>
  <c r="P134" i="4"/>
  <c r="L134" i="4"/>
  <c r="H134" i="4"/>
  <c r="D134" i="4"/>
  <c r="X132" i="4"/>
  <c r="X133" i="4" s="1"/>
  <c r="T132" i="4"/>
  <c r="T133" i="4" s="1"/>
  <c r="P132" i="4"/>
  <c r="P133" i="4" s="1"/>
  <c r="L132" i="4"/>
  <c r="L133" i="4" s="1"/>
  <c r="H132" i="4"/>
  <c r="H133" i="4" s="1"/>
  <c r="D132" i="4"/>
  <c r="D133" i="4" s="1"/>
  <c r="S134" i="4"/>
  <c r="N134" i="4"/>
  <c r="I134" i="4"/>
  <c r="S132" i="4"/>
  <c r="S133" i="4" s="1"/>
  <c r="N132" i="4"/>
  <c r="N133" i="4" s="1"/>
  <c r="I132" i="4"/>
  <c r="I133" i="4" s="1"/>
  <c r="V134" i="4"/>
  <c r="O134" i="4"/>
  <c r="G134" i="4"/>
  <c r="R132" i="4"/>
  <c r="R133" i="4" s="1"/>
  <c r="K132" i="4"/>
  <c r="K133" i="4" s="1"/>
  <c r="E132" i="4"/>
  <c r="E133" i="4" s="1"/>
  <c r="U134" i="4"/>
  <c r="M134" i="4"/>
  <c r="F134" i="4"/>
  <c r="W132" i="4"/>
  <c r="W133" i="4" s="1"/>
  <c r="Q132" i="4"/>
  <c r="Q133" i="4" s="1"/>
  <c r="J132" i="4"/>
  <c r="J133" i="4" s="1"/>
  <c r="R134" i="4"/>
  <c r="K134" i="4"/>
  <c r="E134" i="4"/>
  <c r="V132" i="4"/>
  <c r="V133" i="4" s="1"/>
  <c r="O132" i="4"/>
  <c r="O133" i="4" s="1"/>
  <c r="G132" i="4"/>
  <c r="G133" i="4" s="1"/>
  <c r="J134" i="4"/>
  <c r="M132" i="4"/>
  <c r="M133" i="4" s="1"/>
  <c r="F132" i="4"/>
  <c r="F133" i="4" s="1"/>
  <c r="W134" i="4"/>
  <c r="Q134" i="4"/>
  <c r="U132" i="4"/>
  <c r="U133" i="4" s="1"/>
  <c r="BE54" i="4"/>
  <c r="BD56" i="4" s="1"/>
  <c r="BF54" i="4"/>
  <c r="AF53" i="4"/>
  <c r="AG53" i="4"/>
  <c r="AH53" i="4"/>
  <c r="AI53" i="4"/>
  <c r="AJ53" i="4"/>
  <c r="AK53" i="4"/>
  <c r="AL53" i="4"/>
  <c r="AM53" i="4"/>
  <c r="AN53" i="4"/>
  <c r="AO53" i="4"/>
  <c r="AP53" i="4"/>
  <c r="AQ53" i="4"/>
  <c r="AS53" i="4"/>
  <c r="AR53" i="4"/>
  <c r="AT53" i="4"/>
  <c r="AU53" i="4"/>
  <c r="AV53" i="4"/>
  <c r="AW53" i="4"/>
  <c r="AX53" i="4"/>
  <c r="AY53" i="4"/>
  <c r="AZ53" i="4"/>
  <c r="BA53" i="4"/>
  <c r="BB53" i="4"/>
  <c r="BC53" i="4"/>
  <c r="BD53" i="4"/>
  <c r="AE48" i="4"/>
  <c r="Y35" i="3"/>
  <c r="Z34" i="3"/>
  <c r="AC31" i="3"/>
  <c r="AB31" i="3" s="1"/>
  <c r="C60" i="4"/>
  <c r="Y66" i="4"/>
  <c r="Z66" i="4"/>
  <c r="C63" i="4"/>
  <c r="B132" i="4"/>
  <c r="A135" i="4" s="1"/>
  <c r="B24" i="8"/>
  <c r="A27" i="8" s="1"/>
  <c r="C24" i="8"/>
  <c r="I7" i="8"/>
  <c r="J6" i="8"/>
  <c r="K4" i="8"/>
  <c r="L3" i="8"/>
  <c r="H26" i="8"/>
  <c r="G26" i="8"/>
  <c r="S26" i="8"/>
  <c r="J26" i="8"/>
  <c r="F26" i="8"/>
  <c r="P26" i="8"/>
  <c r="X26" i="8"/>
  <c r="Y24" i="8"/>
  <c r="M26" i="8"/>
  <c r="K26" i="8"/>
  <c r="E26" i="8"/>
  <c r="Z24" i="8"/>
  <c r="U26" i="8"/>
  <c r="N26" i="8"/>
  <c r="R26" i="8"/>
  <c r="L26" i="8"/>
  <c r="W26" i="8"/>
  <c r="D24" i="8"/>
  <c r="D25" i="8" s="1"/>
  <c r="Q26" i="8"/>
  <c r="D26" i="8"/>
  <c r="F24" i="8"/>
  <c r="F25" i="8" s="1"/>
  <c r="G24" i="8"/>
  <c r="G25" i="8" s="1"/>
  <c r="I26" i="8"/>
  <c r="U24" i="8"/>
  <c r="U25" i="8" s="1"/>
  <c r="S24" i="8"/>
  <c r="S25" i="8" s="1"/>
  <c r="Q24" i="8"/>
  <c r="Q25" i="8" s="1"/>
  <c r="E24" i="8"/>
  <c r="E25" i="8" s="1"/>
  <c r="P24" i="8"/>
  <c r="P25" i="8" s="1"/>
  <c r="L24" i="8"/>
  <c r="L25" i="8" s="1"/>
  <c r="T26" i="8"/>
  <c r="V26" i="8"/>
  <c r="M24" i="8"/>
  <c r="M25" i="8" s="1"/>
  <c r="H24" i="8"/>
  <c r="H25" i="8" s="1"/>
  <c r="T24" i="8"/>
  <c r="T25" i="8" s="1"/>
  <c r="X24" i="8"/>
  <c r="X25" i="8" s="1"/>
  <c r="R24" i="8"/>
  <c r="R25" i="8" s="1"/>
  <c r="V24" i="8"/>
  <c r="V25" i="8" s="1"/>
  <c r="O24" i="8"/>
  <c r="O25" i="8" s="1"/>
  <c r="N24" i="8"/>
  <c r="N25" i="8" s="1"/>
  <c r="J24" i="8"/>
  <c r="J25" i="8" s="1"/>
  <c r="O26" i="8"/>
  <c r="K24" i="8"/>
  <c r="K25" i="8" s="1"/>
  <c r="I24" i="8"/>
  <c r="I25" i="8" s="1"/>
  <c r="W24" i="8"/>
  <c r="W25" i="8" s="1"/>
  <c r="C147" i="16" l="1"/>
  <c r="B147" i="16"/>
  <c r="A150" i="16" s="1"/>
  <c r="D132" i="16"/>
  <c r="D133" i="16" s="1"/>
  <c r="E132" i="16"/>
  <c r="E133" i="16" s="1"/>
  <c r="E134" i="16"/>
  <c r="F132" i="16"/>
  <c r="F133" i="16" s="1"/>
  <c r="G132" i="16"/>
  <c r="G133" i="16" s="1"/>
  <c r="F134" i="16"/>
  <c r="G134" i="16"/>
  <c r="H132" i="16"/>
  <c r="H133" i="16" s="1"/>
  <c r="I132" i="16"/>
  <c r="I133" i="16" s="1"/>
  <c r="H134" i="16"/>
  <c r="I134" i="16"/>
  <c r="J132" i="16"/>
  <c r="J133" i="16" s="1"/>
  <c r="K132" i="16"/>
  <c r="K133" i="16" s="1"/>
  <c r="J134" i="16"/>
  <c r="K134" i="16"/>
  <c r="L132" i="16"/>
  <c r="L133" i="16" s="1"/>
  <c r="M132" i="16"/>
  <c r="M133" i="16" s="1"/>
  <c r="L134" i="16"/>
  <c r="M134" i="16"/>
  <c r="N132" i="16"/>
  <c r="N133" i="16" s="1"/>
  <c r="N134" i="16"/>
  <c r="O132" i="16"/>
  <c r="O133" i="16" s="1"/>
  <c r="O134" i="16"/>
  <c r="P132" i="16"/>
  <c r="P133" i="16" s="1"/>
  <c r="Q132" i="16"/>
  <c r="Q133" i="16" s="1"/>
  <c r="P134" i="16"/>
  <c r="R132" i="16"/>
  <c r="R133" i="16" s="1"/>
  <c r="Q134" i="16"/>
  <c r="S132" i="16"/>
  <c r="S133" i="16" s="1"/>
  <c r="R134" i="16"/>
  <c r="S134" i="16"/>
  <c r="T132" i="16"/>
  <c r="T133" i="16" s="1"/>
  <c r="T134" i="16"/>
  <c r="U132" i="16"/>
  <c r="U133" i="16" s="1"/>
  <c r="U134" i="16"/>
  <c r="V132" i="16"/>
  <c r="V133" i="16" s="1"/>
  <c r="V134" i="16"/>
  <c r="W132" i="16"/>
  <c r="W133" i="16" s="1"/>
  <c r="X132" i="16"/>
  <c r="X133" i="16" s="1"/>
  <c r="W134" i="16"/>
  <c r="X134" i="16"/>
  <c r="Y132" i="16"/>
  <c r="D134" i="16" s="1"/>
  <c r="Z132" i="16"/>
  <c r="X137" i="4"/>
  <c r="T137" i="4"/>
  <c r="P137" i="4"/>
  <c r="L137" i="4"/>
  <c r="H137" i="4"/>
  <c r="D137" i="4"/>
  <c r="W135" i="4"/>
  <c r="W136" i="4" s="1"/>
  <c r="S135" i="4"/>
  <c r="S136" i="4" s="1"/>
  <c r="O135" i="4"/>
  <c r="O136" i="4" s="1"/>
  <c r="K135" i="4"/>
  <c r="K136" i="4" s="1"/>
  <c r="G135" i="4"/>
  <c r="G136" i="4" s="1"/>
  <c r="U137" i="4"/>
  <c r="O137" i="4"/>
  <c r="J137" i="4"/>
  <c r="E137" i="4"/>
  <c r="T135" i="4"/>
  <c r="T136" i="4" s="1"/>
  <c r="N135" i="4"/>
  <c r="N136" i="4" s="1"/>
  <c r="I135" i="4"/>
  <c r="I136" i="4" s="1"/>
  <c r="D135" i="4"/>
  <c r="D136" i="4" s="1"/>
  <c r="S137" i="4"/>
  <c r="M137" i="4"/>
  <c r="F137" i="4"/>
  <c r="V135" i="4"/>
  <c r="V136" i="4" s="1"/>
  <c r="P135" i="4"/>
  <c r="P136" i="4" s="1"/>
  <c r="H135" i="4"/>
  <c r="H136" i="4" s="1"/>
  <c r="R137" i="4"/>
  <c r="K137" i="4"/>
  <c r="U135" i="4"/>
  <c r="U136" i="4" s="1"/>
  <c r="M135" i="4"/>
  <c r="M136" i="4" s="1"/>
  <c r="F135" i="4"/>
  <c r="F136" i="4" s="1"/>
  <c r="W137" i="4"/>
  <c r="Q137" i="4"/>
  <c r="I137" i="4"/>
  <c r="R135" i="4"/>
  <c r="R136" i="4" s="1"/>
  <c r="L135" i="4"/>
  <c r="L136" i="4" s="1"/>
  <c r="E135" i="4"/>
  <c r="E136" i="4" s="1"/>
  <c r="N137" i="4"/>
  <c r="Q135" i="4"/>
  <c r="Q136" i="4" s="1"/>
  <c r="G137" i="4"/>
  <c r="J135" i="4"/>
  <c r="J136" i="4" s="1"/>
  <c r="V137" i="4"/>
  <c r="X135" i="4"/>
  <c r="X136" i="4" s="1"/>
  <c r="AE51" i="4"/>
  <c r="AF56" i="4"/>
  <c r="AG56" i="4"/>
  <c r="AH56" i="4"/>
  <c r="AI56" i="4"/>
  <c r="AJ56" i="4"/>
  <c r="AK56" i="4"/>
  <c r="AL56" i="4"/>
  <c r="AM56" i="4"/>
  <c r="AN56" i="4"/>
  <c r="AP56" i="4"/>
  <c r="AO56" i="4"/>
  <c r="AR56" i="4"/>
  <c r="AQ56" i="4"/>
  <c r="AS56" i="4"/>
  <c r="AT56" i="4"/>
  <c r="AU56" i="4"/>
  <c r="AV56" i="4"/>
  <c r="AW56" i="4"/>
  <c r="AX56" i="4"/>
  <c r="AY56" i="4"/>
  <c r="BA56" i="4"/>
  <c r="AZ56" i="4"/>
  <c r="BB56" i="4"/>
  <c r="BC56" i="4"/>
  <c r="Y36" i="3"/>
  <c r="Z35" i="3"/>
  <c r="AD31" i="3"/>
  <c r="B135" i="4"/>
  <c r="A138" i="4" s="1"/>
  <c r="Y69" i="4"/>
  <c r="Z69" i="4"/>
  <c r="C27" i="8"/>
  <c r="B27" i="8"/>
  <c r="A30" i="8" s="1"/>
  <c r="J7" i="8"/>
  <c r="K6" i="8"/>
  <c r="M3" i="8"/>
  <c r="L4" i="8"/>
  <c r="H29" i="8"/>
  <c r="Y27" i="8"/>
  <c r="F29" i="8"/>
  <c r="Q29" i="8"/>
  <c r="S29" i="8"/>
  <c r="K29" i="8"/>
  <c r="M29" i="8"/>
  <c r="R29" i="8"/>
  <c r="V29" i="8"/>
  <c r="D29" i="8"/>
  <c r="N29" i="8"/>
  <c r="X29" i="8"/>
  <c r="W29" i="8"/>
  <c r="P29" i="8"/>
  <c r="L27" i="8"/>
  <c r="L28" i="8" s="1"/>
  <c r="Q27" i="8"/>
  <c r="Q28" i="8" s="1"/>
  <c r="T29" i="8"/>
  <c r="U29" i="8"/>
  <c r="O29" i="8"/>
  <c r="H27" i="8"/>
  <c r="H28" i="8" s="1"/>
  <c r="T27" i="8"/>
  <c r="T28" i="8" s="1"/>
  <c r="Z27" i="8"/>
  <c r="M27" i="8"/>
  <c r="M28" i="8" s="1"/>
  <c r="W27" i="8"/>
  <c r="W28" i="8" s="1"/>
  <c r="E27" i="8"/>
  <c r="E28" i="8" s="1"/>
  <c r="G29" i="8"/>
  <c r="D27" i="8"/>
  <c r="D28" i="8" s="1"/>
  <c r="X27" i="8"/>
  <c r="X28" i="8" s="1"/>
  <c r="O27" i="8"/>
  <c r="O28" i="8" s="1"/>
  <c r="V27" i="8"/>
  <c r="V28" i="8" s="1"/>
  <c r="S27" i="8"/>
  <c r="S28" i="8" s="1"/>
  <c r="R27" i="8"/>
  <c r="R28" i="8" s="1"/>
  <c r="J29" i="8"/>
  <c r="G27" i="8"/>
  <c r="G28" i="8" s="1"/>
  <c r="K27" i="8"/>
  <c r="K28" i="8" s="1"/>
  <c r="P27" i="8"/>
  <c r="P28" i="8" s="1"/>
  <c r="I27" i="8"/>
  <c r="I28" i="8" s="1"/>
  <c r="F27" i="8"/>
  <c r="F28" i="8" s="1"/>
  <c r="E29" i="8"/>
  <c r="N27" i="8"/>
  <c r="N28" i="8" s="1"/>
  <c r="L29" i="8"/>
  <c r="U27" i="8"/>
  <c r="U28" i="8" s="1"/>
  <c r="I29" i="8"/>
  <c r="J27" i="8"/>
  <c r="J28" i="8" s="1"/>
  <c r="C150" i="16" l="1"/>
  <c r="B150" i="16"/>
  <c r="A153" i="16" s="1"/>
  <c r="D135" i="16"/>
  <c r="D136" i="16" s="1"/>
  <c r="E135" i="16"/>
  <c r="E136" i="16" s="1"/>
  <c r="F135" i="16"/>
  <c r="F136" i="16" s="1"/>
  <c r="E137" i="16"/>
  <c r="F137" i="16"/>
  <c r="G135" i="16"/>
  <c r="G136" i="16" s="1"/>
  <c r="G137" i="16"/>
  <c r="H135" i="16"/>
  <c r="H136" i="16" s="1"/>
  <c r="I135" i="16"/>
  <c r="I136" i="16" s="1"/>
  <c r="H137" i="16"/>
  <c r="J135" i="16"/>
  <c r="J136" i="16" s="1"/>
  <c r="I137" i="16"/>
  <c r="K135" i="16"/>
  <c r="K136" i="16" s="1"/>
  <c r="J137" i="16"/>
  <c r="L135" i="16"/>
  <c r="L136" i="16" s="1"/>
  <c r="K137" i="16"/>
  <c r="L137" i="16"/>
  <c r="M135" i="16"/>
  <c r="M136" i="16" s="1"/>
  <c r="N135" i="16"/>
  <c r="N136" i="16" s="1"/>
  <c r="M137" i="16"/>
  <c r="N137" i="16"/>
  <c r="O135" i="16"/>
  <c r="O136" i="16" s="1"/>
  <c r="O137" i="16"/>
  <c r="P135" i="16"/>
  <c r="P136" i="16" s="1"/>
  <c r="P137" i="16"/>
  <c r="Q135" i="16"/>
  <c r="Q136" i="16" s="1"/>
  <c r="R135" i="16"/>
  <c r="R136" i="16" s="1"/>
  <c r="Q137" i="16"/>
  <c r="S135" i="16"/>
  <c r="S136" i="16" s="1"/>
  <c r="R137" i="16"/>
  <c r="T135" i="16"/>
  <c r="T136" i="16" s="1"/>
  <c r="S137" i="16"/>
  <c r="U135" i="16"/>
  <c r="U136" i="16" s="1"/>
  <c r="T137" i="16"/>
  <c r="U137" i="16"/>
  <c r="V135" i="16"/>
  <c r="V136" i="16" s="1"/>
  <c r="V137" i="16"/>
  <c r="W135" i="16"/>
  <c r="W136" i="16" s="1"/>
  <c r="W137" i="16"/>
  <c r="X135" i="16"/>
  <c r="X136" i="16" s="1"/>
  <c r="X137" i="16"/>
  <c r="Z135" i="16"/>
  <c r="Y135" i="16"/>
  <c r="D137" i="16"/>
  <c r="W140" i="4"/>
  <c r="S140" i="4"/>
  <c r="O140" i="4"/>
  <c r="K140" i="4"/>
  <c r="G140" i="4"/>
  <c r="W138" i="4"/>
  <c r="W139" i="4" s="1"/>
  <c r="S138" i="4"/>
  <c r="S139" i="4" s="1"/>
  <c r="O138" i="4"/>
  <c r="O139" i="4" s="1"/>
  <c r="K138" i="4"/>
  <c r="K139" i="4" s="1"/>
  <c r="G138" i="4"/>
  <c r="G139" i="4" s="1"/>
  <c r="U140" i="4"/>
  <c r="P140" i="4"/>
  <c r="J140" i="4"/>
  <c r="E140" i="4"/>
  <c r="U138" i="4"/>
  <c r="U139" i="4" s="1"/>
  <c r="P138" i="4"/>
  <c r="P139" i="4" s="1"/>
  <c r="J138" i="4"/>
  <c r="J139" i="4" s="1"/>
  <c r="E138" i="4"/>
  <c r="E139" i="4" s="1"/>
  <c r="X140" i="4"/>
  <c r="Q140" i="4"/>
  <c r="I140" i="4"/>
  <c r="T138" i="4"/>
  <c r="T139" i="4" s="1"/>
  <c r="M138" i="4"/>
  <c r="M139" i="4" s="1"/>
  <c r="F138" i="4"/>
  <c r="F139" i="4" s="1"/>
  <c r="V140" i="4"/>
  <c r="N140" i="4"/>
  <c r="H140" i="4"/>
  <c r="R138" i="4"/>
  <c r="R139" i="4" s="1"/>
  <c r="L138" i="4"/>
  <c r="L139" i="4" s="1"/>
  <c r="D138" i="4"/>
  <c r="D139" i="4" s="1"/>
  <c r="T140" i="4"/>
  <c r="M140" i="4"/>
  <c r="F140" i="4"/>
  <c r="X138" i="4"/>
  <c r="X139" i="4" s="1"/>
  <c r="Q138" i="4"/>
  <c r="Q139" i="4" s="1"/>
  <c r="I138" i="4"/>
  <c r="I139" i="4" s="1"/>
  <c r="R140" i="4"/>
  <c r="V138" i="4"/>
  <c r="V139" i="4" s="1"/>
  <c r="L140" i="4"/>
  <c r="N138" i="4"/>
  <c r="N139" i="4" s="1"/>
  <c r="D140" i="4"/>
  <c r="H138" i="4"/>
  <c r="H139" i="4" s="1"/>
  <c r="AE54" i="4"/>
  <c r="Z36" i="3"/>
  <c r="Y37" i="3"/>
  <c r="AC32" i="3"/>
  <c r="AB32" i="3" s="1"/>
  <c r="B138" i="4"/>
  <c r="A141" i="4" s="1"/>
  <c r="Y72" i="4"/>
  <c r="Z72" i="4"/>
  <c r="C66" i="4"/>
  <c r="Y75" i="4"/>
  <c r="Z75" i="4"/>
  <c r="B30" i="8"/>
  <c r="A33" i="8" s="1"/>
  <c r="C30" i="8"/>
  <c r="K7" i="8"/>
  <c r="L6" i="8"/>
  <c r="H32" i="8"/>
  <c r="E32" i="8"/>
  <c r="D32" i="8"/>
  <c r="V32" i="8"/>
  <c r="N32" i="8"/>
  <c r="W32" i="8"/>
  <c r="U32" i="8"/>
  <c r="I32" i="8"/>
  <c r="X32" i="8"/>
  <c r="S32" i="8"/>
  <c r="J32" i="8"/>
  <c r="W30" i="8"/>
  <c r="W31" i="8" s="1"/>
  <c r="O32" i="8"/>
  <c r="R32" i="8"/>
  <c r="G32" i="8"/>
  <c r="T30" i="8"/>
  <c r="T31" i="8" s="1"/>
  <c r="F30" i="8"/>
  <c r="F31" i="8" s="1"/>
  <c r="I30" i="8"/>
  <c r="I31" i="8" s="1"/>
  <c r="E30" i="8"/>
  <c r="E31" i="8" s="1"/>
  <c r="Q32" i="8"/>
  <c r="T32" i="8"/>
  <c r="K32" i="8"/>
  <c r="D30" i="8"/>
  <c r="D31" i="8" s="1"/>
  <c r="M30" i="8"/>
  <c r="M31" i="8" s="1"/>
  <c r="L30" i="8"/>
  <c r="L31" i="8" s="1"/>
  <c r="O30" i="8"/>
  <c r="O31" i="8" s="1"/>
  <c r="Y30" i="8"/>
  <c r="V30" i="8"/>
  <c r="V31" i="8" s="1"/>
  <c r="R30" i="8"/>
  <c r="R31" i="8" s="1"/>
  <c r="F32" i="8"/>
  <c r="K30" i="8"/>
  <c r="K31" i="8" s="1"/>
  <c r="H30" i="8"/>
  <c r="H31" i="8" s="1"/>
  <c r="J30" i="8"/>
  <c r="J31" i="8" s="1"/>
  <c r="U30" i="8"/>
  <c r="U31" i="8" s="1"/>
  <c r="N30" i="8"/>
  <c r="N31" i="8" s="1"/>
  <c r="L32" i="8"/>
  <c r="P32" i="8"/>
  <c r="Q30" i="8"/>
  <c r="Q31" i="8" s="1"/>
  <c r="M32" i="8"/>
  <c r="P30" i="8"/>
  <c r="P31" i="8" s="1"/>
  <c r="X30" i="8"/>
  <c r="X31" i="8" s="1"/>
  <c r="S30" i="8"/>
  <c r="S31" i="8" s="1"/>
  <c r="Z30" i="8"/>
  <c r="G30" i="8"/>
  <c r="G31" i="8" s="1"/>
  <c r="M4" i="8"/>
  <c r="N3" i="8"/>
  <c r="C153" i="16" l="1"/>
  <c r="B153" i="16"/>
  <c r="A156" i="16" s="1"/>
  <c r="E138" i="16"/>
  <c r="E139" i="16" s="1"/>
  <c r="F138" i="16"/>
  <c r="F139" i="16" s="1"/>
  <c r="D138" i="16"/>
  <c r="D139" i="16" s="1"/>
  <c r="E140" i="16"/>
  <c r="G138" i="16"/>
  <c r="G139" i="16" s="1"/>
  <c r="F140" i="16"/>
  <c r="H138" i="16"/>
  <c r="H139" i="16" s="1"/>
  <c r="G140" i="16"/>
  <c r="I138" i="16"/>
  <c r="I139" i="16" s="1"/>
  <c r="H140" i="16"/>
  <c r="I140" i="16"/>
  <c r="J138" i="16"/>
  <c r="J139" i="16" s="1"/>
  <c r="K138" i="16"/>
  <c r="K139" i="16" s="1"/>
  <c r="J140" i="16"/>
  <c r="K140" i="16"/>
  <c r="L138" i="16"/>
  <c r="L139" i="16" s="1"/>
  <c r="M138" i="16"/>
  <c r="M139" i="16" s="1"/>
  <c r="L140" i="16"/>
  <c r="N138" i="16"/>
  <c r="N139" i="16" s="1"/>
  <c r="M140" i="16"/>
  <c r="O138" i="16"/>
  <c r="O139" i="16" s="1"/>
  <c r="N140" i="16"/>
  <c r="O140" i="16"/>
  <c r="P138" i="16"/>
  <c r="P139" i="16" s="1"/>
  <c r="P140" i="16"/>
  <c r="Q138" i="16"/>
  <c r="Q139" i="16" s="1"/>
  <c r="R138" i="16"/>
  <c r="R139" i="16" s="1"/>
  <c r="Q140" i="16"/>
  <c r="S138" i="16"/>
  <c r="S139" i="16" s="1"/>
  <c r="R140" i="16"/>
  <c r="T138" i="16"/>
  <c r="T139" i="16" s="1"/>
  <c r="S140" i="16"/>
  <c r="T140" i="16"/>
  <c r="U138" i="16"/>
  <c r="U139" i="16" s="1"/>
  <c r="V138" i="16"/>
  <c r="V139" i="16" s="1"/>
  <c r="U140" i="16"/>
  <c r="W138" i="16"/>
  <c r="W139" i="16" s="1"/>
  <c r="V140" i="16"/>
  <c r="W140" i="16"/>
  <c r="X138" i="16"/>
  <c r="X139" i="16" s="1"/>
  <c r="X140" i="16"/>
  <c r="Y138" i="16"/>
  <c r="D140" i="16" s="1"/>
  <c r="Z138" i="16"/>
  <c r="W143" i="4"/>
  <c r="S143" i="4"/>
  <c r="O143" i="4"/>
  <c r="K143" i="4"/>
  <c r="G143" i="4"/>
  <c r="V141" i="4"/>
  <c r="V142" i="4" s="1"/>
  <c r="R141" i="4"/>
  <c r="R142" i="4" s="1"/>
  <c r="N141" i="4"/>
  <c r="N142" i="4" s="1"/>
  <c r="J141" i="4"/>
  <c r="J142" i="4" s="1"/>
  <c r="F141" i="4"/>
  <c r="F142" i="4" s="1"/>
  <c r="V143" i="4"/>
  <c r="Q143" i="4"/>
  <c r="L143" i="4"/>
  <c r="F143" i="4"/>
  <c r="U141" i="4"/>
  <c r="U142" i="4" s="1"/>
  <c r="P141" i="4"/>
  <c r="P142" i="4" s="1"/>
  <c r="K141" i="4"/>
  <c r="K142" i="4" s="1"/>
  <c r="E141" i="4"/>
  <c r="E142" i="4" s="1"/>
  <c r="U143" i="4"/>
  <c r="N143" i="4"/>
  <c r="H143" i="4"/>
  <c r="X141" i="4"/>
  <c r="X142" i="4" s="1"/>
  <c r="Q141" i="4"/>
  <c r="Q142" i="4" s="1"/>
  <c r="I141" i="4"/>
  <c r="I142" i="4" s="1"/>
  <c r="T143" i="4"/>
  <c r="M143" i="4"/>
  <c r="E143" i="4"/>
  <c r="W141" i="4"/>
  <c r="W142" i="4" s="1"/>
  <c r="O141" i="4"/>
  <c r="O142" i="4" s="1"/>
  <c r="H141" i="4"/>
  <c r="H142" i="4" s="1"/>
  <c r="R143" i="4"/>
  <c r="J143" i="4"/>
  <c r="D143" i="4"/>
  <c r="T141" i="4"/>
  <c r="T142" i="4" s="1"/>
  <c r="M141" i="4"/>
  <c r="M142" i="4" s="1"/>
  <c r="G141" i="4"/>
  <c r="G142" i="4" s="1"/>
  <c r="X143" i="4"/>
  <c r="P143" i="4"/>
  <c r="S141" i="4"/>
  <c r="S142" i="4" s="1"/>
  <c r="I143" i="4"/>
  <c r="L141" i="4"/>
  <c r="L142" i="4" s="1"/>
  <c r="D141" i="4"/>
  <c r="D142" i="4" s="1"/>
  <c r="Z37" i="3"/>
  <c r="Y38" i="3"/>
  <c r="AD32" i="3"/>
  <c r="Y78" i="4"/>
  <c r="Z78" i="4"/>
  <c r="C69" i="4"/>
  <c r="B141" i="4"/>
  <c r="A144" i="4" s="1"/>
  <c r="C33" i="8"/>
  <c r="B33" i="8"/>
  <c r="A36" i="8" s="1"/>
  <c r="L7" i="8"/>
  <c r="M6" i="8"/>
  <c r="N4" i="8"/>
  <c r="O3" i="8"/>
  <c r="R35" i="8"/>
  <c r="Y33" i="8"/>
  <c r="K35" i="8"/>
  <c r="M35" i="8"/>
  <c r="E35" i="8"/>
  <c r="F35" i="8"/>
  <c r="L35" i="8"/>
  <c r="T35" i="8"/>
  <c r="Z33" i="8"/>
  <c r="U35" i="8"/>
  <c r="J35" i="8"/>
  <c r="Q35" i="8"/>
  <c r="S35" i="8"/>
  <c r="W35" i="8"/>
  <c r="I33" i="8"/>
  <c r="I34" i="8" s="1"/>
  <c r="N35" i="8"/>
  <c r="I35" i="8"/>
  <c r="E33" i="8"/>
  <c r="E34" i="8" s="1"/>
  <c r="X35" i="8"/>
  <c r="D35" i="8"/>
  <c r="V35" i="8"/>
  <c r="F33" i="8"/>
  <c r="F34" i="8" s="1"/>
  <c r="J33" i="8"/>
  <c r="J34" i="8" s="1"/>
  <c r="R33" i="8"/>
  <c r="R34" i="8" s="1"/>
  <c r="O35" i="8"/>
  <c r="D33" i="8"/>
  <c r="D34" i="8" s="1"/>
  <c r="H35" i="8"/>
  <c r="U33" i="8"/>
  <c r="U34" i="8" s="1"/>
  <c r="M33" i="8"/>
  <c r="M34" i="8" s="1"/>
  <c r="X33" i="8"/>
  <c r="X34" i="8" s="1"/>
  <c r="S33" i="8"/>
  <c r="S34" i="8" s="1"/>
  <c r="L33" i="8"/>
  <c r="L34" i="8" s="1"/>
  <c r="P33" i="8"/>
  <c r="P34" i="8" s="1"/>
  <c r="G35" i="8"/>
  <c r="G33" i="8"/>
  <c r="G34" i="8" s="1"/>
  <c r="K33" i="8"/>
  <c r="K34" i="8" s="1"/>
  <c r="Q33" i="8"/>
  <c r="Q34" i="8" s="1"/>
  <c r="T33" i="8"/>
  <c r="T34" i="8" s="1"/>
  <c r="P35" i="8"/>
  <c r="W33" i="8"/>
  <c r="W34" i="8" s="1"/>
  <c r="O33" i="8"/>
  <c r="O34" i="8" s="1"/>
  <c r="N33" i="8"/>
  <c r="N34" i="8" s="1"/>
  <c r="V33" i="8"/>
  <c r="V34" i="8" s="1"/>
  <c r="H33" i="8"/>
  <c r="H34" i="8" s="1"/>
  <c r="B156" i="16" l="1"/>
  <c r="A159" i="16" s="1"/>
  <c r="C156" i="16"/>
  <c r="D141" i="16"/>
  <c r="D142" i="16" s="1"/>
  <c r="E141" i="16"/>
  <c r="E142" i="16" s="1"/>
  <c r="E143" i="16"/>
  <c r="F141" i="16"/>
  <c r="F142" i="16" s="1"/>
  <c r="F143" i="16"/>
  <c r="G141" i="16"/>
  <c r="G142" i="16" s="1"/>
  <c r="H141" i="16"/>
  <c r="H142" i="16" s="1"/>
  <c r="G143" i="16"/>
  <c r="I141" i="16"/>
  <c r="I142" i="16" s="1"/>
  <c r="H143" i="16"/>
  <c r="I143" i="16"/>
  <c r="J141" i="16"/>
  <c r="J142" i="16" s="1"/>
  <c r="K141" i="16"/>
  <c r="K142" i="16" s="1"/>
  <c r="J143" i="16"/>
  <c r="L141" i="16"/>
  <c r="L142" i="16" s="1"/>
  <c r="K143" i="16"/>
  <c r="M141" i="16"/>
  <c r="M142" i="16" s="1"/>
  <c r="L143" i="16"/>
  <c r="M143" i="16"/>
  <c r="N141" i="16"/>
  <c r="N142" i="16" s="1"/>
  <c r="N143" i="16"/>
  <c r="O141" i="16"/>
  <c r="O142" i="16" s="1"/>
  <c r="P141" i="16"/>
  <c r="P142" i="16" s="1"/>
  <c r="O143" i="16"/>
  <c r="P143" i="16"/>
  <c r="Q141" i="16"/>
  <c r="Q142" i="16" s="1"/>
  <c r="R141" i="16"/>
  <c r="R142" i="16" s="1"/>
  <c r="Q143" i="16"/>
  <c r="R143" i="16"/>
  <c r="S141" i="16"/>
  <c r="S142" i="16" s="1"/>
  <c r="S143" i="16"/>
  <c r="T141" i="16"/>
  <c r="T142" i="16" s="1"/>
  <c r="U141" i="16"/>
  <c r="U142" i="16" s="1"/>
  <c r="T143" i="16"/>
  <c r="V141" i="16"/>
  <c r="V142" i="16" s="1"/>
  <c r="U143" i="16"/>
  <c r="V143" i="16"/>
  <c r="W141" i="16"/>
  <c r="W142" i="16" s="1"/>
  <c r="X141" i="16"/>
  <c r="X142" i="16" s="1"/>
  <c r="W143" i="16"/>
  <c r="X143" i="16"/>
  <c r="Y141" i="16"/>
  <c r="Z141" i="16"/>
  <c r="D143" i="16"/>
  <c r="V146" i="4"/>
  <c r="R146" i="4"/>
  <c r="N146" i="4"/>
  <c r="J146" i="4"/>
  <c r="F146" i="4"/>
  <c r="V144" i="4"/>
  <c r="V145" i="4" s="1"/>
  <c r="R144" i="4"/>
  <c r="R145" i="4" s="1"/>
  <c r="N144" i="4"/>
  <c r="N145" i="4" s="1"/>
  <c r="J144" i="4"/>
  <c r="J145" i="4" s="1"/>
  <c r="F144" i="4"/>
  <c r="F145" i="4" s="1"/>
  <c r="W146" i="4"/>
  <c r="Q146" i="4"/>
  <c r="L146" i="4"/>
  <c r="G146" i="4"/>
  <c r="W144" i="4"/>
  <c r="W145" i="4" s="1"/>
  <c r="Q144" i="4"/>
  <c r="Q145" i="4" s="1"/>
  <c r="L144" i="4"/>
  <c r="L145" i="4" s="1"/>
  <c r="G144" i="4"/>
  <c r="G145" i="4" s="1"/>
  <c r="S146" i="4"/>
  <c r="K146" i="4"/>
  <c r="D146" i="4"/>
  <c r="U144" i="4"/>
  <c r="U145" i="4" s="1"/>
  <c r="O144" i="4"/>
  <c r="O145" i="4" s="1"/>
  <c r="H144" i="4"/>
  <c r="H145" i="4" s="1"/>
  <c r="X146" i="4"/>
  <c r="P146" i="4"/>
  <c r="I146" i="4"/>
  <c r="T144" i="4"/>
  <c r="T145" i="4" s="1"/>
  <c r="M144" i="4"/>
  <c r="M145" i="4" s="1"/>
  <c r="E144" i="4"/>
  <c r="E145" i="4" s="1"/>
  <c r="U146" i="4"/>
  <c r="O146" i="4"/>
  <c r="H146" i="4"/>
  <c r="S144" i="4"/>
  <c r="S145" i="4" s="1"/>
  <c r="K144" i="4"/>
  <c r="K145" i="4" s="1"/>
  <c r="D144" i="4"/>
  <c r="D145" i="4" s="1"/>
  <c r="T146" i="4"/>
  <c r="X144" i="4"/>
  <c r="X145" i="4" s="1"/>
  <c r="M146" i="4"/>
  <c r="P144" i="4"/>
  <c r="P145" i="4" s="1"/>
  <c r="E146" i="4"/>
  <c r="I144" i="4"/>
  <c r="I145" i="4" s="1"/>
  <c r="Y39" i="3"/>
  <c r="Z38" i="3"/>
  <c r="AC33" i="3"/>
  <c r="AB33" i="3" s="1"/>
  <c r="B144" i="4"/>
  <c r="A147" i="4" s="1"/>
  <c r="C75" i="4"/>
  <c r="C72" i="4"/>
  <c r="B36" i="8"/>
  <c r="A39" i="8" s="1"/>
  <c r="C36" i="8"/>
  <c r="M7" i="8"/>
  <c r="N6" i="8"/>
  <c r="V38" i="8"/>
  <c r="I38" i="8"/>
  <c r="J38" i="8"/>
  <c r="R38" i="8"/>
  <c r="H38" i="8"/>
  <c r="Z36" i="8"/>
  <c r="G38" i="8"/>
  <c r="Y36" i="8"/>
  <c r="N38" i="8"/>
  <c r="W38" i="8"/>
  <c r="F38" i="8"/>
  <c r="L38" i="8"/>
  <c r="T38" i="8"/>
  <c r="Q38" i="8"/>
  <c r="M38" i="8"/>
  <c r="X38" i="8"/>
  <c r="U38" i="8"/>
  <c r="G36" i="8"/>
  <c r="G37" i="8" s="1"/>
  <c r="V36" i="8"/>
  <c r="V37" i="8" s="1"/>
  <c r="S38" i="8"/>
  <c r="E38" i="8"/>
  <c r="J36" i="8"/>
  <c r="J37" i="8" s="1"/>
  <c r="X36" i="8"/>
  <c r="X37" i="8" s="1"/>
  <c r="D38" i="8"/>
  <c r="O38" i="8"/>
  <c r="R36" i="8"/>
  <c r="R37" i="8" s="1"/>
  <c r="U36" i="8"/>
  <c r="U37" i="8" s="1"/>
  <c r="L36" i="8"/>
  <c r="L37" i="8" s="1"/>
  <c r="E36" i="8"/>
  <c r="E37" i="8" s="1"/>
  <c r="Q36" i="8"/>
  <c r="Q37" i="8" s="1"/>
  <c r="F36" i="8"/>
  <c r="F37" i="8" s="1"/>
  <c r="P38" i="8"/>
  <c r="H36" i="8"/>
  <c r="H37" i="8" s="1"/>
  <c r="S36" i="8"/>
  <c r="S37" i="8" s="1"/>
  <c r="T36" i="8"/>
  <c r="T37" i="8" s="1"/>
  <c r="W36" i="8"/>
  <c r="W37" i="8" s="1"/>
  <c r="I36" i="8"/>
  <c r="I37" i="8" s="1"/>
  <c r="M36" i="8"/>
  <c r="M37" i="8" s="1"/>
  <c r="K38" i="8"/>
  <c r="K36" i="8"/>
  <c r="K37" i="8" s="1"/>
  <c r="N36" i="8"/>
  <c r="N37" i="8" s="1"/>
  <c r="O36" i="8"/>
  <c r="O37" i="8" s="1"/>
  <c r="D36" i="8"/>
  <c r="D37" i="8" s="1"/>
  <c r="P36" i="8"/>
  <c r="P37" i="8" s="1"/>
  <c r="P3" i="8"/>
  <c r="O4" i="8"/>
  <c r="C159" i="16" l="1"/>
  <c r="B159" i="16"/>
  <c r="A162" i="16" s="1"/>
  <c r="D144" i="16"/>
  <c r="D145" i="16" s="1"/>
  <c r="E144" i="16"/>
  <c r="E145" i="16" s="1"/>
  <c r="F144" i="16"/>
  <c r="F145" i="16" s="1"/>
  <c r="E146" i="16"/>
  <c r="G144" i="16"/>
  <c r="G145" i="16" s="1"/>
  <c r="F146" i="16"/>
  <c r="H144" i="16"/>
  <c r="H145" i="16" s="1"/>
  <c r="G146" i="16"/>
  <c r="H146" i="16"/>
  <c r="I144" i="16"/>
  <c r="I145" i="16" s="1"/>
  <c r="I146" i="16"/>
  <c r="J144" i="16"/>
  <c r="J145" i="16" s="1"/>
  <c r="J146" i="16"/>
  <c r="K144" i="16"/>
  <c r="K145" i="16" s="1"/>
  <c r="L144" i="16"/>
  <c r="L145" i="16" s="1"/>
  <c r="K146" i="16"/>
  <c r="M144" i="16"/>
  <c r="M145" i="16" s="1"/>
  <c r="L146" i="16"/>
  <c r="N144" i="16"/>
  <c r="N145" i="16" s="1"/>
  <c r="M146" i="16"/>
  <c r="N146" i="16"/>
  <c r="O144" i="16"/>
  <c r="O145" i="16" s="1"/>
  <c r="P144" i="16"/>
  <c r="P145" i="16" s="1"/>
  <c r="O146" i="16"/>
  <c r="P146" i="16"/>
  <c r="Q144" i="16"/>
  <c r="Q145" i="16" s="1"/>
  <c r="Q146" i="16"/>
  <c r="R144" i="16"/>
  <c r="R145" i="16" s="1"/>
  <c r="S144" i="16"/>
  <c r="S145" i="16" s="1"/>
  <c r="R146" i="16"/>
  <c r="T144" i="16"/>
  <c r="T145" i="16" s="1"/>
  <c r="S146" i="16"/>
  <c r="U144" i="16"/>
  <c r="U145" i="16" s="1"/>
  <c r="T146" i="16"/>
  <c r="U146" i="16"/>
  <c r="V144" i="16"/>
  <c r="V145" i="16" s="1"/>
  <c r="W144" i="16"/>
  <c r="W145" i="16" s="1"/>
  <c r="V146" i="16"/>
  <c r="X144" i="16"/>
  <c r="X145" i="16" s="1"/>
  <c r="W146" i="16"/>
  <c r="X146" i="16"/>
  <c r="Y144" i="16"/>
  <c r="D146" i="16" s="1"/>
  <c r="Z144" i="16"/>
  <c r="V149" i="4"/>
  <c r="R149" i="4"/>
  <c r="N149" i="4"/>
  <c r="J149" i="4"/>
  <c r="F149" i="4"/>
  <c r="U147" i="4"/>
  <c r="U148" i="4" s="1"/>
  <c r="Q147" i="4"/>
  <c r="Q148" i="4" s="1"/>
  <c r="M147" i="4"/>
  <c r="M148" i="4" s="1"/>
  <c r="I147" i="4"/>
  <c r="I148" i="4" s="1"/>
  <c r="E147" i="4"/>
  <c r="E148" i="4" s="1"/>
  <c r="X149" i="4"/>
  <c r="S149" i="4"/>
  <c r="M149" i="4"/>
  <c r="H149" i="4"/>
  <c r="W147" i="4"/>
  <c r="W148" i="4" s="1"/>
  <c r="R147" i="4"/>
  <c r="R148" i="4" s="1"/>
  <c r="L147" i="4"/>
  <c r="L148" i="4" s="1"/>
  <c r="G147" i="4"/>
  <c r="G148" i="4" s="1"/>
  <c r="W149" i="4"/>
  <c r="P149" i="4"/>
  <c r="I149" i="4"/>
  <c r="S147" i="4"/>
  <c r="S148" i="4" s="1"/>
  <c r="K147" i="4"/>
  <c r="K148" i="4" s="1"/>
  <c r="D147" i="4"/>
  <c r="D148" i="4" s="1"/>
  <c r="U149" i="4"/>
  <c r="O149" i="4"/>
  <c r="G149" i="4"/>
  <c r="X147" i="4"/>
  <c r="X148" i="4" s="1"/>
  <c r="P147" i="4"/>
  <c r="P148" i="4" s="1"/>
  <c r="J147" i="4"/>
  <c r="J148" i="4" s="1"/>
  <c r="T149" i="4"/>
  <c r="L149" i="4"/>
  <c r="E149" i="4"/>
  <c r="V147" i="4"/>
  <c r="V148" i="4" s="1"/>
  <c r="O147" i="4"/>
  <c r="O148" i="4" s="1"/>
  <c r="H147" i="4"/>
  <c r="H148" i="4" s="1"/>
  <c r="D149" i="4"/>
  <c r="F147" i="4"/>
  <c r="F148" i="4" s="1"/>
  <c r="Q149" i="4"/>
  <c r="T147" i="4"/>
  <c r="T148" i="4" s="1"/>
  <c r="K149" i="4"/>
  <c r="N147" i="4"/>
  <c r="N148" i="4" s="1"/>
  <c r="Y40" i="3"/>
  <c r="Z39" i="3"/>
  <c r="AD33" i="3"/>
  <c r="Y81" i="4"/>
  <c r="Z81" i="4"/>
  <c r="C78" i="4"/>
  <c r="B147" i="4"/>
  <c r="A150" i="4" s="1"/>
  <c r="C39" i="8"/>
  <c r="B39" i="8"/>
  <c r="A42" i="8" s="1"/>
  <c r="N7" i="8"/>
  <c r="O6" i="8"/>
  <c r="Q3" i="8"/>
  <c r="P4" i="8"/>
  <c r="P41" i="8"/>
  <c r="E41" i="8"/>
  <c r="D41" i="8"/>
  <c r="K41" i="8"/>
  <c r="M41" i="8"/>
  <c r="J41" i="8"/>
  <c r="R41" i="8"/>
  <c r="T41" i="8"/>
  <c r="O41" i="8"/>
  <c r="N41" i="8"/>
  <c r="W41" i="8"/>
  <c r="I41" i="8"/>
  <c r="L41" i="8"/>
  <c r="Z39" i="8"/>
  <c r="G39" i="8"/>
  <c r="G40" i="8" s="1"/>
  <c r="O39" i="8"/>
  <c r="O40" i="8" s="1"/>
  <c r="U41" i="8"/>
  <c r="Q41" i="8"/>
  <c r="L39" i="8"/>
  <c r="L40" i="8" s="1"/>
  <c r="I39" i="8"/>
  <c r="I40" i="8" s="1"/>
  <c r="S41" i="8"/>
  <c r="F41" i="8"/>
  <c r="H41" i="8"/>
  <c r="S39" i="8"/>
  <c r="S40" i="8" s="1"/>
  <c r="J39" i="8"/>
  <c r="J40" i="8" s="1"/>
  <c r="Y39" i="8"/>
  <c r="D39" i="8"/>
  <c r="D40" i="8" s="1"/>
  <c r="K39" i="8"/>
  <c r="K40" i="8" s="1"/>
  <c r="G41" i="8"/>
  <c r="R39" i="8"/>
  <c r="R40" i="8" s="1"/>
  <c r="V39" i="8"/>
  <c r="V40" i="8" s="1"/>
  <c r="P39" i="8"/>
  <c r="P40" i="8" s="1"/>
  <c r="V41" i="8"/>
  <c r="F39" i="8"/>
  <c r="F40" i="8" s="1"/>
  <c r="U39" i="8"/>
  <c r="U40" i="8" s="1"/>
  <c r="T39" i="8"/>
  <c r="T40" i="8" s="1"/>
  <c r="X39" i="8"/>
  <c r="X40" i="8" s="1"/>
  <c r="M39" i="8"/>
  <c r="M40" i="8" s="1"/>
  <c r="H39" i="8"/>
  <c r="H40" i="8" s="1"/>
  <c r="X41" i="8"/>
  <c r="Q39" i="8"/>
  <c r="Q40" i="8" s="1"/>
  <c r="W39" i="8"/>
  <c r="W40" i="8" s="1"/>
  <c r="E39" i="8"/>
  <c r="E40" i="8" s="1"/>
  <c r="N39" i="8"/>
  <c r="N40" i="8" s="1"/>
  <c r="C162" i="16" l="1"/>
  <c r="B162" i="16"/>
  <c r="A165" i="16" s="1"/>
  <c r="D147" i="16"/>
  <c r="D148" i="16" s="1"/>
  <c r="E147" i="16"/>
  <c r="E148" i="16" s="1"/>
  <c r="E149" i="16"/>
  <c r="F147" i="16"/>
  <c r="F148" i="16" s="1"/>
  <c r="F149" i="16"/>
  <c r="G147" i="16"/>
  <c r="G148" i="16" s="1"/>
  <c r="G149" i="16"/>
  <c r="H147" i="16"/>
  <c r="H148" i="16" s="1"/>
  <c r="H149" i="16"/>
  <c r="I147" i="16"/>
  <c r="I148" i="16" s="1"/>
  <c r="I149" i="16"/>
  <c r="J147" i="16"/>
  <c r="J148" i="16" s="1"/>
  <c r="J149" i="16"/>
  <c r="K147" i="16"/>
  <c r="K148" i="16" s="1"/>
  <c r="L147" i="16"/>
  <c r="L148" i="16" s="1"/>
  <c r="K149" i="16"/>
  <c r="M147" i="16"/>
  <c r="M148" i="16" s="1"/>
  <c r="L149" i="16"/>
  <c r="N147" i="16"/>
  <c r="N148" i="16" s="1"/>
  <c r="M149" i="16"/>
  <c r="O147" i="16"/>
  <c r="O148" i="16" s="1"/>
  <c r="N149" i="16"/>
  <c r="P147" i="16"/>
  <c r="P148" i="16" s="1"/>
  <c r="O149" i="16"/>
  <c r="P149" i="16"/>
  <c r="Q147" i="16"/>
  <c r="Q148" i="16" s="1"/>
  <c r="Q149" i="16"/>
  <c r="R147" i="16"/>
  <c r="R148" i="16" s="1"/>
  <c r="R149" i="16"/>
  <c r="S147" i="16"/>
  <c r="S148" i="16" s="1"/>
  <c r="S149" i="16"/>
  <c r="T147" i="16"/>
  <c r="T148" i="16" s="1"/>
  <c r="U147" i="16"/>
  <c r="U148" i="16" s="1"/>
  <c r="T149" i="16"/>
  <c r="V147" i="16"/>
  <c r="V148" i="16" s="1"/>
  <c r="U149" i="16"/>
  <c r="W147" i="16"/>
  <c r="W148" i="16" s="1"/>
  <c r="V149" i="16"/>
  <c r="W149" i="16"/>
  <c r="X147" i="16"/>
  <c r="X148" i="16" s="1"/>
  <c r="X149" i="16"/>
  <c r="Z147" i="16"/>
  <c r="Y147" i="16"/>
  <c r="D149" i="16" s="1"/>
  <c r="U152" i="4"/>
  <c r="Q152" i="4"/>
  <c r="M152" i="4"/>
  <c r="I152" i="4"/>
  <c r="E152" i="4"/>
  <c r="U150" i="4"/>
  <c r="U151" i="4" s="1"/>
  <c r="Q150" i="4"/>
  <c r="Q151" i="4" s="1"/>
  <c r="M150" i="4"/>
  <c r="M151" i="4" s="1"/>
  <c r="I150" i="4"/>
  <c r="I151" i="4" s="1"/>
  <c r="E150" i="4"/>
  <c r="E151" i="4" s="1"/>
  <c r="X152" i="4"/>
  <c r="S152" i="4"/>
  <c r="N152" i="4"/>
  <c r="H152" i="4"/>
  <c r="X150" i="4"/>
  <c r="X151" i="4" s="1"/>
  <c r="S150" i="4"/>
  <c r="S151" i="4" s="1"/>
  <c r="N150" i="4"/>
  <c r="N151" i="4" s="1"/>
  <c r="H150" i="4"/>
  <c r="H151" i="4" s="1"/>
  <c r="T152" i="4"/>
  <c r="L152" i="4"/>
  <c r="F152" i="4"/>
  <c r="W150" i="4"/>
  <c r="W151" i="4" s="1"/>
  <c r="P150" i="4"/>
  <c r="P151" i="4" s="1"/>
  <c r="J150" i="4"/>
  <c r="J151" i="4" s="1"/>
  <c r="R152" i="4"/>
  <c r="K152" i="4"/>
  <c r="D152" i="4"/>
  <c r="V150" i="4"/>
  <c r="V151" i="4" s="1"/>
  <c r="O150" i="4"/>
  <c r="O151" i="4" s="1"/>
  <c r="G150" i="4"/>
  <c r="G151" i="4" s="1"/>
  <c r="W152" i="4"/>
  <c r="P152" i="4"/>
  <c r="J152" i="4"/>
  <c r="T150" i="4"/>
  <c r="T151" i="4" s="1"/>
  <c r="L150" i="4"/>
  <c r="L151" i="4" s="1"/>
  <c r="F150" i="4"/>
  <c r="F151" i="4" s="1"/>
  <c r="G152" i="4"/>
  <c r="K150" i="4"/>
  <c r="K151" i="4" s="1"/>
  <c r="D150" i="4"/>
  <c r="D151" i="4" s="1"/>
  <c r="V152" i="4"/>
  <c r="O152" i="4"/>
  <c r="R150" i="4"/>
  <c r="R151" i="4" s="1"/>
  <c r="Z40" i="3"/>
  <c r="Y41" i="3"/>
  <c r="AC34" i="3"/>
  <c r="Y84" i="4"/>
  <c r="Z84" i="4"/>
  <c r="B150" i="4"/>
  <c r="A153" i="4" s="1"/>
  <c r="Y87" i="4"/>
  <c r="Z87" i="4"/>
  <c r="B42" i="8"/>
  <c r="A45" i="8" s="1"/>
  <c r="C42" i="8"/>
  <c r="O7" i="8"/>
  <c r="P6" i="8"/>
  <c r="R3" i="8"/>
  <c r="Q4" i="8"/>
  <c r="U44" i="8"/>
  <c r="Y42" i="8"/>
  <c r="R44" i="8"/>
  <c r="S44" i="8"/>
  <c r="I44" i="8"/>
  <c r="Z42" i="8"/>
  <c r="M44" i="8"/>
  <c r="L44" i="8"/>
  <c r="W42" i="8"/>
  <c r="W43" i="8" s="1"/>
  <c r="F42" i="8"/>
  <c r="F43" i="8" s="1"/>
  <c r="V44" i="8"/>
  <c r="G44" i="8"/>
  <c r="O44" i="8"/>
  <c r="N44" i="8"/>
  <c r="K44" i="8"/>
  <c r="W44" i="8"/>
  <c r="D44" i="8"/>
  <c r="M42" i="8"/>
  <c r="M43" i="8" s="1"/>
  <c r="I42" i="8"/>
  <c r="I43" i="8" s="1"/>
  <c r="S42" i="8"/>
  <c r="S43" i="8" s="1"/>
  <c r="F44" i="8"/>
  <c r="J44" i="8"/>
  <c r="H42" i="8"/>
  <c r="H43" i="8" s="1"/>
  <c r="T42" i="8"/>
  <c r="T43" i="8" s="1"/>
  <c r="G42" i="8"/>
  <c r="G43" i="8" s="1"/>
  <c r="Q42" i="8"/>
  <c r="Q43" i="8" s="1"/>
  <c r="E44" i="8"/>
  <c r="H44" i="8"/>
  <c r="R42" i="8"/>
  <c r="R43" i="8" s="1"/>
  <c r="O42" i="8"/>
  <c r="O43" i="8" s="1"/>
  <c r="N42" i="8"/>
  <c r="N43" i="8" s="1"/>
  <c r="X42" i="8"/>
  <c r="X43" i="8" s="1"/>
  <c r="V42" i="8"/>
  <c r="V43" i="8" s="1"/>
  <c r="T44" i="8"/>
  <c r="J42" i="8"/>
  <c r="J43" i="8" s="1"/>
  <c r="K42" i="8"/>
  <c r="K43" i="8" s="1"/>
  <c r="P42" i="8"/>
  <c r="P43" i="8" s="1"/>
  <c r="Q44" i="8"/>
  <c r="E42" i="8"/>
  <c r="E43" i="8" s="1"/>
  <c r="X44" i="8"/>
  <c r="D42" i="8"/>
  <c r="D43" i="8" s="1"/>
  <c r="U42" i="8"/>
  <c r="U43" i="8" s="1"/>
  <c r="P44" i="8"/>
  <c r="L42" i="8"/>
  <c r="L43" i="8" s="1"/>
  <c r="C165" i="16" l="1"/>
  <c r="B165" i="16"/>
  <c r="A168" i="16" s="1"/>
  <c r="E150" i="16"/>
  <c r="E151" i="16" s="1"/>
  <c r="D150" i="16"/>
  <c r="D151" i="16" s="1"/>
  <c r="E152" i="16"/>
  <c r="G150" i="16"/>
  <c r="G151" i="16" s="1"/>
  <c r="F150" i="16"/>
  <c r="H150" i="16"/>
  <c r="H151" i="16" s="1"/>
  <c r="G152" i="16"/>
  <c r="H152" i="16"/>
  <c r="I150" i="16"/>
  <c r="I151" i="16" s="1"/>
  <c r="I152" i="16"/>
  <c r="J150" i="16"/>
  <c r="J151" i="16" s="1"/>
  <c r="K150" i="16"/>
  <c r="K151" i="16" s="1"/>
  <c r="J152" i="16"/>
  <c r="L150" i="16"/>
  <c r="L151" i="16" s="1"/>
  <c r="K152" i="16"/>
  <c r="M150" i="16"/>
  <c r="M151" i="16" s="1"/>
  <c r="L152" i="16"/>
  <c r="M152" i="16"/>
  <c r="N150" i="16"/>
  <c r="N151" i="16" s="1"/>
  <c r="N152" i="16"/>
  <c r="O150" i="16"/>
  <c r="O151" i="16" s="1"/>
  <c r="O152" i="16"/>
  <c r="P150" i="16"/>
  <c r="P151" i="16" s="1"/>
  <c r="P152" i="16"/>
  <c r="Q150" i="16"/>
  <c r="Q151" i="16" s="1"/>
  <c r="Q152" i="16"/>
  <c r="R150" i="16"/>
  <c r="R151" i="16" s="1"/>
  <c r="R152" i="16"/>
  <c r="S150" i="16"/>
  <c r="S151" i="16" s="1"/>
  <c r="T150" i="16"/>
  <c r="T151" i="16" s="1"/>
  <c r="S152" i="16"/>
  <c r="U150" i="16"/>
  <c r="U151" i="16" s="1"/>
  <c r="T152" i="16"/>
  <c r="U152" i="16"/>
  <c r="V150" i="16"/>
  <c r="V151" i="16" s="1"/>
  <c r="V152" i="16"/>
  <c r="W150" i="16"/>
  <c r="W151" i="16" s="1"/>
  <c r="X150" i="16"/>
  <c r="X151" i="16" s="1"/>
  <c r="W152" i="16"/>
  <c r="X152" i="16"/>
  <c r="Y150" i="16"/>
  <c r="Z150" i="16"/>
  <c r="D152" i="16"/>
  <c r="AD34" i="3"/>
  <c r="AB34" i="3"/>
  <c r="U155" i="4"/>
  <c r="Q155" i="4"/>
  <c r="M155" i="4"/>
  <c r="I155" i="4"/>
  <c r="E155" i="4"/>
  <c r="X153" i="4"/>
  <c r="X154" i="4" s="1"/>
  <c r="T153" i="4"/>
  <c r="T154" i="4" s="1"/>
  <c r="P153" i="4"/>
  <c r="P154" i="4" s="1"/>
  <c r="L153" i="4"/>
  <c r="L154" i="4" s="1"/>
  <c r="H153" i="4"/>
  <c r="H154" i="4" s="1"/>
  <c r="D153" i="4"/>
  <c r="D154" i="4" s="1"/>
  <c r="T155" i="4"/>
  <c r="O155" i="4"/>
  <c r="J155" i="4"/>
  <c r="D155" i="4"/>
  <c r="S153" i="4"/>
  <c r="S154" i="4" s="1"/>
  <c r="N153" i="4"/>
  <c r="N154" i="4" s="1"/>
  <c r="I153" i="4"/>
  <c r="I154" i="4" s="1"/>
  <c r="X155" i="4"/>
  <c r="R155" i="4"/>
  <c r="K155" i="4"/>
  <c r="U153" i="4"/>
  <c r="U154" i="4" s="1"/>
  <c r="M153" i="4"/>
  <c r="M154" i="4" s="1"/>
  <c r="F153" i="4"/>
  <c r="F154" i="4" s="1"/>
  <c r="W155" i="4"/>
  <c r="P155" i="4"/>
  <c r="H155" i="4"/>
  <c r="R153" i="4"/>
  <c r="R154" i="4" s="1"/>
  <c r="K153" i="4"/>
  <c r="K154" i="4" s="1"/>
  <c r="E153" i="4"/>
  <c r="E154" i="4" s="1"/>
  <c r="V155" i="4"/>
  <c r="N155" i="4"/>
  <c r="G155" i="4"/>
  <c r="W153" i="4"/>
  <c r="W154" i="4" s="1"/>
  <c r="Q153" i="4"/>
  <c r="Q154" i="4" s="1"/>
  <c r="J153" i="4"/>
  <c r="J154" i="4" s="1"/>
  <c r="L155" i="4"/>
  <c r="O153" i="4"/>
  <c r="O154" i="4" s="1"/>
  <c r="F155" i="4"/>
  <c r="G153" i="4"/>
  <c r="G154" i="4" s="1"/>
  <c r="S155" i="4"/>
  <c r="V153" i="4"/>
  <c r="V154" i="4" s="1"/>
  <c r="Z41" i="3"/>
  <c r="Y42" i="3"/>
  <c r="AC35" i="3"/>
  <c r="B153" i="4"/>
  <c r="A156" i="4" s="1"/>
  <c r="C81" i="4"/>
  <c r="C45" i="8"/>
  <c r="B45" i="8"/>
  <c r="A48" i="8" s="1"/>
  <c r="P7" i="8"/>
  <c r="Q6" i="8"/>
  <c r="W47" i="8"/>
  <c r="J47" i="8"/>
  <c r="Q47" i="8"/>
  <c r="H47" i="8"/>
  <c r="R47" i="8"/>
  <c r="M47" i="8"/>
  <c r="F47" i="8"/>
  <c r="K47" i="8"/>
  <c r="P47" i="8"/>
  <c r="V47" i="8"/>
  <c r="X47" i="8"/>
  <c r="Z45" i="8"/>
  <c r="D45" i="8"/>
  <c r="D46" i="8" s="1"/>
  <c r="E47" i="8"/>
  <c r="D47" i="8"/>
  <c r="N47" i="8"/>
  <c r="I47" i="8"/>
  <c r="U47" i="8"/>
  <c r="T47" i="8"/>
  <c r="U45" i="8"/>
  <c r="U46" i="8" s="1"/>
  <c r="L47" i="8"/>
  <c r="S47" i="8"/>
  <c r="S45" i="8"/>
  <c r="S46" i="8" s="1"/>
  <c r="G45" i="8"/>
  <c r="G46" i="8" s="1"/>
  <c r="I45" i="8"/>
  <c r="I46" i="8" s="1"/>
  <c r="X45" i="8"/>
  <c r="X46" i="8" s="1"/>
  <c r="G47" i="8"/>
  <c r="O47" i="8"/>
  <c r="P45" i="8"/>
  <c r="P46" i="8" s="1"/>
  <c r="Q45" i="8"/>
  <c r="Q46" i="8" s="1"/>
  <c r="H45" i="8"/>
  <c r="H46" i="8" s="1"/>
  <c r="M45" i="8"/>
  <c r="M46" i="8" s="1"/>
  <c r="W45" i="8"/>
  <c r="W46" i="8" s="1"/>
  <c r="T45" i="8"/>
  <c r="T46" i="8" s="1"/>
  <c r="Y45" i="8"/>
  <c r="F45" i="8"/>
  <c r="F46" i="8" s="1"/>
  <c r="K45" i="8"/>
  <c r="K46" i="8" s="1"/>
  <c r="N45" i="8"/>
  <c r="N46" i="8" s="1"/>
  <c r="E45" i="8"/>
  <c r="E46" i="8" s="1"/>
  <c r="L45" i="8"/>
  <c r="L46" i="8" s="1"/>
  <c r="R45" i="8"/>
  <c r="R46" i="8" s="1"/>
  <c r="J45" i="8"/>
  <c r="J46" i="8" s="1"/>
  <c r="O45" i="8"/>
  <c r="O46" i="8" s="1"/>
  <c r="V45" i="8"/>
  <c r="V46" i="8" s="1"/>
  <c r="R4" i="8"/>
  <c r="S3" i="8"/>
  <c r="B168" i="16" l="1"/>
  <c r="A171" i="16" s="1"/>
  <c r="C168" i="16"/>
  <c r="AD35" i="3"/>
  <c r="AB35" i="3"/>
  <c r="F152" i="16"/>
  <c r="F151" i="16"/>
  <c r="D153" i="16"/>
  <c r="D154" i="16" s="1"/>
  <c r="E155" i="16"/>
  <c r="E153" i="16"/>
  <c r="E154" i="16" s="1"/>
  <c r="F153" i="16"/>
  <c r="F154" i="16" s="1"/>
  <c r="G153" i="16"/>
  <c r="G154" i="16" s="1"/>
  <c r="F155" i="16"/>
  <c r="H153" i="16"/>
  <c r="H154" i="16" s="1"/>
  <c r="G155" i="16"/>
  <c r="I153" i="16"/>
  <c r="I154" i="16" s="1"/>
  <c r="H155" i="16"/>
  <c r="I155" i="16"/>
  <c r="J153" i="16"/>
  <c r="J154" i="16" s="1"/>
  <c r="K153" i="16"/>
  <c r="K154" i="16" s="1"/>
  <c r="J155" i="16"/>
  <c r="K155" i="16"/>
  <c r="L153" i="16"/>
  <c r="L154" i="16" s="1"/>
  <c r="L155" i="16"/>
  <c r="M153" i="16"/>
  <c r="M154" i="16" s="1"/>
  <c r="M155" i="16"/>
  <c r="N153" i="16"/>
  <c r="N154" i="16" s="1"/>
  <c r="N155" i="16"/>
  <c r="O153" i="16"/>
  <c r="O154" i="16" s="1"/>
  <c r="P153" i="16"/>
  <c r="P154" i="16" s="1"/>
  <c r="O155" i="16"/>
  <c r="Q153" i="16"/>
  <c r="Q154" i="16" s="1"/>
  <c r="P155" i="16"/>
  <c r="R153" i="16"/>
  <c r="R154" i="16" s="1"/>
  <c r="Q155" i="16"/>
  <c r="S153" i="16"/>
  <c r="S154" i="16" s="1"/>
  <c r="R155" i="16"/>
  <c r="S155" i="16"/>
  <c r="T153" i="16"/>
  <c r="T154" i="16" s="1"/>
  <c r="U153" i="16"/>
  <c r="U154" i="16" s="1"/>
  <c r="T155" i="16"/>
  <c r="U155" i="16"/>
  <c r="V153" i="16"/>
  <c r="V154" i="16" s="1"/>
  <c r="W153" i="16"/>
  <c r="W154" i="16" s="1"/>
  <c r="V155" i="16"/>
  <c r="W155" i="16"/>
  <c r="X153" i="16"/>
  <c r="X154" i="16" s="1"/>
  <c r="X155" i="16"/>
  <c r="Y153" i="16"/>
  <c r="D155" i="16" s="1"/>
  <c r="Z153" i="16"/>
  <c r="X158" i="4"/>
  <c r="T158" i="4"/>
  <c r="P158" i="4"/>
  <c r="L158" i="4"/>
  <c r="H158" i="4"/>
  <c r="D158" i="4"/>
  <c r="X156" i="4"/>
  <c r="X157" i="4" s="1"/>
  <c r="T156" i="4"/>
  <c r="T157" i="4" s="1"/>
  <c r="P156" i="4"/>
  <c r="P157" i="4" s="1"/>
  <c r="L156" i="4"/>
  <c r="L157" i="4" s="1"/>
  <c r="H156" i="4"/>
  <c r="H157" i="4" s="1"/>
  <c r="D156" i="4"/>
  <c r="D157" i="4" s="1"/>
  <c r="U158" i="4"/>
  <c r="O158" i="4"/>
  <c r="J158" i="4"/>
  <c r="E158" i="4"/>
  <c r="U156" i="4"/>
  <c r="U157" i="4" s="1"/>
  <c r="O156" i="4"/>
  <c r="O157" i="4" s="1"/>
  <c r="J156" i="4"/>
  <c r="J157" i="4" s="1"/>
  <c r="E156" i="4"/>
  <c r="E157" i="4" s="1"/>
  <c r="V158" i="4"/>
  <c r="N158" i="4"/>
  <c r="G158" i="4"/>
  <c r="R156" i="4"/>
  <c r="R157" i="4" s="1"/>
  <c r="K156" i="4"/>
  <c r="K157" i="4" s="1"/>
  <c r="S158" i="4"/>
  <c r="M158" i="4"/>
  <c r="F158" i="4"/>
  <c r="W156" i="4"/>
  <c r="W157" i="4" s="1"/>
  <c r="Q156" i="4"/>
  <c r="Q157" i="4" s="1"/>
  <c r="I156" i="4"/>
  <c r="I157" i="4" s="1"/>
  <c r="R158" i="4"/>
  <c r="K158" i="4"/>
  <c r="V156" i="4"/>
  <c r="V157" i="4" s="1"/>
  <c r="N156" i="4"/>
  <c r="N157" i="4" s="1"/>
  <c r="G156" i="4"/>
  <c r="G157" i="4" s="1"/>
  <c r="Q158" i="4"/>
  <c r="S156" i="4"/>
  <c r="S157" i="4" s="1"/>
  <c r="I158" i="4"/>
  <c r="M156" i="4"/>
  <c r="M157" i="4" s="1"/>
  <c r="F156" i="4"/>
  <c r="F157" i="4" s="1"/>
  <c r="W158" i="4"/>
  <c r="Z42" i="3"/>
  <c r="Y43" i="3"/>
  <c r="AC36" i="3"/>
  <c r="AB36" i="3" s="1"/>
  <c r="C87" i="4"/>
  <c r="B156" i="4"/>
  <c r="A159" i="4" s="1"/>
  <c r="C84" i="4"/>
  <c r="Y90" i="4"/>
  <c r="Z90" i="4"/>
  <c r="B48" i="8"/>
  <c r="A51" i="8" s="1"/>
  <c r="C48" i="8"/>
  <c r="Q7" i="8"/>
  <c r="R6" i="8"/>
  <c r="I50" i="8"/>
  <c r="P50" i="8"/>
  <c r="R50" i="8"/>
  <c r="J50" i="8"/>
  <c r="X50" i="8"/>
  <c r="Q50" i="8"/>
  <c r="H50" i="8"/>
  <c r="L50" i="8"/>
  <c r="U50" i="8"/>
  <c r="G50" i="8"/>
  <c r="F50" i="8"/>
  <c r="N50" i="8"/>
  <c r="Y48" i="8"/>
  <c r="Z48" i="8"/>
  <c r="D50" i="8"/>
  <c r="W50" i="8"/>
  <c r="E50" i="8"/>
  <c r="W48" i="8"/>
  <c r="W49" i="8" s="1"/>
  <c r="O50" i="8"/>
  <c r="V50" i="8"/>
  <c r="K50" i="8"/>
  <c r="H48" i="8"/>
  <c r="H49" i="8" s="1"/>
  <c r="G48" i="8"/>
  <c r="G49" i="8" s="1"/>
  <c r="T50" i="8"/>
  <c r="X48" i="8"/>
  <c r="X49" i="8" s="1"/>
  <c r="L48" i="8"/>
  <c r="L49" i="8" s="1"/>
  <c r="J48" i="8"/>
  <c r="J49" i="8" s="1"/>
  <c r="R48" i="8"/>
  <c r="R49" i="8" s="1"/>
  <c r="D48" i="8"/>
  <c r="D49" i="8" s="1"/>
  <c r="E48" i="8"/>
  <c r="E49" i="8" s="1"/>
  <c r="P48" i="8"/>
  <c r="P49" i="8" s="1"/>
  <c r="I48" i="8"/>
  <c r="I49" i="8" s="1"/>
  <c r="U48" i="8"/>
  <c r="U49" i="8" s="1"/>
  <c r="T48" i="8"/>
  <c r="T49" i="8" s="1"/>
  <c r="M50" i="8"/>
  <c r="S50" i="8"/>
  <c r="Q48" i="8"/>
  <c r="Q49" i="8" s="1"/>
  <c r="F48" i="8"/>
  <c r="F49" i="8" s="1"/>
  <c r="S48" i="8"/>
  <c r="S49" i="8" s="1"/>
  <c r="N48" i="8"/>
  <c r="N49" i="8" s="1"/>
  <c r="V48" i="8"/>
  <c r="V49" i="8" s="1"/>
  <c r="M48" i="8"/>
  <c r="M49" i="8" s="1"/>
  <c r="O48" i="8"/>
  <c r="O49" i="8" s="1"/>
  <c r="K48" i="8"/>
  <c r="K49" i="8" s="1"/>
  <c r="S4" i="8"/>
  <c r="T3" i="8"/>
  <c r="C171" i="16" l="1"/>
  <c r="B171" i="16"/>
  <c r="A174" i="16" s="1"/>
  <c r="E156" i="16"/>
  <c r="E157" i="16" s="1"/>
  <c r="D156" i="16"/>
  <c r="D157" i="16" s="1"/>
  <c r="F156" i="16"/>
  <c r="F157" i="16" s="1"/>
  <c r="E158" i="16"/>
  <c r="G156" i="16"/>
  <c r="G157" i="16" s="1"/>
  <c r="F158" i="16"/>
  <c r="G158" i="16"/>
  <c r="H156" i="16"/>
  <c r="H157" i="16" s="1"/>
  <c r="I156" i="16"/>
  <c r="I157" i="16" s="1"/>
  <c r="H158" i="16"/>
  <c r="I158" i="16"/>
  <c r="J156" i="16"/>
  <c r="J157" i="16" s="1"/>
  <c r="J158" i="16"/>
  <c r="K156" i="16"/>
  <c r="K157" i="16" s="1"/>
  <c r="L156" i="16"/>
  <c r="L157" i="16" s="1"/>
  <c r="K158" i="16"/>
  <c r="M156" i="16"/>
  <c r="M157" i="16" s="1"/>
  <c r="L158" i="16"/>
  <c r="M158" i="16"/>
  <c r="N156" i="16"/>
  <c r="N157" i="16" s="1"/>
  <c r="N158" i="16"/>
  <c r="O156" i="16"/>
  <c r="O157" i="16" s="1"/>
  <c r="P156" i="16"/>
  <c r="P157" i="16" s="1"/>
  <c r="O158" i="16"/>
  <c r="P158" i="16"/>
  <c r="Q156" i="16"/>
  <c r="Q157" i="16" s="1"/>
  <c r="R156" i="16"/>
  <c r="R157" i="16" s="1"/>
  <c r="Q158" i="16"/>
  <c r="S156" i="16"/>
  <c r="S157" i="16" s="1"/>
  <c r="R158" i="16"/>
  <c r="S158" i="16"/>
  <c r="T156" i="16"/>
  <c r="T157" i="16" s="1"/>
  <c r="U156" i="16"/>
  <c r="U157" i="16" s="1"/>
  <c r="T158" i="16"/>
  <c r="V156" i="16"/>
  <c r="V157" i="16" s="1"/>
  <c r="U158" i="16"/>
  <c r="V158" i="16"/>
  <c r="W156" i="16"/>
  <c r="W157" i="16" s="1"/>
  <c r="W158" i="16"/>
  <c r="X156" i="16"/>
  <c r="X157" i="16" s="1"/>
  <c r="X158" i="16"/>
  <c r="Z156" i="16"/>
  <c r="Y156" i="16"/>
  <c r="D158" i="16" s="1"/>
  <c r="X161" i="4"/>
  <c r="T161" i="4"/>
  <c r="P161" i="4"/>
  <c r="L161" i="4"/>
  <c r="H161" i="4"/>
  <c r="D161" i="4"/>
  <c r="W159" i="4"/>
  <c r="W160" i="4" s="1"/>
  <c r="S159" i="4"/>
  <c r="S160" i="4" s="1"/>
  <c r="O159" i="4"/>
  <c r="O160" i="4" s="1"/>
  <c r="K159" i="4"/>
  <c r="K160" i="4" s="1"/>
  <c r="G159" i="4"/>
  <c r="G160" i="4" s="1"/>
  <c r="V161" i="4"/>
  <c r="Q161" i="4"/>
  <c r="K161" i="4"/>
  <c r="F161" i="4"/>
  <c r="U159" i="4"/>
  <c r="U160" i="4" s="1"/>
  <c r="P159" i="4"/>
  <c r="P160" i="4" s="1"/>
  <c r="J159" i="4"/>
  <c r="J160" i="4" s="1"/>
  <c r="E159" i="4"/>
  <c r="E160" i="4" s="1"/>
  <c r="S161" i="4"/>
  <c r="M161" i="4"/>
  <c r="E161" i="4"/>
  <c r="V159" i="4"/>
  <c r="V160" i="4" s="1"/>
  <c r="N159" i="4"/>
  <c r="N160" i="4" s="1"/>
  <c r="H159" i="4"/>
  <c r="H160" i="4" s="1"/>
  <c r="R161" i="4"/>
  <c r="J161" i="4"/>
  <c r="T159" i="4"/>
  <c r="T160" i="4" s="1"/>
  <c r="M159" i="4"/>
  <c r="M160" i="4" s="1"/>
  <c r="F159" i="4"/>
  <c r="F160" i="4" s="1"/>
  <c r="W161" i="4"/>
  <c r="O161" i="4"/>
  <c r="I161" i="4"/>
  <c r="R159" i="4"/>
  <c r="R160" i="4" s="1"/>
  <c r="L159" i="4"/>
  <c r="L160" i="4" s="1"/>
  <c r="D159" i="4"/>
  <c r="D160" i="4" s="1"/>
  <c r="U161" i="4"/>
  <c r="X159" i="4"/>
  <c r="X160" i="4" s="1"/>
  <c r="N161" i="4"/>
  <c r="Q159" i="4"/>
  <c r="Q160" i="4" s="1"/>
  <c r="G161" i="4"/>
  <c r="I159" i="4"/>
  <c r="I160" i="4" s="1"/>
  <c r="Y44" i="3"/>
  <c r="Z43" i="3"/>
  <c r="AD36" i="3"/>
  <c r="Y93" i="4"/>
  <c r="Z93" i="4"/>
  <c r="B159" i="4"/>
  <c r="A162" i="4" s="1"/>
  <c r="C51" i="8"/>
  <c r="B51" i="8"/>
  <c r="A54" i="8" s="1"/>
  <c r="R7" i="8"/>
  <c r="S6" i="8"/>
  <c r="T53" i="8"/>
  <c r="G53" i="8"/>
  <c r="Z51" i="8"/>
  <c r="D53" i="8"/>
  <c r="R53" i="8"/>
  <c r="E53" i="8"/>
  <c r="Y51" i="8"/>
  <c r="H53" i="8"/>
  <c r="O53" i="8"/>
  <c r="X53" i="8"/>
  <c r="K53" i="8"/>
  <c r="S53" i="8"/>
  <c r="W53" i="8"/>
  <c r="M53" i="8"/>
  <c r="E51" i="8"/>
  <c r="E52" i="8" s="1"/>
  <c r="F53" i="8"/>
  <c r="Q53" i="8"/>
  <c r="N53" i="8"/>
  <c r="X51" i="8"/>
  <c r="X52" i="8" s="1"/>
  <c r="J53" i="8"/>
  <c r="H51" i="8"/>
  <c r="H52" i="8" s="1"/>
  <c r="V53" i="8"/>
  <c r="P53" i="8"/>
  <c r="U51" i="8"/>
  <c r="U52" i="8" s="1"/>
  <c r="L51" i="8"/>
  <c r="L52" i="8" s="1"/>
  <c r="V51" i="8"/>
  <c r="V52" i="8" s="1"/>
  <c r="L53" i="8"/>
  <c r="W51" i="8"/>
  <c r="W52" i="8" s="1"/>
  <c r="K51" i="8"/>
  <c r="K52" i="8" s="1"/>
  <c r="G51" i="8"/>
  <c r="G52" i="8" s="1"/>
  <c r="F51" i="8"/>
  <c r="F52" i="8" s="1"/>
  <c r="R51" i="8"/>
  <c r="R52" i="8" s="1"/>
  <c r="M51" i="8"/>
  <c r="M52" i="8" s="1"/>
  <c r="T51" i="8"/>
  <c r="T52" i="8" s="1"/>
  <c r="Q51" i="8"/>
  <c r="Q52" i="8" s="1"/>
  <c r="D51" i="8"/>
  <c r="D52" i="8" s="1"/>
  <c r="I53" i="8"/>
  <c r="I51" i="8"/>
  <c r="I52" i="8" s="1"/>
  <c r="P51" i="8"/>
  <c r="P52" i="8" s="1"/>
  <c r="O51" i="8"/>
  <c r="O52" i="8" s="1"/>
  <c r="J51" i="8"/>
  <c r="J52" i="8" s="1"/>
  <c r="U53" i="8"/>
  <c r="S51" i="8"/>
  <c r="S52" i="8" s="1"/>
  <c r="N51" i="8"/>
  <c r="N52" i="8" s="1"/>
  <c r="U3" i="8"/>
  <c r="T4" i="8"/>
  <c r="C174" i="16" l="1"/>
  <c r="B174" i="16"/>
  <c r="A177" i="16" s="1"/>
  <c r="D159" i="16"/>
  <c r="D160" i="16" s="1"/>
  <c r="E159" i="16"/>
  <c r="E160" i="16" s="1"/>
  <c r="F159" i="16"/>
  <c r="F160" i="16" s="1"/>
  <c r="E161" i="16"/>
  <c r="F161" i="16"/>
  <c r="G159" i="16"/>
  <c r="G160" i="16" s="1"/>
  <c r="G161" i="16"/>
  <c r="H159" i="16"/>
  <c r="H160" i="16" s="1"/>
  <c r="H161" i="16"/>
  <c r="I159" i="16"/>
  <c r="I160" i="16" s="1"/>
  <c r="I161" i="16"/>
  <c r="J159" i="16"/>
  <c r="J160" i="16" s="1"/>
  <c r="K159" i="16"/>
  <c r="K160" i="16" s="1"/>
  <c r="J161" i="16"/>
  <c r="L159" i="16"/>
  <c r="L160" i="16" s="1"/>
  <c r="K161" i="16"/>
  <c r="L161" i="16"/>
  <c r="M159" i="16"/>
  <c r="M160" i="16" s="1"/>
  <c r="N159" i="16"/>
  <c r="N160" i="16" s="1"/>
  <c r="M161" i="16"/>
  <c r="O159" i="16"/>
  <c r="O160" i="16" s="1"/>
  <c r="N161" i="16"/>
  <c r="P159" i="16"/>
  <c r="P160" i="16" s="1"/>
  <c r="O161" i="16"/>
  <c r="Q159" i="16"/>
  <c r="Q160" i="16" s="1"/>
  <c r="P161" i="16"/>
  <c r="R159" i="16"/>
  <c r="R160" i="16" s="1"/>
  <c r="Q161" i="16"/>
  <c r="R161" i="16"/>
  <c r="S159" i="16"/>
  <c r="S160" i="16" s="1"/>
  <c r="T159" i="16"/>
  <c r="T160" i="16" s="1"/>
  <c r="S161" i="16"/>
  <c r="U159" i="16"/>
  <c r="U160" i="16" s="1"/>
  <c r="T161" i="16"/>
  <c r="V159" i="16"/>
  <c r="V160" i="16" s="1"/>
  <c r="U161" i="16"/>
  <c r="W159" i="16"/>
  <c r="W160" i="16" s="1"/>
  <c r="V161" i="16"/>
  <c r="X159" i="16"/>
  <c r="X160" i="16" s="1"/>
  <c r="W161" i="16"/>
  <c r="X161" i="16"/>
  <c r="Y159" i="16"/>
  <c r="Z159" i="16"/>
  <c r="D161" i="16"/>
  <c r="W164" i="4"/>
  <c r="S164" i="4"/>
  <c r="O164" i="4"/>
  <c r="K164" i="4"/>
  <c r="G164" i="4"/>
  <c r="W162" i="4"/>
  <c r="W163" i="4" s="1"/>
  <c r="S162" i="4"/>
  <c r="S163" i="4" s="1"/>
  <c r="O162" i="4"/>
  <c r="O163" i="4" s="1"/>
  <c r="K162" i="4"/>
  <c r="K163" i="4" s="1"/>
  <c r="G162" i="4"/>
  <c r="G163" i="4" s="1"/>
  <c r="V164" i="4"/>
  <c r="Q164" i="4"/>
  <c r="L164" i="4"/>
  <c r="F164" i="4"/>
  <c r="V162" i="4"/>
  <c r="V163" i="4" s="1"/>
  <c r="Q162" i="4"/>
  <c r="Q163" i="4" s="1"/>
  <c r="L162" i="4"/>
  <c r="L163" i="4" s="1"/>
  <c r="F162" i="4"/>
  <c r="F163" i="4" s="1"/>
  <c r="X164" i="4"/>
  <c r="P164" i="4"/>
  <c r="I164" i="4"/>
  <c r="T162" i="4"/>
  <c r="T163" i="4" s="1"/>
  <c r="M162" i="4"/>
  <c r="M163" i="4" s="1"/>
  <c r="E162" i="4"/>
  <c r="E163" i="4" s="1"/>
  <c r="U164" i="4"/>
  <c r="N164" i="4"/>
  <c r="H164" i="4"/>
  <c r="R162" i="4"/>
  <c r="R163" i="4" s="1"/>
  <c r="J162" i="4"/>
  <c r="J163" i="4" s="1"/>
  <c r="D162" i="4"/>
  <c r="D163" i="4" s="1"/>
  <c r="T164" i="4"/>
  <c r="M164" i="4"/>
  <c r="E164" i="4"/>
  <c r="X162" i="4"/>
  <c r="X163" i="4" s="1"/>
  <c r="P162" i="4"/>
  <c r="P163" i="4" s="1"/>
  <c r="I162" i="4"/>
  <c r="I163" i="4" s="1"/>
  <c r="R164" i="4"/>
  <c r="U162" i="4"/>
  <c r="U163" i="4" s="1"/>
  <c r="J164" i="4"/>
  <c r="N162" i="4"/>
  <c r="N163" i="4" s="1"/>
  <c r="D164" i="4"/>
  <c r="H162" i="4"/>
  <c r="H163" i="4" s="1"/>
  <c r="Z44" i="3"/>
  <c r="Y45" i="3"/>
  <c r="AC37" i="3"/>
  <c r="AB37" i="3" s="1"/>
  <c r="B162" i="4"/>
  <c r="A165" i="4" s="1"/>
  <c r="C90" i="4"/>
  <c r="Z96" i="4"/>
  <c r="Y96" i="4"/>
  <c r="B54" i="8"/>
  <c r="A57" i="8" s="1"/>
  <c r="C54" i="8"/>
  <c r="S7" i="8"/>
  <c r="T6" i="8"/>
  <c r="W56" i="8"/>
  <c r="D56" i="8"/>
  <c r="K56" i="8"/>
  <c r="S56" i="8"/>
  <c r="N56" i="8"/>
  <c r="L56" i="8"/>
  <c r="M56" i="8"/>
  <c r="U56" i="8"/>
  <c r="H56" i="8"/>
  <c r="F56" i="8"/>
  <c r="G56" i="8"/>
  <c r="I56" i="8"/>
  <c r="P56" i="8"/>
  <c r="R56" i="8"/>
  <c r="H54" i="8"/>
  <c r="H55" i="8" s="1"/>
  <c r="V54" i="8"/>
  <c r="V55" i="8" s="1"/>
  <c r="Q56" i="8"/>
  <c r="J56" i="8"/>
  <c r="U54" i="8"/>
  <c r="U55" i="8" s="1"/>
  <c r="J54" i="8"/>
  <c r="J55" i="8" s="1"/>
  <c r="Y54" i="8"/>
  <c r="E56" i="8"/>
  <c r="W54" i="8"/>
  <c r="W55" i="8" s="1"/>
  <c r="P54" i="8"/>
  <c r="P55" i="8" s="1"/>
  <c r="O54" i="8"/>
  <c r="O55" i="8" s="1"/>
  <c r="T54" i="8"/>
  <c r="T55" i="8" s="1"/>
  <c r="V56" i="8"/>
  <c r="O56" i="8"/>
  <c r="N54" i="8"/>
  <c r="N55" i="8" s="1"/>
  <c r="I54" i="8"/>
  <c r="I55" i="8" s="1"/>
  <c r="Z54" i="8"/>
  <c r="E54" i="8"/>
  <c r="E55" i="8" s="1"/>
  <c r="Q54" i="8"/>
  <c r="Q55" i="8" s="1"/>
  <c r="X54" i="8"/>
  <c r="X55" i="8" s="1"/>
  <c r="K54" i="8"/>
  <c r="K55" i="8" s="1"/>
  <c r="M54" i="8"/>
  <c r="M55" i="8" s="1"/>
  <c r="T56" i="8"/>
  <c r="S54" i="8"/>
  <c r="S55" i="8" s="1"/>
  <c r="L54" i="8"/>
  <c r="L55" i="8" s="1"/>
  <c r="F54" i="8"/>
  <c r="F55" i="8" s="1"/>
  <c r="D54" i="8"/>
  <c r="D55" i="8" s="1"/>
  <c r="X56" i="8"/>
  <c r="G54" i="8"/>
  <c r="G55" i="8" s="1"/>
  <c r="R54" i="8"/>
  <c r="R55" i="8" s="1"/>
  <c r="V3" i="8"/>
  <c r="U4" i="8"/>
  <c r="C177" i="16" l="1"/>
  <c r="B177" i="16"/>
  <c r="A180" i="16" s="1"/>
  <c r="D162" i="16"/>
  <c r="D163" i="16" s="1"/>
  <c r="G162" i="16"/>
  <c r="G163" i="16" s="1"/>
  <c r="E162" i="16"/>
  <c r="E163" i="16" s="1"/>
  <c r="F162" i="16"/>
  <c r="F163" i="16" s="1"/>
  <c r="E164" i="16"/>
  <c r="F164" i="16"/>
  <c r="H162" i="16"/>
  <c r="H163" i="16" s="1"/>
  <c r="G164" i="16"/>
  <c r="I162" i="16"/>
  <c r="I163" i="16" s="1"/>
  <c r="H164" i="16"/>
  <c r="J162" i="16"/>
  <c r="J163" i="16" s="1"/>
  <c r="I164" i="16"/>
  <c r="K162" i="16"/>
  <c r="K163" i="16" s="1"/>
  <c r="J164" i="16"/>
  <c r="L162" i="16"/>
  <c r="L163" i="16" s="1"/>
  <c r="K164" i="16"/>
  <c r="M162" i="16"/>
  <c r="M163" i="16" s="1"/>
  <c r="L164" i="16"/>
  <c r="M164" i="16"/>
  <c r="N162" i="16"/>
  <c r="N163" i="16" s="1"/>
  <c r="O162" i="16"/>
  <c r="O163" i="16" s="1"/>
  <c r="N164" i="16"/>
  <c r="P162" i="16"/>
  <c r="P163" i="16" s="1"/>
  <c r="O164" i="16"/>
  <c r="Q162" i="16"/>
  <c r="Q163" i="16" s="1"/>
  <c r="P164" i="16"/>
  <c r="R162" i="16"/>
  <c r="R163" i="16" s="1"/>
  <c r="Q164" i="16"/>
  <c r="S162" i="16"/>
  <c r="S163" i="16" s="1"/>
  <c r="R164" i="16"/>
  <c r="T162" i="16"/>
  <c r="T163" i="16" s="1"/>
  <c r="S164" i="16"/>
  <c r="T164" i="16"/>
  <c r="U162" i="16"/>
  <c r="U163" i="16" s="1"/>
  <c r="U164" i="16"/>
  <c r="V162" i="16"/>
  <c r="V163" i="16" s="1"/>
  <c r="V164" i="16"/>
  <c r="W162" i="16"/>
  <c r="W163" i="16" s="1"/>
  <c r="W164" i="16"/>
  <c r="X162" i="16"/>
  <c r="X163" i="16" s="1"/>
  <c r="X164" i="16"/>
  <c r="Y162" i="16"/>
  <c r="Z162" i="16"/>
  <c r="D164" i="16"/>
  <c r="W167" i="4"/>
  <c r="S167" i="4"/>
  <c r="O167" i="4"/>
  <c r="K167" i="4"/>
  <c r="G167" i="4"/>
  <c r="V165" i="4"/>
  <c r="V166" i="4" s="1"/>
  <c r="R165" i="4"/>
  <c r="R166" i="4" s="1"/>
  <c r="N165" i="4"/>
  <c r="N166" i="4" s="1"/>
  <c r="J165" i="4"/>
  <c r="J166" i="4" s="1"/>
  <c r="F165" i="4"/>
  <c r="F166" i="4" s="1"/>
  <c r="X167" i="4"/>
  <c r="R167" i="4"/>
  <c r="M167" i="4"/>
  <c r="H167" i="4"/>
  <c r="W165" i="4"/>
  <c r="W166" i="4" s="1"/>
  <c r="Q165" i="4"/>
  <c r="Q166" i="4" s="1"/>
  <c r="L165" i="4"/>
  <c r="L166" i="4" s="1"/>
  <c r="G165" i="4"/>
  <c r="G166" i="4" s="1"/>
  <c r="U167" i="4"/>
  <c r="N167" i="4"/>
  <c r="F167" i="4"/>
  <c r="X165" i="4"/>
  <c r="X166" i="4" s="1"/>
  <c r="P165" i="4"/>
  <c r="P166" i="4" s="1"/>
  <c r="I165" i="4"/>
  <c r="I166" i="4" s="1"/>
  <c r="T167" i="4"/>
  <c r="L167" i="4"/>
  <c r="E167" i="4"/>
  <c r="U165" i="4"/>
  <c r="U166" i="4" s="1"/>
  <c r="O165" i="4"/>
  <c r="O166" i="4" s="1"/>
  <c r="H165" i="4"/>
  <c r="H166" i="4" s="1"/>
  <c r="Q167" i="4"/>
  <c r="J167" i="4"/>
  <c r="D167" i="4"/>
  <c r="T165" i="4"/>
  <c r="T166" i="4" s="1"/>
  <c r="M165" i="4"/>
  <c r="M166" i="4" s="1"/>
  <c r="E165" i="4"/>
  <c r="E166" i="4" s="1"/>
  <c r="D165" i="4"/>
  <c r="D166" i="4" s="1"/>
  <c r="V167" i="4"/>
  <c r="P167" i="4"/>
  <c r="S165" i="4"/>
  <c r="S166" i="4" s="1"/>
  <c r="I167" i="4"/>
  <c r="K165" i="4"/>
  <c r="K166" i="4" s="1"/>
  <c r="Y46" i="3"/>
  <c r="Z45" i="3"/>
  <c r="AD37" i="3"/>
  <c r="C93" i="4"/>
  <c r="Z99" i="4"/>
  <c r="Y99" i="4"/>
  <c r="B165" i="4"/>
  <c r="A168" i="4" s="1"/>
  <c r="B57" i="8"/>
  <c r="A60" i="8" s="1"/>
  <c r="C57" i="8"/>
  <c r="T7" i="8"/>
  <c r="U6" i="8"/>
  <c r="V4" i="8"/>
  <c r="W3" i="8"/>
  <c r="K59" i="8"/>
  <c r="Q59" i="8"/>
  <c r="Y57" i="8"/>
  <c r="F59" i="8"/>
  <c r="J59" i="8"/>
  <c r="I59" i="8"/>
  <c r="L59" i="8"/>
  <c r="Z57" i="8"/>
  <c r="W59" i="8"/>
  <c r="S59" i="8"/>
  <c r="U59" i="8"/>
  <c r="D59" i="8"/>
  <c r="N59" i="8"/>
  <c r="X59" i="8"/>
  <c r="M59" i="8"/>
  <c r="G59" i="8"/>
  <c r="V59" i="8"/>
  <c r="H59" i="8"/>
  <c r="P59" i="8"/>
  <c r="I57" i="8"/>
  <c r="I58" i="8" s="1"/>
  <c r="L57" i="8"/>
  <c r="L58" i="8" s="1"/>
  <c r="E59" i="8"/>
  <c r="U57" i="8"/>
  <c r="U58" i="8" s="1"/>
  <c r="T59" i="8"/>
  <c r="T57" i="8"/>
  <c r="T58" i="8" s="1"/>
  <c r="Q57" i="8"/>
  <c r="Q58" i="8" s="1"/>
  <c r="H57" i="8"/>
  <c r="H58" i="8" s="1"/>
  <c r="R59" i="8"/>
  <c r="X57" i="8"/>
  <c r="X58" i="8" s="1"/>
  <c r="F57" i="8"/>
  <c r="F58" i="8" s="1"/>
  <c r="J57" i="8"/>
  <c r="J58" i="8" s="1"/>
  <c r="W57" i="8"/>
  <c r="W58" i="8" s="1"/>
  <c r="R57" i="8"/>
  <c r="R58" i="8" s="1"/>
  <c r="V57" i="8"/>
  <c r="V58" i="8" s="1"/>
  <c r="E57" i="8"/>
  <c r="E58" i="8" s="1"/>
  <c r="P57" i="8"/>
  <c r="P58" i="8" s="1"/>
  <c r="O57" i="8"/>
  <c r="O58" i="8" s="1"/>
  <c r="N57" i="8"/>
  <c r="N58" i="8" s="1"/>
  <c r="S57" i="8"/>
  <c r="S58" i="8" s="1"/>
  <c r="G57" i="8"/>
  <c r="G58" i="8" s="1"/>
  <c r="D57" i="8"/>
  <c r="D58" i="8" s="1"/>
  <c r="O59" i="8"/>
  <c r="K57" i="8"/>
  <c r="K58" i="8" s="1"/>
  <c r="M57" i="8"/>
  <c r="M58" i="8" s="1"/>
  <c r="B180" i="16" l="1"/>
  <c r="A183" i="16" s="1"/>
  <c r="C180" i="16"/>
  <c r="D165" i="16"/>
  <c r="D166" i="16" s="1"/>
  <c r="E165" i="16"/>
  <c r="E166" i="16" s="1"/>
  <c r="E167" i="16"/>
  <c r="F165" i="16"/>
  <c r="F166" i="16" s="1"/>
  <c r="G165" i="16"/>
  <c r="G166" i="16" s="1"/>
  <c r="F167" i="16"/>
  <c r="G167" i="16"/>
  <c r="H165" i="16"/>
  <c r="H166" i="16" s="1"/>
  <c r="I165" i="16"/>
  <c r="I166" i="16" s="1"/>
  <c r="H167" i="16"/>
  <c r="I167" i="16"/>
  <c r="J165" i="16"/>
  <c r="J166" i="16" s="1"/>
  <c r="K165" i="16"/>
  <c r="K166" i="16" s="1"/>
  <c r="J167" i="16"/>
  <c r="K167" i="16"/>
  <c r="L165" i="16"/>
  <c r="L166" i="16" s="1"/>
  <c r="L167" i="16"/>
  <c r="M165" i="16"/>
  <c r="M166" i="16" s="1"/>
  <c r="N165" i="16"/>
  <c r="N166" i="16" s="1"/>
  <c r="M167" i="16"/>
  <c r="O165" i="16"/>
  <c r="O166" i="16" s="1"/>
  <c r="N167" i="16"/>
  <c r="P165" i="16"/>
  <c r="P166" i="16" s="1"/>
  <c r="O167" i="16"/>
  <c r="P167" i="16"/>
  <c r="Q165" i="16"/>
  <c r="Q166" i="16" s="1"/>
  <c r="R165" i="16"/>
  <c r="R166" i="16" s="1"/>
  <c r="Q167" i="16"/>
  <c r="R167" i="16"/>
  <c r="S165" i="16"/>
  <c r="S166" i="16" s="1"/>
  <c r="T165" i="16"/>
  <c r="T166" i="16" s="1"/>
  <c r="S167" i="16"/>
  <c r="T167" i="16"/>
  <c r="U165" i="16"/>
  <c r="U166" i="16" s="1"/>
  <c r="V165" i="16"/>
  <c r="V166" i="16" s="1"/>
  <c r="U167" i="16"/>
  <c r="W165" i="16"/>
  <c r="W166" i="16" s="1"/>
  <c r="V167" i="16"/>
  <c r="X165" i="16"/>
  <c r="X166" i="16" s="1"/>
  <c r="W167" i="16"/>
  <c r="X167" i="16"/>
  <c r="Y165" i="16"/>
  <c r="D167" i="16" s="1"/>
  <c r="Z165" i="16"/>
  <c r="V170" i="4"/>
  <c r="R170" i="4"/>
  <c r="N170" i="4"/>
  <c r="J170" i="4"/>
  <c r="F170" i="4"/>
  <c r="V168" i="4"/>
  <c r="V169" i="4" s="1"/>
  <c r="R168" i="4"/>
  <c r="R169" i="4" s="1"/>
  <c r="N168" i="4"/>
  <c r="N169" i="4" s="1"/>
  <c r="J168" i="4"/>
  <c r="J169" i="4" s="1"/>
  <c r="F168" i="4"/>
  <c r="F169" i="4" s="1"/>
  <c r="X170" i="4"/>
  <c r="S170" i="4"/>
  <c r="M170" i="4"/>
  <c r="H170" i="4"/>
  <c r="X168" i="4"/>
  <c r="X169" i="4" s="1"/>
  <c r="S168" i="4"/>
  <c r="S169" i="4" s="1"/>
  <c r="M168" i="4"/>
  <c r="M169" i="4" s="1"/>
  <c r="H168" i="4"/>
  <c r="H169" i="4" s="1"/>
  <c r="Q170" i="4"/>
  <c r="K170" i="4"/>
  <c r="D170" i="4"/>
  <c r="U168" i="4"/>
  <c r="U169" i="4" s="1"/>
  <c r="O168" i="4"/>
  <c r="O169" i="4" s="1"/>
  <c r="G168" i="4"/>
  <c r="G169" i="4" s="1"/>
  <c r="W170" i="4"/>
  <c r="P170" i="4"/>
  <c r="I170" i="4"/>
  <c r="T168" i="4"/>
  <c r="T169" i="4" s="1"/>
  <c r="L168" i="4"/>
  <c r="L169" i="4" s="1"/>
  <c r="E168" i="4"/>
  <c r="E169" i="4" s="1"/>
  <c r="U170" i="4"/>
  <c r="O170" i="4"/>
  <c r="G170" i="4"/>
  <c r="Q168" i="4"/>
  <c r="Q169" i="4" s="1"/>
  <c r="K168" i="4"/>
  <c r="K169" i="4" s="1"/>
  <c r="D168" i="4"/>
  <c r="D169" i="4" s="1"/>
  <c r="E170" i="4"/>
  <c r="I168" i="4"/>
  <c r="I169" i="4" s="1"/>
  <c r="T170" i="4"/>
  <c r="W168" i="4"/>
  <c r="W169" i="4" s="1"/>
  <c r="L170" i="4"/>
  <c r="P168" i="4"/>
  <c r="P169" i="4" s="1"/>
  <c r="Z46" i="3"/>
  <c r="Y47" i="3"/>
  <c r="AC38" i="3"/>
  <c r="AB38" i="3" s="1"/>
  <c r="B168" i="4"/>
  <c r="A171" i="4" s="1"/>
  <c r="Z102" i="4"/>
  <c r="Y102" i="4"/>
  <c r="Z108" i="4"/>
  <c r="Y108" i="4"/>
  <c r="C96" i="4"/>
  <c r="C60" i="8"/>
  <c r="B60" i="8"/>
  <c r="A63" i="8" s="1"/>
  <c r="U7" i="8"/>
  <c r="V6" i="8"/>
  <c r="Q62" i="8"/>
  <c r="O62" i="8"/>
  <c r="W62" i="8"/>
  <c r="I62" i="8"/>
  <c r="N62" i="8"/>
  <c r="T62" i="8"/>
  <c r="K62" i="8"/>
  <c r="F62" i="8"/>
  <c r="L62" i="8"/>
  <c r="S62" i="8"/>
  <c r="Y60" i="8"/>
  <c r="V62" i="8"/>
  <c r="J62" i="8"/>
  <c r="Z60" i="8"/>
  <c r="H62" i="8"/>
  <c r="E62" i="8"/>
  <c r="P62" i="8"/>
  <c r="Q60" i="8"/>
  <c r="Q61" i="8" s="1"/>
  <c r="U62" i="8"/>
  <c r="G62" i="8"/>
  <c r="S60" i="8"/>
  <c r="S61" i="8" s="1"/>
  <c r="L60" i="8"/>
  <c r="L61" i="8" s="1"/>
  <c r="P60" i="8"/>
  <c r="P61" i="8" s="1"/>
  <c r="M60" i="8"/>
  <c r="M61" i="8" s="1"/>
  <c r="O60" i="8"/>
  <c r="O61" i="8" s="1"/>
  <c r="M62" i="8"/>
  <c r="R60" i="8"/>
  <c r="R61" i="8" s="1"/>
  <c r="G60" i="8"/>
  <c r="G61" i="8" s="1"/>
  <c r="I60" i="8"/>
  <c r="I61" i="8" s="1"/>
  <c r="T60" i="8"/>
  <c r="T61" i="8" s="1"/>
  <c r="X62" i="8"/>
  <c r="V60" i="8"/>
  <c r="V61" i="8" s="1"/>
  <c r="E60" i="8"/>
  <c r="E61" i="8" s="1"/>
  <c r="W60" i="8"/>
  <c r="W61" i="8" s="1"/>
  <c r="F60" i="8"/>
  <c r="F61" i="8" s="1"/>
  <c r="J60" i="8"/>
  <c r="J61" i="8" s="1"/>
  <c r="D62" i="8"/>
  <c r="H60" i="8"/>
  <c r="H61" i="8" s="1"/>
  <c r="D60" i="8"/>
  <c r="D61" i="8" s="1"/>
  <c r="N60" i="8"/>
  <c r="N61" i="8" s="1"/>
  <c r="K60" i="8"/>
  <c r="K61" i="8" s="1"/>
  <c r="U60" i="8"/>
  <c r="U61" i="8" s="1"/>
  <c r="X60" i="8"/>
  <c r="X61" i="8" s="1"/>
  <c r="R62" i="8"/>
  <c r="X3" i="8"/>
  <c r="W4" i="8"/>
  <c r="C183" i="16" l="1"/>
  <c r="B183" i="16"/>
  <c r="A186" i="16" s="1"/>
  <c r="D168" i="16"/>
  <c r="D169" i="16" s="1"/>
  <c r="E168" i="16"/>
  <c r="E169" i="16" s="1"/>
  <c r="E170" i="16"/>
  <c r="F168" i="16"/>
  <c r="F169" i="16" s="1"/>
  <c r="G168" i="16"/>
  <c r="G169" i="16" s="1"/>
  <c r="F170" i="16"/>
  <c r="H168" i="16"/>
  <c r="H169" i="16" s="1"/>
  <c r="G170" i="16"/>
  <c r="I168" i="16"/>
  <c r="I169" i="16" s="1"/>
  <c r="H170" i="16"/>
  <c r="J168" i="16"/>
  <c r="J169" i="16" s="1"/>
  <c r="I170" i="16"/>
  <c r="J170" i="16"/>
  <c r="K168" i="16"/>
  <c r="K169" i="16" s="1"/>
  <c r="L168" i="16"/>
  <c r="L169" i="16" s="1"/>
  <c r="K170" i="16"/>
  <c r="L170" i="16"/>
  <c r="M168" i="16"/>
  <c r="M169" i="16" s="1"/>
  <c r="N168" i="16"/>
  <c r="N169" i="16" s="1"/>
  <c r="M170" i="16"/>
  <c r="N170" i="16"/>
  <c r="O168" i="16"/>
  <c r="O169" i="16" s="1"/>
  <c r="P168" i="16"/>
  <c r="P169" i="16" s="1"/>
  <c r="O170" i="16"/>
  <c r="P170" i="16"/>
  <c r="Q168" i="16"/>
  <c r="Q169" i="16" s="1"/>
  <c r="R168" i="16"/>
  <c r="R169" i="16" s="1"/>
  <c r="Q170" i="16"/>
  <c r="R170" i="16"/>
  <c r="S168" i="16"/>
  <c r="S169" i="16" s="1"/>
  <c r="T168" i="16"/>
  <c r="T169" i="16" s="1"/>
  <c r="S170" i="16"/>
  <c r="T170" i="16"/>
  <c r="U168" i="16"/>
  <c r="U169" i="16" s="1"/>
  <c r="U170" i="16"/>
  <c r="V168" i="16"/>
  <c r="V169" i="16" s="1"/>
  <c r="W168" i="16"/>
  <c r="W169" i="16" s="1"/>
  <c r="V170" i="16"/>
  <c r="W170" i="16"/>
  <c r="X168" i="16"/>
  <c r="X169" i="16" s="1"/>
  <c r="X170" i="16"/>
  <c r="Z168" i="16"/>
  <c r="Y168" i="16"/>
  <c r="D170" i="16" s="1"/>
  <c r="W173" i="4"/>
  <c r="S173" i="4"/>
  <c r="O173" i="4"/>
  <c r="K173" i="4"/>
  <c r="G173" i="4"/>
  <c r="W171" i="4"/>
  <c r="W172" i="4" s="1"/>
  <c r="S171" i="4"/>
  <c r="S172" i="4" s="1"/>
  <c r="V173" i="4"/>
  <c r="Q173" i="4"/>
  <c r="L173" i="4"/>
  <c r="F173" i="4"/>
  <c r="V171" i="4"/>
  <c r="V172" i="4" s="1"/>
  <c r="Q171" i="4"/>
  <c r="Q172" i="4" s="1"/>
  <c r="M171" i="4"/>
  <c r="M172" i="4" s="1"/>
  <c r="I171" i="4"/>
  <c r="I172" i="4" s="1"/>
  <c r="E171" i="4"/>
  <c r="E172" i="4" s="1"/>
  <c r="X173" i="4"/>
  <c r="P173" i="4"/>
  <c r="I173" i="4"/>
  <c r="T171" i="4"/>
  <c r="T172" i="4" s="1"/>
  <c r="N171" i="4"/>
  <c r="N172" i="4" s="1"/>
  <c r="H171" i="4"/>
  <c r="H172" i="4" s="1"/>
  <c r="N173" i="4"/>
  <c r="E173" i="4"/>
  <c r="R171" i="4"/>
  <c r="R172" i="4" s="1"/>
  <c r="K171" i="4"/>
  <c r="K172" i="4" s="1"/>
  <c r="D171" i="4"/>
  <c r="D172" i="4" s="1"/>
  <c r="U173" i="4"/>
  <c r="M173" i="4"/>
  <c r="D173" i="4"/>
  <c r="P171" i="4"/>
  <c r="P172" i="4" s="1"/>
  <c r="J171" i="4"/>
  <c r="J172" i="4" s="1"/>
  <c r="T173" i="4"/>
  <c r="J173" i="4"/>
  <c r="X171" i="4"/>
  <c r="X172" i="4" s="1"/>
  <c r="O171" i="4"/>
  <c r="O172" i="4" s="1"/>
  <c r="G171" i="4"/>
  <c r="G172" i="4" s="1"/>
  <c r="R173" i="4"/>
  <c r="L171" i="4"/>
  <c r="L172" i="4" s="1"/>
  <c r="H173" i="4"/>
  <c r="F171" i="4"/>
  <c r="F172" i="4" s="1"/>
  <c r="U171" i="4"/>
  <c r="U172" i="4" s="1"/>
  <c r="Y48" i="3"/>
  <c r="Z47" i="3"/>
  <c r="AD38" i="3"/>
  <c r="C99" i="4"/>
  <c r="Z105" i="4"/>
  <c r="Y105" i="4"/>
  <c r="B171" i="4"/>
  <c r="A174" i="4" s="1"/>
  <c r="C63" i="8"/>
  <c r="B63" i="8"/>
  <c r="V7" i="8"/>
  <c r="W6" i="8"/>
  <c r="I65" i="8"/>
  <c r="Q65" i="8"/>
  <c r="D65" i="8"/>
  <c r="O65" i="8"/>
  <c r="K65" i="8"/>
  <c r="G65" i="8"/>
  <c r="S65" i="8"/>
  <c r="X65" i="8"/>
  <c r="H65" i="8"/>
  <c r="E65" i="8"/>
  <c r="R65" i="8"/>
  <c r="T65" i="8"/>
  <c r="N65" i="8"/>
  <c r="M65" i="8"/>
  <c r="W65" i="8"/>
  <c r="U65" i="8"/>
  <c r="J65" i="8"/>
  <c r="X63" i="8"/>
  <c r="X64" i="8" s="1"/>
  <c r="U63" i="8"/>
  <c r="U64" i="8" s="1"/>
  <c r="Z63" i="8"/>
  <c r="I63" i="8"/>
  <c r="I64" i="8" s="1"/>
  <c r="G63" i="8"/>
  <c r="G64" i="8" s="1"/>
  <c r="P65" i="8"/>
  <c r="Y63" i="8"/>
  <c r="O63" i="8"/>
  <c r="O64" i="8" s="1"/>
  <c r="S63" i="8"/>
  <c r="S64" i="8" s="1"/>
  <c r="M63" i="8"/>
  <c r="M64" i="8" s="1"/>
  <c r="F65" i="8"/>
  <c r="Q63" i="8"/>
  <c r="Q64" i="8" s="1"/>
  <c r="J63" i="8"/>
  <c r="J64" i="8" s="1"/>
  <c r="D63" i="8"/>
  <c r="D64" i="8" s="1"/>
  <c r="V65" i="8"/>
  <c r="E63" i="8"/>
  <c r="E64" i="8" s="1"/>
  <c r="H63" i="8"/>
  <c r="H64" i="8" s="1"/>
  <c r="L63" i="8"/>
  <c r="L64" i="8" s="1"/>
  <c r="W63" i="8"/>
  <c r="W64" i="8" s="1"/>
  <c r="L65" i="8"/>
  <c r="P63" i="8"/>
  <c r="P64" i="8" s="1"/>
  <c r="K63" i="8"/>
  <c r="K64" i="8" s="1"/>
  <c r="N63" i="8"/>
  <c r="N64" i="8" s="1"/>
  <c r="T63" i="8"/>
  <c r="T64" i="8" s="1"/>
  <c r="R63" i="8"/>
  <c r="R64" i="8" s="1"/>
  <c r="F63" i="8"/>
  <c r="F64" i="8" s="1"/>
  <c r="V63" i="8"/>
  <c r="V64" i="8" s="1"/>
  <c r="X4" i="8"/>
  <c r="C186" i="16" l="1"/>
  <c r="B186" i="16"/>
  <c r="A189" i="16" s="1"/>
  <c r="E171" i="16"/>
  <c r="D171" i="16"/>
  <c r="D172" i="16" s="1"/>
  <c r="F173" i="16"/>
  <c r="E173" i="16"/>
  <c r="G171" i="16"/>
  <c r="G172" i="16" s="1"/>
  <c r="G173" i="16"/>
  <c r="H171" i="16"/>
  <c r="H172" i="16" s="1"/>
  <c r="H173" i="16"/>
  <c r="I171" i="16"/>
  <c r="I172" i="16" s="1"/>
  <c r="J171" i="16"/>
  <c r="J172" i="16" s="1"/>
  <c r="I173" i="16"/>
  <c r="K171" i="16"/>
  <c r="K172" i="16" s="1"/>
  <c r="J173" i="16"/>
  <c r="L171" i="16"/>
  <c r="L172" i="16" s="1"/>
  <c r="K173" i="16"/>
  <c r="L173" i="16"/>
  <c r="M171" i="16"/>
  <c r="M172" i="16" s="1"/>
  <c r="N171" i="16"/>
  <c r="N172" i="16" s="1"/>
  <c r="M173" i="16"/>
  <c r="N173" i="16"/>
  <c r="O171" i="16"/>
  <c r="O172" i="16" s="1"/>
  <c r="P171" i="16"/>
  <c r="P172" i="16" s="1"/>
  <c r="O173" i="16"/>
  <c r="P173" i="16"/>
  <c r="Q171" i="16"/>
  <c r="Q172" i="16" s="1"/>
  <c r="Q173" i="16"/>
  <c r="R171" i="16"/>
  <c r="R172" i="16" s="1"/>
  <c r="R173" i="16"/>
  <c r="S171" i="16"/>
  <c r="S172" i="16" s="1"/>
  <c r="T171" i="16"/>
  <c r="T172" i="16" s="1"/>
  <c r="S173" i="16"/>
  <c r="T173" i="16"/>
  <c r="U171" i="16"/>
  <c r="U172" i="16" s="1"/>
  <c r="V171" i="16"/>
  <c r="V172" i="16" s="1"/>
  <c r="U173" i="16"/>
  <c r="W171" i="16"/>
  <c r="W172" i="16" s="1"/>
  <c r="V173" i="16"/>
  <c r="X171" i="16"/>
  <c r="X172" i="16" s="1"/>
  <c r="W173" i="16"/>
  <c r="X173" i="16"/>
  <c r="Y171" i="16"/>
  <c r="D173" i="16" s="1"/>
  <c r="Z171" i="16"/>
  <c r="X176" i="4"/>
  <c r="T176" i="4"/>
  <c r="P176" i="4"/>
  <c r="L176" i="4"/>
  <c r="H176" i="4"/>
  <c r="D176" i="4"/>
  <c r="V174" i="4"/>
  <c r="V175" i="4" s="1"/>
  <c r="R174" i="4"/>
  <c r="R175" i="4" s="1"/>
  <c r="N174" i="4"/>
  <c r="N175" i="4" s="1"/>
  <c r="J174" i="4"/>
  <c r="J175" i="4" s="1"/>
  <c r="F174" i="4"/>
  <c r="F175" i="4" s="1"/>
  <c r="S176" i="4"/>
  <c r="N176" i="4"/>
  <c r="I176" i="4"/>
  <c r="W174" i="4"/>
  <c r="W175" i="4" s="1"/>
  <c r="Q174" i="4"/>
  <c r="Q175" i="4" s="1"/>
  <c r="L174" i="4"/>
  <c r="L175" i="4" s="1"/>
  <c r="G174" i="4"/>
  <c r="G175" i="4" s="1"/>
  <c r="V176" i="4"/>
  <c r="O176" i="4"/>
  <c r="G176" i="4"/>
  <c r="X174" i="4"/>
  <c r="X175" i="4" s="1"/>
  <c r="P174" i="4"/>
  <c r="P175" i="4" s="1"/>
  <c r="I174" i="4"/>
  <c r="I175" i="4" s="1"/>
  <c r="U176" i="4"/>
  <c r="K176" i="4"/>
  <c r="U174" i="4"/>
  <c r="U175" i="4" s="1"/>
  <c r="M174" i="4"/>
  <c r="M175" i="4" s="1"/>
  <c r="D174" i="4"/>
  <c r="D175" i="4" s="1"/>
  <c r="R176" i="4"/>
  <c r="J176" i="4"/>
  <c r="T174" i="4"/>
  <c r="T175" i="4" s="1"/>
  <c r="K174" i="4"/>
  <c r="K175" i="4" s="1"/>
  <c r="Q176" i="4"/>
  <c r="F176" i="4"/>
  <c r="S174" i="4"/>
  <c r="S175" i="4" s="1"/>
  <c r="H174" i="4"/>
  <c r="H175" i="4" s="1"/>
  <c r="E176" i="4"/>
  <c r="W176" i="4"/>
  <c r="O174" i="4"/>
  <c r="O175" i="4" s="1"/>
  <c r="M176" i="4"/>
  <c r="E174" i="4"/>
  <c r="E175" i="4" s="1"/>
  <c r="AC39" i="3"/>
  <c r="Z48" i="3"/>
  <c r="Y49" i="3"/>
  <c r="B174" i="4"/>
  <c r="A177" i="4" s="1"/>
  <c r="C108" i="4"/>
  <c r="C102" i="4"/>
  <c r="W7" i="8"/>
  <c r="X6" i="8"/>
  <c r="Z3" i="8"/>
  <c r="Y3" i="8"/>
  <c r="C189" i="16" l="1"/>
  <c r="B189" i="16"/>
  <c r="A192" i="16" s="1"/>
  <c r="F174" i="16"/>
  <c r="F175" i="16" s="1"/>
  <c r="E174" i="16"/>
  <c r="E175" i="16" s="1"/>
  <c r="D174" i="16"/>
  <c r="D175" i="16" s="1"/>
  <c r="F176" i="16"/>
  <c r="E176" i="16"/>
  <c r="G174" i="16"/>
  <c r="G175" i="16" s="1"/>
  <c r="G176" i="16"/>
  <c r="H174" i="16"/>
  <c r="H175" i="16" s="1"/>
  <c r="H176" i="16"/>
  <c r="I174" i="16"/>
  <c r="I175" i="16" s="1"/>
  <c r="J174" i="16"/>
  <c r="J175" i="16" s="1"/>
  <c r="I176" i="16"/>
  <c r="K174" i="16"/>
  <c r="K175" i="16" s="1"/>
  <c r="J176" i="16"/>
  <c r="L174" i="16"/>
  <c r="L175" i="16" s="1"/>
  <c r="K176" i="16"/>
  <c r="L176" i="16"/>
  <c r="M174" i="16"/>
  <c r="M175" i="16" s="1"/>
  <c r="M176" i="16"/>
  <c r="N174" i="16"/>
  <c r="N175" i="16" s="1"/>
  <c r="N176" i="16"/>
  <c r="O174" i="16"/>
  <c r="O175" i="16" s="1"/>
  <c r="O176" i="16"/>
  <c r="P174" i="16"/>
  <c r="P175" i="16" s="1"/>
  <c r="P176" i="16"/>
  <c r="Q174" i="16"/>
  <c r="Q175" i="16" s="1"/>
  <c r="Q176" i="16"/>
  <c r="R174" i="16"/>
  <c r="R175" i="16" s="1"/>
  <c r="R176" i="16"/>
  <c r="S174" i="16"/>
  <c r="S175" i="16" s="1"/>
  <c r="T174" i="16"/>
  <c r="T175" i="16" s="1"/>
  <c r="S176" i="16"/>
  <c r="T176" i="16"/>
  <c r="U174" i="16"/>
  <c r="U175" i="16" s="1"/>
  <c r="V174" i="16"/>
  <c r="V175" i="16" s="1"/>
  <c r="U176" i="16"/>
  <c r="V176" i="16"/>
  <c r="W174" i="16"/>
  <c r="W175" i="16" s="1"/>
  <c r="W176" i="16"/>
  <c r="X174" i="16"/>
  <c r="X175" i="16" s="1"/>
  <c r="X176" i="16"/>
  <c r="Z174" i="16"/>
  <c r="Y174" i="16"/>
  <c r="D176" i="16" s="1"/>
  <c r="F171" i="16"/>
  <c r="F172" i="16" s="1"/>
  <c r="E172" i="16"/>
  <c r="AD39" i="3"/>
  <c r="AB39" i="3"/>
  <c r="V179" i="4"/>
  <c r="R179" i="4"/>
  <c r="N179" i="4"/>
  <c r="J179" i="4"/>
  <c r="F179" i="4"/>
  <c r="W177" i="4"/>
  <c r="W178" i="4" s="1"/>
  <c r="S177" i="4"/>
  <c r="S178" i="4" s="1"/>
  <c r="O177" i="4"/>
  <c r="O178" i="4" s="1"/>
  <c r="K177" i="4"/>
  <c r="K178" i="4" s="1"/>
  <c r="G177" i="4"/>
  <c r="G178" i="4" s="1"/>
  <c r="W179" i="4"/>
  <c r="Q179" i="4"/>
  <c r="L179" i="4"/>
  <c r="G179" i="4"/>
  <c r="T177" i="4"/>
  <c r="T178" i="4" s="1"/>
  <c r="N177" i="4"/>
  <c r="N178" i="4" s="1"/>
  <c r="I177" i="4"/>
  <c r="I178" i="4" s="1"/>
  <c r="D177" i="4"/>
  <c r="D178" i="4" s="1"/>
  <c r="U179" i="4"/>
  <c r="O179" i="4"/>
  <c r="H179" i="4"/>
  <c r="V177" i="4"/>
  <c r="V178" i="4" s="1"/>
  <c r="P177" i="4"/>
  <c r="P178" i="4" s="1"/>
  <c r="H177" i="4"/>
  <c r="H178" i="4" s="1"/>
  <c r="S179" i="4"/>
  <c r="I179" i="4"/>
  <c r="R177" i="4"/>
  <c r="R178" i="4" s="1"/>
  <c r="J177" i="4"/>
  <c r="J178" i="4" s="1"/>
  <c r="P179" i="4"/>
  <c r="E179" i="4"/>
  <c r="Q177" i="4"/>
  <c r="Q178" i="4" s="1"/>
  <c r="F177" i="4"/>
  <c r="F178" i="4" s="1"/>
  <c r="X179" i="4"/>
  <c r="M179" i="4"/>
  <c r="D179" i="4"/>
  <c r="X177" i="4"/>
  <c r="X178" i="4" s="1"/>
  <c r="M177" i="4"/>
  <c r="M178" i="4" s="1"/>
  <c r="E177" i="4"/>
  <c r="E178" i="4" s="1"/>
  <c r="U177" i="4"/>
  <c r="U178" i="4" s="1"/>
  <c r="T179" i="4"/>
  <c r="L177" i="4"/>
  <c r="L178" i="4" s="1"/>
  <c r="K179" i="4"/>
  <c r="AC40" i="3"/>
  <c r="AB40" i="3" s="1"/>
  <c r="Y50" i="3"/>
  <c r="Z49" i="3"/>
  <c r="C105" i="4"/>
  <c r="Y111" i="4"/>
  <c r="Z111" i="4"/>
  <c r="B177" i="4"/>
  <c r="A180" i="4" s="1"/>
  <c r="X7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W5" i="8"/>
  <c r="X5" i="8"/>
  <c r="B192" i="16" l="1"/>
  <c r="A195" i="16" s="1"/>
  <c r="C192" i="16"/>
  <c r="F177" i="16"/>
  <c r="F178" i="16" s="1"/>
  <c r="G177" i="16"/>
  <c r="G178" i="16" s="1"/>
  <c r="E179" i="16"/>
  <c r="E177" i="16"/>
  <c r="E178" i="16" s="1"/>
  <c r="F179" i="16"/>
  <c r="D177" i="16"/>
  <c r="D178" i="16" s="1"/>
  <c r="G179" i="16"/>
  <c r="H177" i="16"/>
  <c r="H178" i="16" s="1"/>
  <c r="H179" i="16"/>
  <c r="I177" i="16"/>
  <c r="I178" i="16" s="1"/>
  <c r="I179" i="16"/>
  <c r="J177" i="16"/>
  <c r="J178" i="16" s="1"/>
  <c r="K177" i="16"/>
  <c r="K178" i="16" s="1"/>
  <c r="J179" i="16"/>
  <c r="L177" i="16"/>
  <c r="L178" i="16" s="1"/>
  <c r="K179" i="16"/>
  <c r="L179" i="16"/>
  <c r="M177" i="16"/>
  <c r="M178" i="16" s="1"/>
  <c r="N177" i="16"/>
  <c r="N178" i="16" s="1"/>
  <c r="M179" i="16"/>
  <c r="N179" i="16"/>
  <c r="O177" i="16"/>
  <c r="O178" i="16" s="1"/>
  <c r="P177" i="16"/>
  <c r="P178" i="16" s="1"/>
  <c r="O179" i="16"/>
  <c r="Q177" i="16"/>
  <c r="Q178" i="16" s="1"/>
  <c r="P179" i="16"/>
  <c r="Q179" i="16"/>
  <c r="R177" i="16"/>
  <c r="R178" i="16" s="1"/>
  <c r="S177" i="16"/>
  <c r="S178" i="16" s="1"/>
  <c r="R179" i="16"/>
  <c r="S179" i="16"/>
  <c r="T177" i="16"/>
  <c r="T178" i="16" s="1"/>
  <c r="U177" i="16"/>
  <c r="U178" i="16" s="1"/>
  <c r="T179" i="16"/>
  <c r="V177" i="16"/>
  <c r="V178" i="16" s="1"/>
  <c r="U179" i="16"/>
  <c r="W177" i="16"/>
  <c r="W178" i="16" s="1"/>
  <c r="V179" i="16"/>
  <c r="X177" i="16"/>
  <c r="X178" i="16" s="1"/>
  <c r="W179" i="16"/>
  <c r="X179" i="16"/>
  <c r="Z177" i="16"/>
  <c r="Y177" i="16"/>
  <c r="D179" i="16" s="1"/>
  <c r="U182" i="4"/>
  <c r="Q182" i="4"/>
  <c r="M182" i="4"/>
  <c r="I182" i="4"/>
  <c r="E182" i="4"/>
  <c r="U180" i="4"/>
  <c r="U181" i="4" s="1"/>
  <c r="Q180" i="4"/>
  <c r="Q181" i="4" s="1"/>
  <c r="M180" i="4"/>
  <c r="M181" i="4" s="1"/>
  <c r="I180" i="4"/>
  <c r="I181" i="4" s="1"/>
  <c r="E180" i="4"/>
  <c r="E181" i="4" s="1"/>
  <c r="V182" i="4"/>
  <c r="P182" i="4"/>
  <c r="K182" i="4"/>
  <c r="F182" i="4"/>
  <c r="W180" i="4"/>
  <c r="W181" i="4" s="1"/>
  <c r="R180" i="4"/>
  <c r="R181" i="4" s="1"/>
  <c r="L180" i="4"/>
  <c r="L181" i="4" s="1"/>
  <c r="G180" i="4"/>
  <c r="G181" i="4" s="1"/>
  <c r="W182" i="4"/>
  <c r="O182" i="4"/>
  <c r="H182" i="4"/>
  <c r="V180" i="4"/>
  <c r="V181" i="4" s="1"/>
  <c r="O180" i="4"/>
  <c r="O181" i="4" s="1"/>
  <c r="H180" i="4"/>
  <c r="H181" i="4" s="1"/>
  <c r="R182" i="4"/>
  <c r="G182" i="4"/>
  <c r="P180" i="4"/>
  <c r="P181" i="4" s="1"/>
  <c r="F180" i="4"/>
  <c r="F181" i="4" s="1"/>
  <c r="X182" i="4"/>
  <c r="N182" i="4"/>
  <c r="D182" i="4"/>
  <c r="X180" i="4"/>
  <c r="X181" i="4" s="1"/>
  <c r="N180" i="4"/>
  <c r="N181" i="4" s="1"/>
  <c r="D180" i="4"/>
  <c r="D181" i="4" s="1"/>
  <c r="T182" i="4"/>
  <c r="L182" i="4"/>
  <c r="T180" i="4"/>
  <c r="T181" i="4" s="1"/>
  <c r="K180" i="4"/>
  <c r="K181" i="4" s="1"/>
  <c r="S182" i="4"/>
  <c r="J180" i="4"/>
  <c r="J181" i="4" s="1"/>
  <c r="J182" i="4"/>
  <c r="S180" i="4"/>
  <c r="S181" i="4" s="1"/>
  <c r="AD40" i="3"/>
  <c r="Z50" i="3"/>
  <c r="Y51" i="3"/>
  <c r="B180" i="4"/>
  <c r="A183" i="4" s="1"/>
  <c r="Y114" i="4"/>
  <c r="Z114" i="4"/>
  <c r="X8" i="8"/>
  <c r="Z6" i="8"/>
  <c r="Y6" i="8"/>
  <c r="C3" i="8"/>
  <c r="C195" i="16" l="1"/>
  <c r="B195" i="16"/>
  <c r="A198" i="16" s="1"/>
  <c r="D180" i="16"/>
  <c r="D181" i="16" s="1"/>
  <c r="E180" i="16"/>
  <c r="E181" i="16" s="1"/>
  <c r="F180" i="16"/>
  <c r="F181" i="16" s="1"/>
  <c r="E182" i="16"/>
  <c r="F182" i="16"/>
  <c r="G180" i="16"/>
  <c r="G181" i="16" s="1"/>
  <c r="H180" i="16"/>
  <c r="H181" i="16" s="1"/>
  <c r="G182" i="16"/>
  <c r="I180" i="16"/>
  <c r="I181" i="16" s="1"/>
  <c r="H182" i="16"/>
  <c r="I182" i="16"/>
  <c r="J180" i="16"/>
  <c r="J181" i="16" s="1"/>
  <c r="J182" i="16"/>
  <c r="K180" i="16"/>
  <c r="K181" i="16" s="1"/>
  <c r="L180" i="16"/>
  <c r="L181" i="16" s="1"/>
  <c r="K182" i="16"/>
  <c r="L182" i="16"/>
  <c r="M180" i="16"/>
  <c r="M181" i="16" s="1"/>
  <c r="M182" i="16"/>
  <c r="N180" i="16"/>
  <c r="N181" i="16" s="1"/>
  <c r="O180" i="16"/>
  <c r="O181" i="16" s="1"/>
  <c r="N182" i="16"/>
  <c r="O182" i="16"/>
  <c r="P180" i="16"/>
  <c r="P181" i="16" s="1"/>
  <c r="Q180" i="16"/>
  <c r="Q181" i="16" s="1"/>
  <c r="P182" i="16"/>
  <c r="Q182" i="16"/>
  <c r="R180" i="16"/>
  <c r="R181" i="16" s="1"/>
  <c r="R182" i="16"/>
  <c r="S180" i="16"/>
  <c r="S181" i="16" s="1"/>
  <c r="T180" i="16"/>
  <c r="T181" i="16" s="1"/>
  <c r="S182" i="16"/>
  <c r="T182" i="16"/>
  <c r="U180" i="16"/>
  <c r="U181" i="16" s="1"/>
  <c r="U182" i="16"/>
  <c r="V180" i="16"/>
  <c r="V181" i="16" s="1"/>
  <c r="V182" i="16"/>
  <c r="W180" i="16"/>
  <c r="W181" i="16" s="1"/>
  <c r="W182" i="16"/>
  <c r="X180" i="16"/>
  <c r="X181" i="16" s="1"/>
  <c r="X182" i="16"/>
  <c r="Z180" i="16"/>
  <c r="Y180" i="16"/>
  <c r="D182" i="16"/>
  <c r="X185" i="4"/>
  <c r="T185" i="4"/>
  <c r="P185" i="4"/>
  <c r="L185" i="4"/>
  <c r="H185" i="4"/>
  <c r="D185" i="4"/>
  <c r="X183" i="4"/>
  <c r="X184" i="4" s="1"/>
  <c r="T183" i="4"/>
  <c r="T184" i="4" s="1"/>
  <c r="P183" i="4"/>
  <c r="P184" i="4" s="1"/>
  <c r="L183" i="4"/>
  <c r="L184" i="4" s="1"/>
  <c r="H183" i="4"/>
  <c r="H184" i="4" s="1"/>
  <c r="D183" i="4"/>
  <c r="D184" i="4" s="1"/>
  <c r="V185" i="4"/>
  <c r="Q185" i="4"/>
  <c r="K185" i="4"/>
  <c r="F185" i="4"/>
  <c r="V183" i="4"/>
  <c r="V184" i="4" s="1"/>
  <c r="Q183" i="4"/>
  <c r="Q184" i="4" s="1"/>
  <c r="K183" i="4"/>
  <c r="K184" i="4" s="1"/>
  <c r="F183" i="4"/>
  <c r="F184" i="4" s="1"/>
  <c r="S185" i="4"/>
  <c r="M185" i="4"/>
  <c r="E185" i="4"/>
  <c r="W183" i="4"/>
  <c r="W184" i="4" s="1"/>
  <c r="O183" i="4"/>
  <c r="O184" i="4" s="1"/>
  <c r="I183" i="4"/>
  <c r="I184" i="4" s="1"/>
  <c r="U185" i="4"/>
  <c r="J185" i="4"/>
  <c r="N183" i="4"/>
  <c r="N184" i="4" s="1"/>
  <c r="E183" i="4"/>
  <c r="E184" i="4" s="1"/>
  <c r="R185" i="4"/>
  <c r="I185" i="4"/>
  <c r="U183" i="4"/>
  <c r="U184" i="4" s="1"/>
  <c r="M183" i="4"/>
  <c r="M184" i="4" s="1"/>
  <c r="O185" i="4"/>
  <c r="G185" i="4"/>
  <c r="S183" i="4"/>
  <c r="S184" i="4" s="1"/>
  <c r="J183" i="4"/>
  <c r="J184" i="4" s="1"/>
  <c r="W185" i="4"/>
  <c r="R183" i="4"/>
  <c r="R184" i="4" s="1"/>
  <c r="N185" i="4"/>
  <c r="G183" i="4"/>
  <c r="G184" i="4" s="1"/>
  <c r="X11" i="7"/>
  <c r="X15" i="7"/>
  <c r="X13" i="7"/>
  <c r="X10" i="7"/>
  <c r="X12" i="7"/>
  <c r="X14" i="7"/>
  <c r="X5" i="7"/>
  <c r="AA5" i="7" s="1"/>
  <c r="F1" i="7" s="1"/>
  <c r="L5" i="7" s="1"/>
  <c r="L6" i="7" s="1"/>
  <c r="X7" i="7"/>
  <c r="X9" i="7"/>
  <c r="X8" i="7"/>
  <c r="X6" i="7"/>
  <c r="AC41" i="3"/>
  <c r="AB41" i="3" s="1"/>
  <c r="Z51" i="3"/>
  <c r="Y52" i="3"/>
  <c r="C111" i="4"/>
  <c r="Z117" i="4"/>
  <c r="Y117" i="4"/>
  <c r="B183" i="4"/>
  <c r="A186" i="4" s="1"/>
  <c r="D8" i="8"/>
  <c r="E8" i="8"/>
  <c r="F8" i="8"/>
  <c r="G8" i="8"/>
  <c r="H8" i="8"/>
  <c r="I8" i="8"/>
  <c r="J8" i="8"/>
  <c r="K8" i="8"/>
  <c r="L8" i="8"/>
  <c r="N8" i="8"/>
  <c r="M8" i="8"/>
  <c r="O8" i="8"/>
  <c r="Q8" i="8"/>
  <c r="P8" i="8"/>
  <c r="R8" i="8"/>
  <c r="S8" i="8"/>
  <c r="T8" i="8"/>
  <c r="U8" i="8"/>
  <c r="V8" i="8"/>
  <c r="W8" i="8"/>
  <c r="C198" i="16" l="1"/>
  <c r="B198" i="16"/>
  <c r="A201" i="16" s="1"/>
  <c r="D183" i="16"/>
  <c r="D184" i="16" s="1"/>
  <c r="E183" i="16"/>
  <c r="E184" i="16" s="1"/>
  <c r="E185" i="16"/>
  <c r="F183" i="16"/>
  <c r="F184" i="16" s="1"/>
  <c r="G183" i="16"/>
  <c r="G184" i="16" s="1"/>
  <c r="F185" i="16"/>
  <c r="G185" i="16"/>
  <c r="H183" i="16"/>
  <c r="H184" i="16" s="1"/>
  <c r="H185" i="16"/>
  <c r="I183" i="16"/>
  <c r="I184" i="16" s="1"/>
  <c r="I185" i="16"/>
  <c r="J183" i="16"/>
  <c r="J184" i="16" s="1"/>
  <c r="K183" i="16"/>
  <c r="K184" i="16" s="1"/>
  <c r="J185" i="16"/>
  <c r="K185" i="16"/>
  <c r="L183" i="16"/>
  <c r="L184" i="16" s="1"/>
  <c r="M183" i="16"/>
  <c r="M184" i="16" s="1"/>
  <c r="L185" i="16"/>
  <c r="N183" i="16"/>
  <c r="N184" i="16" s="1"/>
  <c r="M185" i="16"/>
  <c r="N185" i="16"/>
  <c r="O183" i="16"/>
  <c r="O184" i="16" s="1"/>
  <c r="O185" i="16"/>
  <c r="P183" i="16"/>
  <c r="P184" i="16" s="1"/>
  <c r="Q183" i="16"/>
  <c r="Q184" i="16" s="1"/>
  <c r="P185" i="16"/>
  <c r="Q185" i="16"/>
  <c r="R183" i="16"/>
  <c r="R184" i="16" s="1"/>
  <c r="S183" i="16"/>
  <c r="S184" i="16" s="1"/>
  <c r="R185" i="16"/>
  <c r="S185" i="16"/>
  <c r="T183" i="16"/>
  <c r="T184" i="16" s="1"/>
  <c r="U183" i="16"/>
  <c r="U184" i="16" s="1"/>
  <c r="T185" i="16"/>
  <c r="U185" i="16"/>
  <c r="V183" i="16"/>
  <c r="V184" i="16" s="1"/>
  <c r="W183" i="16"/>
  <c r="W184" i="16" s="1"/>
  <c r="V185" i="16"/>
  <c r="W185" i="16"/>
  <c r="X183" i="16"/>
  <c r="X184" i="16" s="1"/>
  <c r="X185" i="16"/>
  <c r="Z183" i="16"/>
  <c r="Y183" i="16"/>
  <c r="D185" i="16"/>
  <c r="X188" i="4"/>
  <c r="T188" i="4"/>
  <c r="P188" i="4"/>
  <c r="L188" i="4"/>
  <c r="H188" i="4"/>
  <c r="D188" i="4"/>
  <c r="W186" i="4"/>
  <c r="W187" i="4" s="1"/>
  <c r="S186" i="4"/>
  <c r="S187" i="4" s="1"/>
  <c r="O186" i="4"/>
  <c r="O187" i="4" s="1"/>
  <c r="K186" i="4"/>
  <c r="K187" i="4" s="1"/>
  <c r="G186" i="4"/>
  <c r="G187" i="4" s="1"/>
  <c r="W188" i="4"/>
  <c r="R188" i="4"/>
  <c r="M188" i="4"/>
  <c r="G188" i="4"/>
  <c r="V186" i="4"/>
  <c r="V187" i="4" s="1"/>
  <c r="Q186" i="4"/>
  <c r="Q187" i="4" s="1"/>
  <c r="L186" i="4"/>
  <c r="L187" i="4" s="1"/>
  <c r="F186" i="4"/>
  <c r="F187" i="4" s="1"/>
  <c r="Q188" i="4"/>
  <c r="J188" i="4"/>
  <c r="T186" i="4"/>
  <c r="T187" i="4" s="1"/>
  <c r="M186" i="4"/>
  <c r="M187" i="4" s="1"/>
  <c r="E186" i="4"/>
  <c r="E187" i="4" s="1"/>
  <c r="O188" i="4"/>
  <c r="F188" i="4"/>
  <c r="R186" i="4"/>
  <c r="R187" i="4" s="1"/>
  <c r="I186" i="4"/>
  <c r="I187" i="4" s="1"/>
  <c r="V188" i="4"/>
  <c r="N188" i="4"/>
  <c r="E188" i="4"/>
  <c r="P186" i="4"/>
  <c r="P187" i="4" s="1"/>
  <c r="H186" i="4"/>
  <c r="H187" i="4" s="1"/>
  <c r="U188" i="4"/>
  <c r="K188" i="4"/>
  <c r="X186" i="4"/>
  <c r="X187" i="4" s="1"/>
  <c r="N186" i="4"/>
  <c r="N187" i="4" s="1"/>
  <c r="D186" i="4"/>
  <c r="D187" i="4" s="1"/>
  <c r="U186" i="4"/>
  <c r="U187" i="4" s="1"/>
  <c r="S188" i="4"/>
  <c r="J186" i="4"/>
  <c r="J187" i="4" s="1"/>
  <c r="I188" i="4"/>
  <c r="M5" i="7"/>
  <c r="AC42" i="3"/>
  <c r="AB42" i="3" s="1"/>
  <c r="AD41" i="3"/>
  <c r="Y53" i="3"/>
  <c r="Z52" i="3"/>
  <c r="B186" i="4"/>
  <c r="A189" i="4" s="1"/>
  <c r="X37" i="3"/>
  <c r="X36" i="3"/>
  <c r="Y120" i="4"/>
  <c r="Z120" i="4"/>
  <c r="C114" i="4"/>
  <c r="C6" i="8"/>
  <c r="M6" i="7"/>
  <c r="L7" i="7"/>
  <c r="C201" i="16" l="1"/>
  <c r="B201" i="16"/>
  <c r="A204" i="16" s="1"/>
  <c r="E188" i="16"/>
  <c r="E186" i="16"/>
  <c r="E187" i="16" s="1"/>
  <c r="D186" i="16"/>
  <c r="D187" i="16" s="1"/>
  <c r="F186" i="16"/>
  <c r="F187" i="16" s="1"/>
  <c r="G186" i="16"/>
  <c r="G187" i="16" s="1"/>
  <c r="F188" i="16"/>
  <c r="H186" i="16"/>
  <c r="H187" i="16" s="1"/>
  <c r="G188" i="16"/>
  <c r="I186" i="16"/>
  <c r="I187" i="16" s="1"/>
  <c r="H188" i="16"/>
  <c r="J186" i="16"/>
  <c r="J187" i="16" s="1"/>
  <c r="I188" i="16"/>
  <c r="K186" i="16"/>
  <c r="K187" i="16" s="1"/>
  <c r="J188" i="16"/>
  <c r="K188" i="16"/>
  <c r="L186" i="16"/>
  <c r="L187" i="16" s="1"/>
  <c r="L188" i="16"/>
  <c r="M186" i="16"/>
  <c r="M187" i="16" s="1"/>
  <c r="N186" i="16"/>
  <c r="N187" i="16" s="1"/>
  <c r="M188" i="16"/>
  <c r="O186" i="16"/>
  <c r="O187" i="16" s="1"/>
  <c r="N188" i="16"/>
  <c r="P186" i="16"/>
  <c r="P187" i="16" s="1"/>
  <c r="O188" i="16"/>
  <c r="Q186" i="16"/>
  <c r="Q187" i="16" s="1"/>
  <c r="P188" i="16"/>
  <c r="Q188" i="16"/>
  <c r="R186" i="16"/>
  <c r="R187" i="16" s="1"/>
  <c r="R188" i="16"/>
  <c r="S186" i="16"/>
  <c r="S187" i="16" s="1"/>
  <c r="S188" i="16"/>
  <c r="T186" i="16"/>
  <c r="T187" i="16" s="1"/>
  <c r="T188" i="16"/>
  <c r="U186" i="16"/>
  <c r="U187" i="16" s="1"/>
  <c r="U188" i="16"/>
  <c r="V186" i="16"/>
  <c r="V187" i="16" s="1"/>
  <c r="W186" i="16"/>
  <c r="W187" i="16" s="1"/>
  <c r="V188" i="16"/>
  <c r="W188" i="16"/>
  <c r="X186" i="16"/>
  <c r="X187" i="16" s="1"/>
  <c r="X188" i="16"/>
  <c r="Z186" i="16"/>
  <c r="Y186" i="16"/>
  <c r="D188" i="16" s="1"/>
  <c r="W191" i="4"/>
  <c r="S191" i="4"/>
  <c r="T191" i="4"/>
  <c r="O191" i="4"/>
  <c r="K191" i="4"/>
  <c r="G191" i="4"/>
  <c r="W189" i="4"/>
  <c r="W190" i="4" s="1"/>
  <c r="S189" i="4"/>
  <c r="S190" i="4" s="1"/>
  <c r="O189" i="4"/>
  <c r="O190" i="4" s="1"/>
  <c r="K189" i="4"/>
  <c r="K190" i="4" s="1"/>
  <c r="G189" i="4"/>
  <c r="G190" i="4" s="1"/>
  <c r="R191" i="4"/>
  <c r="M191" i="4"/>
  <c r="H191" i="4"/>
  <c r="X189" i="4"/>
  <c r="X190" i="4" s="1"/>
  <c r="R189" i="4"/>
  <c r="R190" i="4" s="1"/>
  <c r="M189" i="4"/>
  <c r="M190" i="4" s="1"/>
  <c r="H189" i="4"/>
  <c r="H190" i="4" s="1"/>
  <c r="V191" i="4"/>
  <c r="N191" i="4"/>
  <c r="F191" i="4"/>
  <c r="Q189" i="4"/>
  <c r="Q190" i="4" s="1"/>
  <c r="J189" i="4"/>
  <c r="J190" i="4" s="1"/>
  <c r="D189" i="4"/>
  <c r="D190" i="4" s="1"/>
  <c r="U191" i="4"/>
  <c r="J191" i="4"/>
  <c r="V189" i="4"/>
  <c r="V190" i="4" s="1"/>
  <c r="N189" i="4"/>
  <c r="N190" i="4" s="1"/>
  <c r="E189" i="4"/>
  <c r="E190" i="4" s="1"/>
  <c r="Q191" i="4"/>
  <c r="I191" i="4"/>
  <c r="U189" i="4"/>
  <c r="U190" i="4" s="1"/>
  <c r="L189" i="4"/>
  <c r="L190" i="4" s="1"/>
  <c r="P191" i="4"/>
  <c r="E191" i="4"/>
  <c r="T189" i="4"/>
  <c r="T190" i="4" s="1"/>
  <c r="I189" i="4"/>
  <c r="I190" i="4" s="1"/>
  <c r="L191" i="4"/>
  <c r="F189" i="4"/>
  <c r="F190" i="4" s="1"/>
  <c r="D191" i="4"/>
  <c r="X191" i="4"/>
  <c r="P189" i="4"/>
  <c r="P190" i="4" s="1"/>
  <c r="AC43" i="3"/>
  <c r="AB43" i="3" s="1"/>
  <c r="AD42" i="3"/>
  <c r="Y54" i="3"/>
  <c r="Z53" i="3"/>
  <c r="B189" i="4"/>
  <c r="A192" i="4" s="1"/>
  <c r="X39" i="3"/>
  <c r="X40" i="3"/>
  <c r="X38" i="3"/>
  <c r="Y126" i="4"/>
  <c r="Z126" i="4"/>
  <c r="Z123" i="4"/>
  <c r="Y123" i="4"/>
  <c r="C117" i="4"/>
  <c r="M7" i="7"/>
  <c r="L8" i="7"/>
  <c r="B204" i="16" l="1"/>
  <c r="A207" i="16" s="1"/>
  <c r="C204" i="16"/>
  <c r="D189" i="16"/>
  <c r="D190" i="16" s="1"/>
  <c r="E189" i="16"/>
  <c r="E190" i="16" s="1"/>
  <c r="F189" i="16"/>
  <c r="F190" i="16" s="1"/>
  <c r="E191" i="16"/>
  <c r="F191" i="16"/>
  <c r="G189" i="16"/>
  <c r="G190" i="16" s="1"/>
  <c r="G191" i="16"/>
  <c r="H189" i="16"/>
  <c r="H190" i="16" s="1"/>
  <c r="H191" i="16"/>
  <c r="I189" i="16"/>
  <c r="I190" i="16" s="1"/>
  <c r="J189" i="16"/>
  <c r="J190" i="16" s="1"/>
  <c r="I191" i="16"/>
  <c r="K189" i="16"/>
  <c r="K190" i="16" s="1"/>
  <c r="J191" i="16"/>
  <c r="L189" i="16"/>
  <c r="L190" i="16" s="1"/>
  <c r="K191" i="16"/>
  <c r="L191" i="16"/>
  <c r="M189" i="16"/>
  <c r="M190" i="16" s="1"/>
  <c r="N189" i="16"/>
  <c r="N190" i="16" s="1"/>
  <c r="M191" i="16"/>
  <c r="O189" i="16"/>
  <c r="O190" i="16" s="1"/>
  <c r="N191" i="16"/>
  <c r="P189" i="16"/>
  <c r="P190" i="16" s="1"/>
  <c r="O191" i="16"/>
  <c r="P191" i="16"/>
  <c r="Q189" i="16"/>
  <c r="Q190" i="16" s="1"/>
  <c r="Q191" i="16"/>
  <c r="R189" i="16"/>
  <c r="R190" i="16" s="1"/>
  <c r="R191" i="16"/>
  <c r="S189" i="16"/>
  <c r="S190" i="16" s="1"/>
  <c r="T189" i="16"/>
  <c r="T190" i="16" s="1"/>
  <c r="S191" i="16"/>
  <c r="U189" i="16"/>
  <c r="U190" i="16" s="1"/>
  <c r="T191" i="16"/>
  <c r="U191" i="16"/>
  <c r="V189" i="16"/>
  <c r="V190" i="16" s="1"/>
  <c r="W189" i="16"/>
  <c r="W190" i="16" s="1"/>
  <c r="V191" i="16"/>
  <c r="X189" i="16"/>
  <c r="X190" i="16" s="1"/>
  <c r="W191" i="16"/>
  <c r="X191" i="16"/>
  <c r="Y189" i="16"/>
  <c r="D191" i="16" s="1"/>
  <c r="Z189" i="16"/>
  <c r="W194" i="4"/>
  <c r="S194" i="4"/>
  <c r="O194" i="4"/>
  <c r="K194" i="4"/>
  <c r="G194" i="4"/>
  <c r="V192" i="4"/>
  <c r="V193" i="4" s="1"/>
  <c r="R192" i="4"/>
  <c r="R193" i="4" s="1"/>
  <c r="N192" i="4"/>
  <c r="N193" i="4" s="1"/>
  <c r="J192" i="4"/>
  <c r="J193" i="4" s="1"/>
  <c r="F192" i="4"/>
  <c r="F193" i="4" s="1"/>
  <c r="U194" i="4"/>
  <c r="P194" i="4"/>
  <c r="J194" i="4"/>
  <c r="E194" i="4"/>
  <c r="T192" i="4"/>
  <c r="T193" i="4" s="1"/>
  <c r="O192" i="4"/>
  <c r="O193" i="4" s="1"/>
  <c r="I192" i="4"/>
  <c r="I193" i="4" s="1"/>
  <c r="D192" i="4"/>
  <c r="D193" i="4" s="1"/>
  <c r="X194" i="4"/>
  <c r="Q194" i="4"/>
  <c r="I194" i="4"/>
  <c r="S192" i="4"/>
  <c r="S193" i="4" s="1"/>
  <c r="L192" i="4"/>
  <c r="L193" i="4" s="1"/>
  <c r="E192" i="4"/>
  <c r="E193" i="4" s="1"/>
  <c r="R194" i="4"/>
  <c r="H194" i="4"/>
  <c r="U192" i="4"/>
  <c r="U193" i="4" s="1"/>
  <c r="K192" i="4"/>
  <c r="K193" i="4" s="1"/>
  <c r="T194" i="4"/>
  <c r="F194" i="4"/>
  <c r="X192" i="4"/>
  <c r="X193" i="4" s="1"/>
  <c r="M192" i="4"/>
  <c r="M193" i="4" s="1"/>
  <c r="N194" i="4"/>
  <c r="D194" i="4"/>
  <c r="W192" i="4"/>
  <c r="W193" i="4" s="1"/>
  <c r="H192" i="4"/>
  <c r="H193" i="4" s="1"/>
  <c r="M194" i="4"/>
  <c r="Q192" i="4"/>
  <c r="Q193" i="4" s="1"/>
  <c r="G192" i="4"/>
  <c r="G193" i="4" s="1"/>
  <c r="L194" i="4"/>
  <c r="P192" i="4"/>
  <c r="P193" i="4" s="1"/>
  <c r="V194" i="4"/>
  <c r="AD43" i="3"/>
  <c r="AC44" i="3"/>
  <c r="AB44" i="3" s="1"/>
  <c r="Y55" i="3"/>
  <c r="Z54" i="3"/>
  <c r="C120" i="4"/>
  <c r="B192" i="4"/>
  <c r="A195" i="4" s="1"/>
  <c r="X42" i="3"/>
  <c r="X41" i="3"/>
  <c r="X43" i="3"/>
  <c r="M8" i="7"/>
  <c r="L9" i="7"/>
  <c r="C207" i="16" l="1"/>
  <c r="B207" i="16"/>
  <c r="A210" i="16" s="1"/>
  <c r="D192" i="16"/>
  <c r="D193" i="16" s="1"/>
  <c r="E192" i="16"/>
  <c r="E193" i="16" s="1"/>
  <c r="F192" i="16"/>
  <c r="F193" i="16" s="1"/>
  <c r="E194" i="16"/>
  <c r="F194" i="16"/>
  <c r="G192" i="16"/>
  <c r="G193" i="16" s="1"/>
  <c r="H192" i="16"/>
  <c r="H193" i="16" s="1"/>
  <c r="G194" i="16"/>
  <c r="H194" i="16"/>
  <c r="I192" i="16"/>
  <c r="I193" i="16" s="1"/>
  <c r="I194" i="16"/>
  <c r="J192" i="16"/>
  <c r="J193" i="16" s="1"/>
  <c r="K192" i="16"/>
  <c r="K193" i="16" s="1"/>
  <c r="J194" i="16"/>
  <c r="L192" i="16"/>
  <c r="L193" i="16" s="1"/>
  <c r="K194" i="16"/>
  <c r="M192" i="16"/>
  <c r="M193" i="16" s="1"/>
  <c r="L194" i="16"/>
  <c r="N192" i="16"/>
  <c r="N193" i="16" s="1"/>
  <c r="M194" i="16"/>
  <c r="N194" i="16"/>
  <c r="O192" i="16"/>
  <c r="O193" i="16" s="1"/>
  <c r="P192" i="16"/>
  <c r="P193" i="16" s="1"/>
  <c r="O194" i="16"/>
  <c r="Q192" i="16"/>
  <c r="Q193" i="16" s="1"/>
  <c r="P194" i="16"/>
  <c r="R192" i="16"/>
  <c r="R193" i="16" s="1"/>
  <c r="Q194" i="16"/>
  <c r="R194" i="16"/>
  <c r="S192" i="16"/>
  <c r="S193" i="16" s="1"/>
  <c r="T192" i="16"/>
  <c r="T193" i="16" s="1"/>
  <c r="S194" i="16"/>
  <c r="U192" i="16"/>
  <c r="U193" i="16" s="1"/>
  <c r="T194" i="16"/>
  <c r="U194" i="16"/>
  <c r="V192" i="16"/>
  <c r="V193" i="16" s="1"/>
  <c r="V194" i="16"/>
  <c r="W192" i="16"/>
  <c r="W193" i="16" s="1"/>
  <c r="W194" i="16"/>
  <c r="X192" i="16"/>
  <c r="X193" i="16" s="1"/>
  <c r="X194" i="16"/>
  <c r="Z192" i="16"/>
  <c r="Y192" i="16"/>
  <c r="D194" i="16"/>
  <c r="V197" i="4"/>
  <c r="R197" i="4"/>
  <c r="N197" i="4"/>
  <c r="J197" i="4"/>
  <c r="F197" i="4"/>
  <c r="V195" i="4"/>
  <c r="V196" i="4" s="1"/>
  <c r="R195" i="4"/>
  <c r="R196" i="4" s="1"/>
  <c r="N195" i="4"/>
  <c r="N196" i="4" s="1"/>
  <c r="J195" i="4"/>
  <c r="J196" i="4" s="1"/>
  <c r="F195" i="4"/>
  <c r="F196" i="4" s="1"/>
  <c r="U197" i="4"/>
  <c r="P197" i="4"/>
  <c r="K197" i="4"/>
  <c r="E197" i="4"/>
  <c r="U195" i="4"/>
  <c r="U196" i="4" s="1"/>
  <c r="P195" i="4"/>
  <c r="P196" i="4" s="1"/>
  <c r="K195" i="4"/>
  <c r="K196" i="4" s="1"/>
  <c r="E195" i="4"/>
  <c r="E196" i="4" s="1"/>
  <c r="T197" i="4"/>
  <c r="M197" i="4"/>
  <c r="G197" i="4"/>
  <c r="X195" i="4"/>
  <c r="X196" i="4" s="1"/>
  <c r="Q195" i="4"/>
  <c r="Q196" i="4" s="1"/>
  <c r="I195" i="4"/>
  <c r="I196" i="4" s="1"/>
  <c r="W197" i="4"/>
  <c r="L197" i="4"/>
  <c r="O195" i="4"/>
  <c r="O196" i="4" s="1"/>
  <c r="G195" i="4"/>
  <c r="G196" i="4" s="1"/>
  <c r="Q197" i="4"/>
  <c r="D197" i="4"/>
  <c r="W195" i="4"/>
  <c r="W196" i="4" s="1"/>
  <c r="L195" i="4"/>
  <c r="L196" i="4" s="1"/>
  <c r="O197" i="4"/>
  <c r="T195" i="4"/>
  <c r="T196" i="4" s="1"/>
  <c r="H195" i="4"/>
  <c r="H196" i="4" s="1"/>
  <c r="X197" i="4"/>
  <c r="I197" i="4"/>
  <c r="S195" i="4"/>
  <c r="S196" i="4" s="1"/>
  <c r="D195" i="4"/>
  <c r="D196" i="4" s="1"/>
  <c r="H197" i="4"/>
  <c r="M195" i="4"/>
  <c r="M196" i="4" s="1"/>
  <c r="S197" i="4"/>
  <c r="AD44" i="3"/>
  <c r="AC45" i="3"/>
  <c r="AB45" i="3" s="1"/>
  <c r="Z55" i="3"/>
  <c r="Y56" i="3"/>
  <c r="C123" i="4"/>
  <c r="X45" i="3" s="1"/>
  <c r="C126" i="4"/>
  <c r="Z129" i="4"/>
  <c r="Y129" i="4"/>
  <c r="B195" i="4"/>
  <c r="A198" i="4" s="1"/>
  <c r="X46" i="3"/>
  <c r="X44" i="3"/>
  <c r="M9" i="7"/>
  <c r="L10" i="7"/>
  <c r="C210" i="16" l="1"/>
  <c r="B210" i="16"/>
  <c r="A213" i="16" s="1"/>
  <c r="D195" i="16"/>
  <c r="D196" i="16" s="1"/>
  <c r="E195" i="16"/>
  <c r="E196" i="16" s="1"/>
  <c r="F195" i="16"/>
  <c r="F196" i="16" s="1"/>
  <c r="E197" i="16"/>
  <c r="G195" i="16"/>
  <c r="G196" i="16" s="1"/>
  <c r="F197" i="16"/>
  <c r="G197" i="16"/>
  <c r="H195" i="16"/>
  <c r="H196" i="16" s="1"/>
  <c r="H197" i="16"/>
  <c r="I195" i="16"/>
  <c r="I196" i="16" s="1"/>
  <c r="I197" i="16"/>
  <c r="J195" i="16"/>
  <c r="J196" i="16" s="1"/>
  <c r="K195" i="16"/>
  <c r="K196" i="16" s="1"/>
  <c r="J197" i="16"/>
  <c r="L195" i="16"/>
  <c r="L196" i="16" s="1"/>
  <c r="K197" i="16"/>
  <c r="M195" i="16"/>
  <c r="M196" i="16" s="1"/>
  <c r="L197" i="16"/>
  <c r="M197" i="16"/>
  <c r="N195" i="16"/>
  <c r="N196" i="16" s="1"/>
  <c r="O195" i="16"/>
  <c r="O196" i="16" s="1"/>
  <c r="N197" i="16"/>
  <c r="O197" i="16"/>
  <c r="P195" i="16"/>
  <c r="P196" i="16" s="1"/>
  <c r="Q195" i="16"/>
  <c r="Q196" i="16" s="1"/>
  <c r="P197" i="16"/>
  <c r="Q197" i="16"/>
  <c r="R195" i="16"/>
  <c r="R196" i="16" s="1"/>
  <c r="S195" i="16"/>
  <c r="S196" i="16" s="1"/>
  <c r="R197" i="16"/>
  <c r="T195" i="16"/>
  <c r="T196" i="16" s="1"/>
  <c r="S197" i="16"/>
  <c r="U195" i="16"/>
  <c r="U196" i="16" s="1"/>
  <c r="T197" i="16"/>
  <c r="V195" i="16"/>
  <c r="V196" i="16" s="1"/>
  <c r="U197" i="16"/>
  <c r="W195" i="16"/>
  <c r="W196" i="16" s="1"/>
  <c r="V197" i="16"/>
  <c r="W197" i="16"/>
  <c r="X195" i="16"/>
  <c r="X196" i="16" s="1"/>
  <c r="X197" i="16"/>
  <c r="Z195" i="16"/>
  <c r="Y195" i="16"/>
  <c r="D197" i="16" s="1"/>
  <c r="V200" i="4"/>
  <c r="R200" i="4"/>
  <c r="N200" i="4"/>
  <c r="J200" i="4"/>
  <c r="F200" i="4"/>
  <c r="U198" i="4"/>
  <c r="U199" i="4" s="1"/>
  <c r="Q198" i="4"/>
  <c r="Q199" i="4" s="1"/>
  <c r="M198" i="4"/>
  <c r="M199" i="4" s="1"/>
  <c r="I198" i="4"/>
  <c r="I199" i="4" s="1"/>
  <c r="E198" i="4"/>
  <c r="E199" i="4" s="1"/>
  <c r="W200" i="4"/>
  <c r="Q200" i="4"/>
  <c r="L200" i="4"/>
  <c r="G200" i="4"/>
  <c r="V198" i="4"/>
  <c r="V199" i="4" s="1"/>
  <c r="P198" i="4"/>
  <c r="P199" i="4" s="1"/>
  <c r="K198" i="4"/>
  <c r="K199" i="4" s="1"/>
  <c r="F198" i="4"/>
  <c r="F199" i="4" s="1"/>
  <c r="S200" i="4"/>
  <c r="K200" i="4"/>
  <c r="D200" i="4"/>
  <c r="T198" i="4"/>
  <c r="T199" i="4" s="1"/>
  <c r="N198" i="4"/>
  <c r="N199" i="4" s="1"/>
  <c r="G198" i="4"/>
  <c r="G199" i="4" s="1"/>
  <c r="P200" i="4"/>
  <c r="H200" i="4"/>
  <c r="S198" i="4"/>
  <c r="S199" i="4" s="1"/>
  <c r="J198" i="4"/>
  <c r="J199" i="4" s="1"/>
  <c r="O200" i="4"/>
  <c r="W198" i="4"/>
  <c r="W199" i="4" s="1"/>
  <c r="H198" i="4"/>
  <c r="H199" i="4" s="1"/>
  <c r="X200" i="4"/>
  <c r="M200" i="4"/>
  <c r="R198" i="4"/>
  <c r="R199" i="4" s="1"/>
  <c r="D198" i="4"/>
  <c r="D199" i="4" s="1"/>
  <c r="U200" i="4"/>
  <c r="I200" i="4"/>
  <c r="O198" i="4"/>
  <c r="O199" i="4" s="1"/>
  <c r="E200" i="4"/>
  <c r="X198" i="4"/>
  <c r="X199" i="4" s="1"/>
  <c r="L198" i="4"/>
  <c r="L199" i="4" s="1"/>
  <c r="T200" i="4"/>
  <c r="AC46" i="3"/>
  <c r="AB46" i="3" s="1"/>
  <c r="AD45" i="3"/>
  <c r="Z56" i="3"/>
  <c r="Y57" i="3"/>
  <c r="Z132" i="4"/>
  <c r="Y132" i="4"/>
  <c r="B198" i="4"/>
  <c r="A201" i="4" s="1"/>
  <c r="M10" i="7"/>
  <c r="L11" i="7"/>
  <c r="C213" i="16" l="1"/>
  <c r="B213" i="16"/>
  <c r="A216" i="16" s="1"/>
  <c r="D198" i="16"/>
  <c r="D199" i="16" s="1"/>
  <c r="G198" i="16"/>
  <c r="G199" i="16" s="1"/>
  <c r="F198" i="16"/>
  <c r="F199" i="16" s="1"/>
  <c r="E200" i="16"/>
  <c r="E198" i="16"/>
  <c r="E199" i="16" s="1"/>
  <c r="H198" i="16"/>
  <c r="H199" i="16" s="1"/>
  <c r="F200" i="16"/>
  <c r="G200" i="16"/>
  <c r="H200" i="16"/>
  <c r="I198" i="16"/>
  <c r="I199" i="16" s="1"/>
  <c r="I200" i="16"/>
  <c r="J198" i="16"/>
  <c r="J199" i="16" s="1"/>
  <c r="K198" i="16"/>
  <c r="K199" i="16" s="1"/>
  <c r="J200" i="16"/>
  <c r="K200" i="16"/>
  <c r="L198" i="16"/>
  <c r="L199" i="16" s="1"/>
  <c r="L200" i="16"/>
  <c r="M198" i="16"/>
  <c r="M199" i="16" s="1"/>
  <c r="N198" i="16"/>
  <c r="N199" i="16" s="1"/>
  <c r="M200" i="16"/>
  <c r="O198" i="16"/>
  <c r="O199" i="16" s="1"/>
  <c r="N200" i="16"/>
  <c r="P198" i="16"/>
  <c r="P199" i="16" s="1"/>
  <c r="O200" i="16"/>
  <c r="P200" i="16"/>
  <c r="Q198" i="16"/>
  <c r="Q199" i="16" s="1"/>
  <c r="R198" i="16"/>
  <c r="R199" i="16" s="1"/>
  <c r="Q200" i="16"/>
  <c r="S198" i="16"/>
  <c r="S199" i="16" s="1"/>
  <c r="R200" i="16"/>
  <c r="S200" i="16"/>
  <c r="T198" i="16"/>
  <c r="T199" i="16" s="1"/>
  <c r="U198" i="16"/>
  <c r="U199" i="16" s="1"/>
  <c r="T200" i="16"/>
  <c r="V198" i="16"/>
  <c r="V199" i="16" s="1"/>
  <c r="U200" i="16"/>
  <c r="V200" i="16"/>
  <c r="W198" i="16"/>
  <c r="W199" i="16" s="1"/>
  <c r="X198" i="16"/>
  <c r="X199" i="16" s="1"/>
  <c r="W200" i="16"/>
  <c r="X200" i="16"/>
  <c r="Z198" i="16"/>
  <c r="Y198" i="16"/>
  <c r="D200" i="16" s="1"/>
  <c r="U203" i="4"/>
  <c r="Q203" i="4"/>
  <c r="M203" i="4"/>
  <c r="I203" i="4"/>
  <c r="E203" i="4"/>
  <c r="U201" i="4"/>
  <c r="U202" i="4" s="1"/>
  <c r="Q201" i="4"/>
  <c r="Q202" i="4" s="1"/>
  <c r="M201" i="4"/>
  <c r="M202" i="4" s="1"/>
  <c r="I201" i="4"/>
  <c r="I202" i="4" s="1"/>
  <c r="E201" i="4"/>
  <c r="E202" i="4" s="1"/>
  <c r="W203" i="4"/>
  <c r="R203" i="4"/>
  <c r="L203" i="4"/>
  <c r="G203" i="4"/>
  <c r="W201" i="4"/>
  <c r="W202" i="4" s="1"/>
  <c r="R201" i="4"/>
  <c r="R202" i="4" s="1"/>
  <c r="L201" i="4"/>
  <c r="L202" i="4" s="1"/>
  <c r="G201" i="4"/>
  <c r="G202" i="4" s="1"/>
  <c r="V203" i="4"/>
  <c r="O203" i="4"/>
  <c r="H203" i="4"/>
  <c r="S201" i="4"/>
  <c r="S202" i="4" s="1"/>
  <c r="K201" i="4"/>
  <c r="K202" i="4" s="1"/>
  <c r="D201" i="4"/>
  <c r="D202" i="4" s="1"/>
  <c r="T203" i="4"/>
  <c r="K203" i="4"/>
  <c r="X201" i="4"/>
  <c r="X202" i="4" s="1"/>
  <c r="O201" i="4"/>
  <c r="O202" i="4" s="1"/>
  <c r="F201" i="4"/>
  <c r="F202" i="4" s="1"/>
  <c r="N203" i="4"/>
  <c r="T201" i="4"/>
  <c r="T202" i="4" s="1"/>
  <c r="H201" i="4"/>
  <c r="H202" i="4" s="1"/>
  <c r="X203" i="4"/>
  <c r="J203" i="4"/>
  <c r="P201" i="4"/>
  <c r="P202" i="4" s="1"/>
  <c r="S203" i="4"/>
  <c r="F203" i="4"/>
  <c r="N201" i="4"/>
  <c r="N202" i="4" s="1"/>
  <c r="D203" i="4"/>
  <c r="V201" i="4"/>
  <c r="V202" i="4" s="1"/>
  <c r="J201" i="4"/>
  <c r="J202" i="4" s="1"/>
  <c r="P203" i="4"/>
  <c r="AD46" i="3"/>
  <c r="AC47" i="3"/>
  <c r="AB47" i="3" s="1"/>
  <c r="Z57" i="3"/>
  <c r="Y58" i="3"/>
  <c r="B201" i="4"/>
  <c r="A204" i="4" s="1"/>
  <c r="Y138" i="4"/>
  <c r="Z138" i="4"/>
  <c r="Y135" i="4"/>
  <c r="Z135" i="4"/>
  <c r="C129" i="4"/>
  <c r="X47" i="3" s="1"/>
  <c r="M11" i="7"/>
  <c r="L12" i="7"/>
  <c r="B216" i="16" l="1"/>
  <c r="A219" i="16" s="1"/>
  <c r="C216" i="16"/>
  <c r="D201" i="16"/>
  <c r="D202" i="16" s="1"/>
  <c r="E201" i="16"/>
  <c r="E202" i="16" s="1"/>
  <c r="E203" i="16"/>
  <c r="F201" i="16"/>
  <c r="F202" i="16" s="1"/>
  <c r="G201" i="16"/>
  <c r="G202" i="16" s="1"/>
  <c r="F203" i="16"/>
  <c r="H201" i="16"/>
  <c r="H202" i="16" s="1"/>
  <c r="G203" i="16"/>
  <c r="I201" i="16"/>
  <c r="I202" i="16" s="1"/>
  <c r="H203" i="16"/>
  <c r="I203" i="16"/>
  <c r="J201" i="16"/>
  <c r="J202" i="16" s="1"/>
  <c r="J203" i="16"/>
  <c r="K201" i="16"/>
  <c r="K202" i="16" s="1"/>
  <c r="K203" i="16"/>
  <c r="L201" i="16"/>
  <c r="L202" i="16" s="1"/>
  <c r="L203" i="16"/>
  <c r="M201" i="16"/>
  <c r="M202" i="16" s="1"/>
  <c r="N201" i="16"/>
  <c r="N202" i="16" s="1"/>
  <c r="M203" i="16"/>
  <c r="O201" i="16"/>
  <c r="O202" i="16" s="1"/>
  <c r="N203" i="16"/>
  <c r="O203" i="16"/>
  <c r="P201" i="16"/>
  <c r="P202" i="16" s="1"/>
  <c r="Q201" i="16"/>
  <c r="Q202" i="16" s="1"/>
  <c r="P203" i="16"/>
  <c r="Q203" i="16"/>
  <c r="R201" i="16"/>
  <c r="R202" i="16" s="1"/>
  <c r="R203" i="16"/>
  <c r="S201" i="16"/>
  <c r="S202" i="16" s="1"/>
  <c r="S203" i="16"/>
  <c r="T201" i="16"/>
  <c r="T202" i="16" s="1"/>
  <c r="T203" i="16"/>
  <c r="U201" i="16"/>
  <c r="U202" i="16" s="1"/>
  <c r="U203" i="16"/>
  <c r="V201" i="16"/>
  <c r="V202" i="16" s="1"/>
  <c r="W201" i="16"/>
  <c r="W202" i="16" s="1"/>
  <c r="V203" i="16"/>
  <c r="X201" i="16"/>
  <c r="X202" i="16" s="1"/>
  <c r="W203" i="16"/>
  <c r="X203" i="16"/>
  <c r="Z201" i="16"/>
  <c r="Y201" i="16"/>
  <c r="D203" i="16"/>
  <c r="U206" i="4"/>
  <c r="Q206" i="4"/>
  <c r="M206" i="4"/>
  <c r="I206" i="4"/>
  <c r="E206" i="4"/>
  <c r="X204" i="4"/>
  <c r="X205" i="4" s="1"/>
  <c r="T204" i="4"/>
  <c r="T205" i="4" s="1"/>
  <c r="P204" i="4"/>
  <c r="P205" i="4" s="1"/>
  <c r="L204" i="4"/>
  <c r="L205" i="4" s="1"/>
  <c r="H204" i="4"/>
  <c r="H205" i="4" s="1"/>
  <c r="D204" i="4"/>
  <c r="D205" i="4" s="1"/>
  <c r="X206" i="4"/>
  <c r="S206" i="4"/>
  <c r="N206" i="4"/>
  <c r="H206" i="4"/>
  <c r="W204" i="4"/>
  <c r="W205" i="4" s="1"/>
  <c r="R204" i="4"/>
  <c r="R205" i="4" s="1"/>
  <c r="M204" i="4"/>
  <c r="M205" i="4" s="1"/>
  <c r="G204" i="4"/>
  <c r="G205" i="4" s="1"/>
  <c r="T206" i="4"/>
  <c r="L206" i="4"/>
  <c r="F206" i="4"/>
  <c r="V204" i="4"/>
  <c r="V205" i="4" s="1"/>
  <c r="O204" i="4"/>
  <c r="O205" i="4" s="1"/>
  <c r="I204" i="4"/>
  <c r="I205" i="4" s="1"/>
  <c r="P206" i="4"/>
  <c r="G206" i="4"/>
  <c r="S204" i="4"/>
  <c r="S205" i="4" s="1"/>
  <c r="J204" i="4"/>
  <c r="J205" i="4" s="1"/>
  <c r="W206" i="4"/>
  <c r="K206" i="4"/>
  <c r="Q204" i="4"/>
  <c r="Q205" i="4" s="1"/>
  <c r="E204" i="4"/>
  <c r="E205" i="4" s="1"/>
  <c r="V206" i="4"/>
  <c r="J206" i="4"/>
  <c r="N204" i="4"/>
  <c r="N205" i="4" s="1"/>
  <c r="R206" i="4"/>
  <c r="D206" i="4"/>
  <c r="K204" i="4"/>
  <c r="K205" i="4" s="1"/>
  <c r="U204" i="4"/>
  <c r="U205" i="4" s="1"/>
  <c r="F204" i="4"/>
  <c r="F205" i="4" s="1"/>
  <c r="O206" i="4"/>
  <c r="AD47" i="3"/>
  <c r="AC48" i="3"/>
  <c r="AB48" i="3" s="1"/>
  <c r="Y59" i="3"/>
  <c r="Z58" i="3"/>
  <c r="B204" i="4"/>
  <c r="A207" i="4" s="1"/>
  <c r="C132" i="4"/>
  <c r="X48" i="3" s="1"/>
  <c r="M12" i="7"/>
  <c r="L13" i="7"/>
  <c r="C219" i="16" l="1"/>
  <c r="B219" i="16"/>
  <c r="A222" i="16" s="1"/>
  <c r="D204" i="16"/>
  <c r="D205" i="16" s="1"/>
  <c r="E204" i="16"/>
  <c r="E205" i="16" s="1"/>
  <c r="E206" i="16"/>
  <c r="F204" i="16"/>
  <c r="F205" i="16" s="1"/>
  <c r="G204" i="16"/>
  <c r="G205" i="16" s="1"/>
  <c r="F206" i="16"/>
  <c r="H204" i="16"/>
  <c r="H205" i="16" s="1"/>
  <c r="G206" i="16"/>
  <c r="H206" i="16"/>
  <c r="I204" i="16"/>
  <c r="I205" i="16" s="1"/>
  <c r="J204" i="16"/>
  <c r="J205" i="16" s="1"/>
  <c r="I206" i="16"/>
  <c r="K204" i="16"/>
  <c r="K205" i="16" s="1"/>
  <c r="J206" i="16"/>
  <c r="K206" i="16"/>
  <c r="L204" i="16"/>
  <c r="L205" i="16" s="1"/>
  <c r="M204" i="16"/>
  <c r="M205" i="16" s="1"/>
  <c r="L206" i="16"/>
  <c r="M206" i="16"/>
  <c r="N204" i="16"/>
  <c r="N205" i="16" s="1"/>
  <c r="N206" i="16"/>
  <c r="O204" i="16"/>
  <c r="O205" i="16" s="1"/>
  <c r="O206" i="16"/>
  <c r="P204" i="16"/>
  <c r="P205" i="16" s="1"/>
  <c r="Q204" i="16"/>
  <c r="Q205" i="16" s="1"/>
  <c r="P206" i="16"/>
  <c r="R204" i="16"/>
  <c r="R205" i="16" s="1"/>
  <c r="Q206" i="16"/>
  <c r="S204" i="16"/>
  <c r="S205" i="16" s="1"/>
  <c r="R206" i="16"/>
  <c r="S206" i="16"/>
  <c r="T204" i="16"/>
  <c r="T205" i="16" s="1"/>
  <c r="U204" i="16"/>
  <c r="U205" i="16" s="1"/>
  <c r="T206" i="16"/>
  <c r="V204" i="16"/>
  <c r="V205" i="16" s="1"/>
  <c r="U206" i="16"/>
  <c r="W204" i="16"/>
  <c r="W205" i="16" s="1"/>
  <c r="V206" i="16"/>
  <c r="W206" i="16"/>
  <c r="X204" i="16"/>
  <c r="X205" i="16" s="1"/>
  <c r="X206" i="16"/>
  <c r="Y204" i="16"/>
  <c r="D206" i="16" s="1"/>
  <c r="Z204" i="16"/>
  <c r="X209" i="4"/>
  <c r="T209" i="4"/>
  <c r="P209" i="4"/>
  <c r="L209" i="4"/>
  <c r="H209" i="4"/>
  <c r="D209" i="4"/>
  <c r="X207" i="4"/>
  <c r="X208" i="4" s="1"/>
  <c r="T207" i="4"/>
  <c r="T208" i="4" s="1"/>
  <c r="P207" i="4"/>
  <c r="P208" i="4" s="1"/>
  <c r="L207" i="4"/>
  <c r="L208" i="4" s="1"/>
  <c r="H207" i="4"/>
  <c r="H208" i="4" s="1"/>
  <c r="D207" i="4"/>
  <c r="D208" i="4" s="1"/>
  <c r="S209" i="4"/>
  <c r="N209" i="4"/>
  <c r="I209" i="4"/>
  <c r="S207" i="4"/>
  <c r="S208" i="4" s="1"/>
  <c r="N207" i="4"/>
  <c r="N208" i="4" s="1"/>
  <c r="I207" i="4"/>
  <c r="I208" i="4" s="1"/>
  <c r="W209" i="4"/>
  <c r="Q209" i="4"/>
  <c r="J209" i="4"/>
  <c r="U207" i="4"/>
  <c r="U208" i="4" s="1"/>
  <c r="M207" i="4"/>
  <c r="M208" i="4" s="1"/>
  <c r="F207" i="4"/>
  <c r="F208" i="4" s="1"/>
  <c r="U209" i="4"/>
  <c r="K209" i="4"/>
  <c r="W207" i="4"/>
  <c r="W208" i="4" s="1"/>
  <c r="O207" i="4"/>
  <c r="O208" i="4" s="1"/>
  <c r="E207" i="4"/>
  <c r="E208" i="4" s="1"/>
  <c r="V209" i="4"/>
  <c r="G209" i="4"/>
  <c r="Q207" i="4"/>
  <c r="Q208" i="4" s="1"/>
  <c r="R209" i="4"/>
  <c r="F209" i="4"/>
  <c r="K207" i="4"/>
  <c r="K208" i="4" s="1"/>
  <c r="O209" i="4"/>
  <c r="E209" i="4"/>
  <c r="V207" i="4"/>
  <c r="V208" i="4" s="1"/>
  <c r="J207" i="4"/>
  <c r="J208" i="4" s="1"/>
  <c r="R207" i="4"/>
  <c r="R208" i="4" s="1"/>
  <c r="G207" i="4"/>
  <c r="G208" i="4" s="1"/>
  <c r="M209" i="4"/>
  <c r="AC49" i="3"/>
  <c r="AB49" i="3" s="1"/>
  <c r="AD48" i="3"/>
  <c r="Y60" i="3"/>
  <c r="Z59" i="3"/>
  <c r="B207" i="4"/>
  <c r="A210" i="4" s="1"/>
  <c r="C138" i="4"/>
  <c r="X50" i="3" s="1"/>
  <c r="Z141" i="4"/>
  <c r="Y141" i="4"/>
  <c r="C135" i="4"/>
  <c r="X49" i="3" s="1"/>
  <c r="M13" i="7"/>
  <c r="L14" i="7"/>
  <c r="C222" i="16" l="1"/>
  <c r="B222" i="16"/>
  <c r="A225" i="16" s="1"/>
  <c r="E207" i="16"/>
  <c r="E208" i="16" s="1"/>
  <c r="D207" i="16"/>
  <c r="D208" i="16" s="1"/>
  <c r="F207" i="16"/>
  <c r="F208" i="16" s="1"/>
  <c r="E209" i="16"/>
  <c r="F209" i="16"/>
  <c r="G207" i="16"/>
  <c r="G208" i="16" s="1"/>
  <c r="G209" i="16"/>
  <c r="H207" i="16"/>
  <c r="H208" i="16" s="1"/>
  <c r="I207" i="16"/>
  <c r="I208" i="16" s="1"/>
  <c r="H209" i="16"/>
  <c r="J207" i="16"/>
  <c r="J208" i="16" s="1"/>
  <c r="I209" i="16"/>
  <c r="J209" i="16"/>
  <c r="K207" i="16"/>
  <c r="K208" i="16" s="1"/>
  <c r="L207" i="16"/>
  <c r="L208" i="16" s="1"/>
  <c r="K209" i="16"/>
  <c r="L209" i="16"/>
  <c r="M207" i="16"/>
  <c r="M208" i="16" s="1"/>
  <c r="N207" i="16"/>
  <c r="N208" i="16" s="1"/>
  <c r="M209" i="16"/>
  <c r="O207" i="16"/>
  <c r="O208" i="16" s="1"/>
  <c r="N209" i="16"/>
  <c r="O209" i="16"/>
  <c r="P207" i="16"/>
  <c r="P208" i="16" s="1"/>
  <c r="P209" i="16"/>
  <c r="Q207" i="16"/>
  <c r="Q208" i="16" s="1"/>
  <c r="Q209" i="16"/>
  <c r="R207" i="16"/>
  <c r="R208" i="16" s="1"/>
  <c r="R209" i="16"/>
  <c r="S207" i="16"/>
  <c r="S208" i="16" s="1"/>
  <c r="T207" i="16"/>
  <c r="T208" i="16" s="1"/>
  <c r="S209" i="16"/>
  <c r="T209" i="16"/>
  <c r="U207" i="16"/>
  <c r="U208" i="16" s="1"/>
  <c r="V207" i="16"/>
  <c r="V208" i="16" s="1"/>
  <c r="U209" i="16"/>
  <c r="W207" i="16"/>
  <c r="W208" i="16" s="1"/>
  <c r="V209" i="16"/>
  <c r="X207" i="16"/>
  <c r="X208" i="16" s="1"/>
  <c r="W209" i="16"/>
  <c r="X209" i="16"/>
  <c r="Y207" i="16"/>
  <c r="Z207" i="16"/>
  <c r="D209" i="16"/>
  <c r="X212" i="4"/>
  <c r="T212" i="4"/>
  <c r="P212" i="4"/>
  <c r="L212" i="4"/>
  <c r="H212" i="4"/>
  <c r="D212" i="4"/>
  <c r="W210" i="4"/>
  <c r="W211" i="4" s="1"/>
  <c r="S210" i="4"/>
  <c r="S211" i="4" s="1"/>
  <c r="O210" i="4"/>
  <c r="O211" i="4" s="1"/>
  <c r="K210" i="4"/>
  <c r="K211" i="4" s="1"/>
  <c r="G210" i="4"/>
  <c r="G211" i="4" s="1"/>
  <c r="U212" i="4"/>
  <c r="O212" i="4"/>
  <c r="J212" i="4"/>
  <c r="E212" i="4"/>
  <c r="T210" i="4"/>
  <c r="T211" i="4" s="1"/>
  <c r="N210" i="4"/>
  <c r="N211" i="4" s="1"/>
  <c r="I210" i="4"/>
  <c r="I211" i="4" s="1"/>
  <c r="D210" i="4"/>
  <c r="D211" i="4" s="1"/>
  <c r="V212" i="4"/>
  <c r="N212" i="4"/>
  <c r="G212" i="4"/>
  <c r="X210" i="4"/>
  <c r="X211" i="4" s="1"/>
  <c r="Q210" i="4"/>
  <c r="Q211" i="4" s="1"/>
  <c r="J210" i="4"/>
  <c r="J211" i="4" s="1"/>
  <c r="Q212" i="4"/>
  <c r="F212" i="4"/>
  <c r="R210" i="4"/>
  <c r="R211" i="4" s="1"/>
  <c r="H210" i="4"/>
  <c r="H211" i="4" s="1"/>
  <c r="S212" i="4"/>
  <c r="I212" i="4"/>
  <c r="M210" i="4"/>
  <c r="M211" i="4" s="1"/>
  <c r="R212" i="4"/>
  <c r="V210" i="4"/>
  <c r="V211" i="4" s="1"/>
  <c r="L210" i="4"/>
  <c r="L211" i="4" s="1"/>
  <c r="M212" i="4"/>
  <c r="U210" i="4"/>
  <c r="U211" i="4" s="1"/>
  <c r="F210" i="4"/>
  <c r="F211" i="4" s="1"/>
  <c r="P210" i="4"/>
  <c r="P211" i="4" s="1"/>
  <c r="W212" i="4"/>
  <c r="E210" i="4"/>
  <c r="E211" i="4" s="1"/>
  <c r="K212" i="4"/>
  <c r="AC50" i="3"/>
  <c r="AB50" i="3" s="1"/>
  <c r="AD49" i="3"/>
  <c r="Y61" i="3"/>
  <c r="Z60" i="3"/>
  <c r="B210" i="4"/>
  <c r="A213" i="4" s="1"/>
  <c r="Y144" i="4"/>
  <c r="Z144" i="4"/>
  <c r="M14" i="7"/>
  <c r="L15" i="7"/>
  <c r="C225" i="16" l="1"/>
  <c r="B225" i="16"/>
  <c r="A228" i="16" s="1"/>
  <c r="D210" i="16"/>
  <c r="D211" i="16" s="1"/>
  <c r="E210" i="16"/>
  <c r="E211" i="16" s="1"/>
  <c r="E212" i="16"/>
  <c r="F210" i="16"/>
  <c r="F211" i="16" s="1"/>
  <c r="G210" i="16"/>
  <c r="G211" i="16" s="1"/>
  <c r="F212" i="16"/>
  <c r="H210" i="16"/>
  <c r="H211" i="16" s="1"/>
  <c r="G212" i="16"/>
  <c r="H212" i="16"/>
  <c r="I210" i="16"/>
  <c r="I211" i="16" s="1"/>
  <c r="I212" i="16"/>
  <c r="J210" i="16"/>
  <c r="J211" i="16" s="1"/>
  <c r="K210" i="16"/>
  <c r="K211" i="16" s="1"/>
  <c r="J212" i="16"/>
  <c r="L210" i="16"/>
  <c r="L211" i="16" s="1"/>
  <c r="K212" i="16"/>
  <c r="L212" i="16"/>
  <c r="M210" i="16"/>
  <c r="M211" i="16" s="1"/>
  <c r="M212" i="16"/>
  <c r="N210" i="16"/>
  <c r="N211" i="16" s="1"/>
  <c r="N212" i="16"/>
  <c r="O210" i="16"/>
  <c r="O211" i="16" s="1"/>
  <c r="O212" i="16"/>
  <c r="P210" i="16"/>
  <c r="P211" i="16" s="1"/>
  <c r="Q210" i="16"/>
  <c r="Q211" i="16" s="1"/>
  <c r="P212" i="16"/>
  <c r="R210" i="16"/>
  <c r="R211" i="16" s="1"/>
  <c r="Q212" i="16"/>
  <c r="S210" i="16"/>
  <c r="S211" i="16" s="1"/>
  <c r="R212" i="16"/>
  <c r="T210" i="16"/>
  <c r="T211" i="16" s="1"/>
  <c r="S212" i="16"/>
  <c r="U210" i="16"/>
  <c r="U211" i="16" s="1"/>
  <c r="T212" i="16"/>
  <c r="U212" i="16"/>
  <c r="V210" i="16"/>
  <c r="V211" i="16" s="1"/>
  <c r="V212" i="16"/>
  <c r="W210" i="16"/>
  <c r="W211" i="16" s="1"/>
  <c r="X210" i="16"/>
  <c r="X211" i="16" s="1"/>
  <c r="W212" i="16"/>
  <c r="X212" i="16"/>
  <c r="Z210" i="16"/>
  <c r="Y210" i="16"/>
  <c r="D212" i="16" s="1"/>
  <c r="W215" i="4"/>
  <c r="S215" i="4"/>
  <c r="O215" i="4"/>
  <c r="K215" i="4"/>
  <c r="G215" i="4"/>
  <c r="W213" i="4"/>
  <c r="W214" i="4" s="1"/>
  <c r="S213" i="4"/>
  <c r="S214" i="4" s="1"/>
  <c r="O213" i="4"/>
  <c r="O214" i="4" s="1"/>
  <c r="K213" i="4"/>
  <c r="K214" i="4" s="1"/>
  <c r="G213" i="4"/>
  <c r="G214" i="4" s="1"/>
  <c r="U215" i="4"/>
  <c r="P215" i="4"/>
  <c r="J215" i="4"/>
  <c r="E215" i="4"/>
  <c r="U213" i="4"/>
  <c r="U214" i="4" s="1"/>
  <c r="P213" i="4"/>
  <c r="P214" i="4" s="1"/>
  <c r="J213" i="4"/>
  <c r="J214" i="4" s="1"/>
  <c r="E213" i="4"/>
  <c r="E214" i="4" s="1"/>
  <c r="R215" i="4"/>
  <c r="L215" i="4"/>
  <c r="D215" i="4"/>
  <c r="V213" i="4"/>
  <c r="V214" i="4" s="1"/>
  <c r="N213" i="4"/>
  <c r="N214" i="4" s="1"/>
  <c r="H213" i="4"/>
  <c r="H214" i="4" s="1"/>
  <c r="T215" i="4"/>
  <c r="I215" i="4"/>
  <c r="X213" i="4"/>
  <c r="X214" i="4" s="1"/>
  <c r="M213" i="4"/>
  <c r="M214" i="4" s="1"/>
  <c r="D213" i="4"/>
  <c r="D214" i="4" s="1"/>
  <c r="Q215" i="4"/>
  <c r="F215" i="4"/>
  <c r="L213" i="4"/>
  <c r="L214" i="4" s="1"/>
  <c r="N215" i="4"/>
  <c r="T213" i="4"/>
  <c r="T214" i="4" s="1"/>
  <c r="I213" i="4"/>
  <c r="I214" i="4" s="1"/>
  <c r="X215" i="4"/>
  <c r="M215" i="4"/>
  <c r="R213" i="4"/>
  <c r="R214" i="4" s="1"/>
  <c r="F213" i="4"/>
  <c r="F214" i="4" s="1"/>
  <c r="Q213" i="4"/>
  <c r="Q214" i="4" s="1"/>
  <c r="V215" i="4"/>
  <c r="H215" i="4"/>
  <c r="AC51" i="3"/>
  <c r="AB51" i="3" s="1"/>
  <c r="AD50" i="3"/>
  <c r="Z61" i="3"/>
  <c r="Y62" i="3"/>
  <c r="Z147" i="4"/>
  <c r="Y147" i="4"/>
  <c r="B213" i="4"/>
  <c r="A216" i="4" s="1"/>
  <c r="C141" i="4"/>
  <c r="X51" i="3" s="1"/>
  <c r="M15" i="7"/>
  <c r="L16" i="7"/>
  <c r="B228" i="16" l="1"/>
  <c r="A231" i="16" s="1"/>
  <c r="C228" i="16"/>
  <c r="D213" i="16"/>
  <c r="D214" i="16" s="1"/>
  <c r="E213" i="16"/>
  <c r="E214" i="16" s="1"/>
  <c r="F213" i="16"/>
  <c r="F214" i="16" s="1"/>
  <c r="E215" i="16"/>
  <c r="F215" i="16"/>
  <c r="G213" i="16"/>
  <c r="G214" i="16" s="1"/>
  <c r="H213" i="16"/>
  <c r="H214" i="16" s="1"/>
  <c r="G215" i="16"/>
  <c r="I213" i="16"/>
  <c r="I214" i="16" s="1"/>
  <c r="H215" i="16"/>
  <c r="J213" i="16"/>
  <c r="J214" i="16" s="1"/>
  <c r="I215" i="16"/>
  <c r="J215" i="16"/>
  <c r="K213" i="16"/>
  <c r="K214" i="16" s="1"/>
  <c r="L213" i="16"/>
  <c r="L214" i="16" s="1"/>
  <c r="K215" i="16"/>
  <c r="M213" i="16"/>
  <c r="M214" i="16" s="1"/>
  <c r="L215" i="16"/>
  <c r="N213" i="16"/>
  <c r="N214" i="16" s="1"/>
  <c r="M215" i="16"/>
  <c r="N215" i="16"/>
  <c r="O213" i="16"/>
  <c r="O214" i="16" s="1"/>
  <c r="P213" i="16"/>
  <c r="P214" i="16" s="1"/>
  <c r="O215" i="16"/>
  <c r="P215" i="16"/>
  <c r="Q213" i="16"/>
  <c r="Q214" i="16" s="1"/>
  <c r="R213" i="16"/>
  <c r="R214" i="16" s="1"/>
  <c r="Q215" i="16"/>
  <c r="R215" i="16"/>
  <c r="S213" i="16"/>
  <c r="S214" i="16" s="1"/>
  <c r="S215" i="16"/>
  <c r="T213" i="16"/>
  <c r="T214" i="16" s="1"/>
  <c r="T215" i="16"/>
  <c r="U213" i="16"/>
  <c r="U214" i="16" s="1"/>
  <c r="U215" i="16"/>
  <c r="V213" i="16"/>
  <c r="V214" i="16" s="1"/>
  <c r="W213" i="16"/>
  <c r="W214" i="16" s="1"/>
  <c r="V215" i="16"/>
  <c r="W215" i="16"/>
  <c r="X213" i="16"/>
  <c r="X214" i="16" s="1"/>
  <c r="X215" i="16"/>
  <c r="Z213" i="16"/>
  <c r="Y213" i="16"/>
  <c r="D215" i="16"/>
  <c r="X218" i="4"/>
  <c r="T218" i="4"/>
  <c r="P218" i="4"/>
  <c r="L218" i="4"/>
  <c r="H218" i="4"/>
  <c r="D218" i="4"/>
  <c r="V216" i="4"/>
  <c r="V217" i="4" s="1"/>
  <c r="R216" i="4"/>
  <c r="R217" i="4" s="1"/>
  <c r="N216" i="4"/>
  <c r="N217" i="4" s="1"/>
  <c r="J216" i="4"/>
  <c r="J217" i="4" s="1"/>
  <c r="F216" i="4"/>
  <c r="F217" i="4" s="1"/>
  <c r="W218" i="4"/>
  <c r="R218" i="4"/>
  <c r="M218" i="4"/>
  <c r="G218" i="4"/>
  <c r="U216" i="4"/>
  <c r="U217" i="4" s="1"/>
  <c r="P216" i="4"/>
  <c r="P217" i="4" s="1"/>
  <c r="K216" i="4"/>
  <c r="K217" i="4" s="1"/>
  <c r="E216" i="4"/>
  <c r="E217" i="4" s="1"/>
  <c r="Q218" i="4"/>
  <c r="J218" i="4"/>
  <c r="S216" i="4"/>
  <c r="S217" i="4" s="1"/>
  <c r="L216" i="4"/>
  <c r="L217" i="4" s="1"/>
  <c r="D216" i="4"/>
  <c r="D217" i="4" s="1"/>
  <c r="O218" i="4"/>
  <c r="F218" i="4"/>
  <c r="Q216" i="4"/>
  <c r="Q217" i="4" s="1"/>
  <c r="H216" i="4"/>
  <c r="H217" i="4" s="1"/>
  <c r="S218" i="4"/>
  <c r="E218" i="4"/>
  <c r="W216" i="4"/>
  <c r="W217" i="4" s="1"/>
  <c r="I216" i="4"/>
  <c r="I217" i="4" s="1"/>
  <c r="N218" i="4"/>
  <c r="T216" i="4"/>
  <c r="T217" i="4" s="1"/>
  <c r="G216" i="4"/>
  <c r="G217" i="4" s="1"/>
  <c r="V218" i="4"/>
  <c r="K218" i="4"/>
  <c r="O216" i="4"/>
  <c r="O217" i="4" s="1"/>
  <c r="X216" i="4"/>
  <c r="X217" i="4" s="1"/>
  <c r="M216" i="4"/>
  <c r="M217" i="4" s="1"/>
  <c r="U218" i="4"/>
  <c r="I218" i="4"/>
  <c r="AD51" i="3"/>
  <c r="AC52" i="3"/>
  <c r="AB52" i="3" s="1"/>
  <c r="Z62" i="3"/>
  <c r="Y63" i="3"/>
  <c r="C144" i="4"/>
  <c r="X52" i="3" s="1"/>
  <c r="Y150" i="4"/>
  <c r="Z150" i="4"/>
  <c r="B216" i="4"/>
  <c r="A219" i="4" s="1"/>
  <c r="L17" i="7"/>
  <c r="M16" i="7"/>
  <c r="C231" i="16" l="1"/>
  <c r="B231" i="16"/>
  <c r="A234" i="16" s="1"/>
  <c r="D216" i="16"/>
  <c r="D217" i="16" s="1"/>
  <c r="E216" i="16"/>
  <c r="E217" i="16" s="1"/>
  <c r="E218" i="16"/>
  <c r="F216" i="16"/>
  <c r="F217" i="16" s="1"/>
  <c r="G216" i="16"/>
  <c r="G217" i="16" s="1"/>
  <c r="F218" i="16"/>
  <c r="G218" i="16"/>
  <c r="H216" i="16"/>
  <c r="H217" i="16" s="1"/>
  <c r="I216" i="16"/>
  <c r="I217" i="16" s="1"/>
  <c r="H218" i="16"/>
  <c r="I218" i="16"/>
  <c r="J216" i="16"/>
  <c r="J217" i="16" s="1"/>
  <c r="K216" i="16"/>
  <c r="K217" i="16" s="1"/>
  <c r="J218" i="16"/>
  <c r="K218" i="16"/>
  <c r="L216" i="16"/>
  <c r="L217" i="16" s="1"/>
  <c r="L218" i="16"/>
  <c r="M216" i="16"/>
  <c r="M217" i="16" s="1"/>
  <c r="M218" i="16"/>
  <c r="N216" i="16"/>
  <c r="N217" i="16" s="1"/>
  <c r="N218" i="16"/>
  <c r="O216" i="16"/>
  <c r="O217" i="16" s="1"/>
  <c r="O218" i="16"/>
  <c r="P216" i="16"/>
  <c r="P217" i="16" s="1"/>
  <c r="Q216" i="16"/>
  <c r="Q217" i="16" s="1"/>
  <c r="P218" i="16"/>
  <c r="R216" i="16"/>
  <c r="R217" i="16" s="1"/>
  <c r="Q218" i="16"/>
  <c r="R218" i="16"/>
  <c r="S216" i="16"/>
  <c r="S217" i="16" s="1"/>
  <c r="T216" i="16"/>
  <c r="T217" i="16" s="1"/>
  <c r="S218" i="16"/>
  <c r="T218" i="16"/>
  <c r="U216" i="16"/>
  <c r="U217" i="16" s="1"/>
  <c r="U218" i="16"/>
  <c r="V216" i="16"/>
  <c r="V217" i="16" s="1"/>
  <c r="V218" i="16"/>
  <c r="W216" i="16"/>
  <c r="W217" i="16" s="1"/>
  <c r="W218" i="16"/>
  <c r="X216" i="16"/>
  <c r="X217" i="16" s="1"/>
  <c r="X218" i="16"/>
  <c r="Y216" i="16"/>
  <c r="D218" i="16" s="1"/>
  <c r="Z216" i="16"/>
  <c r="W221" i="4"/>
  <c r="S221" i="4"/>
  <c r="O221" i="4"/>
  <c r="K221" i="4"/>
  <c r="G221" i="4"/>
  <c r="W219" i="4"/>
  <c r="W220" i="4" s="1"/>
  <c r="S219" i="4"/>
  <c r="S220" i="4" s="1"/>
  <c r="O219" i="4"/>
  <c r="O220" i="4" s="1"/>
  <c r="K219" i="4"/>
  <c r="K220" i="4" s="1"/>
  <c r="G219" i="4"/>
  <c r="G220" i="4" s="1"/>
  <c r="X221" i="4"/>
  <c r="R221" i="4"/>
  <c r="M221" i="4"/>
  <c r="H221" i="4"/>
  <c r="X219" i="4"/>
  <c r="X220" i="4" s="1"/>
  <c r="R219" i="4"/>
  <c r="R220" i="4" s="1"/>
  <c r="M219" i="4"/>
  <c r="M220" i="4" s="1"/>
  <c r="H219" i="4"/>
  <c r="H220" i="4" s="1"/>
  <c r="U221" i="4"/>
  <c r="N221" i="4"/>
  <c r="F221" i="4"/>
  <c r="Q219" i="4"/>
  <c r="Q220" i="4" s="1"/>
  <c r="J219" i="4"/>
  <c r="J220" i="4" s="1"/>
  <c r="D219" i="4"/>
  <c r="D220" i="4" s="1"/>
  <c r="T221" i="4"/>
  <c r="J221" i="4"/>
  <c r="V219" i="4"/>
  <c r="V220" i="4" s="1"/>
  <c r="N219" i="4"/>
  <c r="N220" i="4" s="1"/>
  <c r="E219" i="4"/>
  <c r="E220" i="4" s="1"/>
  <c r="P221" i="4"/>
  <c r="D221" i="4"/>
  <c r="U219" i="4"/>
  <c r="U220" i="4" s="1"/>
  <c r="I219" i="4"/>
  <c r="I220" i="4" s="1"/>
  <c r="L221" i="4"/>
  <c r="T219" i="4"/>
  <c r="T220" i="4" s="1"/>
  <c r="F219" i="4"/>
  <c r="F220" i="4" s="1"/>
  <c r="V221" i="4"/>
  <c r="I221" i="4"/>
  <c r="P219" i="4"/>
  <c r="P220" i="4" s="1"/>
  <c r="L219" i="4"/>
  <c r="L220" i="4" s="1"/>
  <c r="Q221" i="4"/>
  <c r="E221" i="4"/>
  <c r="AC53" i="3"/>
  <c r="AB53" i="3" s="1"/>
  <c r="AD52" i="3"/>
  <c r="Y64" i="3"/>
  <c r="Z63" i="3"/>
  <c r="B219" i="4"/>
  <c r="A222" i="4" s="1"/>
  <c r="Z153" i="4"/>
  <c r="Y153" i="4"/>
  <c r="C147" i="4"/>
  <c r="X53" i="3" s="1"/>
  <c r="M17" i="7"/>
  <c r="L18" i="7"/>
  <c r="C234" i="16" l="1"/>
  <c r="B234" i="16"/>
  <c r="A237" i="16" s="1"/>
  <c r="D219" i="16"/>
  <c r="D220" i="16" s="1"/>
  <c r="E219" i="16"/>
  <c r="E220" i="16" s="1"/>
  <c r="F219" i="16"/>
  <c r="F220" i="16" s="1"/>
  <c r="E221" i="16"/>
  <c r="F221" i="16"/>
  <c r="G219" i="16"/>
  <c r="G220" i="16" s="1"/>
  <c r="H219" i="16"/>
  <c r="H220" i="16" s="1"/>
  <c r="G221" i="16"/>
  <c r="I219" i="16"/>
  <c r="I220" i="16" s="1"/>
  <c r="H221" i="16"/>
  <c r="J219" i="16"/>
  <c r="J220" i="16" s="1"/>
  <c r="I221" i="16"/>
  <c r="J221" i="16"/>
  <c r="K219" i="16"/>
  <c r="K220" i="16" s="1"/>
  <c r="K221" i="16"/>
  <c r="L219" i="16"/>
  <c r="L220" i="16" s="1"/>
  <c r="M219" i="16"/>
  <c r="M220" i="16" s="1"/>
  <c r="L221" i="16"/>
  <c r="N219" i="16"/>
  <c r="N220" i="16" s="1"/>
  <c r="M221" i="16"/>
  <c r="O219" i="16"/>
  <c r="O220" i="16" s="1"/>
  <c r="N221" i="16"/>
  <c r="O221" i="16"/>
  <c r="P219" i="16"/>
  <c r="P220" i="16" s="1"/>
  <c r="Q219" i="16"/>
  <c r="Q220" i="16" s="1"/>
  <c r="P221" i="16"/>
  <c r="R219" i="16"/>
  <c r="R220" i="16" s="1"/>
  <c r="Q221" i="16"/>
  <c r="R221" i="16"/>
  <c r="S219" i="16"/>
  <c r="S220" i="16" s="1"/>
  <c r="T219" i="16"/>
  <c r="T220" i="16" s="1"/>
  <c r="S221" i="16"/>
  <c r="T221" i="16"/>
  <c r="U219" i="16"/>
  <c r="U220" i="16" s="1"/>
  <c r="V219" i="16"/>
  <c r="V220" i="16" s="1"/>
  <c r="U221" i="16"/>
  <c r="W219" i="16"/>
  <c r="W220" i="16" s="1"/>
  <c r="V221" i="16"/>
  <c r="X219" i="16"/>
  <c r="X220" i="16" s="1"/>
  <c r="W221" i="16"/>
  <c r="X221" i="16"/>
  <c r="Y219" i="16"/>
  <c r="D221" i="16" s="1"/>
  <c r="Z219" i="16"/>
  <c r="X224" i="4"/>
  <c r="T224" i="4"/>
  <c r="P224" i="4"/>
  <c r="L224" i="4"/>
  <c r="H224" i="4"/>
  <c r="D224" i="4"/>
  <c r="V222" i="4"/>
  <c r="V223" i="4" s="1"/>
  <c r="R222" i="4"/>
  <c r="R223" i="4" s="1"/>
  <c r="N222" i="4"/>
  <c r="N223" i="4" s="1"/>
  <c r="J222" i="4"/>
  <c r="J223" i="4" s="1"/>
  <c r="F222" i="4"/>
  <c r="F223" i="4" s="1"/>
  <c r="U224" i="4"/>
  <c r="O224" i="4"/>
  <c r="J224" i="4"/>
  <c r="E224" i="4"/>
  <c r="X222" i="4"/>
  <c r="X223" i="4" s="1"/>
  <c r="S222" i="4"/>
  <c r="S223" i="4" s="1"/>
  <c r="M222" i="4"/>
  <c r="M223" i="4" s="1"/>
  <c r="H222" i="4"/>
  <c r="H223" i="4" s="1"/>
  <c r="S224" i="4"/>
  <c r="M224" i="4"/>
  <c r="F224" i="4"/>
  <c r="U222" i="4"/>
  <c r="U223" i="4" s="1"/>
  <c r="O222" i="4"/>
  <c r="O223" i="4" s="1"/>
  <c r="G222" i="4"/>
  <c r="G223" i="4" s="1"/>
  <c r="Q224" i="4"/>
  <c r="G224" i="4"/>
  <c r="Q222" i="4"/>
  <c r="Q223" i="4" s="1"/>
  <c r="I222" i="4"/>
  <c r="I223" i="4" s="1"/>
  <c r="N224" i="4"/>
  <c r="T222" i="4"/>
  <c r="T223" i="4" s="1"/>
  <c r="E222" i="4"/>
  <c r="E223" i="4" s="1"/>
  <c r="W224" i="4"/>
  <c r="K224" i="4"/>
  <c r="P222" i="4"/>
  <c r="P223" i="4" s="1"/>
  <c r="D222" i="4"/>
  <c r="D223" i="4" s="1"/>
  <c r="V224" i="4"/>
  <c r="I224" i="4"/>
  <c r="L222" i="4"/>
  <c r="L223" i="4" s="1"/>
  <c r="W222" i="4"/>
  <c r="W223" i="4" s="1"/>
  <c r="K222" i="4"/>
  <c r="K223" i="4" s="1"/>
  <c r="R224" i="4"/>
  <c r="AD53" i="3"/>
  <c r="AC54" i="3"/>
  <c r="AB54" i="3" s="1"/>
  <c r="Y65" i="3"/>
  <c r="Z64" i="3"/>
  <c r="B222" i="4"/>
  <c r="A225" i="4" s="1"/>
  <c r="C150" i="4"/>
  <c r="X54" i="3" s="1"/>
  <c r="Z156" i="4"/>
  <c r="Y156" i="4"/>
  <c r="M18" i="7"/>
  <c r="L19" i="7"/>
  <c r="C237" i="16" l="1"/>
  <c r="B237" i="16"/>
  <c r="A240" i="16" s="1"/>
  <c r="D222" i="16"/>
  <c r="D223" i="16" s="1"/>
  <c r="E222" i="16"/>
  <c r="E223" i="16" s="1"/>
  <c r="F222" i="16"/>
  <c r="F223" i="16" s="1"/>
  <c r="E224" i="16"/>
  <c r="F224" i="16"/>
  <c r="G222" i="16"/>
  <c r="G223" i="16" s="1"/>
  <c r="H222" i="16"/>
  <c r="H223" i="16" s="1"/>
  <c r="G224" i="16"/>
  <c r="H224" i="16"/>
  <c r="I222" i="16"/>
  <c r="I223" i="16" s="1"/>
  <c r="J222" i="16"/>
  <c r="J223" i="16" s="1"/>
  <c r="I224" i="16"/>
  <c r="K222" i="16"/>
  <c r="K223" i="16" s="1"/>
  <c r="J224" i="16"/>
  <c r="K224" i="16"/>
  <c r="L222" i="16"/>
  <c r="L223" i="16" s="1"/>
  <c r="L224" i="16"/>
  <c r="M222" i="16"/>
  <c r="M223" i="16" s="1"/>
  <c r="M224" i="16"/>
  <c r="N222" i="16"/>
  <c r="N223" i="16" s="1"/>
  <c r="O222" i="16"/>
  <c r="O223" i="16" s="1"/>
  <c r="N224" i="16"/>
  <c r="O224" i="16"/>
  <c r="P222" i="16"/>
  <c r="P223" i="16" s="1"/>
  <c r="Q222" i="16"/>
  <c r="Q223" i="16" s="1"/>
  <c r="P224" i="16"/>
  <c r="R222" i="16"/>
  <c r="R223" i="16" s="1"/>
  <c r="Q224" i="16"/>
  <c r="S222" i="16"/>
  <c r="S223" i="16" s="1"/>
  <c r="R224" i="16"/>
  <c r="T222" i="16"/>
  <c r="T223" i="16" s="1"/>
  <c r="S224" i="16"/>
  <c r="U222" i="16"/>
  <c r="U223" i="16" s="1"/>
  <c r="T224" i="16"/>
  <c r="V222" i="16"/>
  <c r="V223" i="16" s="1"/>
  <c r="U224" i="16"/>
  <c r="W222" i="16"/>
  <c r="W223" i="16" s="1"/>
  <c r="V224" i="16"/>
  <c r="W224" i="16"/>
  <c r="X222" i="16"/>
  <c r="X223" i="16" s="1"/>
  <c r="X224" i="16"/>
  <c r="Y222" i="16"/>
  <c r="Z222" i="16"/>
  <c r="D224" i="16"/>
  <c r="V227" i="4"/>
  <c r="R227" i="4"/>
  <c r="N227" i="4"/>
  <c r="J227" i="4"/>
  <c r="F227" i="4"/>
  <c r="W225" i="4"/>
  <c r="W226" i="4" s="1"/>
  <c r="S225" i="4"/>
  <c r="S226" i="4" s="1"/>
  <c r="O225" i="4"/>
  <c r="O226" i="4" s="1"/>
  <c r="K225" i="4"/>
  <c r="K226" i="4" s="1"/>
  <c r="G225" i="4"/>
  <c r="G226" i="4" s="1"/>
  <c r="T227" i="4"/>
  <c r="O227" i="4"/>
  <c r="I227" i="4"/>
  <c r="D227" i="4"/>
  <c r="U225" i="4"/>
  <c r="U226" i="4" s="1"/>
  <c r="P225" i="4"/>
  <c r="P226" i="4" s="1"/>
  <c r="J225" i="4"/>
  <c r="J226" i="4" s="1"/>
  <c r="E225" i="4"/>
  <c r="E226" i="4" s="1"/>
  <c r="W227" i="4"/>
  <c r="P227" i="4"/>
  <c r="H227" i="4"/>
  <c r="T225" i="4"/>
  <c r="T226" i="4" s="1"/>
  <c r="M225" i="4"/>
  <c r="M226" i="4" s="1"/>
  <c r="F225" i="4"/>
  <c r="F226" i="4" s="1"/>
  <c r="S227" i="4"/>
  <c r="K227" i="4"/>
  <c r="X225" i="4"/>
  <c r="X226" i="4" s="1"/>
  <c r="N225" i="4"/>
  <c r="N226" i="4" s="1"/>
  <c r="D225" i="4"/>
  <c r="D226" i="4" s="1"/>
  <c r="X227" i="4"/>
  <c r="L227" i="4"/>
  <c r="R225" i="4"/>
  <c r="R226" i="4" s="1"/>
  <c r="H225" i="4"/>
  <c r="H226" i="4" s="1"/>
  <c r="U227" i="4"/>
  <c r="G227" i="4"/>
  <c r="Q225" i="4"/>
  <c r="Q226" i="4" s="1"/>
  <c r="Q227" i="4"/>
  <c r="E227" i="4"/>
  <c r="L225" i="4"/>
  <c r="L226" i="4" s="1"/>
  <c r="V225" i="4"/>
  <c r="V226" i="4" s="1"/>
  <c r="I225" i="4"/>
  <c r="I226" i="4" s="1"/>
  <c r="M227" i="4"/>
  <c r="AD54" i="3"/>
  <c r="AC55" i="3"/>
  <c r="AB55" i="3" s="1"/>
  <c r="Z65" i="3"/>
  <c r="Y66" i="3"/>
  <c r="C153" i="4"/>
  <c r="X55" i="3" s="1"/>
  <c r="Z159" i="4"/>
  <c r="Y159" i="4"/>
  <c r="B225" i="4"/>
  <c r="A228" i="4" s="1"/>
  <c r="M19" i="7"/>
  <c r="L20" i="7"/>
  <c r="B240" i="16" l="1"/>
  <c r="A243" i="16" s="1"/>
  <c r="C240" i="16"/>
  <c r="D225" i="16"/>
  <c r="D226" i="16" s="1"/>
  <c r="F225" i="16"/>
  <c r="F226" i="16" s="1"/>
  <c r="E225" i="16"/>
  <c r="G225" i="16"/>
  <c r="G226" i="16" s="1"/>
  <c r="F227" i="16"/>
  <c r="G227" i="16"/>
  <c r="H225" i="16"/>
  <c r="H226" i="16" s="1"/>
  <c r="H227" i="16"/>
  <c r="I225" i="16"/>
  <c r="I226" i="16" s="1"/>
  <c r="J225" i="16"/>
  <c r="J226" i="16" s="1"/>
  <c r="I227" i="16"/>
  <c r="J227" i="16"/>
  <c r="K225" i="16"/>
  <c r="K226" i="16" s="1"/>
  <c r="K227" i="16"/>
  <c r="L225" i="16"/>
  <c r="L226" i="16" s="1"/>
  <c r="L227" i="16"/>
  <c r="M225" i="16"/>
  <c r="M226" i="16" s="1"/>
  <c r="M227" i="16"/>
  <c r="N225" i="16"/>
  <c r="N226" i="16" s="1"/>
  <c r="O225" i="16"/>
  <c r="O226" i="16" s="1"/>
  <c r="N227" i="16"/>
  <c r="P225" i="16"/>
  <c r="P226" i="16" s="1"/>
  <c r="O227" i="16"/>
  <c r="Q225" i="16"/>
  <c r="Q226" i="16" s="1"/>
  <c r="P227" i="16"/>
  <c r="Q227" i="16"/>
  <c r="R225" i="16"/>
  <c r="R226" i="16" s="1"/>
  <c r="R227" i="16"/>
  <c r="S225" i="16"/>
  <c r="S226" i="16" s="1"/>
  <c r="T225" i="16"/>
  <c r="T226" i="16" s="1"/>
  <c r="S227" i="16"/>
  <c r="U225" i="16"/>
  <c r="U226" i="16" s="1"/>
  <c r="T227" i="16"/>
  <c r="U227" i="16"/>
  <c r="V225" i="16"/>
  <c r="V226" i="16" s="1"/>
  <c r="W225" i="16"/>
  <c r="W226" i="16" s="1"/>
  <c r="V227" i="16"/>
  <c r="X225" i="16"/>
  <c r="X226" i="16" s="1"/>
  <c r="W227" i="16"/>
  <c r="X227" i="16"/>
  <c r="Y225" i="16"/>
  <c r="D227" i="16" s="1"/>
  <c r="Z225" i="16"/>
  <c r="V230" i="4"/>
  <c r="R230" i="4"/>
  <c r="N230" i="4"/>
  <c r="J230" i="4"/>
  <c r="F230" i="4"/>
  <c r="U228" i="4"/>
  <c r="U229" i="4" s="1"/>
  <c r="Q228" i="4"/>
  <c r="Q229" i="4" s="1"/>
  <c r="M228" i="4"/>
  <c r="M229" i="4" s="1"/>
  <c r="I228" i="4"/>
  <c r="I229" i="4" s="1"/>
  <c r="E228" i="4"/>
  <c r="E229" i="4" s="1"/>
  <c r="W230" i="4"/>
  <c r="Q230" i="4"/>
  <c r="L230" i="4"/>
  <c r="G230" i="4"/>
  <c r="T228" i="4"/>
  <c r="T229" i="4" s="1"/>
  <c r="O228" i="4"/>
  <c r="O229" i="4" s="1"/>
  <c r="J228" i="4"/>
  <c r="J229" i="4" s="1"/>
  <c r="D228" i="4"/>
  <c r="D229" i="4" s="1"/>
  <c r="X230" i="4"/>
  <c r="P230" i="4"/>
  <c r="I230" i="4"/>
  <c r="W228" i="4"/>
  <c r="W229" i="4" s="1"/>
  <c r="P228" i="4"/>
  <c r="P229" i="4" s="1"/>
  <c r="H228" i="4"/>
  <c r="H229" i="4" s="1"/>
  <c r="T230" i="4"/>
  <c r="K230" i="4"/>
  <c r="R228" i="4"/>
  <c r="R229" i="4" s="1"/>
  <c r="G228" i="4"/>
  <c r="G229" i="4" s="1"/>
  <c r="S230" i="4"/>
  <c r="E230" i="4"/>
  <c r="N228" i="4"/>
  <c r="N229" i="4" s="1"/>
  <c r="O230" i="4"/>
  <c r="D230" i="4"/>
  <c r="X228" i="4"/>
  <c r="X229" i="4" s="1"/>
  <c r="L228" i="4"/>
  <c r="L229" i="4" s="1"/>
  <c r="M230" i="4"/>
  <c r="V228" i="4"/>
  <c r="V229" i="4" s="1"/>
  <c r="K228" i="4"/>
  <c r="K229" i="4" s="1"/>
  <c r="S228" i="4"/>
  <c r="S229" i="4" s="1"/>
  <c r="U230" i="4"/>
  <c r="F228" i="4"/>
  <c r="F229" i="4" s="1"/>
  <c r="H230" i="4"/>
  <c r="AD55" i="3"/>
  <c r="AC56" i="3"/>
  <c r="AB56" i="3" s="1"/>
  <c r="Y67" i="3"/>
  <c r="Z66" i="3"/>
  <c r="B228" i="4"/>
  <c r="A231" i="4" s="1"/>
  <c r="C228" i="4"/>
  <c r="Z228" i="4"/>
  <c r="Y228" i="4"/>
  <c r="Z162" i="4"/>
  <c r="Y162" i="4"/>
  <c r="Y165" i="4"/>
  <c r="Z165" i="4"/>
  <c r="C156" i="4"/>
  <c r="X56" i="3" s="1"/>
  <c r="M20" i="7"/>
  <c r="L21" i="7"/>
  <c r="C243" i="16" l="1"/>
  <c r="B243" i="16"/>
  <c r="A246" i="16" s="1"/>
  <c r="D228" i="16"/>
  <c r="D229" i="16" s="1"/>
  <c r="E228" i="16"/>
  <c r="E229" i="16" s="1"/>
  <c r="F228" i="16"/>
  <c r="F229" i="16" s="1"/>
  <c r="E230" i="16"/>
  <c r="G228" i="16"/>
  <c r="G229" i="16" s="1"/>
  <c r="F230" i="16"/>
  <c r="H228" i="16"/>
  <c r="H229" i="16" s="1"/>
  <c r="G230" i="16"/>
  <c r="H230" i="16"/>
  <c r="I228" i="16"/>
  <c r="I229" i="16" s="1"/>
  <c r="J228" i="16"/>
  <c r="J229" i="16" s="1"/>
  <c r="I230" i="16"/>
  <c r="J230" i="16"/>
  <c r="K228" i="16"/>
  <c r="K229" i="16" s="1"/>
  <c r="K230" i="16"/>
  <c r="L228" i="16"/>
  <c r="L229" i="16" s="1"/>
  <c r="L230" i="16"/>
  <c r="M228" i="16"/>
  <c r="M229" i="16" s="1"/>
  <c r="M230" i="16"/>
  <c r="N228" i="16"/>
  <c r="N229" i="16" s="1"/>
  <c r="N230" i="16"/>
  <c r="O228" i="16"/>
  <c r="O229" i="16" s="1"/>
  <c r="O230" i="16"/>
  <c r="P228" i="16"/>
  <c r="P229" i="16" s="1"/>
  <c r="P230" i="16"/>
  <c r="Q228" i="16"/>
  <c r="Q229" i="16" s="1"/>
  <c r="Q230" i="16"/>
  <c r="R228" i="16"/>
  <c r="R229" i="16" s="1"/>
  <c r="R230" i="16"/>
  <c r="S228" i="16"/>
  <c r="S229" i="16" s="1"/>
  <c r="S230" i="16"/>
  <c r="T228" i="16"/>
  <c r="T229" i="16" s="1"/>
  <c r="T230" i="16"/>
  <c r="U228" i="16"/>
  <c r="U229" i="16" s="1"/>
  <c r="U230" i="16"/>
  <c r="V228" i="16"/>
  <c r="V229" i="16" s="1"/>
  <c r="V230" i="16"/>
  <c r="W228" i="16"/>
  <c r="W229" i="16" s="1"/>
  <c r="X228" i="16"/>
  <c r="X229" i="16" s="1"/>
  <c r="W230" i="16"/>
  <c r="X230" i="16"/>
  <c r="Y228" i="16"/>
  <c r="D230" i="16" s="1"/>
  <c r="Z228" i="16"/>
  <c r="E227" i="16"/>
  <c r="E226" i="16"/>
  <c r="X233" i="4"/>
  <c r="T233" i="4"/>
  <c r="P233" i="4"/>
  <c r="L233" i="4"/>
  <c r="H233" i="4"/>
  <c r="D233" i="4"/>
  <c r="U231" i="4"/>
  <c r="U232" i="4" s="1"/>
  <c r="Q231" i="4"/>
  <c r="Q232" i="4" s="1"/>
  <c r="M231" i="4"/>
  <c r="M232" i="4" s="1"/>
  <c r="I231" i="4"/>
  <c r="I232" i="4" s="1"/>
  <c r="E231" i="4"/>
  <c r="E232" i="4" s="1"/>
  <c r="V233" i="4"/>
  <c r="Q233" i="4"/>
  <c r="K233" i="4"/>
  <c r="F233" i="4"/>
  <c r="W231" i="4"/>
  <c r="W232" i="4" s="1"/>
  <c r="R231" i="4"/>
  <c r="R232" i="4" s="1"/>
  <c r="L231" i="4"/>
  <c r="L232" i="4" s="1"/>
  <c r="G231" i="4"/>
  <c r="G232" i="4" s="1"/>
  <c r="S233" i="4"/>
  <c r="M233" i="4"/>
  <c r="E233" i="4"/>
  <c r="X231" i="4"/>
  <c r="X232" i="4" s="1"/>
  <c r="P231" i="4"/>
  <c r="P232" i="4" s="1"/>
  <c r="J231" i="4"/>
  <c r="J232" i="4" s="1"/>
  <c r="W233" i="4"/>
  <c r="N233" i="4"/>
  <c r="S231" i="4"/>
  <c r="S232" i="4" s="1"/>
  <c r="H231" i="4"/>
  <c r="H232" i="4" s="1"/>
  <c r="O233" i="4"/>
  <c r="V231" i="4"/>
  <c r="V232" i="4" s="1"/>
  <c r="K231" i="4"/>
  <c r="K232" i="4" s="1"/>
  <c r="J233" i="4"/>
  <c r="T231" i="4"/>
  <c r="T232" i="4" s="1"/>
  <c r="F231" i="4"/>
  <c r="F232" i="4" s="1"/>
  <c r="U233" i="4"/>
  <c r="I233" i="4"/>
  <c r="O231" i="4"/>
  <c r="O232" i="4" s="1"/>
  <c r="D231" i="4"/>
  <c r="D232" i="4" s="1"/>
  <c r="N231" i="4"/>
  <c r="N232" i="4" s="1"/>
  <c r="R233" i="4"/>
  <c r="G233" i="4"/>
  <c r="AC57" i="3"/>
  <c r="AB57" i="3" s="1"/>
  <c r="AD56" i="3"/>
  <c r="Y68" i="3"/>
  <c r="Z67" i="3"/>
  <c r="C159" i="4"/>
  <c r="X57" i="3" s="1"/>
  <c r="C162" i="4"/>
  <c r="X58" i="3" s="1"/>
  <c r="C231" i="4"/>
  <c r="B231" i="4"/>
  <c r="A234" i="4" s="1"/>
  <c r="Z231" i="4"/>
  <c r="Y231" i="4"/>
  <c r="L22" i="7"/>
  <c r="M21" i="7"/>
  <c r="C246" i="16" l="1"/>
  <c r="B246" i="16"/>
  <c r="A249" i="16" s="1"/>
  <c r="D231" i="16"/>
  <c r="D232" i="16" s="1"/>
  <c r="E231" i="16"/>
  <c r="E232" i="16" s="1"/>
  <c r="F231" i="16"/>
  <c r="F232" i="16" s="1"/>
  <c r="E233" i="16"/>
  <c r="G231" i="16"/>
  <c r="G232" i="16" s="1"/>
  <c r="F233" i="16"/>
  <c r="G233" i="16"/>
  <c r="H231" i="16"/>
  <c r="H232" i="16" s="1"/>
  <c r="H233" i="16"/>
  <c r="I231" i="16"/>
  <c r="I232" i="16" s="1"/>
  <c r="I233" i="16"/>
  <c r="J231" i="16"/>
  <c r="J232" i="16" s="1"/>
  <c r="K231" i="16"/>
  <c r="K232" i="16" s="1"/>
  <c r="J233" i="16"/>
  <c r="L231" i="16"/>
  <c r="L232" i="16" s="1"/>
  <c r="K233" i="16"/>
  <c r="L233" i="16"/>
  <c r="M231" i="16"/>
  <c r="M232" i="16" s="1"/>
  <c r="N231" i="16"/>
  <c r="N232" i="16" s="1"/>
  <c r="M233" i="16"/>
  <c r="O231" i="16"/>
  <c r="O232" i="16" s="1"/>
  <c r="N233" i="16"/>
  <c r="P231" i="16"/>
  <c r="P232" i="16" s="1"/>
  <c r="O233" i="16"/>
  <c r="P233" i="16"/>
  <c r="Q231" i="16"/>
  <c r="Q232" i="16" s="1"/>
  <c r="R231" i="16"/>
  <c r="R232" i="16" s="1"/>
  <c r="Q233" i="16"/>
  <c r="S231" i="16"/>
  <c r="S232" i="16" s="1"/>
  <c r="R233" i="16"/>
  <c r="S233" i="16"/>
  <c r="T231" i="16"/>
  <c r="T232" i="16" s="1"/>
  <c r="T233" i="16"/>
  <c r="U231" i="16"/>
  <c r="U232" i="16" s="1"/>
  <c r="U233" i="16"/>
  <c r="V231" i="16"/>
  <c r="V232" i="16" s="1"/>
  <c r="V233" i="16"/>
  <c r="W231" i="16"/>
  <c r="W232" i="16" s="1"/>
  <c r="W233" i="16"/>
  <c r="X231" i="16"/>
  <c r="X232" i="16" s="1"/>
  <c r="X233" i="16"/>
  <c r="Z231" i="16"/>
  <c r="Y231" i="16"/>
  <c r="D233" i="16" s="1"/>
  <c r="X236" i="4"/>
  <c r="T236" i="4"/>
  <c r="P236" i="4"/>
  <c r="L236" i="4"/>
  <c r="H236" i="4"/>
  <c r="D236" i="4"/>
  <c r="W234" i="4"/>
  <c r="W235" i="4" s="1"/>
  <c r="S234" i="4"/>
  <c r="S235" i="4" s="1"/>
  <c r="O234" i="4"/>
  <c r="O235" i="4" s="1"/>
  <c r="K234" i="4"/>
  <c r="K235" i="4" s="1"/>
  <c r="G234" i="4"/>
  <c r="G235" i="4" s="1"/>
  <c r="S236" i="4"/>
  <c r="N236" i="4"/>
  <c r="I236" i="4"/>
  <c r="V234" i="4"/>
  <c r="V235" i="4" s="1"/>
  <c r="Q234" i="4"/>
  <c r="Q235" i="4" s="1"/>
  <c r="L234" i="4"/>
  <c r="L235" i="4" s="1"/>
  <c r="F234" i="4"/>
  <c r="F235" i="4" s="1"/>
  <c r="U236" i="4"/>
  <c r="M236" i="4"/>
  <c r="F236" i="4"/>
  <c r="T234" i="4"/>
  <c r="T235" i="4" s="1"/>
  <c r="M234" i="4"/>
  <c r="M235" i="4" s="1"/>
  <c r="E234" i="4"/>
  <c r="E235" i="4" s="1"/>
  <c r="W236" i="4"/>
  <c r="O236" i="4"/>
  <c r="E236" i="4"/>
  <c r="U234" i="4"/>
  <c r="U235" i="4" s="1"/>
  <c r="J234" i="4"/>
  <c r="J235" i="4" s="1"/>
  <c r="V236" i="4"/>
  <c r="J236" i="4"/>
  <c r="R234" i="4"/>
  <c r="R235" i="4" s="1"/>
  <c r="H234" i="4"/>
  <c r="H235" i="4" s="1"/>
  <c r="R236" i="4"/>
  <c r="G236" i="4"/>
  <c r="P234" i="4"/>
  <c r="P235" i="4" s="1"/>
  <c r="D234" i="4"/>
  <c r="D235" i="4" s="1"/>
  <c r="Q236" i="4"/>
  <c r="N234" i="4"/>
  <c r="N235" i="4" s="1"/>
  <c r="I234" i="4"/>
  <c r="I235" i="4" s="1"/>
  <c r="K236" i="4"/>
  <c r="X234" i="4"/>
  <c r="X235" i="4" s="1"/>
  <c r="AD57" i="3"/>
  <c r="AC58" i="3"/>
  <c r="AB58" i="3" s="1"/>
  <c r="Z68" i="3"/>
  <c r="Y69" i="3"/>
  <c r="C234" i="4"/>
  <c r="B234" i="4"/>
  <c r="A237" i="4" s="1"/>
  <c r="Y234" i="4"/>
  <c r="Z234" i="4"/>
  <c r="C165" i="4"/>
  <c r="X59" i="3" s="1"/>
  <c r="Z171" i="4"/>
  <c r="Y171" i="4"/>
  <c r="Y168" i="4"/>
  <c r="Z168" i="4"/>
  <c r="N22" i="7"/>
  <c r="L23" i="7"/>
  <c r="M22" i="7"/>
  <c r="O22" i="7" s="1"/>
  <c r="P22" i="7" s="1"/>
  <c r="C249" i="16" l="1"/>
  <c r="B249" i="16"/>
  <c r="A252" i="16" s="1"/>
  <c r="F234" i="16"/>
  <c r="F235" i="16" s="1"/>
  <c r="D234" i="16"/>
  <c r="D235" i="16" s="1"/>
  <c r="E234" i="16"/>
  <c r="E235" i="16" s="1"/>
  <c r="E236" i="16"/>
  <c r="G234" i="16"/>
  <c r="G235" i="16" s="1"/>
  <c r="F236" i="16"/>
  <c r="G236" i="16"/>
  <c r="H234" i="16"/>
  <c r="H235" i="16" s="1"/>
  <c r="I234" i="16"/>
  <c r="I235" i="16" s="1"/>
  <c r="H236" i="16"/>
  <c r="J234" i="16"/>
  <c r="J235" i="16" s="1"/>
  <c r="I236" i="16"/>
  <c r="K234" i="16"/>
  <c r="K235" i="16" s="1"/>
  <c r="J236" i="16"/>
  <c r="K236" i="16"/>
  <c r="L234" i="16"/>
  <c r="L235" i="16" s="1"/>
  <c r="M234" i="16"/>
  <c r="M235" i="16" s="1"/>
  <c r="L236" i="16"/>
  <c r="N234" i="16"/>
  <c r="N235" i="16" s="1"/>
  <c r="M236" i="16"/>
  <c r="N236" i="16"/>
  <c r="O234" i="16"/>
  <c r="O235" i="16" s="1"/>
  <c r="P234" i="16"/>
  <c r="P235" i="16" s="1"/>
  <c r="O236" i="16"/>
  <c r="Q234" i="16"/>
  <c r="Q235" i="16" s="1"/>
  <c r="P236" i="16"/>
  <c r="Q236" i="16"/>
  <c r="R234" i="16"/>
  <c r="R235" i="16" s="1"/>
  <c r="S234" i="16"/>
  <c r="S235" i="16" s="1"/>
  <c r="R236" i="16"/>
  <c r="S236" i="16"/>
  <c r="T234" i="16"/>
  <c r="T235" i="16" s="1"/>
  <c r="T236" i="16"/>
  <c r="U234" i="16"/>
  <c r="U235" i="16" s="1"/>
  <c r="U236" i="16"/>
  <c r="V234" i="16"/>
  <c r="V235" i="16" s="1"/>
  <c r="V236" i="16"/>
  <c r="W234" i="16"/>
  <c r="W235" i="16" s="1"/>
  <c r="W236" i="16"/>
  <c r="X234" i="16"/>
  <c r="X235" i="16" s="1"/>
  <c r="X236" i="16"/>
  <c r="Z234" i="16"/>
  <c r="Y234" i="16"/>
  <c r="D236" i="16" s="1"/>
  <c r="W239" i="4"/>
  <c r="S239" i="4"/>
  <c r="O239" i="4"/>
  <c r="K239" i="4"/>
  <c r="G239" i="4"/>
  <c r="W237" i="4"/>
  <c r="W238" i="4" s="1"/>
  <c r="S237" i="4"/>
  <c r="S238" i="4" s="1"/>
  <c r="O237" i="4"/>
  <c r="O238" i="4" s="1"/>
  <c r="K237" i="4"/>
  <c r="K238" i="4" s="1"/>
  <c r="G237" i="4"/>
  <c r="G238" i="4" s="1"/>
  <c r="T239" i="4"/>
  <c r="N239" i="4"/>
  <c r="I239" i="4"/>
  <c r="D239" i="4"/>
  <c r="T237" i="4"/>
  <c r="T238" i="4" s="1"/>
  <c r="N237" i="4"/>
  <c r="N238" i="4" s="1"/>
  <c r="I237" i="4"/>
  <c r="I238" i="4" s="1"/>
  <c r="D237" i="4"/>
  <c r="D238" i="4" s="1"/>
  <c r="X239" i="4"/>
  <c r="Q239" i="4"/>
  <c r="J239" i="4"/>
  <c r="U237" i="4"/>
  <c r="U238" i="4" s="1"/>
  <c r="M237" i="4"/>
  <c r="M238" i="4" s="1"/>
  <c r="F237" i="4"/>
  <c r="F238" i="4" s="1"/>
  <c r="R239" i="4"/>
  <c r="H239" i="4"/>
  <c r="V237" i="4"/>
  <c r="V238" i="4" s="1"/>
  <c r="L237" i="4"/>
  <c r="L238" i="4" s="1"/>
  <c r="U239" i="4"/>
  <c r="F239" i="4"/>
  <c r="P237" i="4"/>
  <c r="P238" i="4" s="1"/>
  <c r="P239" i="4"/>
  <c r="E239" i="4"/>
  <c r="X237" i="4"/>
  <c r="X238" i="4" s="1"/>
  <c r="J237" i="4"/>
  <c r="J238" i="4" s="1"/>
  <c r="M239" i="4"/>
  <c r="R237" i="4"/>
  <c r="R238" i="4" s="1"/>
  <c r="H237" i="4"/>
  <c r="H238" i="4" s="1"/>
  <c r="V239" i="4"/>
  <c r="E237" i="4"/>
  <c r="E238" i="4" s="1"/>
  <c r="L239" i="4"/>
  <c r="Q237" i="4"/>
  <c r="Q238" i="4" s="1"/>
  <c r="AC59" i="3"/>
  <c r="AB59" i="3" s="1"/>
  <c r="AD58" i="3"/>
  <c r="Z69" i="3"/>
  <c r="Y70" i="3"/>
  <c r="C237" i="4"/>
  <c r="B237" i="4"/>
  <c r="A240" i="4" s="1"/>
  <c r="Z237" i="4"/>
  <c r="Y237" i="4"/>
  <c r="Z174" i="4"/>
  <c r="Y174" i="4"/>
  <c r="N23" i="7"/>
  <c r="M23" i="7"/>
  <c r="O23" i="7" s="1"/>
  <c r="P23" i="7" s="1"/>
  <c r="L24" i="7"/>
  <c r="B252" i="16" l="1"/>
  <c r="A255" i="16" s="1"/>
  <c r="C252" i="16"/>
  <c r="D237" i="16"/>
  <c r="D238" i="16" s="1"/>
  <c r="E237" i="16"/>
  <c r="E238" i="16" s="1"/>
  <c r="F237" i="16"/>
  <c r="F238" i="16" s="1"/>
  <c r="E239" i="16"/>
  <c r="F239" i="16"/>
  <c r="G237" i="16"/>
  <c r="G238" i="16" s="1"/>
  <c r="G239" i="16"/>
  <c r="H237" i="16"/>
  <c r="H238" i="16" s="1"/>
  <c r="I237" i="16"/>
  <c r="I238" i="16" s="1"/>
  <c r="H239" i="16"/>
  <c r="J237" i="16"/>
  <c r="J238" i="16" s="1"/>
  <c r="I239" i="16"/>
  <c r="J239" i="16"/>
  <c r="K237" i="16"/>
  <c r="K238" i="16" s="1"/>
  <c r="L237" i="16"/>
  <c r="L238" i="16" s="1"/>
  <c r="K239" i="16"/>
  <c r="L239" i="16"/>
  <c r="M237" i="16"/>
  <c r="M238" i="16" s="1"/>
  <c r="M239" i="16"/>
  <c r="N237" i="16"/>
  <c r="N238" i="16" s="1"/>
  <c r="O237" i="16"/>
  <c r="O238" i="16" s="1"/>
  <c r="N239" i="16"/>
  <c r="P237" i="16"/>
  <c r="P238" i="16" s="1"/>
  <c r="O239" i="16"/>
  <c r="Q237" i="16"/>
  <c r="Q238" i="16" s="1"/>
  <c r="P239" i="16"/>
  <c r="R237" i="16"/>
  <c r="R238" i="16" s="1"/>
  <c r="Q239" i="16"/>
  <c r="R239" i="16"/>
  <c r="S237" i="16"/>
  <c r="S238" i="16" s="1"/>
  <c r="S239" i="16"/>
  <c r="T237" i="16"/>
  <c r="T238" i="16" s="1"/>
  <c r="T239" i="16"/>
  <c r="U237" i="16"/>
  <c r="U238" i="16" s="1"/>
  <c r="V237" i="16"/>
  <c r="V238" i="16" s="1"/>
  <c r="U239" i="16"/>
  <c r="W237" i="16"/>
  <c r="W238" i="16" s="1"/>
  <c r="V239" i="16"/>
  <c r="W239" i="16"/>
  <c r="X237" i="16"/>
  <c r="X238" i="16" s="1"/>
  <c r="X239" i="16"/>
  <c r="Z237" i="16"/>
  <c r="Y237" i="16"/>
  <c r="D239" i="16" s="1"/>
  <c r="V242" i="4"/>
  <c r="R242" i="4"/>
  <c r="N242" i="4"/>
  <c r="J242" i="4"/>
  <c r="F242" i="4"/>
  <c r="U240" i="4"/>
  <c r="U241" i="4" s="1"/>
  <c r="Q240" i="4"/>
  <c r="Q241" i="4" s="1"/>
  <c r="M240" i="4"/>
  <c r="M241" i="4" s="1"/>
  <c r="I240" i="4"/>
  <c r="I241" i="4" s="1"/>
  <c r="E240" i="4"/>
  <c r="E241" i="4" s="1"/>
  <c r="X242" i="4"/>
  <c r="S242" i="4"/>
  <c r="M242" i="4"/>
  <c r="H242" i="4"/>
  <c r="W240" i="4"/>
  <c r="W241" i="4" s="1"/>
  <c r="R240" i="4"/>
  <c r="R241" i="4" s="1"/>
  <c r="L240" i="4"/>
  <c r="L241" i="4" s="1"/>
  <c r="G240" i="4"/>
  <c r="G241" i="4" s="1"/>
  <c r="W242" i="4"/>
  <c r="P242" i="4"/>
  <c r="I242" i="4"/>
  <c r="S240" i="4"/>
  <c r="S241" i="4" s="1"/>
  <c r="K240" i="4"/>
  <c r="K241" i="4" s="1"/>
  <c r="D240" i="4"/>
  <c r="D241" i="4" s="1"/>
  <c r="T242" i="4"/>
  <c r="K242" i="4"/>
  <c r="V240" i="4"/>
  <c r="V241" i="4" s="1"/>
  <c r="N240" i="4"/>
  <c r="N241" i="4" s="1"/>
  <c r="O242" i="4"/>
  <c r="D242" i="4"/>
  <c r="T240" i="4"/>
  <c r="T241" i="4" s="1"/>
  <c r="H240" i="4"/>
  <c r="H241" i="4" s="1"/>
  <c r="Q242" i="4"/>
  <c r="O240" i="4"/>
  <c r="O241" i="4" s="1"/>
  <c r="L242" i="4"/>
  <c r="J240" i="4"/>
  <c r="J241" i="4" s="1"/>
  <c r="G242" i="4"/>
  <c r="X240" i="4"/>
  <c r="X241" i="4" s="1"/>
  <c r="F240" i="4"/>
  <c r="F241" i="4" s="1"/>
  <c r="U242" i="4"/>
  <c r="E242" i="4"/>
  <c r="P240" i="4"/>
  <c r="P241" i="4" s="1"/>
  <c r="AD59" i="3"/>
  <c r="AC60" i="3"/>
  <c r="AB60" i="3" s="1"/>
  <c r="Z70" i="3"/>
  <c r="Y71" i="3"/>
  <c r="C168" i="4"/>
  <c r="X60" i="3" s="1"/>
  <c r="Z177" i="4"/>
  <c r="Y177" i="4"/>
  <c r="C171" i="4"/>
  <c r="X61" i="3" s="1"/>
  <c r="B240" i="4"/>
  <c r="A243" i="4" s="1"/>
  <c r="C240" i="4"/>
  <c r="Y240" i="4"/>
  <c r="Z240" i="4"/>
  <c r="N24" i="7"/>
  <c r="M24" i="7"/>
  <c r="O24" i="7" s="1"/>
  <c r="P24" i="7" s="1"/>
  <c r="L25" i="7"/>
  <c r="C255" i="16" l="1"/>
  <c r="B255" i="16"/>
  <c r="A258" i="16" s="1"/>
  <c r="D240" i="16"/>
  <c r="D241" i="16" s="1"/>
  <c r="E240" i="16"/>
  <c r="E241" i="16" s="1"/>
  <c r="F240" i="16"/>
  <c r="F241" i="16" s="1"/>
  <c r="E242" i="16"/>
  <c r="G240" i="16"/>
  <c r="G241" i="16" s="1"/>
  <c r="F242" i="16"/>
  <c r="H240" i="16"/>
  <c r="H241" i="16" s="1"/>
  <c r="G242" i="16"/>
  <c r="I240" i="16"/>
  <c r="I241" i="16" s="1"/>
  <c r="H242" i="16"/>
  <c r="I242" i="16"/>
  <c r="J240" i="16"/>
  <c r="J241" i="16" s="1"/>
  <c r="J242" i="16"/>
  <c r="K240" i="16"/>
  <c r="K241" i="16" s="1"/>
  <c r="L240" i="16"/>
  <c r="L241" i="16" s="1"/>
  <c r="K242" i="16"/>
  <c r="M240" i="16"/>
  <c r="M241" i="16" s="1"/>
  <c r="L242" i="16"/>
  <c r="N240" i="16"/>
  <c r="N241" i="16" s="1"/>
  <c r="M242" i="16"/>
  <c r="N242" i="16"/>
  <c r="O240" i="16"/>
  <c r="O241" i="16" s="1"/>
  <c r="P240" i="16"/>
  <c r="P241" i="16" s="1"/>
  <c r="O242" i="16"/>
  <c r="Q240" i="16"/>
  <c r="Q241" i="16" s="1"/>
  <c r="P242" i="16"/>
  <c r="R240" i="16"/>
  <c r="R241" i="16" s="1"/>
  <c r="Q242" i="16"/>
  <c r="S240" i="16"/>
  <c r="S241" i="16" s="1"/>
  <c r="R242" i="16"/>
  <c r="T240" i="16"/>
  <c r="T241" i="16" s="1"/>
  <c r="S242" i="16"/>
  <c r="T242" i="16"/>
  <c r="U240" i="16"/>
  <c r="U241" i="16" s="1"/>
  <c r="V240" i="16"/>
  <c r="V241" i="16" s="1"/>
  <c r="U242" i="16"/>
  <c r="V242" i="16"/>
  <c r="W240" i="16"/>
  <c r="W241" i="16" s="1"/>
  <c r="X240" i="16"/>
  <c r="X241" i="16" s="1"/>
  <c r="W242" i="16"/>
  <c r="X242" i="16"/>
  <c r="Z240" i="16"/>
  <c r="Y240" i="16"/>
  <c r="D242" i="16" s="1"/>
  <c r="V245" i="4"/>
  <c r="R245" i="4"/>
  <c r="N245" i="4"/>
  <c r="J245" i="4"/>
  <c r="F245" i="4"/>
  <c r="U243" i="4"/>
  <c r="U244" i="4" s="1"/>
  <c r="Q243" i="4"/>
  <c r="Q244" i="4" s="1"/>
  <c r="M243" i="4"/>
  <c r="M244" i="4" s="1"/>
  <c r="I243" i="4"/>
  <c r="I244" i="4" s="1"/>
  <c r="E243" i="4"/>
  <c r="E244" i="4" s="1"/>
  <c r="U245" i="4"/>
  <c r="P245" i="4"/>
  <c r="K245" i="4"/>
  <c r="E245" i="4"/>
  <c r="X243" i="4"/>
  <c r="X244" i="4" s="1"/>
  <c r="S243" i="4"/>
  <c r="S244" i="4" s="1"/>
  <c r="N243" i="4"/>
  <c r="N244" i="4" s="1"/>
  <c r="H243" i="4"/>
  <c r="H244" i="4" s="1"/>
  <c r="X245" i="4"/>
  <c r="Q245" i="4"/>
  <c r="I245" i="4"/>
  <c r="W243" i="4"/>
  <c r="W244" i="4" s="1"/>
  <c r="P243" i="4"/>
  <c r="P244" i="4" s="1"/>
  <c r="J243" i="4"/>
  <c r="J244" i="4" s="1"/>
  <c r="T245" i="4"/>
  <c r="L245" i="4"/>
  <c r="R243" i="4"/>
  <c r="R244" i="4" s="1"/>
  <c r="G243" i="4"/>
  <c r="G244" i="4" s="1"/>
  <c r="W245" i="4"/>
  <c r="H245" i="4"/>
  <c r="T243" i="4"/>
  <c r="T244" i="4" s="1"/>
  <c r="F243" i="4"/>
  <c r="F244" i="4" s="1"/>
  <c r="M245" i="4"/>
  <c r="L243" i="4"/>
  <c r="L244" i="4" s="1"/>
  <c r="G245" i="4"/>
  <c r="K243" i="4"/>
  <c r="K244" i="4" s="1"/>
  <c r="S245" i="4"/>
  <c r="D245" i="4"/>
  <c r="V243" i="4"/>
  <c r="V244" i="4" s="1"/>
  <c r="D243" i="4"/>
  <c r="D244" i="4" s="1"/>
  <c r="O243" i="4"/>
  <c r="O244" i="4" s="1"/>
  <c r="O245" i="4"/>
  <c r="AC61" i="3"/>
  <c r="AB61" i="3" s="1"/>
  <c r="AD60" i="3"/>
  <c r="Y72" i="3"/>
  <c r="Z71" i="3"/>
  <c r="C174" i="4"/>
  <c r="X62" i="3" s="1"/>
  <c r="C243" i="4"/>
  <c r="B243" i="4"/>
  <c r="A246" i="4" s="1"/>
  <c r="Y243" i="4"/>
  <c r="Z243" i="4"/>
  <c r="N25" i="7"/>
  <c r="M25" i="7"/>
  <c r="C258" i="16" l="1"/>
  <c r="B258" i="16"/>
  <c r="A261" i="16" s="1"/>
  <c r="D243" i="16"/>
  <c r="D244" i="16" s="1"/>
  <c r="E243" i="16"/>
  <c r="E244" i="16" s="1"/>
  <c r="E245" i="16"/>
  <c r="F243" i="16"/>
  <c r="F244" i="16" s="1"/>
  <c r="F245" i="16"/>
  <c r="G243" i="16"/>
  <c r="G244" i="16" s="1"/>
  <c r="H243" i="16"/>
  <c r="H244" i="16" s="1"/>
  <c r="G245" i="16"/>
  <c r="I243" i="16"/>
  <c r="I244" i="16" s="1"/>
  <c r="H245" i="16"/>
  <c r="J243" i="16"/>
  <c r="J244" i="16" s="1"/>
  <c r="I245" i="16"/>
  <c r="K243" i="16"/>
  <c r="K244" i="16" s="1"/>
  <c r="J245" i="16"/>
  <c r="L243" i="16"/>
  <c r="L244" i="16" s="1"/>
  <c r="K245" i="16"/>
  <c r="M243" i="16"/>
  <c r="M244" i="16" s="1"/>
  <c r="L245" i="16"/>
  <c r="M245" i="16"/>
  <c r="N243" i="16"/>
  <c r="N244" i="16" s="1"/>
  <c r="N245" i="16"/>
  <c r="O243" i="16"/>
  <c r="O244" i="16" s="1"/>
  <c r="P243" i="16"/>
  <c r="P244" i="16" s="1"/>
  <c r="O245" i="16"/>
  <c r="Q243" i="16"/>
  <c r="Q244" i="16" s="1"/>
  <c r="P245" i="16"/>
  <c r="Q245" i="16"/>
  <c r="R243" i="16"/>
  <c r="R244" i="16" s="1"/>
  <c r="R245" i="16"/>
  <c r="S243" i="16"/>
  <c r="S244" i="16" s="1"/>
  <c r="S245" i="16"/>
  <c r="T243" i="16"/>
  <c r="T244" i="16" s="1"/>
  <c r="T245" i="16"/>
  <c r="U243" i="16"/>
  <c r="U244" i="16" s="1"/>
  <c r="V243" i="16"/>
  <c r="V244" i="16" s="1"/>
  <c r="U245" i="16"/>
  <c r="V245" i="16"/>
  <c r="W243" i="16"/>
  <c r="W244" i="16" s="1"/>
  <c r="X243" i="16"/>
  <c r="X244" i="16" s="1"/>
  <c r="W245" i="16"/>
  <c r="X245" i="16"/>
  <c r="Z243" i="16"/>
  <c r="Y243" i="16"/>
  <c r="D245" i="16" s="1"/>
  <c r="X248" i="4"/>
  <c r="T248" i="4"/>
  <c r="P248" i="4"/>
  <c r="L248" i="4"/>
  <c r="H248" i="4"/>
  <c r="D248" i="4"/>
  <c r="U246" i="4"/>
  <c r="U247" i="4" s="1"/>
  <c r="Q246" i="4"/>
  <c r="Q247" i="4" s="1"/>
  <c r="M246" i="4"/>
  <c r="M247" i="4" s="1"/>
  <c r="I246" i="4"/>
  <c r="I247" i="4" s="1"/>
  <c r="E246" i="4"/>
  <c r="E247" i="4" s="1"/>
  <c r="U248" i="4"/>
  <c r="O248" i="4"/>
  <c r="J248" i="4"/>
  <c r="E248" i="4"/>
  <c r="V246" i="4"/>
  <c r="V247" i="4" s="1"/>
  <c r="P246" i="4"/>
  <c r="P247" i="4" s="1"/>
  <c r="K246" i="4"/>
  <c r="K247" i="4" s="1"/>
  <c r="F246" i="4"/>
  <c r="F247" i="4" s="1"/>
  <c r="S248" i="4"/>
  <c r="M248" i="4"/>
  <c r="F248" i="4"/>
  <c r="X246" i="4"/>
  <c r="X247" i="4" s="1"/>
  <c r="R246" i="4"/>
  <c r="R247" i="4" s="1"/>
  <c r="J246" i="4"/>
  <c r="J247" i="4" s="1"/>
  <c r="W248" i="4"/>
  <c r="N248" i="4"/>
  <c r="S246" i="4"/>
  <c r="S247" i="4" s="1"/>
  <c r="H246" i="4"/>
  <c r="H247" i="4" s="1"/>
  <c r="R248" i="4"/>
  <c r="G248" i="4"/>
  <c r="N246" i="4"/>
  <c r="N247" i="4" s="1"/>
  <c r="I248" i="4"/>
  <c r="W246" i="4"/>
  <c r="W247" i="4" s="1"/>
  <c r="G246" i="4"/>
  <c r="G247" i="4" s="1"/>
  <c r="V248" i="4"/>
  <c r="T246" i="4"/>
  <c r="T247" i="4" s="1"/>
  <c r="D246" i="4"/>
  <c r="D247" i="4" s="1"/>
  <c r="Q248" i="4"/>
  <c r="O246" i="4"/>
  <c r="O247" i="4" s="1"/>
  <c r="L246" i="4"/>
  <c r="L247" i="4" s="1"/>
  <c r="K248" i="4"/>
  <c r="AD61" i="3"/>
  <c r="AC62" i="3"/>
  <c r="AB62" i="3" s="1"/>
  <c r="Y73" i="3"/>
  <c r="Z72" i="3"/>
  <c r="P1" i="7"/>
  <c r="P2" i="7"/>
  <c r="C177" i="4"/>
  <c r="X63" i="3" s="1"/>
  <c r="Z180" i="4"/>
  <c r="Y180" i="4"/>
  <c r="C246" i="4"/>
  <c r="B246" i="4"/>
  <c r="A249" i="4" s="1"/>
  <c r="Z246" i="4"/>
  <c r="Y246" i="4"/>
  <c r="O25" i="7"/>
  <c r="P25" i="7" s="1"/>
  <c r="C261" i="16" l="1"/>
  <c r="B261" i="16"/>
  <c r="A264" i="16" s="1"/>
  <c r="D246" i="16"/>
  <c r="D247" i="16" s="1"/>
  <c r="E246" i="16"/>
  <c r="E247" i="16" s="1"/>
  <c r="F246" i="16"/>
  <c r="F247" i="16" s="1"/>
  <c r="E248" i="16"/>
  <c r="F248" i="16"/>
  <c r="G246" i="16"/>
  <c r="G247" i="16" s="1"/>
  <c r="G248" i="16"/>
  <c r="H246" i="16"/>
  <c r="H247" i="16" s="1"/>
  <c r="H248" i="16"/>
  <c r="I246" i="16"/>
  <c r="I247" i="16" s="1"/>
  <c r="I248" i="16"/>
  <c r="J246" i="16"/>
  <c r="J247" i="16" s="1"/>
  <c r="J248" i="16"/>
  <c r="K246" i="16"/>
  <c r="K247" i="16" s="1"/>
  <c r="L246" i="16"/>
  <c r="L247" i="16" s="1"/>
  <c r="K248" i="16"/>
  <c r="L248" i="16"/>
  <c r="M246" i="16"/>
  <c r="M247" i="16" s="1"/>
  <c r="N246" i="16"/>
  <c r="N247" i="16" s="1"/>
  <c r="M248" i="16"/>
  <c r="N248" i="16"/>
  <c r="O246" i="16"/>
  <c r="O247" i="16" s="1"/>
  <c r="O248" i="16"/>
  <c r="P246" i="16"/>
  <c r="P247" i="16" s="1"/>
  <c r="P248" i="16"/>
  <c r="Q246" i="16"/>
  <c r="Q247" i="16" s="1"/>
  <c r="R246" i="16"/>
  <c r="R247" i="16" s="1"/>
  <c r="Q248" i="16"/>
  <c r="R248" i="16"/>
  <c r="S246" i="16"/>
  <c r="S247" i="16" s="1"/>
  <c r="T246" i="16"/>
  <c r="T247" i="16" s="1"/>
  <c r="S248" i="16"/>
  <c r="T248" i="16"/>
  <c r="U246" i="16"/>
  <c r="U247" i="16" s="1"/>
  <c r="U248" i="16"/>
  <c r="V246" i="16"/>
  <c r="V247" i="16" s="1"/>
  <c r="V248" i="16"/>
  <c r="W246" i="16"/>
  <c r="W247" i="16" s="1"/>
  <c r="W248" i="16"/>
  <c r="X246" i="16"/>
  <c r="X247" i="16" s="1"/>
  <c r="X248" i="16"/>
  <c r="Z246" i="16"/>
  <c r="Y246" i="16"/>
  <c r="D248" i="16" s="1"/>
  <c r="V251" i="4"/>
  <c r="R251" i="4"/>
  <c r="N251" i="4"/>
  <c r="J251" i="4"/>
  <c r="F251" i="4"/>
  <c r="X249" i="4"/>
  <c r="X250" i="4" s="1"/>
  <c r="T249" i="4"/>
  <c r="T250" i="4" s="1"/>
  <c r="P249" i="4"/>
  <c r="P250" i="4" s="1"/>
  <c r="L249" i="4"/>
  <c r="L250" i="4" s="1"/>
  <c r="T251" i="4"/>
  <c r="O251" i="4"/>
  <c r="I251" i="4"/>
  <c r="D251" i="4"/>
  <c r="V249" i="4"/>
  <c r="V250" i="4" s="1"/>
  <c r="Q249" i="4"/>
  <c r="Q250" i="4" s="1"/>
  <c r="K249" i="4"/>
  <c r="K250" i="4" s="1"/>
  <c r="G249" i="4"/>
  <c r="G250" i="4" s="1"/>
  <c r="S251" i="4"/>
  <c r="L251" i="4"/>
  <c r="E251" i="4"/>
  <c r="R249" i="4"/>
  <c r="R250" i="4" s="1"/>
  <c r="J249" i="4"/>
  <c r="J250" i="4" s="1"/>
  <c r="E249" i="4"/>
  <c r="E250" i="4" s="1"/>
  <c r="Q251" i="4"/>
  <c r="H251" i="4"/>
  <c r="W249" i="4"/>
  <c r="W250" i="4" s="1"/>
  <c r="N249" i="4"/>
  <c r="N250" i="4" s="1"/>
  <c r="F249" i="4"/>
  <c r="F250" i="4" s="1"/>
  <c r="P251" i="4"/>
  <c r="M249" i="4"/>
  <c r="M250" i="4" s="1"/>
  <c r="X251" i="4"/>
  <c r="K251" i="4"/>
  <c r="I249" i="4"/>
  <c r="I250" i="4" s="1"/>
  <c r="M251" i="4"/>
  <c r="U249" i="4"/>
  <c r="U250" i="4" s="1"/>
  <c r="D249" i="4"/>
  <c r="D250" i="4" s="1"/>
  <c r="G251" i="4"/>
  <c r="S249" i="4"/>
  <c r="S250" i="4" s="1"/>
  <c r="W251" i="4"/>
  <c r="O249" i="4"/>
  <c r="O250" i="4" s="1"/>
  <c r="U251" i="4"/>
  <c r="H249" i="4"/>
  <c r="H250" i="4" s="1"/>
  <c r="AC63" i="3"/>
  <c r="AB63" i="3" s="1"/>
  <c r="AD62" i="3"/>
  <c r="Y74" i="3"/>
  <c r="Z73" i="3"/>
  <c r="Z183" i="4"/>
  <c r="Y183" i="4"/>
  <c r="C249" i="4"/>
  <c r="B249" i="4"/>
  <c r="A252" i="4" s="1"/>
  <c r="Y249" i="4"/>
  <c r="Z249" i="4"/>
  <c r="N5" i="7"/>
  <c r="O5" i="7" s="1"/>
  <c r="P5" i="7" s="1"/>
  <c r="N6" i="7"/>
  <c r="O6" i="7" s="1"/>
  <c r="P6" i="7" s="1"/>
  <c r="N7" i="7"/>
  <c r="O7" i="7" s="1"/>
  <c r="P7" i="7" s="1"/>
  <c r="N8" i="7"/>
  <c r="O8" i="7" s="1"/>
  <c r="P8" i="7" s="1"/>
  <c r="N9" i="7"/>
  <c r="O9" i="7" s="1"/>
  <c r="P9" i="7" s="1"/>
  <c r="N10" i="7"/>
  <c r="O10" i="7" s="1"/>
  <c r="P10" i="7" s="1"/>
  <c r="N11" i="7"/>
  <c r="O11" i="7" s="1"/>
  <c r="P11" i="7" s="1"/>
  <c r="N12" i="7"/>
  <c r="O12" i="7" s="1"/>
  <c r="P12" i="7" s="1"/>
  <c r="N13" i="7"/>
  <c r="O13" i="7" s="1"/>
  <c r="P13" i="7" s="1"/>
  <c r="N14" i="7"/>
  <c r="O14" i="7" s="1"/>
  <c r="P14" i="7" s="1"/>
  <c r="N15" i="7"/>
  <c r="O15" i="7" s="1"/>
  <c r="P15" i="7" s="1"/>
  <c r="N16" i="7"/>
  <c r="O16" i="7" s="1"/>
  <c r="P16" i="7" s="1"/>
  <c r="N17" i="7"/>
  <c r="O17" i="7" s="1"/>
  <c r="P17" i="7" s="1"/>
  <c r="N18" i="7"/>
  <c r="O18" i="7" s="1"/>
  <c r="P18" i="7" s="1"/>
  <c r="N19" i="7"/>
  <c r="O19" i="7" s="1"/>
  <c r="P19" i="7" s="1"/>
  <c r="N20" i="7"/>
  <c r="O20" i="7" s="1"/>
  <c r="P20" i="7" s="1"/>
  <c r="N21" i="7"/>
  <c r="O21" i="7" s="1"/>
  <c r="P21" i="7" s="1"/>
  <c r="B264" i="16" l="1"/>
  <c r="A267" i="16" s="1"/>
  <c r="C264" i="16"/>
  <c r="E251" i="16"/>
  <c r="D249" i="16"/>
  <c r="D250" i="16" s="1"/>
  <c r="F251" i="16"/>
  <c r="E249" i="16"/>
  <c r="E250" i="16" s="1"/>
  <c r="F249" i="16"/>
  <c r="F250" i="16" s="1"/>
  <c r="G249" i="16"/>
  <c r="G250" i="16" s="1"/>
  <c r="G251" i="16"/>
  <c r="H249" i="16"/>
  <c r="H250" i="16" s="1"/>
  <c r="I249" i="16"/>
  <c r="I250" i="16" s="1"/>
  <c r="H251" i="16"/>
  <c r="J249" i="16"/>
  <c r="J250" i="16" s="1"/>
  <c r="I251" i="16"/>
  <c r="K249" i="16"/>
  <c r="K250" i="16" s="1"/>
  <c r="J251" i="16"/>
  <c r="K251" i="16"/>
  <c r="L249" i="16"/>
  <c r="L250" i="16" s="1"/>
  <c r="L251" i="16"/>
  <c r="M249" i="16"/>
  <c r="M250" i="16" s="1"/>
  <c r="M251" i="16"/>
  <c r="N249" i="16"/>
  <c r="N250" i="16" s="1"/>
  <c r="N251" i="16"/>
  <c r="O249" i="16"/>
  <c r="O250" i="16" s="1"/>
  <c r="P249" i="16"/>
  <c r="P250" i="16" s="1"/>
  <c r="O251" i="16"/>
  <c r="Q249" i="16"/>
  <c r="Q250" i="16" s="1"/>
  <c r="P251" i="16"/>
  <c r="Q251" i="16"/>
  <c r="R249" i="16"/>
  <c r="R250" i="16" s="1"/>
  <c r="R251" i="16"/>
  <c r="S249" i="16"/>
  <c r="S250" i="16" s="1"/>
  <c r="T249" i="16"/>
  <c r="T250" i="16" s="1"/>
  <c r="S251" i="16"/>
  <c r="U249" i="16"/>
  <c r="U250" i="16" s="1"/>
  <c r="T251" i="16"/>
  <c r="V249" i="16"/>
  <c r="V250" i="16" s="1"/>
  <c r="U251" i="16"/>
  <c r="V251" i="16"/>
  <c r="W249" i="16"/>
  <c r="W250" i="16" s="1"/>
  <c r="X249" i="16"/>
  <c r="X250" i="16" s="1"/>
  <c r="W251" i="16"/>
  <c r="X251" i="16"/>
  <c r="Z249" i="16"/>
  <c r="Y249" i="16"/>
  <c r="D251" i="16" s="1"/>
  <c r="W254" i="4"/>
  <c r="S254" i="4"/>
  <c r="O254" i="4"/>
  <c r="K254" i="4"/>
  <c r="G254" i="4"/>
  <c r="U252" i="4"/>
  <c r="U253" i="4" s="1"/>
  <c r="Q252" i="4"/>
  <c r="Q253" i="4" s="1"/>
  <c r="M252" i="4"/>
  <c r="M253" i="4" s="1"/>
  <c r="I252" i="4"/>
  <c r="I253" i="4" s="1"/>
  <c r="E252" i="4"/>
  <c r="E253" i="4" s="1"/>
  <c r="X254" i="4"/>
  <c r="R254" i="4"/>
  <c r="M254" i="4"/>
  <c r="H254" i="4"/>
  <c r="T252" i="4"/>
  <c r="T253" i="4" s="1"/>
  <c r="O252" i="4"/>
  <c r="O253" i="4" s="1"/>
  <c r="J252" i="4"/>
  <c r="J253" i="4" s="1"/>
  <c r="D252" i="4"/>
  <c r="D253" i="4" s="1"/>
  <c r="U254" i="4"/>
  <c r="N254" i="4"/>
  <c r="F254" i="4"/>
  <c r="S252" i="4"/>
  <c r="S253" i="4" s="1"/>
  <c r="L252" i="4"/>
  <c r="L253" i="4" s="1"/>
  <c r="F252" i="4"/>
  <c r="F253" i="4" s="1"/>
  <c r="T254" i="4"/>
  <c r="J254" i="4"/>
  <c r="X252" i="4"/>
  <c r="X253" i="4" s="1"/>
  <c r="P252" i="4"/>
  <c r="P253" i="4" s="1"/>
  <c r="G252" i="4"/>
  <c r="G253" i="4" s="1"/>
  <c r="L254" i="4"/>
  <c r="V252" i="4"/>
  <c r="V253" i="4" s="1"/>
  <c r="H252" i="4"/>
  <c r="H253" i="4" s="1"/>
  <c r="V254" i="4"/>
  <c r="E254" i="4"/>
  <c r="W252" i="4"/>
  <c r="W253" i="4" s="1"/>
  <c r="D254" i="4"/>
  <c r="N252" i="4"/>
  <c r="N253" i="4" s="1"/>
  <c r="Q254" i="4"/>
  <c r="K252" i="4"/>
  <c r="K253" i="4" s="1"/>
  <c r="P254" i="4"/>
  <c r="I254" i="4"/>
  <c r="R252" i="4"/>
  <c r="R253" i="4" s="1"/>
  <c r="AD63" i="3"/>
  <c r="AC64" i="3"/>
  <c r="AB64" i="3" s="1"/>
  <c r="Z74" i="3"/>
  <c r="Y75" i="3"/>
  <c r="Y186" i="4"/>
  <c r="Z186" i="4"/>
  <c r="Z189" i="4"/>
  <c r="Y189" i="4"/>
  <c r="B252" i="4"/>
  <c r="A255" i="4" s="1"/>
  <c r="C252" i="4"/>
  <c r="Y252" i="4"/>
  <c r="Z252" i="4"/>
  <c r="C180" i="4"/>
  <c r="X64" i="3" s="1"/>
  <c r="C267" i="16" l="1"/>
  <c r="B267" i="16"/>
  <c r="A270" i="16" s="1"/>
  <c r="E254" i="16"/>
  <c r="D252" i="16"/>
  <c r="D253" i="16" s="1"/>
  <c r="E252" i="16"/>
  <c r="E253" i="16" s="1"/>
  <c r="F252" i="16"/>
  <c r="F253" i="16" s="1"/>
  <c r="G252" i="16"/>
  <c r="G253" i="16" s="1"/>
  <c r="F254" i="16"/>
  <c r="H252" i="16"/>
  <c r="H253" i="16" s="1"/>
  <c r="G254" i="16"/>
  <c r="I252" i="16"/>
  <c r="I253" i="16" s="1"/>
  <c r="H254" i="16"/>
  <c r="J252" i="16"/>
  <c r="J253" i="16" s="1"/>
  <c r="I254" i="16"/>
  <c r="J254" i="16"/>
  <c r="K252" i="16"/>
  <c r="K253" i="16" s="1"/>
  <c r="L252" i="16"/>
  <c r="L253" i="16" s="1"/>
  <c r="K254" i="16"/>
  <c r="M252" i="16"/>
  <c r="M253" i="16" s="1"/>
  <c r="L254" i="16"/>
  <c r="M254" i="16"/>
  <c r="N252" i="16"/>
  <c r="N253" i="16" s="1"/>
  <c r="O252" i="16"/>
  <c r="O253" i="16" s="1"/>
  <c r="N254" i="16"/>
  <c r="P252" i="16"/>
  <c r="P253" i="16" s="1"/>
  <c r="O254" i="16"/>
  <c r="P254" i="16"/>
  <c r="Q252" i="16"/>
  <c r="Q253" i="16" s="1"/>
  <c r="Q254" i="16"/>
  <c r="R252" i="16"/>
  <c r="R253" i="16" s="1"/>
  <c r="S252" i="16"/>
  <c r="S253" i="16" s="1"/>
  <c r="R254" i="16"/>
  <c r="T252" i="16"/>
  <c r="T253" i="16" s="1"/>
  <c r="S254" i="16"/>
  <c r="T254" i="16"/>
  <c r="U252" i="16"/>
  <c r="U253" i="16" s="1"/>
  <c r="V252" i="16"/>
  <c r="V253" i="16" s="1"/>
  <c r="U254" i="16"/>
  <c r="V254" i="16"/>
  <c r="W252" i="16"/>
  <c r="W253" i="16" s="1"/>
  <c r="X252" i="16"/>
  <c r="X253" i="16" s="1"/>
  <c r="W254" i="16"/>
  <c r="X254" i="16"/>
  <c r="Z252" i="16"/>
  <c r="Y252" i="16"/>
  <c r="D254" i="16" s="1"/>
  <c r="W257" i="4"/>
  <c r="S257" i="4"/>
  <c r="O257" i="4"/>
  <c r="K257" i="4"/>
  <c r="G257" i="4"/>
  <c r="V255" i="4"/>
  <c r="V256" i="4" s="1"/>
  <c r="R255" i="4"/>
  <c r="R256" i="4" s="1"/>
  <c r="N255" i="4"/>
  <c r="N256" i="4" s="1"/>
  <c r="J255" i="4"/>
  <c r="J256" i="4" s="1"/>
  <c r="F255" i="4"/>
  <c r="F256" i="4" s="1"/>
  <c r="T257" i="4"/>
  <c r="N257" i="4"/>
  <c r="I257" i="4"/>
  <c r="D257" i="4"/>
  <c r="X255" i="4"/>
  <c r="X256" i="4" s="1"/>
  <c r="S255" i="4"/>
  <c r="S256" i="4" s="1"/>
  <c r="M255" i="4"/>
  <c r="M256" i="4" s="1"/>
  <c r="H255" i="4"/>
  <c r="H256" i="4" s="1"/>
  <c r="R257" i="4"/>
  <c r="L257" i="4"/>
  <c r="E257" i="4"/>
  <c r="U255" i="4"/>
  <c r="U256" i="4" s="1"/>
  <c r="O255" i="4"/>
  <c r="O256" i="4" s="1"/>
  <c r="G255" i="4"/>
  <c r="G256" i="4" s="1"/>
  <c r="X257" i="4"/>
  <c r="P257" i="4"/>
  <c r="F257" i="4"/>
  <c r="Q255" i="4"/>
  <c r="Q256" i="4" s="1"/>
  <c r="I255" i="4"/>
  <c r="I256" i="4" s="1"/>
  <c r="V257" i="4"/>
  <c r="J257" i="4"/>
  <c r="P255" i="4"/>
  <c r="P256" i="4" s="1"/>
  <c r="D255" i="4"/>
  <c r="D256" i="4" s="1"/>
  <c r="U257" i="4"/>
  <c r="T255" i="4"/>
  <c r="T256" i="4" s="1"/>
  <c r="Q257" i="4"/>
  <c r="E255" i="4"/>
  <c r="E256" i="4" s="1"/>
  <c r="M257" i="4"/>
  <c r="W255" i="4"/>
  <c r="W256" i="4" s="1"/>
  <c r="H257" i="4"/>
  <c r="L255" i="4"/>
  <c r="L256" i="4" s="1"/>
  <c r="K255" i="4"/>
  <c r="K256" i="4" s="1"/>
  <c r="AD64" i="3"/>
  <c r="AC65" i="3"/>
  <c r="AB65" i="3" s="1"/>
  <c r="Z75" i="3"/>
  <c r="Y76" i="3"/>
  <c r="C183" i="4"/>
  <c r="X65" i="3" s="1"/>
  <c r="C255" i="4"/>
  <c r="B255" i="4"/>
  <c r="A258" i="4" s="1"/>
  <c r="Z255" i="4"/>
  <c r="Y255" i="4"/>
  <c r="C270" i="16" l="1"/>
  <c r="B270" i="16"/>
  <c r="A273" i="16" s="1"/>
  <c r="D255" i="16"/>
  <c r="D256" i="16" s="1"/>
  <c r="E255" i="16"/>
  <c r="E256" i="16" s="1"/>
  <c r="E257" i="16"/>
  <c r="F255" i="16"/>
  <c r="F256" i="16" s="1"/>
  <c r="G255" i="16"/>
  <c r="G256" i="16" s="1"/>
  <c r="F257" i="16"/>
  <c r="H255" i="16"/>
  <c r="H256" i="16" s="1"/>
  <c r="G257" i="16"/>
  <c r="I255" i="16"/>
  <c r="I256" i="16" s="1"/>
  <c r="H257" i="16"/>
  <c r="J255" i="16"/>
  <c r="J256" i="16" s="1"/>
  <c r="I257" i="16"/>
  <c r="K255" i="16"/>
  <c r="K256" i="16" s="1"/>
  <c r="J257" i="16"/>
  <c r="L255" i="16"/>
  <c r="L256" i="16" s="1"/>
  <c r="K257" i="16"/>
  <c r="L257" i="16"/>
  <c r="M255" i="16"/>
  <c r="M256" i="16" s="1"/>
  <c r="M257" i="16"/>
  <c r="N255" i="16"/>
  <c r="N256" i="16" s="1"/>
  <c r="O255" i="16"/>
  <c r="O256" i="16" s="1"/>
  <c r="N257" i="16"/>
  <c r="O257" i="16"/>
  <c r="P255" i="16"/>
  <c r="P256" i="16" s="1"/>
  <c r="P257" i="16"/>
  <c r="Q255" i="16"/>
  <c r="Q256" i="16" s="1"/>
  <c r="R255" i="16"/>
  <c r="R256" i="16" s="1"/>
  <c r="Q257" i="16"/>
  <c r="S255" i="16"/>
  <c r="S256" i="16" s="1"/>
  <c r="R257" i="16"/>
  <c r="S257" i="16"/>
  <c r="T255" i="16"/>
  <c r="T256" i="16" s="1"/>
  <c r="T257" i="16"/>
  <c r="U255" i="16"/>
  <c r="U256" i="16" s="1"/>
  <c r="U257" i="16"/>
  <c r="V255" i="16"/>
  <c r="V256" i="16" s="1"/>
  <c r="V257" i="16"/>
  <c r="W255" i="16"/>
  <c r="W256" i="16" s="1"/>
  <c r="W257" i="16"/>
  <c r="X255" i="16"/>
  <c r="X256" i="16" s="1"/>
  <c r="X257" i="16"/>
  <c r="Y255" i="16"/>
  <c r="Z255" i="16"/>
  <c r="D257" i="16"/>
  <c r="X260" i="4"/>
  <c r="T260" i="4"/>
  <c r="P260" i="4"/>
  <c r="L260" i="4"/>
  <c r="H260" i="4"/>
  <c r="D260" i="4"/>
  <c r="V258" i="4"/>
  <c r="V259" i="4" s="1"/>
  <c r="R258" i="4"/>
  <c r="R259" i="4" s="1"/>
  <c r="N258" i="4"/>
  <c r="N259" i="4" s="1"/>
  <c r="J258" i="4"/>
  <c r="J259" i="4" s="1"/>
  <c r="F258" i="4"/>
  <c r="F259" i="4" s="1"/>
  <c r="V260" i="4"/>
  <c r="Q260" i="4"/>
  <c r="K260" i="4"/>
  <c r="F260" i="4"/>
  <c r="T258" i="4"/>
  <c r="T259" i="4" s="1"/>
  <c r="O258" i="4"/>
  <c r="O259" i="4" s="1"/>
  <c r="I258" i="4"/>
  <c r="I259" i="4" s="1"/>
  <c r="D258" i="4"/>
  <c r="D259" i="4" s="1"/>
  <c r="R260" i="4"/>
  <c r="J260" i="4"/>
  <c r="S258" i="4"/>
  <c r="S259" i="4" s="1"/>
  <c r="L258" i="4"/>
  <c r="L259" i="4" s="1"/>
  <c r="E258" i="4"/>
  <c r="E259" i="4" s="1"/>
  <c r="U260" i="4"/>
  <c r="M260" i="4"/>
  <c r="W258" i="4"/>
  <c r="W259" i="4" s="1"/>
  <c r="M258" i="4"/>
  <c r="M259" i="4" s="1"/>
  <c r="W260" i="4"/>
  <c r="I260" i="4"/>
  <c r="P258" i="4"/>
  <c r="P259" i="4" s="1"/>
  <c r="S260" i="4"/>
  <c r="E260" i="4"/>
  <c r="Q258" i="4"/>
  <c r="Q259" i="4" s="1"/>
  <c r="N260" i="4"/>
  <c r="U258" i="4"/>
  <c r="U259" i="4" s="1"/>
  <c r="G260" i="4"/>
  <c r="K258" i="4"/>
  <c r="K259" i="4" s="1"/>
  <c r="H258" i="4"/>
  <c r="H259" i="4" s="1"/>
  <c r="O260" i="4"/>
  <c r="X258" i="4"/>
  <c r="X259" i="4" s="1"/>
  <c r="G258" i="4"/>
  <c r="G259" i="4" s="1"/>
  <c r="AC66" i="3"/>
  <c r="AB66" i="3" s="1"/>
  <c r="AD65" i="3"/>
  <c r="Z76" i="3"/>
  <c r="Y77" i="3"/>
  <c r="C189" i="4"/>
  <c r="X67" i="3" s="1"/>
  <c r="C186" i="4"/>
  <c r="X66" i="3" s="1"/>
  <c r="C258" i="4"/>
  <c r="B258" i="4"/>
  <c r="A261" i="4" s="1"/>
  <c r="Y258" i="4"/>
  <c r="Z258" i="4"/>
  <c r="Y192" i="4"/>
  <c r="Z192" i="4"/>
  <c r="C273" i="16" l="1"/>
  <c r="B273" i="16"/>
  <c r="A276" i="16" s="1"/>
  <c r="F258" i="16"/>
  <c r="F259" i="16" s="1"/>
  <c r="F260" i="16"/>
  <c r="G258" i="16"/>
  <c r="G259" i="16" s="1"/>
  <c r="E258" i="16"/>
  <c r="E259" i="16" s="1"/>
  <c r="D258" i="16"/>
  <c r="D259" i="16" s="1"/>
  <c r="E260" i="16"/>
  <c r="H258" i="16"/>
  <c r="H259" i="16" s="1"/>
  <c r="G260" i="16"/>
  <c r="I258" i="16"/>
  <c r="I259" i="16" s="1"/>
  <c r="H260" i="16"/>
  <c r="I260" i="16"/>
  <c r="J258" i="16"/>
  <c r="J259" i="16" s="1"/>
  <c r="K258" i="16"/>
  <c r="K259" i="16" s="1"/>
  <c r="J260" i="16"/>
  <c r="L258" i="16"/>
  <c r="L259" i="16" s="1"/>
  <c r="K260" i="16"/>
  <c r="L260" i="16"/>
  <c r="M258" i="16"/>
  <c r="M259" i="16" s="1"/>
  <c r="N258" i="16"/>
  <c r="N259" i="16" s="1"/>
  <c r="M260" i="16"/>
  <c r="O258" i="16"/>
  <c r="O259" i="16" s="1"/>
  <c r="N260" i="16"/>
  <c r="P258" i="16"/>
  <c r="P259" i="16" s="1"/>
  <c r="O260" i="16"/>
  <c r="P260" i="16"/>
  <c r="Q258" i="16"/>
  <c r="Q259" i="16" s="1"/>
  <c r="R258" i="16"/>
  <c r="R259" i="16" s="1"/>
  <c r="Q260" i="16"/>
  <c r="R260" i="16"/>
  <c r="S258" i="16"/>
  <c r="S259" i="16" s="1"/>
  <c r="T258" i="16"/>
  <c r="T259" i="16" s="1"/>
  <c r="S260" i="16"/>
  <c r="U258" i="16"/>
  <c r="U259" i="16" s="1"/>
  <c r="T260" i="16"/>
  <c r="U260" i="16"/>
  <c r="V258" i="16"/>
  <c r="V259" i="16" s="1"/>
  <c r="V260" i="16"/>
  <c r="W258" i="16"/>
  <c r="W259" i="16" s="1"/>
  <c r="X258" i="16"/>
  <c r="X259" i="16" s="1"/>
  <c r="W260" i="16"/>
  <c r="X260" i="16"/>
  <c r="Y258" i="16"/>
  <c r="D260" i="16" s="1"/>
  <c r="Z258" i="16"/>
  <c r="V263" i="4"/>
  <c r="R263" i="4"/>
  <c r="N263" i="4"/>
  <c r="J263" i="4"/>
  <c r="F263" i="4"/>
  <c r="W261" i="4"/>
  <c r="W262" i="4" s="1"/>
  <c r="S261" i="4"/>
  <c r="S262" i="4" s="1"/>
  <c r="O261" i="4"/>
  <c r="O262" i="4" s="1"/>
  <c r="K261" i="4"/>
  <c r="K262" i="4" s="1"/>
  <c r="G261" i="4"/>
  <c r="G262" i="4" s="1"/>
  <c r="T263" i="4"/>
  <c r="O263" i="4"/>
  <c r="I263" i="4"/>
  <c r="D263" i="4"/>
  <c r="V261" i="4"/>
  <c r="V262" i="4" s="1"/>
  <c r="Q261" i="4"/>
  <c r="Q262" i="4" s="1"/>
  <c r="L261" i="4"/>
  <c r="L262" i="4" s="1"/>
  <c r="F261" i="4"/>
  <c r="F262" i="4" s="1"/>
  <c r="X263" i="4"/>
  <c r="Q263" i="4"/>
  <c r="K263" i="4"/>
  <c r="R261" i="4"/>
  <c r="R262" i="4" s="1"/>
  <c r="J261" i="4"/>
  <c r="J262" i="4" s="1"/>
  <c r="D261" i="4"/>
  <c r="D262" i="4" s="1"/>
  <c r="S263" i="4"/>
  <c r="H263" i="4"/>
  <c r="T261" i="4"/>
  <c r="T262" i="4" s="1"/>
  <c r="I261" i="4"/>
  <c r="I262" i="4" s="1"/>
  <c r="W263" i="4"/>
  <c r="L263" i="4"/>
  <c r="N261" i="4"/>
  <c r="N262" i="4" s="1"/>
  <c r="U263" i="4"/>
  <c r="E263" i="4"/>
  <c r="P261" i="4"/>
  <c r="P262" i="4" s="1"/>
  <c r="G263" i="4"/>
  <c r="M261" i="4"/>
  <c r="M262" i="4" s="1"/>
  <c r="H261" i="4"/>
  <c r="H262" i="4" s="1"/>
  <c r="P263" i="4"/>
  <c r="X261" i="4"/>
  <c r="X262" i="4" s="1"/>
  <c r="E261" i="4"/>
  <c r="E262" i="4" s="1"/>
  <c r="U261" i="4"/>
  <c r="U262" i="4" s="1"/>
  <c r="M263" i="4"/>
  <c r="AD66" i="3"/>
  <c r="AC67" i="3"/>
  <c r="AB67" i="3" s="1"/>
  <c r="Y78" i="3"/>
  <c r="Z77" i="3"/>
  <c r="C261" i="4"/>
  <c r="B261" i="4"/>
  <c r="A264" i="4" s="1"/>
  <c r="Y261" i="4"/>
  <c r="Z261" i="4"/>
  <c r="Y195" i="4"/>
  <c r="Z195" i="4"/>
  <c r="B276" i="16" l="1"/>
  <c r="A279" i="16" s="1"/>
  <c r="C276" i="16"/>
  <c r="D261" i="16"/>
  <c r="D262" i="16" s="1"/>
  <c r="E261" i="16"/>
  <c r="E262" i="16" s="1"/>
  <c r="F261" i="16"/>
  <c r="F262" i="16" s="1"/>
  <c r="E263" i="16"/>
  <c r="F263" i="16"/>
  <c r="G261" i="16"/>
  <c r="G262" i="16" s="1"/>
  <c r="G263" i="16"/>
  <c r="H261" i="16"/>
  <c r="H262" i="16" s="1"/>
  <c r="H263" i="16"/>
  <c r="I261" i="16"/>
  <c r="I262" i="16" s="1"/>
  <c r="I263" i="16"/>
  <c r="J261" i="16"/>
  <c r="J262" i="16" s="1"/>
  <c r="J263" i="16"/>
  <c r="K261" i="16"/>
  <c r="K262" i="16" s="1"/>
  <c r="L261" i="16"/>
  <c r="L262" i="16" s="1"/>
  <c r="K263" i="16"/>
  <c r="L263" i="16"/>
  <c r="M261" i="16"/>
  <c r="M262" i="16" s="1"/>
  <c r="N261" i="16"/>
  <c r="N262" i="16" s="1"/>
  <c r="M263" i="16"/>
  <c r="N263" i="16"/>
  <c r="O261" i="16"/>
  <c r="O262" i="16" s="1"/>
  <c r="P261" i="16"/>
  <c r="P262" i="16" s="1"/>
  <c r="O263" i="16"/>
  <c r="Q261" i="16"/>
  <c r="Q262" i="16" s="1"/>
  <c r="P263" i="16"/>
  <c r="R261" i="16"/>
  <c r="R262" i="16" s="1"/>
  <c r="Q263" i="16"/>
  <c r="R263" i="16"/>
  <c r="S261" i="16"/>
  <c r="S262" i="16" s="1"/>
  <c r="S263" i="16"/>
  <c r="T261" i="16"/>
  <c r="T262" i="16" s="1"/>
  <c r="T263" i="16"/>
  <c r="U261" i="16"/>
  <c r="U262" i="16" s="1"/>
  <c r="V261" i="16"/>
  <c r="V262" i="16" s="1"/>
  <c r="U263" i="16"/>
  <c r="W261" i="16"/>
  <c r="W262" i="16" s="1"/>
  <c r="V263" i="16"/>
  <c r="W263" i="16"/>
  <c r="X261" i="16"/>
  <c r="X262" i="16" s="1"/>
  <c r="X263" i="16"/>
  <c r="Z261" i="16"/>
  <c r="Y261" i="16"/>
  <c r="D263" i="16" s="1"/>
  <c r="V266" i="4"/>
  <c r="R266" i="4"/>
  <c r="N266" i="4"/>
  <c r="J266" i="4"/>
  <c r="F266" i="4"/>
  <c r="U264" i="4"/>
  <c r="U265" i="4" s="1"/>
  <c r="Q264" i="4"/>
  <c r="Q265" i="4" s="1"/>
  <c r="M264" i="4"/>
  <c r="M265" i="4" s="1"/>
  <c r="I264" i="4"/>
  <c r="I265" i="4" s="1"/>
  <c r="E264" i="4"/>
  <c r="E265" i="4" s="1"/>
  <c r="U266" i="4"/>
  <c r="P266" i="4"/>
  <c r="K266" i="4"/>
  <c r="E266" i="4"/>
  <c r="T264" i="4"/>
  <c r="T265" i="4" s="1"/>
  <c r="O264" i="4"/>
  <c r="O265" i="4" s="1"/>
  <c r="J264" i="4"/>
  <c r="J265" i="4" s="1"/>
  <c r="D264" i="4"/>
  <c r="D265" i="4" s="1"/>
  <c r="W266" i="4"/>
  <c r="O266" i="4"/>
  <c r="H266" i="4"/>
  <c r="X264" i="4"/>
  <c r="X265" i="4" s="1"/>
  <c r="R264" i="4"/>
  <c r="R265" i="4" s="1"/>
  <c r="K264" i="4"/>
  <c r="K265" i="4" s="1"/>
  <c r="X266" i="4"/>
  <c r="M266" i="4"/>
  <c r="D266" i="4"/>
  <c r="P264" i="4"/>
  <c r="P265" i="4" s="1"/>
  <c r="G264" i="4"/>
  <c r="G265" i="4" s="1"/>
  <c r="T266" i="4"/>
  <c r="I266" i="4"/>
  <c r="N264" i="4"/>
  <c r="N265" i="4" s="1"/>
  <c r="S266" i="4"/>
  <c r="S264" i="4"/>
  <c r="S265" i="4" s="1"/>
  <c r="H264" i="4"/>
  <c r="H265" i="4" s="1"/>
  <c r="Q266" i="4"/>
  <c r="W264" i="4"/>
  <c r="W265" i="4" s="1"/>
  <c r="F264" i="4"/>
  <c r="F265" i="4" s="1"/>
  <c r="L266" i="4"/>
  <c r="V264" i="4"/>
  <c r="V265" i="4" s="1"/>
  <c r="G266" i="4"/>
  <c r="L264" i="4"/>
  <c r="L265" i="4" s="1"/>
  <c r="AD67" i="3"/>
  <c r="AC68" i="3"/>
  <c r="AB68" i="3" s="1"/>
  <c r="Z78" i="3"/>
  <c r="Y79" i="3"/>
  <c r="Z198" i="4"/>
  <c r="Y198" i="4"/>
  <c r="C192" i="4"/>
  <c r="X68" i="3" s="1"/>
  <c r="B264" i="4"/>
  <c r="A267" i="4" s="1"/>
  <c r="C264" i="4"/>
  <c r="Y264" i="4"/>
  <c r="Z264" i="4"/>
  <c r="C279" i="16" l="1"/>
  <c r="B279" i="16"/>
  <c r="A282" i="16" s="1"/>
  <c r="D264" i="16"/>
  <c r="D265" i="16" s="1"/>
  <c r="E264" i="16"/>
  <c r="E265" i="16" s="1"/>
  <c r="E266" i="16"/>
  <c r="F264" i="16"/>
  <c r="F265" i="16" s="1"/>
  <c r="G264" i="16"/>
  <c r="G265" i="16" s="1"/>
  <c r="F266" i="16"/>
  <c r="H264" i="16"/>
  <c r="H265" i="16" s="1"/>
  <c r="G266" i="16"/>
  <c r="I264" i="16"/>
  <c r="I265" i="16" s="1"/>
  <c r="H266" i="16"/>
  <c r="J264" i="16"/>
  <c r="J265" i="16" s="1"/>
  <c r="I266" i="16"/>
  <c r="K264" i="16"/>
  <c r="K265" i="16" s="1"/>
  <c r="J266" i="16"/>
  <c r="K266" i="16"/>
  <c r="L264" i="16"/>
  <c r="L265" i="16" s="1"/>
  <c r="M264" i="16"/>
  <c r="M265" i="16" s="1"/>
  <c r="L266" i="16"/>
  <c r="N264" i="16"/>
  <c r="N265" i="16" s="1"/>
  <c r="M266" i="16"/>
  <c r="N266" i="16"/>
  <c r="O264" i="16"/>
  <c r="O265" i="16" s="1"/>
  <c r="O266" i="16"/>
  <c r="P264" i="16"/>
  <c r="P265" i="16" s="1"/>
  <c r="Q264" i="16"/>
  <c r="Q265" i="16" s="1"/>
  <c r="P266" i="16"/>
  <c r="R264" i="16"/>
  <c r="R265" i="16" s="1"/>
  <c r="Q266" i="16"/>
  <c r="S264" i="16"/>
  <c r="S265" i="16" s="1"/>
  <c r="R266" i="16"/>
  <c r="T264" i="16"/>
  <c r="T265" i="16" s="1"/>
  <c r="S266" i="16"/>
  <c r="U264" i="16"/>
  <c r="U265" i="16" s="1"/>
  <c r="T266" i="16"/>
  <c r="V264" i="16"/>
  <c r="V265" i="16" s="1"/>
  <c r="U266" i="16"/>
  <c r="V266" i="16"/>
  <c r="W264" i="16"/>
  <c r="W265" i="16" s="1"/>
  <c r="W266" i="16"/>
  <c r="X264" i="16"/>
  <c r="X265" i="16" s="1"/>
  <c r="X266" i="16"/>
  <c r="Y264" i="16"/>
  <c r="Z264" i="16"/>
  <c r="D266" i="16"/>
  <c r="V269" i="4"/>
  <c r="R269" i="4"/>
  <c r="N269" i="4"/>
  <c r="J269" i="4"/>
  <c r="F269" i="4"/>
  <c r="U267" i="4"/>
  <c r="U268" i="4" s="1"/>
  <c r="Q267" i="4"/>
  <c r="Q268" i="4" s="1"/>
  <c r="M267" i="4"/>
  <c r="M268" i="4" s="1"/>
  <c r="I267" i="4"/>
  <c r="I268" i="4" s="1"/>
  <c r="E267" i="4"/>
  <c r="E268" i="4" s="1"/>
  <c r="W269" i="4"/>
  <c r="Q269" i="4"/>
  <c r="L269" i="4"/>
  <c r="G269" i="4"/>
  <c r="V267" i="4"/>
  <c r="V268" i="4" s="1"/>
  <c r="P267" i="4"/>
  <c r="P268" i="4" s="1"/>
  <c r="K267" i="4"/>
  <c r="K268" i="4" s="1"/>
  <c r="F267" i="4"/>
  <c r="F268" i="4" s="1"/>
  <c r="T269" i="4"/>
  <c r="M269" i="4"/>
  <c r="E269" i="4"/>
  <c r="W267" i="4"/>
  <c r="W268" i="4" s="1"/>
  <c r="O267" i="4"/>
  <c r="O268" i="4" s="1"/>
  <c r="H267" i="4"/>
  <c r="H268" i="4" s="1"/>
  <c r="S269" i="4"/>
  <c r="I269" i="4"/>
  <c r="T267" i="4"/>
  <c r="T268" i="4" s="1"/>
  <c r="L267" i="4"/>
  <c r="L268" i="4" s="1"/>
  <c r="U269" i="4"/>
  <c r="H269" i="4"/>
  <c r="N267" i="4"/>
  <c r="N268" i="4" s="1"/>
  <c r="P269" i="4"/>
  <c r="R267" i="4"/>
  <c r="R268" i="4" s="1"/>
  <c r="O269" i="4"/>
  <c r="X267" i="4"/>
  <c r="X268" i="4" s="1"/>
  <c r="D267" i="4"/>
  <c r="D268" i="4" s="1"/>
  <c r="K269" i="4"/>
  <c r="S267" i="4"/>
  <c r="S268" i="4" s="1"/>
  <c r="D269" i="4"/>
  <c r="J267" i="4"/>
  <c r="J268" i="4" s="1"/>
  <c r="G267" i="4"/>
  <c r="G268" i="4" s="1"/>
  <c r="X269" i="4"/>
  <c r="AC69" i="3"/>
  <c r="AB69" i="3" s="1"/>
  <c r="AD68" i="3"/>
  <c r="Y80" i="3"/>
  <c r="Z79" i="3"/>
  <c r="Z201" i="4"/>
  <c r="Y201" i="4"/>
  <c r="C267" i="4"/>
  <c r="B267" i="4"/>
  <c r="A270" i="4" s="1"/>
  <c r="Z267" i="4"/>
  <c r="Y267" i="4"/>
  <c r="C195" i="4"/>
  <c r="X69" i="3" s="1"/>
  <c r="C282" i="16" l="1"/>
  <c r="B282" i="16"/>
  <c r="A285" i="16" s="1"/>
  <c r="D267" i="16"/>
  <c r="D268" i="16" s="1"/>
  <c r="E267" i="16"/>
  <c r="E268" i="16" s="1"/>
  <c r="E269" i="16"/>
  <c r="F267" i="16"/>
  <c r="F268" i="16" s="1"/>
  <c r="F269" i="16"/>
  <c r="G267" i="16"/>
  <c r="G268" i="16" s="1"/>
  <c r="H267" i="16"/>
  <c r="H268" i="16" s="1"/>
  <c r="G269" i="16"/>
  <c r="H269" i="16"/>
  <c r="I267" i="16"/>
  <c r="I268" i="16" s="1"/>
  <c r="J267" i="16"/>
  <c r="J268" i="16" s="1"/>
  <c r="I269" i="16"/>
  <c r="J269" i="16"/>
  <c r="K267" i="16"/>
  <c r="K268" i="16" s="1"/>
  <c r="L267" i="16"/>
  <c r="L268" i="16" s="1"/>
  <c r="K269" i="16"/>
  <c r="L269" i="16"/>
  <c r="M267" i="16"/>
  <c r="M268" i="16" s="1"/>
  <c r="M269" i="16"/>
  <c r="N267" i="16"/>
  <c r="N268" i="16" s="1"/>
  <c r="N269" i="16"/>
  <c r="O267" i="16"/>
  <c r="O268" i="16" s="1"/>
  <c r="P267" i="16"/>
  <c r="P268" i="16" s="1"/>
  <c r="O269" i="16"/>
  <c r="Q267" i="16"/>
  <c r="Q268" i="16" s="1"/>
  <c r="P269" i="16"/>
  <c r="R267" i="16"/>
  <c r="R268" i="16" s="1"/>
  <c r="Q269" i="16"/>
  <c r="R269" i="16"/>
  <c r="S267" i="16"/>
  <c r="S268" i="16" s="1"/>
  <c r="T267" i="16"/>
  <c r="T268" i="16" s="1"/>
  <c r="S269" i="16"/>
  <c r="U267" i="16"/>
  <c r="U268" i="16" s="1"/>
  <c r="T269" i="16"/>
  <c r="V267" i="16"/>
  <c r="V268" i="16" s="1"/>
  <c r="U269" i="16"/>
  <c r="V269" i="16"/>
  <c r="W267" i="16"/>
  <c r="W268" i="16" s="1"/>
  <c r="W269" i="16"/>
  <c r="X267" i="16"/>
  <c r="X268" i="16" s="1"/>
  <c r="X269" i="16"/>
  <c r="Z267" i="16"/>
  <c r="Y267" i="16"/>
  <c r="D269" i="16" s="1"/>
  <c r="W272" i="4"/>
  <c r="S272" i="4"/>
  <c r="O272" i="4"/>
  <c r="K272" i="4"/>
  <c r="G272" i="4"/>
  <c r="U270" i="4"/>
  <c r="U271" i="4" s="1"/>
  <c r="Q270" i="4"/>
  <c r="Q271" i="4" s="1"/>
  <c r="M270" i="4"/>
  <c r="M271" i="4" s="1"/>
  <c r="I270" i="4"/>
  <c r="I271" i="4" s="1"/>
  <c r="E270" i="4"/>
  <c r="E271" i="4" s="1"/>
  <c r="T272" i="4"/>
  <c r="N272" i="4"/>
  <c r="I272" i="4"/>
  <c r="D272" i="4"/>
  <c r="W270" i="4"/>
  <c r="W271" i="4" s="1"/>
  <c r="R270" i="4"/>
  <c r="R271" i="4" s="1"/>
  <c r="L270" i="4"/>
  <c r="L271" i="4" s="1"/>
  <c r="G270" i="4"/>
  <c r="G271" i="4" s="1"/>
  <c r="R272" i="4"/>
  <c r="L272" i="4"/>
  <c r="E272" i="4"/>
  <c r="T270" i="4"/>
  <c r="T271" i="4" s="1"/>
  <c r="N270" i="4"/>
  <c r="N271" i="4" s="1"/>
  <c r="F270" i="4"/>
  <c r="F271" i="4" s="1"/>
  <c r="X272" i="4"/>
  <c r="P272" i="4"/>
  <c r="F272" i="4"/>
  <c r="P270" i="4"/>
  <c r="P271" i="4" s="1"/>
  <c r="H270" i="4"/>
  <c r="H271" i="4" s="1"/>
  <c r="U272" i="4"/>
  <c r="H272" i="4"/>
  <c r="X270" i="4"/>
  <c r="X271" i="4" s="1"/>
  <c r="K270" i="4"/>
  <c r="K271" i="4" s="1"/>
  <c r="Q272" i="4"/>
  <c r="O270" i="4"/>
  <c r="O271" i="4" s="1"/>
  <c r="J272" i="4"/>
  <c r="S270" i="4"/>
  <c r="S271" i="4" s="1"/>
  <c r="J270" i="4"/>
  <c r="J271" i="4" s="1"/>
  <c r="V272" i="4"/>
  <c r="D270" i="4"/>
  <c r="D271" i="4" s="1"/>
  <c r="M272" i="4"/>
  <c r="V270" i="4"/>
  <c r="V271" i="4" s="1"/>
  <c r="AC70" i="3"/>
  <c r="AB70" i="3" s="1"/>
  <c r="AD69" i="3"/>
  <c r="Y81" i="3"/>
  <c r="Z80" i="3"/>
  <c r="Y207" i="4"/>
  <c r="Z207" i="4"/>
  <c r="Z204" i="4"/>
  <c r="Y204" i="4"/>
  <c r="C270" i="4"/>
  <c r="B270" i="4"/>
  <c r="A273" i="4" s="1"/>
  <c r="Z270" i="4"/>
  <c r="Y270" i="4"/>
  <c r="C198" i="4"/>
  <c r="X70" i="3" s="1"/>
  <c r="C285" i="16" l="1"/>
  <c r="B285" i="16"/>
  <c r="A288" i="16" s="1"/>
  <c r="D270" i="16"/>
  <c r="D271" i="16" s="1"/>
  <c r="E270" i="16"/>
  <c r="E271" i="16" s="1"/>
  <c r="F270" i="16"/>
  <c r="F271" i="16" s="1"/>
  <c r="E272" i="16"/>
  <c r="F272" i="16"/>
  <c r="G270" i="16"/>
  <c r="G271" i="16" s="1"/>
  <c r="G272" i="16"/>
  <c r="H270" i="16"/>
  <c r="H271" i="16" s="1"/>
  <c r="H272" i="16"/>
  <c r="I270" i="16"/>
  <c r="I271" i="16" s="1"/>
  <c r="I272" i="16"/>
  <c r="J270" i="16"/>
  <c r="J271" i="16" s="1"/>
  <c r="K270" i="16"/>
  <c r="K271" i="16" s="1"/>
  <c r="J272" i="16"/>
  <c r="L270" i="16"/>
  <c r="L271" i="16" s="1"/>
  <c r="K272" i="16"/>
  <c r="L272" i="16"/>
  <c r="M270" i="16"/>
  <c r="M271" i="16" s="1"/>
  <c r="N270" i="16"/>
  <c r="N271" i="16" s="1"/>
  <c r="M272" i="16"/>
  <c r="O270" i="16"/>
  <c r="O271" i="16" s="1"/>
  <c r="N272" i="16"/>
  <c r="O272" i="16"/>
  <c r="P270" i="16"/>
  <c r="P271" i="16" s="1"/>
  <c r="Q270" i="16"/>
  <c r="Q271" i="16" s="1"/>
  <c r="P272" i="16"/>
  <c r="Q272" i="16"/>
  <c r="R270" i="16"/>
  <c r="R271" i="16" s="1"/>
  <c r="S270" i="16"/>
  <c r="S271" i="16" s="1"/>
  <c r="R272" i="16"/>
  <c r="T270" i="16"/>
  <c r="T271" i="16" s="1"/>
  <c r="S272" i="16"/>
  <c r="U270" i="16"/>
  <c r="U271" i="16" s="1"/>
  <c r="T272" i="16"/>
  <c r="U272" i="16"/>
  <c r="V270" i="16"/>
  <c r="V271" i="16" s="1"/>
  <c r="W270" i="16"/>
  <c r="W271" i="16" s="1"/>
  <c r="V272" i="16"/>
  <c r="W272" i="16"/>
  <c r="X270" i="16"/>
  <c r="X271" i="16" s="1"/>
  <c r="X272" i="16"/>
  <c r="Z270" i="16"/>
  <c r="Y270" i="16"/>
  <c r="D272" i="16" s="1"/>
  <c r="V275" i="4"/>
  <c r="R275" i="4"/>
  <c r="N275" i="4"/>
  <c r="J275" i="4"/>
  <c r="F275" i="4"/>
  <c r="X273" i="4"/>
  <c r="X274" i="4" s="1"/>
  <c r="T273" i="4"/>
  <c r="T274" i="4" s="1"/>
  <c r="T275" i="4"/>
  <c r="O275" i="4"/>
  <c r="I275" i="4"/>
  <c r="D275" i="4"/>
  <c r="W273" i="4"/>
  <c r="W274" i="4" s="1"/>
  <c r="R273" i="4"/>
  <c r="R274" i="4" s="1"/>
  <c r="N273" i="4"/>
  <c r="N274" i="4" s="1"/>
  <c r="J273" i="4"/>
  <c r="J274" i="4" s="1"/>
  <c r="F273" i="4"/>
  <c r="F274" i="4" s="1"/>
  <c r="S275" i="4"/>
  <c r="L275" i="4"/>
  <c r="E275" i="4"/>
  <c r="U273" i="4"/>
  <c r="U274" i="4" s="1"/>
  <c r="O273" i="4"/>
  <c r="O274" i="4" s="1"/>
  <c r="I273" i="4"/>
  <c r="I274" i="4" s="1"/>
  <c r="D273" i="4"/>
  <c r="D274" i="4" s="1"/>
  <c r="Q275" i="4"/>
  <c r="H275" i="4"/>
  <c r="S273" i="4"/>
  <c r="S274" i="4" s="1"/>
  <c r="L273" i="4"/>
  <c r="L274" i="4" s="1"/>
  <c r="E273" i="4"/>
  <c r="E274" i="4" s="1"/>
  <c r="U275" i="4"/>
  <c r="G275" i="4"/>
  <c r="M273" i="4"/>
  <c r="M274" i="4" s="1"/>
  <c r="M275" i="4"/>
  <c r="K273" i="4"/>
  <c r="K274" i="4" s="1"/>
  <c r="X275" i="4"/>
  <c r="P273" i="4"/>
  <c r="P274" i="4" s="1"/>
  <c r="K275" i="4"/>
  <c r="H273" i="4"/>
  <c r="H274" i="4" s="1"/>
  <c r="G273" i="4"/>
  <c r="G274" i="4" s="1"/>
  <c r="W275" i="4"/>
  <c r="V273" i="4"/>
  <c r="V274" i="4" s="1"/>
  <c r="P275" i="4"/>
  <c r="Q273" i="4"/>
  <c r="Q274" i="4" s="1"/>
  <c r="AC71" i="3"/>
  <c r="AB71" i="3" s="1"/>
  <c r="AD70" i="3"/>
  <c r="Y82" i="3"/>
  <c r="Z81" i="3"/>
  <c r="C201" i="4"/>
  <c r="X71" i="3" s="1"/>
  <c r="C273" i="4"/>
  <c r="B273" i="4"/>
  <c r="A276" i="4" s="1"/>
  <c r="Z273" i="4"/>
  <c r="Y273" i="4"/>
  <c r="B288" i="16" l="1"/>
  <c r="A291" i="16" s="1"/>
  <c r="C288" i="16"/>
  <c r="D273" i="16"/>
  <c r="D274" i="16" s="1"/>
  <c r="E273" i="16"/>
  <c r="E274" i="16" s="1"/>
  <c r="F273" i="16"/>
  <c r="F274" i="16" s="1"/>
  <c r="E275" i="16"/>
  <c r="F275" i="16"/>
  <c r="G273" i="16"/>
  <c r="G274" i="16" s="1"/>
  <c r="G275" i="16"/>
  <c r="H273" i="16"/>
  <c r="H274" i="16" s="1"/>
  <c r="I273" i="16"/>
  <c r="I274" i="16" s="1"/>
  <c r="H275" i="16"/>
  <c r="I275" i="16"/>
  <c r="J273" i="16"/>
  <c r="J274" i="16" s="1"/>
  <c r="J275" i="16"/>
  <c r="K273" i="16"/>
  <c r="K274" i="16" s="1"/>
  <c r="K275" i="16"/>
  <c r="L273" i="16"/>
  <c r="L274" i="16" s="1"/>
  <c r="M273" i="16"/>
  <c r="M274" i="16" s="1"/>
  <c r="L275" i="16"/>
  <c r="N273" i="16"/>
  <c r="N274" i="16" s="1"/>
  <c r="M275" i="16"/>
  <c r="N275" i="16"/>
  <c r="O273" i="16"/>
  <c r="O274" i="16" s="1"/>
  <c r="P273" i="16"/>
  <c r="P274" i="16" s="1"/>
  <c r="O275" i="16"/>
  <c r="P275" i="16"/>
  <c r="Q273" i="16"/>
  <c r="Q274" i="16" s="1"/>
  <c r="Q275" i="16"/>
  <c r="R273" i="16"/>
  <c r="R274" i="16" s="1"/>
  <c r="R275" i="16"/>
  <c r="S273" i="16"/>
  <c r="S274" i="16" s="1"/>
  <c r="S275" i="16"/>
  <c r="T273" i="16"/>
  <c r="T274" i="16" s="1"/>
  <c r="T275" i="16"/>
  <c r="U273" i="16"/>
  <c r="U274" i="16" s="1"/>
  <c r="U275" i="16"/>
  <c r="V273" i="16"/>
  <c r="V274" i="16" s="1"/>
  <c r="W273" i="16"/>
  <c r="W274" i="16" s="1"/>
  <c r="V275" i="16"/>
  <c r="W275" i="16"/>
  <c r="X273" i="16"/>
  <c r="X274" i="16" s="1"/>
  <c r="X275" i="16"/>
  <c r="Y273" i="16"/>
  <c r="Z273" i="16"/>
  <c r="D275" i="16"/>
  <c r="W278" i="4"/>
  <c r="S278" i="4"/>
  <c r="O278" i="4"/>
  <c r="K278" i="4"/>
  <c r="G278" i="4"/>
  <c r="U276" i="4"/>
  <c r="U277" i="4" s="1"/>
  <c r="Q276" i="4"/>
  <c r="Q277" i="4" s="1"/>
  <c r="M276" i="4"/>
  <c r="M277" i="4" s="1"/>
  <c r="I276" i="4"/>
  <c r="I277" i="4" s="1"/>
  <c r="E276" i="4"/>
  <c r="E277" i="4" s="1"/>
  <c r="U278" i="4"/>
  <c r="P278" i="4"/>
  <c r="J278" i="4"/>
  <c r="E278" i="4"/>
  <c r="T276" i="4"/>
  <c r="T277" i="4" s="1"/>
  <c r="O276" i="4"/>
  <c r="O277" i="4" s="1"/>
  <c r="J276" i="4"/>
  <c r="J277" i="4" s="1"/>
  <c r="D276" i="4"/>
  <c r="D277" i="4" s="1"/>
  <c r="V278" i="4"/>
  <c r="N278" i="4"/>
  <c r="H278" i="4"/>
  <c r="S276" i="4"/>
  <c r="S277" i="4" s="1"/>
  <c r="L276" i="4"/>
  <c r="L277" i="4" s="1"/>
  <c r="F276" i="4"/>
  <c r="F277" i="4" s="1"/>
  <c r="R278" i="4"/>
  <c r="I278" i="4"/>
  <c r="X276" i="4"/>
  <c r="X277" i="4" s="1"/>
  <c r="P276" i="4"/>
  <c r="P277" i="4" s="1"/>
  <c r="G276" i="4"/>
  <c r="G277" i="4" s="1"/>
  <c r="X278" i="4"/>
  <c r="L278" i="4"/>
  <c r="W276" i="4"/>
  <c r="W277" i="4" s="1"/>
  <c r="K276" i="4"/>
  <c r="K277" i="4" s="1"/>
  <c r="Q278" i="4"/>
  <c r="H276" i="4"/>
  <c r="H277" i="4" s="1"/>
  <c r="D278" i="4"/>
  <c r="T278" i="4"/>
  <c r="R276" i="4"/>
  <c r="R277" i="4" s="1"/>
  <c r="M278" i="4"/>
  <c r="N276" i="4"/>
  <c r="N277" i="4" s="1"/>
  <c r="F278" i="4"/>
  <c r="V276" i="4"/>
  <c r="V277" i="4" s="1"/>
  <c r="AD71" i="3"/>
  <c r="AC72" i="3"/>
  <c r="AB72" i="3" s="1"/>
  <c r="Z82" i="3"/>
  <c r="Y83" i="3"/>
  <c r="B276" i="4"/>
  <c r="A279" i="4" s="1"/>
  <c r="C276" i="4"/>
  <c r="Y276" i="4"/>
  <c r="Z276" i="4"/>
  <c r="Z210" i="4"/>
  <c r="Y210" i="4"/>
  <c r="C207" i="4"/>
  <c r="X73" i="3" s="1"/>
  <c r="C204" i="4"/>
  <c r="X72" i="3" s="1"/>
  <c r="C291" i="16" l="1"/>
  <c r="B291" i="16"/>
  <c r="A294" i="16" s="1"/>
  <c r="D276" i="16"/>
  <c r="D277" i="16" s="1"/>
  <c r="E276" i="16"/>
  <c r="E277" i="16" s="1"/>
  <c r="F276" i="16"/>
  <c r="F277" i="16" s="1"/>
  <c r="E278" i="16"/>
  <c r="G276" i="16"/>
  <c r="G277" i="16" s="1"/>
  <c r="F278" i="16"/>
  <c r="G278" i="16"/>
  <c r="H276" i="16"/>
  <c r="H277" i="16" s="1"/>
  <c r="I276" i="16"/>
  <c r="I277" i="16" s="1"/>
  <c r="H278" i="16"/>
  <c r="J276" i="16"/>
  <c r="J277" i="16" s="1"/>
  <c r="I278" i="16"/>
  <c r="K276" i="16"/>
  <c r="K277" i="16" s="1"/>
  <c r="J278" i="16"/>
  <c r="K278" i="16"/>
  <c r="L276" i="16"/>
  <c r="L277" i="16" s="1"/>
  <c r="M276" i="16"/>
  <c r="M277" i="16" s="1"/>
  <c r="L278" i="16"/>
  <c r="M278" i="16"/>
  <c r="N276" i="16"/>
  <c r="N277" i="16" s="1"/>
  <c r="N278" i="16"/>
  <c r="O276" i="16"/>
  <c r="O277" i="16" s="1"/>
  <c r="P276" i="16"/>
  <c r="P277" i="16" s="1"/>
  <c r="O278" i="16"/>
  <c r="Q276" i="16"/>
  <c r="Q277" i="16" s="1"/>
  <c r="P278" i="16"/>
  <c r="R276" i="16"/>
  <c r="R277" i="16" s="1"/>
  <c r="Q278" i="16"/>
  <c r="S276" i="16"/>
  <c r="S277" i="16" s="1"/>
  <c r="R278" i="16"/>
  <c r="T276" i="16"/>
  <c r="T277" i="16" s="1"/>
  <c r="S278" i="16"/>
  <c r="T278" i="16"/>
  <c r="U276" i="16"/>
  <c r="U277" i="16" s="1"/>
  <c r="U278" i="16"/>
  <c r="V276" i="16"/>
  <c r="V277" i="16" s="1"/>
  <c r="W276" i="16"/>
  <c r="W277" i="16" s="1"/>
  <c r="V278" i="16"/>
  <c r="X276" i="16"/>
  <c r="X277" i="16" s="1"/>
  <c r="W278" i="16"/>
  <c r="X278" i="16"/>
  <c r="Y276" i="16"/>
  <c r="Z276" i="16"/>
  <c r="D278" i="16"/>
  <c r="X281" i="4"/>
  <c r="T281" i="4"/>
  <c r="P281" i="4"/>
  <c r="L281" i="4"/>
  <c r="H281" i="4"/>
  <c r="D281" i="4"/>
  <c r="V279" i="4"/>
  <c r="V280" i="4" s="1"/>
  <c r="R279" i="4"/>
  <c r="R280" i="4" s="1"/>
  <c r="N279" i="4"/>
  <c r="N280" i="4" s="1"/>
  <c r="J279" i="4"/>
  <c r="J280" i="4" s="1"/>
  <c r="F279" i="4"/>
  <c r="F280" i="4" s="1"/>
  <c r="W281" i="4"/>
  <c r="R281" i="4"/>
  <c r="M281" i="4"/>
  <c r="G281" i="4"/>
  <c r="W279" i="4"/>
  <c r="W280" i="4" s="1"/>
  <c r="Q279" i="4"/>
  <c r="Q280" i="4" s="1"/>
  <c r="L279" i="4"/>
  <c r="L280" i="4" s="1"/>
  <c r="G279" i="4"/>
  <c r="G280" i="4" s="1"/>
  <c r="V281" i="4"/>
  <c r="O281" i="4"/>
  <c r="I281" i="4"/>
  <c r="T279" i="4"/>
  <c r="T280" i="4" s="1"/>
  <c r="M279" i="4"/>
  <c r="M280" i="4" s="1"/>
  <c r="E279" i="4"/>
  <c r="E280" i="4" s="1"/>
  <c r="U281" i="4"/>
  <c r="K281" i="4"/>
  <c r="S279" i="4"/>
  <c r="S280" i="4" s="1"/>
  <c r="I279" i="4"/>
  <c r="I280" i="4" s="1"/>
  <c r="S281" i="4"/>
  <c r="F281" i="4"/>
  <c r="U279" i="4"/>
  <c r="U280" i="4" s="1"/>
  <c r="H279" i="4"/>
  <c r="H280" i="4" s="1"/>
  <c r="J281" i="4"/>
  <c r="P279" i="4"/>
  <c r="P280" i="4" s="1"/>
  <c r="N281" i="4"/>
  <c r="O279" i="4"/>
  <c r="O280" i="4" s="1"/>
  <c r="E281" i="4"/>
  <c r="D279" i="4"/>
  <c r="D280" i="4" s="1"/>
  <c r="Q281" i="4"/>
  <c r="X279" i="4"/>
  <c r="X280" i="4" s="1"/>
  <c r="K279" i="4"/>
  <c r="K280" i="4" s="1"/>
  <c r="AD72" i="3"/>
  <c r="AC73" i="3"/>
  <c r="AB73" i="3" s="1"/>
  <c r="Y84" i="3"/>
  <c r="Z83" i="3"/>
  <c r="Y213" i="4"/>
  <c r="Z213" i="4"/>
  <c r="C279" i="4"/>
  <c r="B279" i="4"/>
  <c r="A282" i="4" s="1"/>
  <c r="Y279" i="4"/>
  <c r="Z279" i="4"/>
  <c r="C294" i="16" l="1"/>
  <c r="B294" i="16"/>
  <c r="A297" i="16" s="1"/>
  <c r="D279" i="16"/>
  <c r="D280" i="16" s="1"/>
  <c r="E279" i="16"/>
  <c r="E280" i="16" s="1"/>
  <c r="F279" i="16"/>
  <c r="F280" i="16" s="1"/>
  <c r="E281" i="16"/>
  <c r="F281" i="16"/>
  <c r="G279" i="16"/>
  <c r="G280" i="16" s="1"/>
  <c r="G281" i="16"/>
  <c r="H279" i="16"/>
  <c r="H280" i="16" s="1"/>
  <c r="I279" i="16"/>
  <c r="I280" i="16" s="1"/>
  <c r="H281" i="16"/>
  <c r="J279" i="16"/>
  <c r="J280" i="16" s="1"/>
  <c r="I281" i="16"/>
  <c r="J281" i="16"/>
  <c r="K279" i="16"/>
  <c r="K280" i="16" s="1"/>
  <c r="K281" i="16"/>
  <c r="L279" i="16"/>
  <c r="L280" i="16" s="1"/>
  <c r="M279" i="16"/>
  <c r="M280" i="16" s="1"/>
  <c r="L281" i="16"/>
  <c r="M281" i="16"/>
  <c r="N279" i="16"/>
  <c r="N280" i="16" s="1"/>
  <c r="O279" i="16"/>
  <c r="O280" i="16" s="1"/>
  <c r="N281" i="16"/>
  <c r="O281" i="16"/>
  <c r="P279" i="16"/>
  <c r="P280" i="16" s="1"/>
  <c r="Q279" i="16"/>
  <c r="Q280" i="16" s="1"/>
  <c r="P281" i="16"/>
  <c r="R279" i="16"/>
  <c r="R280" i="16" s="1"/>
  <c r="Q281" i="16"/>
  <c r="R281" i="16"/>
  <c r="S279" i="16"/>
  <c r="S280" i="16" s="1"/>
  <c r="T279" i="16"/>
  <c r="T280" i="16" s="1"/>
  <c r="S281" i="16"/>
  <c r="U279" i="16"/>
  <c r="U280" i="16" s="1"/>
  <c r="T281" i="16"/>
  <c r="V279" i="16"/>
  <c r="V280" i="16" s="1"/>
  <c r="U281" i="16"/>
  <c r="V281" i="16"/>
  <c r="W279" i="16"/>
  <c r="W280" i="16" s="1"/>
  <c r="X279" i="16"/>
  <c r="X280" i="16" s="1"/>
  <c r="W281" i="16"/>
  <c r="X281" i="16"/>
  <c r="Z279" i="16"/>
  <c r="Y279" i="16"/>
  <c r="D281" i="16" s="1"/>
  <c r="U284" i="4"/>
  <c r="Q284" i="4"/>
  <c r="W284" i="4"/>
  <c r="R284" i="4"/>
  <c r="M284" i="4"/>
  <c r="I284" i="4"/>
  <c r="E284" i="4"/>
  <c r="W282" i="4"/>
  <c r="W283" i="4" s="1"/>
  <c r="S282" i="4"/>
  <c r="S283" i="4" s="1"/>
  <c r="O282" i="4"/>
  <c r="O283" i="4" s="1"/>
  <c r="K282" i="4"/>
  <c r="K283" i="4" s="1"/>
  <c r="G282" i="4"/>
  <c r="G283" i="4" s="1"/>
  <c r="T284" i="4"/>
  <c r="N284" i="4"/>
  <c r="H284" i="4"/>
  <c r="X282" i="4"/>
  <c r="X283" i="4" s="1"/>
  <c r="R282" i="4"/>
  <c r="R283" i="4" s="1"/>
  <c r="M282" i="4"/>
  <c r="M283" i="4" s="1"/>
  <c r="H282" i="4"/>
  <c r="H283" i="4" s="1"/>
  <c r="S284" i="4"/>
  <c r="K284" i="4"/>
  <c r="D284" i="4"/>
  <c r="V282" i="4"/>
  <c r="V283" i="4" s="1"/>
  <c r="P282" i="4"/>
  <c r="P283" i="4" s="1"/>
  <c r="I282" i="4"/>
  <c r="I283" i="4" s="1"/>
  <c r="X284" i="4"/>
  <c r="L284" i="4"/>
  <c r="T282" i="4"/>
  <c r="T283" i="4" s="1"/>
  <c r="J282" i="4"/>
  <c r="J283" i="4" s="1"/>
  <c r="J284" i="4"/>
  <c r="L282" i="4"/>
  <c r="L283" i="4" s="1"/>
  <c r="O284" i="4"/>
  <c r="U282" i="4"/>
  <c r="U283" i="4" s="1"/>
  <c r="E282" i="4"/>
  <c r="E283" i="4" s="1"/>
  <c r="G284" i="4"/>
  <c r="N282" i="4"/>
  <c r="N283" i="4" s="1"/>
  <c r="V284" i="4"/>
  <c r="Q282" i="4"/>
  <c r="Q283" i="4" s="1"/>
  <c r="F284" i="4"/>
  <c r="F282" i="4"/>
  <c r="F283" i="4" s="1"/>
  <c r="P284" i="4"/>
  <c r="D282" i="4"/>
  <c r="D283" i="4" s="1"/>
  <c r="AD73" i="3"/>
  <c r="AC74" i="3"/>
  <c r="AB74" i="3" s="1"/>
  <c r="Z84" i="3"/>
  <c r="Y85" i="3"/>
  <c r="C282" i="4"/>
  <c r="B282" i="4"/>
  <c r="A285" i="4" s="1"/>
  <c r="Z282" i="4"/>
  <c r="Y282" i="4"/>
  <c r="Y216" i="4"/>
  <c r="Z216" i="4"/>
  <c r="C210" i="4"/>
  <c r="X74" i="3" s="1"/>
  <c r="C297" i="16" l="1"/>
  <c r="B297" i="16"/>
  <c r="A300" i="16" s="1"/>
  <c r="D282" i="16"/>
  <c r="D283" i="16" s="1"/>
  <c r="E282" i="16"/>
  <c r="E283" i="16" s="1"/>
  <c r="E284" i="16"/>
  <c r="F282" i="16"/>
  <c r="F283" i="16" s="1"/>
  <c r="G282" i="16"/>
  <c r="G283" i="16" s="1"/>
  <c r="F284" i="16"/>
  <c r="G284" i="16"/>
  <c r="H282" i="16"/>
  <c r="H283" i="16" s="1"/>
  <c r="I282" i="16"/>
  <c r="I283" i="16" s="1"/>
  <c r="H284" i="16"/>
  <c r="I284" i="16"/>
  <c r="J282" i="16"/>
  <c r="J283" i="16" s="1"/>
  <c r="K282" i="16"/>
  <c r="K283" i="16" s="1"/>
  <c r="J284" i="16"/>
  <c r="K284" i="16"/>
  <c r="L282" i="16"/>
  <c r="L283" i="16" s="1"/>
  <c r="L284" i="16"/>
  <c r="M282" i="16"/>
  <c r="M283" i="16" s="1"/>
  <c r="N282" i="16"/>
  <c r="N283" i="16" s="1"/>
  <c r="M284" i="16"/>
  <c r="N284" i="16"/>
  <c r="O282" i="16"/>
  <c r="O283" i="16" s="1"/>
  <c r="P282" i="16"/>
  <c r="P283" i="16" s="1"/>
  <c r="O284" i="16"/>
  <c r="P284" i="16"/>
  <c r="Q282" i="16"/>
  <c r="Q283" i="16" s="1"/>
  <c r="R282" i="16"/>
  <c r="R283" i="16" s="1"/>
  <c r="Q284" i="16"/>
  <c r="S282" i="16"/>
  <c r="S283" i="16" s="1"/>
  <c r="R284" i="16"/>
  <c r="T282" i="16"/>
  <c r="T283" i="16" s="1"/>
  <c r="S284" i="16"/>
  <c r="U282" i="16"/>
  <c r="U283" i="16" s="1"/>
  <c r="T284" i="16"/>
  <c r="U284" i="16"/>
  <c r="V282" i="16"/>
  <c r="V283" i="16" s="1"/>
  <c r="V284" i="16"/>
  <c r="W282" i="16"/>
  <c r="W283" i="16" s="1"/>
  <c r="X282" i="16"/>
  <c r="X283" i="16" s="1"/>
  <c r="W284" i="16"/>
  <c r="X284" i="16"/>
  <c r="Z282" i="16"/>
  <c r="Y282" i="16"/>
  <c r="D284" i="16" s="1"/>
  <c r="U287" i="4"/>
  <c r="Q287" i="4"/>
  <c r="M287" i="4"/>
  <c r="I287" i="4"/>
  <c r="E287" i="4"/>
  <c r="X285" i="4"/>
  <c r="X286" i="4" s="1"/>
  <c r="T285" i="4"/>
  <c r="T286" i="4" s="1"/>
  <c r="P285" i="4"/>
  <c r="P286" i="4" s="1"/>
  <c r="L285" i="4"/>
  <c r="L286" i="4" s="1"/>
  <c r="H285" i="4"/>
  <c r="H286" i="4" s="1"/>
  <c r="D285" i="4"/>
  <c r="D286" i="4" s="1"/>
  <c r="W287" i="4"/>
  <c r="R287" i="4"/>
  <c r="L287" i="4"/>
  <c r="G287" i="4"/>
  <c r="W285" i="4"/>
  <c r="W286" i="4" s="1"/>
  <c r="R285" i="4"/>
  <c r="R286" i="4" s="1"/>
  <c r="M285" i="4"/>
  <c r="M286" i="4" s="1"/>
  <c r="G285" i="4"/>
  <c r="G286" i="4" s="1"/>
  <c r="V287" i="4"/>
  <c r="O287" i="4"/>
  <c r="H287" i="4"/>
  <c r="U285" i="4"/>
  <c r="U286" i="4" s="1"/>
  <c r="N285" i="4"/>
  <c r="N286" i="4" s="1"/>
  <c r="F285" i="4"/>
  <c r="F286" i="4" s="1"/>
  <c r="S287" i="4"/>
  <c r="J287" i="4"/>
  <c r="Q285" i="4"/>
  <c r="Q286" i="4" s="1"/>
  <c r="I285" i="4"/>
  <c r="I286" i="4" s="1"/>
  <c r="N287" i="4"/>
  <c r="O285" i="4"/>
  <c r="O286" i="4" s="1"/>
  <c r="K287" i="4"/>
  <c r="V285" i="4"/>
  <c r="V286" i="4" s="1"/>
  <c r="E285" i="4"/>
  <c r="E286" i="4" s="1"/>
  <c r="F287" i="4"/>
  <c r="K285" i="4"/>
  <c r="K286" i="4" s="1"/>
  <c r="T287" i="4"/>
  <c r="S285" i="4"/>
  <c r="S286" i="4" s="1"/>
  <c r="P287" i="4"/>
  <c r="D287" i="4"/>
  <c r="J285" i="4"/>
  <c r="J286" i="4" s="1"/>
  <c r="X287" i="4"/>
  <c r="AD74" i="3"/>
  <c r="AC75" i="3"/>
  <c r="AB75" i="3" s="1"/>
  <c r="Z85" i="3"/>
  <c r="Y86" i="3"/>
  <c r="Z219" i="4"/>
  <c r="Y219" i="4"/>
  <c r="C285" i="4"/>
  <c r="B285" i="4"/>
  <c r="A288" i="4" s="1"/>
  <c r="Y285" i="4"/>
  <c r="Z285" i="4"/>
  <c r="C213" i="4"/>
  <c r="X75" i="3" s="1"/>
  <c r="B300" i="16" l="1"/>
  <c r="A303" i="16" s="1"/>
  <c r="C300" i="16"/>
  <c r="E285" i="16"/>
  <c r="E286" i="16" s="1"/>
  <c r="D285" i="16"/>
  <c r="D286" i="16" s="1"/>
  <c r="E287" i="16"/>
  <c r="F285" i="16"/>
  <c r="F286" i="16" s="1"/>
  <c r="G285" i="16"/>
  <c r="G286" i="16" s="1"/>
  <c r="F287" i="16"/>
  <c r="H285" i="16"/>
  <c r="H286" i="16" s="1"/>
  <c r="G287" i="16"/>
  <c r="I285" i="16"/>
  <c r="I286" i="16" s="1"/>
  <c r="H287" i="16"/>
  <c r="J285" i="16"/>
  <c r="J286" i="16" s="1"/>
  <c r="I287" i="16"/>
  <c r="J287" i="16"/>
  <c r="K285" i="16"/>
  <c r="K286" i="16" s="1"/>
  <c r="L285" i="16"/>
  <c r="L286" i="16" s="1"/>
  <c r="K287" i="16"/>
  <c r="L287" i="16"/>
  <c r="M285" i="16"/>
  <c r="M286" i="16" s="1"/>
  <c r="M287" i="16"/>
  <c r="N285" i="16"/>
  <c r="N286" i="16" s="1"/>
  <c r="N287" i="16"/>
  <c r="O285" i="16"/>
  <c r="O286" i="16" s="1"/>
  <c r="O287" i="16"/>
  <c r="P285" i="16"/>
  <c r="P286" i="16" s="1"/>
  <c r="Q285" i="16"/>
  <c r="Q286" i="16" s="1"/>
  <c r="P287" i="16"/>
  <c r="R285" i="16"/>
  <c r="R286" i="16" s="1"/>
  <c r="Q287" i="16"/>
  <c r="R287" i="16"/>
  <c r="S285" i="16"/>
  <c r="S286" i="16" s="1"/>
  <c r="S287" i="16"/>
  <c r="T285" i="16"/>
  <c r="T286" i="16" s="1"/>
  <c r="T287" i="16"/>
  <c r="U285" i="16"/>
  <c r="U286" i="16" s="1"/>
  <c r="U287" i="16"/>
  <c r="V285" i="16"/>
  <c r="V286" i="16" s="1"/>
  <c r="W285" i="16"/>
  <c r="W286" i="16" s="1"/>
  <c r="V287" i="16"/>
  <c r="W287" i="16"/>
  <c r="X285" i="16"/>
  <c r="X286" i="16" s="1"/>
  <c r="X287" i="16"/>
  <c r="Z285" i="16"/>
  <c r="Y285" i="16"/>
  <c r="D287" i="16" s="1"/>
  <c r="V290" i="4"/>
  <c r="R290" i="4"/>
  <c r="N290" i="4"/>
  <c r="J290" i="4"/>
  <c r="F290" i="4"/>
  <c r="X288" i="4"/>
  <c r="X289" i="4" s="1"/>
  <c r="T288" i="4"/>
  <c r="T289" i="4" s="1"/>
  <c r="P288" i="4"/>
  <c r="P289" i="4" s="1"/>
  <c r="L288" i="4"/>
  <c r="L289" i="4" s="1"/>
  <c r="H288" i="4"/>
  <c r="H289" i="4" s="1"/>
  <c r="D288" i="4"/>
  <c r="D289" i="4" s="1"/>
  <c r="X290" i="4"/>
  <c r="S290" i="4"/>
  <c r="M290" i="4"/>
  <c r="H290" i="4"/>
  <c r="W288" i="4"/>
  <c r="W289" i="4" s="1"/>
  <c r="R288" i="4"/>
  <c r="R289" i="4" s="1"/>
  <c r="M288" i="4"/>
  <c r="M289" i="4" s="1"/>
  <c r="G288" i="4"/>
  <c r="G289" i="4" s="1"/>
  <c r="Q290" i="4"/>
  <c r="K290" i="4"/>
  <c r="D290" i="4"/>
  <c r="V288" i="4"/>
  <c r="V289" i="4" s="1"/>
  <c r="O288" i="4"/>
  <c r="O289" i="4" s="1"/>
  <c r="I288" i="4"/>
  <c r="I289" i="4" s="1"/>
  <c r="T290" i="4"/>
  <c r="I290" i="4"/>
  <c r="Q288" i="4"/>
  <c r="Q289" i="4" s="1"/>
  <c r="F288" i="4"/>
  <c r="F289" i="4" s="1"/>
  <c r="P290" i="4"/>
  <c r="E290" i="4"/>
  <c r="S288" i="4"/>
  <c r="S289" i="4" s="1"/>
  <c r="E288" i="4"/>
  <c r="E289" i="4" s="1"/>
  <c r="O290" i="4"/>
  <c r="J288" i="4"/>
  <c r="J289" i="4" s="1"/>
  <c r="G290" i="4"/>
  <c r="K288" i="4"/>
  <c r="K289" i="4" s="1"/>
  <c r="L290" i="4"/>
  <c r="U290" i="4"/>
  <c r="U288" i="4"/>
  <c r="U289" i="4" s="1"/>
  <c r="N288" i="4"/>
  <c r="N289" i="4" s="1"/>
  <c r="W290" i="4"/>
  <c r="AD75" i="3"/>
  <c r="AC76" i="3"/>
  <c r="AB76" i="3" s="1"/>
  <c r="Y87" i="3"/>
  <c r="Z86" i="3"/>
  <c r="Y222" i="4"/>
  <c r="Z222" i="4"/>
  <c r="B288" i="4"/>
  <c r="A291" i="4" s="1"/>
  <c r="C288" i="4"/>
  <c r="Z288" i="4"/>
  <c r="Y288" i="4"/>
  <c r="C216" i="4"/>
  <c r="X76" i="3" s="1"/>
  <c r="C303" i="16" l="1"/>
  <c r="B303" i="16"/>
  <c r="D288" i="16"/>
  <c r="D289" i="16" s="1"/>
  <c r="E288" i="16"/>
  <c r="E289" i="16" s="1"/>
  <c r="F288" i="16"/>
  <c r="F289" i="16" s="1"/>
  <c r="E290" i="16"/>
  <c r="G288" i="16"/>
  <c r="G289" i="16" s="1"/>
  <c r="F290" i="16"/>
  <c r="G290" i="16"/>
  <c r="H288" i="16"/>
  <c r="H289" i="16" s="1"/>
  <c r="I288" i="16"/>
  <c r="I289" i="16" s="1"/>
  <c r="H290" i="16"/>
  <c r="I290" i="16"/>
  <c r="J288" i="16"/>
  <c r="J289" i="16" s="1"/>
  <c r="J290" i="16"/>
  <c r="K288" i="16"/>
  <c r="K289" i="16" s="1"/>
  <c r="K290" i="16"/>
  <c r="L288" i="16"/>
  <c r="L289" i="16" s="1"/>
  <c r="M288" i="16"/>
  <c r="M289" i="16" s="1"/>
  <c r="L290" i="16"/>
  <c r="M290" i="16"/>
  <c r="N288" i="16"/>
  <c r="N289" i="16" s="1"/>
  <c r="N290" i="16"/>
  <c r="O288" i="16"/>
  <c r="O289" i="16" s="1"/>
  <c r="O290" i="16"/>
  <c r="P288" i="16"/>
  <c r="P289" i="16" s="1"/>
  <c r="Q288" i="16"/>
  <c r="Q289" i="16" s="1"/>
  <c r="P290" i="16"/>
  <c r="Q290" i="16"/>
  <c r="R288" i="16"/>
  <c r="R289" i="16" s="1"/>
  <c r="R290" i="16"/>
  <c r="S288" i="16"/>
  <c r="S289" i="16" s="1"/>
  <c r="T288" i="16"/>
  <c r="T289" i="16" s="1"/>
  <c r="S290" i="16"/>
  <c r="U288" i="16"/>
  <c r="U289" i="16" s="1"/>
  <c r="T290" i="16"/>
  <c r="V288" i="16"/>
  <c r="V289" i="16" s="1"/>
  <c r="U290" i="16"/>
  <c r="W288" i="16"/>
  <c r="W289" i="16" s="1"/>
  <c r="V290" i="16"/>
  <c r="W290" i="16"/>
  <c r="X288" i="16"/>
  <c r="X289" i="16" s="1"/>
  <c r="X290" i="16"/>
  <c r="Y288" i="16"/>
  <c r="Z288" i="16"/>
  <c r="D290" i="16"/>
  <c r="W293" i="4"/>
  <c r="S293" i="4"/>
  <c r="O293" i="4"/>
  <c r="K293" i="4"/>
  <c r="G293" i="4"/>
  <c r="U291" i="4"/>
  <c r="U292" i="4" s="1"/>
  <c r="Q291" i="4"/>
  <c r="Q292" i="4" s="1"/>
  <c r="M291" i="4"/>
  <c r="M292" i="4" s="1"/>
  <c r="I291" i="4"/>
  <c r="I292" i="4" s="1"/>
  <c r="E291" i="4"/>
  <c r="E292" i="4" s="1"/>
  <c r="T293" i="4"/>
  <c r="N293" i="4"/>
  <c r="I293" i="4"/>
  <c r="D293" i="4"/>
  <c r="X291" i="4"/>
  <c r="X292" i="4" s="1"/>
  <c r="S291" i="4"/>
  <c r="S292" i="4" s="1"/>
  <c r="N291" i="4"/>
  <c r="N292" i="4" s="1"/>
  <c r="H291" i="4"/>
  <c r="H292" i="4" s="1"/>
  <c r="U293" i="4"/>
  <c r="M293" i="4"/>
  <c r="F293" i="4"/>
  <c r="R291" i="4"/>
  <c r="R292" i="4" s="1"/>
  <c r="K291" i="4"/>
  <c r="K292" i="4" s="1"/>
  <c r="D291" i="4"/>
  <c r="D292" i="4" s="1"/>
  <c r="R293" i="4"/>
  <c r="J293" i="4"/>
  <c r="P291" i="4"/>
  <c r="P292" i="4" s="1"/>
  <c r="G291" i="4"/>
  <c r="G292" i="4" s="1"/>
  <c r="V293" i="4"/>
  <c r="H293" i="4"/>
  <c r="V291" i="4"/>
  <c r="V292" i="4" s="1"/>
  <c r="J291" i="4"/>
  <c r="J292" i="4" s="1"/>
  <c r="Q293" i="4"/>
  <c r="L291" i="4"/>
  <c r="L292" i="4" s="1"/>
  <c r="E293" i="4"/>
  <c r="F291" i="4"/>
  <c r="F292" i="4" s="1"/>
  <c r="P293" i="4"/>
  <c r="O291" i="4"/>
  <c r="O292" i="4" s="1"/>
  <c r="W291" i="4"/>
  <c r="W292" i="4" s="1"/>
  <c r="X293" i="4"/>
  <c r="L293" i="4"/>
  <c r="T291" i="4"/>
  <c r="T292" i="4" s="1"/>
  <c r="AC77" i="3"/>
  <c r="AB77" i="3" s="1"/>
  <c r="AD76" i="3"/>
  <c r="Z87" i="3"/>
  <c r="Y88" i="3"/>
  <c r="C291" i="4"/>
  <c r="B291" i="4"/>
  <c r="A294" i="4" s="1"/>
  <c r="Y291" i="4"/>
  <c r="Z291" i="4"/>
  <c r="C219" i="4"/>
  <c r="Y225" i="4"/>
  <c r="Z225" i="4"/>
  <c r="D291" i="16" l="1"/>
  <c r="D292" i="16" s="1"/>
  <c r="E291" i="16"/>
  <c r="E292" i="16" s="1"/>
  <c r="E293" i="16"/>
  <c r="F291" i="16"/>
  <c r="F292" i="16" s="1"/>
  <c r="G291" i="16"/>
  <c r="G292" i="16" s="1"/>
  <c r="F293" i="16"/>
  <c r="H291" i="16"/>
  <c r="H292" i="16" s="1"/>
  <c r="G293" i="16"/>
  <c r="I291" i="16"/>
  <c r="I292" i="16" s="1"/>
  <c r="H293" i="16"/>
  <c r="I293" i="16"/>
  <c r="J291" i="16"/>
  <c r="J292" i="16" s="1"/>
  <c r="J293" i="16"/>
  <c r="K291" i="16"/>
  <c r="K292" i="16" s="1"/>
  <c r="K293" i="16"/>
  <c r="L291" i="16"/>
  <c r="L292" i="16" s="1"/>
  <c r="L293" i="16"/>
  <c r="M291" i="16"/>
  <c r="M292" i="16" s="1"/>
  <c r="N291" i="16"/>
  <c r="N292" i="16" s="1"/>
  <c r="M293" i="16"/>
  <c r="O291" i="16"/>
  <c r="O292" i="16" s="1"/>
  <c r="N293" i="16"/>
  <c r="O293" i="16"/>
  <c r="P291" i="16"/>
  <c r="P292" i="16" s="1"/>
  <c r="Q291" i="16"/>
  <c r="Q292" i="16" s="1"/>
  <c r="P293" i="16"/>
  <c r="R291" i="16"/>
  <c r="R292" i="16" s="1"/>
  <c r="Q293" i="16"/>
  <c r="S291" i="16"/>
  <c r="S292" i="16" s="1"/>
  <c r="R293" i="16"/>
  <c r="S293" i="16"/>
  <c r="T291" i="16"/>
  <c r="T292" i="16" s="1"/>
  <c r="T293" i="16"/>
  <c r="U291" i="16"/>
  <c r="U292" i="16" s="1"/>
  <c r="U293" i="16"/>
  <c r="V291" i="16"/>
  <c r="V292" i="16" s="1"/>
  <c r="W291" i="16"/>
  <c r="W292" i="16" s="1"/>
  <c r="V293" i="16"/>
  <c r="W293" i="16"/>
  <c r="X291" i="16"/>
  <c r="X292" i="16" s="1"/>
  <c r="X293" i="16"/>
  <c r="Y291" i="16"/>
  <c r="D293" i="16" s="1"/>
  <c r="Z291" i="16"/>
  <c r="X296" i="4"/>
  <c r="T296" i="4"/>
  <c r="P296" i="4"/>
  <c r="L296" i="4"/>
  <c r="H296" i="4"/>
  <c r="D296" i="4"/>
  <c r="V294" i="4"/>
  <c r="V295" i="4" s="1"/>
  <c r="R294" i="4"/>
  <c r="R295" i="4" s="1"/>
  <c r="N294" i="4"/>
  <c r="N295" i="4" s="1"/>
  <c r="J294" i="4"/>
  <c r="J295" i="4" s="1"/>
  <c r="F294" i="4"/>
  <c r="F295" i="4" s="1"/>
  <c r="U296" i="4"/>
  <c r="O296" i="4"/>
  <c r="J296" i="4"/>
  <c r="E296" i="4"/>
  <c r="T294" i="4"/>
  <c r="T295" i="4" s="1"/>
  <c r="O294" i="4"/>
  <c r="O295" i="4" s="1"/>
  <c r="I294" i="4"/>
  <c r="I295" i="4" s="1"/>
  <c r="D294" i="4"/>
  <c r="D295" i="4" s="1"/>
  <c r="W296" i="4"/>
  <c r="Q296" i="4"/>
  <c r="I296" i="4"/>
  <c r="U294" i="4"/>
  <c r="U295" i="4" s="1"/>
  <c r="M294" i="4"/>
  <c r="M295" i="4" s="1"/>
  <c r="G294" i="4"/>
  <c r="G295" i="4" s="1"/>
  <c r="S296" i="4"/>
  <c r="K296" i="4"/>
  <c r="Q294" i="4"/>
  <c r="Q295" i="4" s="1"/>
  <c r="H294" i="4"/>
  <c r="H295" i="4" s="1"/>
  <c r="M296" i="4"/>
  <c r="X294" i="4"/>
  <c r="X295" i="4" s="1"/>
  <c r="L294" i="4"/>
  <c r="L295" i="4" s="1"/>
  <c r="V296" i="4"/>
  <c r="F296" i="4"/>
  <c r="P294" i="4"/>
  <c r="P295" i="4" s="1"/>
  <c r="E294" i="4"/>
  <c r="E295" i="4" s="1"/>
  <c r="W294" i="4"/>
  <c r="W295" i="4" s="1"/>
  <c r="S294" i="4"/>
  <c r="S295" i="4" s="1"/>
  <c r="R296" i="4"/>
  <c r="N296" i="4"/>
  <c r="G296" i="4"/>
  <c r="K294" i="4"/>
  <c r="K295" i="4" s="1"/>
  <c r="AD77" i="3"/>
  <c r="AC78" i="3"/>
  <c r="AB78" i="3" s="1"/>
  <c r="Z88" i="3"/>
  <c r="Y89" i="3"/>
  <c r="C294" i="4"/>
  <c r="B294" i="4"/>
  <c r="A297" i="4" s="1"/>
  <c r="Z294" i="4"/>
  <c r="Y294" i="4"/>
  <c r="C222" i="4"/>
  <c r="D294" i="16" l="1"/>
  <c r="D295" i="16" s="1"/>
  <c r="E294" i="16"/>
  <c r="E295" i="16" s="1"/>
  <c r="F294" i="16"/>
  <c r="F295" i="16" s="1"/>
  <c r="E296" i="16"/>
  <c r="F296" i="16"/>
  <c r="G294" i="16"/>
  <c r="G295" i="16" s="1"/>
  <c r="G296" i="16"/>
  <c r="H294" i="16"/>
  <c r="H295" i="16" s="1"/>
  <c r="H296" i="16"/>
  <c r="I294" i="16"/>
  <c r="I295" i="16" s="1"/>
  <c r="J294" i="16"/>
  <c r="J295" i="16" s="1"/>
  <c r="I296" i="16"/>
  <c r="J296" i="16"/>
  <c r="K294" i="16"/>
  <c r="K295" i="16" s="1"/>
  <c r="K296" i="16"/>
  <c r="L294" i="16"/>
  <c r="L295" i="16" s="1"/>
  <c r="L296" i="16"/>
  <c r="M294" i="16"/>
  <c r="M295" i="16" s="1"/>
  <c r="N294" i="16"/>
  <c r="N295" i="16" s="1"/>
  <c r="M296" i="16"/>
  <c r="O294" i="16"/>
  <c r="O295" i="16" s="1"/>
  <c r="N296" i="16"/>
  <c r="P294" i="16"/>
  <c r="P295" i="16" s="1"/>
  <c r="O296" i="16"/>
  <c r="P296" i="16"/>
  <c r="Q294" i="16"/>
  <c r="Q295" i="16" s="1"/>
  <c r="R294" i="16"/>
  <c r="R295" i="16" s="1"/>
  <c r="Q296" i="16"/>
  <c r="R296" i="16"/>
  <c r="S294" i="16"/>
  <c r="S295" i="16" s="1"/>
  <c r="S296" i="16"/>
  <c r="T294" i="16"/>
  <c r="T295" i="16" s="1"/>
  <c r="U294" i="16"/>
  <c r="U295" i="16" s="1"/>
  <c r="T296" i="16"/>
  <c r="V294" i="16"/>
  <c r="V295" i="16" s="1"/>
  <c r="U296" i="16"/>
  <c r="W294" i="16"/>
  <c r="W295" i="16" s="1"/>
  <c r="V296" i="16"/>
  <c r="W296" i="16"/>
  <c r="X294" i="16"/>
  <c r="X295" i="16" s="1"/>
  <c r="X296" i="16"/>
  <c r="Z294" i="16"/>
  <c r="Y294" i="16"/>
  <c r="D296" i="16" s="1"/>
  <c r="X299" i="4"/>
  <c r="T299" i="4"/>
  <c r="P299" i="4"/>
  <c r="L299" i="4"/>
  <c r="H299" i="4"/>
  <c r="D299" i="4"/>
  <c r="W297" i="4"/>
  <c r="W298" i="4" s="1"/>
  <c r="S297" i="4"/>
  <c r="S298" i="4" s="1"/>
  <c r="O297" i="4"/>
  <c r="O298" i="4" s="1"/>
  <c r="K297" i="4"/>
  <c r="K298" i="4" s="1"/>
  <c r="G297" i="4"/>
  <c r="G298" i="4" s="1"/>
  <c r="U299" i="4"/>
  <c r="O299" i="4"/>
  <c r="J299" i="4"/>
  <c r="E299" i="4"/>
  <c r="U297" i="4"/>
  <c r="U298" i="4" s="1"/>
  <c r="P297" i="4"/>
  <c r="P298" i="4" s="1"/>
  <c r="J297" i="4"/>
  <c r="J298" i="4" s="1"/>
  <c r="E297" i="4"/>
  <c r="E298" i="4" s="1"/>
  <c r="R299" i="4"/>
  <c r="K299" i="4"/>
  <c r="X297" i="4"/>
  <c r="X298" i="4" s="1"/>
  <c r="Q297" i="4"/>
  <c r="Q298" i="4" s="1"/>
  <c r="I297" i="4"/>
  <c r="I298" i="4" s="1"/>
  <c r="S299" i="4"/>
  <c r="I299" i="4"/>
  <c r="R297" i="4"/>
  <c r="R298" i="4" s="1"/>
  <c r="H297" i="4"/>
  <c r="H298" i="4" s="1"/>
  <c r="N299" i="4"/>
  <c r="N297" i="4"/>
  <c r="N298" i="4" s="1"/>
  <c r="D297" i="4"/>
  <c r="D298" i="4" s="1"/>
  <c r="W299" i="4"/>
  <c r="G299" i="4"/>
  <c r="T297" i="4"/>
  <c r="T298" i="4" s="1"/>
  <c r="V299" i="4"/>
  <c r="F297" i="4"/>
  <c r="F298" i="4" s="1"/>
  <c r="M299" i="4"/>
  <c r="L297" i="4"/>
  <c r="L298" i="4" s="1"/>
  <c r="M297" i="4"/>
  <c r="M298" i="4" s="1"/>
  <c r="Q299" i="4"/>
  <c r="F299" i="4"/>
  <c r="V297" i="4"/>
  <c r="V298" i="4" s="1"/>
  <c r="AD78" i="3"/>
  <c r="AC79" i="3"/>
  <c r="AB79" i="3" s="1"/>
  <c r="Y90" i="3"/>
  <c r="Z89" i="3"/>
  <c r="C297" i="4"/>
  <c r="B297" i="4"/>
  <c r="A300" i="4" s="1"/>
  <c r="Y297" i="4"/>
  <c r="Z297" i="4"/>
  <c r="C225" i="4"/>
  <c r="E299" i="16" l="1"/>
  <c r="D297" i="16"/>
  <c r="D298" i="16" s="1"/>
  <c r="E297" i="16"/>
  <c r="E298" i="16" s="1"/>
  <c r="F297" i="16"/>
  <c r="F298" i="16" s="1"/>
  <c r="F299" i="16"/>
  <c r="G297" i="16"/>
  <c r="G298" i="16" s="1"/>
  <c r="H297" i="16"/>
  <c r="H298" i="16" s="1"/>
  <c r="G299" i="16"/>
  <c r="I297" i="16"/>
  <c r="I298" i="16" s="1"/>
  <c r="H299" i="16"/>
  <c r="J297" i="16"/>
  <c r="J298" i="16" s="1"/>
  <c r="I299" i="16"/>
  <c r="K297" i="16"/>
  <c r="K298" i="16" s="1"/>
  <c r="J299" i="16"/>
  <c r="L297" i="16"/>
  <c r="L298" i="16" s="1"/>
  <c r="K299" i="16"/>
  <c r="M297" i="16"/>
  <c r="M298" i="16" s="1"/>
  <c r="L299" i="16"/>
  <c r="N297" i="16"/>
  <c r="N298" i="16" s="1"/>
  <c r="M299" i="16"/>
  <c r="N299" i="16"/>
  <c r="O297" i="16"/>
  <c r="O298" i="16" s="1"/>
  <c r="P297" i="16"/>
  <c r="P298" i="16" s="1"/>
  <c r="O299" i="16"/>
  <c r="Q297" i="16"/>
  <c r="Q298" i="16" s="1"/>
  <c r="P299" i="16"/>
  <c r="R297" i="16"/>
  <c r="R298" i="16" s="1"/>
  <c r="Q299" i="16"/>
  <c r="S297" i="16"/>
  <c r="S298" i="16" s="1"/>
  <c r="R299" i="16"/>
  <c r="T297" i="16"/>
  <c r="T298" i="16" s="1"/>
  <c r="S299" i="16"/>
  <c r="U297" i="16"/>
  <c r="U298" i="16" s="1"/>
  <c r="T299" i="16"/>
  <c r="V297" i="16"/>
  <c r="V298" i="16" s="1"/>
  <c r="U299" i="16"/>
  <c r="W297" i="16"/>
  <c r="W298" i="16" s="1"/>
  <c r="V299" i="16"/>
  <c r="W299" i="16"/>
  <c r="X297" i="16"/>
  <c r="X298" i="16" s="1"/>
  <c r="X299" i="16"/>
  <c r="Y297" i="16"/>
  <c r="Z297" i="16"/>
  <c r="D299" i="16"/>
  <c r="U302" i="4"/>
  <c r="Q302" i="4"/>
  <c r="M302" i="4"/>
  <c r="I302" i="4"/>
  <c r="E302" i="4"/>
  <c r="W300" i="4"/>
  <c r="W301" i="4" s="1"/>
  <c r="S300" i="4"/>
  <c r="S301" i="4" s="1"/>
  <c r="O300" i="4"/>
  <c r="O301" i="4" s="1"/>
  <c r="K300" i="4"/>
  <c r="K301" i="4" s="1"/>
  <c r="G300" i="4"/>
  <c r="G301" i="4" s="1"/>
  <c r="V302" i="4"/>
  <c r="P302" i="4"/>
  <c r="K302" i="4"/>
  <c r="F302" i="4"/>
  <c r="U300" i="4"/>
  <c r="U301" i="4" s="1"/>
  <c r="P300" i="4"/>
  <c r="P301" i="4" s="1"/>
  <c r="J300" i="4"/>
  <c r="J301" i="4" s="1"/>
  <c r="E300" i="4"/>
  <c r="E301" i="4" s="1"/>
  <c r="T302" i="4"/>
  <c r="N302" i="4"/>
  <c r="G302" i="4"/>
  <c r="R300" i="4"/>
  <c r="R301" i="4" s="1"/>
  <c r="L300" i="4"/>
  <c r="L301" i="4" s="1"/>
  <c r="D300" i="4"/>
  <c r="D301" i="4" s="1"/>
  <c r="S302" i="4"/>
  <c r="J302" i="4"/>
  <c r="Q300" i="4"/>
  <c r="Q301" i="4" s="1"/>
  <c r="H300" i="4"/>
  <c r="H301" i="4" s="1"/>
  <c r="R302" i="4"/>
  <c r="D302" i="4"/>
  <c r="T300" i="4"/>
  <c r="T301" i="4" s="1"/>
  <c r="F300" i="4"/>
  <c r="F301" i="4" s="1"/>
  <c r="L302" i="4"/>
  <c r="V300" i="4"/>
  <c r="V301" i="4" s="1"/>
  <c r="W302" i="4"/>
  <c r="X300" i="4"/>
  <c r="X301" i="4" s="1"/>
  <c r="X302" i="4"/>
  <c r="N300" i="4"/>
  <c r="N301" i="4" s="1"/>
  <c r="O302" i="4"/>
  <c r="I300" i="4"/>
  <c r="I301" i="4" s="1"/>
  <c r="M300" i="4"/>
  <c r="M301" i="4" s="1"/>
  <c r="H302" i="4"/>
  <c r="AD79" i="3"/>
  <c r="AC80" i="3"/>
  <c r="AB80" i="3" s="1"/>
  <c r="Z90" i="3"/>
  <c r="Y91" i="3"/>
  <c r="B300" i="4"/>
  <c r="A303" i="4" s="1"/>
  <c r="C300" i="4"/>
  <c r="Y300" i="4"/>
  <c r="Z300" i="4"/>
  <c r="D300" i="16" l="1"/>
  <c r="D301" i="16" s="1"/>
  <c r="E300" i="16"/>
  <c r="E301" i="16" s="1"/>
  <c r="F300" i="16"/>
  <c r="F301" i="16" s="1"/>
  <c r="E302" i="16"/>
  <c r="G300" i="16"/>
  <c r="G301" i="16" s="1"/>
  <c r="F302" i="16"/>
  <c r="G302" i="16"/>
  <c r="H300" i="16"/>
  <c r="H301" i="16" s="1"/>
  <c r="I300" i="16"/>
  <c r="I301" i="16" s="1"/>
  <c r="H302" i="16"/>
  <c r="I302" i="16"/>
  <c r="J300" i="16"/>
  <c r="J301" i="16" s="1"/>
  <c r="K300" i="16"/>
  <c r="K301" i="16" s="1"/>
  <c r="J302" i="16"/>
  <c r="K302" i="16"/>
  <c r="L300" i="16"/>
  <c r="L301" i="16" s="1"/>
  <c r="L302" i="16"/>
  <c r="M300" i="16"/>
  <c r="M301" i="16" s="1"/>
  <c r="M302" i="16"/>
  <c r="N300" i="16"/>
  <c r="N301" i="16" s="1"/>
  <c r="O300" i="16"/>
  <c r="O301" i="16" s="1"/>
  <c r="N302" i="16"/>
  <c r="O302" i="16"/>
  <c r="P300" i="16"/>
  <c r="P301" i="16" s="1"/>
  <c r="Q300" i="16"/>
  <c r="Q301" i="16" s="1"/>
  <c r="P302" i="16"/>
  <c r="R300" i="16"/>
  <c r="R301" i="16" s="1"/>
  <c r="Q302" i="16"/>
  <c r="R302" i="16"/>
  <c r="S300" i="16"/>
  <c r="S301" i="16" s="1"/>
  <c r="T300" i="16"/>
  <c r="T301" i="16" s="1"/>
  <c r="S302" i="16"/>
  <c r="U300" i="16"/>
  <c r="U301" i="16" s="1"/>
  <c r="T302" i="16"/>
  <c r="U302" i="16"/>
  <c r="V300" i="16"/>
  <c r="V301" i="16" s="1"/>
  <c r="V302" i="16"/>
  <c r="W300" i="16"/>
  <c r="W301" i="16" s="1"/>
  <c r="W302" i="16"/>
  <c r="X300" i="16"/>
  <c r="X301" i="16" s="1"/>
  <c r="X302" i="16"/>
  <c r="Y300" i="16"/>
  <c r="Z300" i="16"/>
  <c r="D302" i="16"/>
  <c r="V305" i="4"/>
  <c r="R305" i="4"/>
  <c r="N305" i="4"/>
  <c r="J305" i="4"/>
  <c r="F305" i="4"/>
  <c r="X303" i="4"/>
  <c r="X304" i="4" s="1"/>
  <c r="T303" i="4"/>
  <c r="T304" i="4" s="1"/>
  <c r="P303" i="4"/>
  <c r="P304" i="4" s="1"/>
  <c r="L303" i="4"/>
  <c r="L304" i="4" s="1"/>
  <c r="H303" i="4"/>
  <c r="H304" i="4" s="1"/>
  <c r="D303" i="4"/>
  <c r="D304" i="4" s="1"/>
  <c r="W305" i="4"/>
  <c r="Q305" i="4"/>
  <c r="L305" i="4"/>
  <c r="G305" i="4"/>
  <c r="V303" i="4"/>
  <c r="V304" i="4" s="1"/>
  <c r="Q303" i="4"/>
  <c r="Q304" i="4" s="1"/>
  <c r="K303" i="4"/>
  <c r="K304" i="4" s="1"/>
  <c r="F303" i="4"/>
  <c r="F304" i="4" s="1"/>
  <c r="X305" i="4"/>
  <c r="P305" i="4"/>
  <c r="I305" i="4"/>
  <c r="U303" i="4"/>
  <c r="U304" i="4" s="1"/>
  <c r="N303" i="4"/>
  <c r="N304" i="4" s="1"/>
  <c r="G303" i="4"/>
  <c r="G304" i="4" s="1"/>
  <c r="T305" i="4"/>
  <c r="K305" i="4"/>
  <c r="R303" i="4"/>
  <c r="R304" i="4" s="1"/>
  <c r="I303" i="4"/>
  <c r="I304" i="4" s="1"/>
  <c r="U305" i="4"/>
  <c r="H305" i="4"/>
  <c r="W303" i="4"/>
  <c r="W304" i="4" s="1"/>
  <c r="J303" i="4"/>
  <c r="J304" i="4" s="1"/>
  <c r="O305" i="4"/>
  <c r="E303" i="4"/>
  <c r="E304" i="4" s="1"/>
  <c r="S305" i="4"/>
  <c r="S303" i="4"/>
  <c r="S304" i="4" s="1"/>
  <c r="E305" i="4"/>
  <c r="M305" i="4"/>
  <c r="O303" i="4"/>
  <c r="O304" i="4" s="1"/>
  <c r="M303" i="4"/>
  <c r="M304" i="4" s="1"/>
  <c r="D305" i="4"/>
  <c r="AC81" i="3"/>
  <c r="AB81" i="3" s="1"/>
  <c r="AD80" i="3"/>
  <c r="Z91" i="3"/>
  <c r="Y92" i="3"/>
  <c r="C303" i="4"/>
  <c r="X5" i="3" s="1"/>
  <c r="B303" i="4"/>
  <c r="Z303" i="4"/>
  <c r="Y303" i="4"/>
  <c r="D303" i="16" l="1"/>
  <c r="D304" i="16" s="1"/>
  <c r="E303" i="16"/>
  <c r="E304" i="16" s="1"/>
  <c r="F303" i="16"/>
  <c r="F304" i="16" s="1"/>
  <c r="E305" i="16"/>
  <c r="F305" i="16"/>
  <c r="G303" i="16"/>
  <c r="G304" i="16" s="1"/>
  <c r="G305" i="16"/>
  <c r="H303" i="16"/>
  <c r="H304" i="16" s="1"/>
  <c r="H305" i="16"/>
  <c r="I303" i="16"/>
  <c r="I304" i="16" s="1"/>
  <c r="J303" i="16"/>
  <c r="J304" i="16" s="1"/>
  <c r="I305" i="16"/>
  <c r="K303" i="16"/>
  <c r="K304" i="16" s="1"/>
  <c r="J305" i="16"/>
  <c r="K305" i="16"/>
  <c r="L303" i="16"/>
  <c r="L304" i="16" s="1"/>
  <c r="M303" i="16"/>
  <c r="M304" i="16" s="1"/>
  <c r="L305" i="16"/>
  <c r="N303" i="16"/>
  <c r="N304" i="16" s="1"/>
  <c r="M305" i="16"/>
  <c r="N305" i="16"/>
  <c r="O303" i="16"/>
  <c r="O304" i="16" s="1"/>
  <c r="P303" i="16"/>
  <c r="P304" i="16" s="1"/>
  <c r="O305" i="16"/>
  <c r="P305" i="16"/>
  <c r="Q303" i="16"/>
  <c r="Q304" i="16" s="1"/>
  <c r="R303" i="16"/>
  <c r="R304" i="16" s="1"/>
  <c r="Q305" i="16"/>
  <c r="S303" i="16"/>
  <c r="S304" i="16" s="1"/>
  <c r="R305" i="16"/>
  <c r="S305" i="16"/>
  <c r="T303" i="16"/>
  <c r="T304" i="16" s="1"/>
  <c r="U303" i="16"/>
  <c r="U304" i="16" s="1"/>
  <c r="T305" i="16"/>
  <c r="V303" i="16"/>
  <c r="V304" i="16" s="1"/>
  <c r="U305" i="16"/>
  <c r="V305" i="16"/>
  <c r="W303" i="16"/>
  <c r="W304" i="16" s="1"/>
  <c r="X303" i="16"/>
  <c r="X304" i="16" s="1"/>
  <c r="W305" i="16"/>
  <c r="X305" i="16"/>
  <c r="Z303" i="16"/>
  <c r="Y303" i="16"/>
  <c r="D305" i="16" s="1"/>
  <c r="AC82" i="3"/>
  <c r="AB82" i="3" s="1"/>
  <c r="AD81" i="3"/>
  <c r="Z92" i="3"/>
  <c r="Y93" i="3"/>
  <c r="X93" i="3" s="1"/>
  <c r="X6" i="3"/>
  <c r="X7" i="3"/>
  <c r="X8" i="3"/>
  <c r="X9" i="3"/>
  <c r="X13" i="3"/>
  <c r="X10" i="3"/>
  <c r="X16" i="3"/>
  <c r="X19" i="3"/>
  <c r="X14" i="3"/>
  <c r="X11" i="3"/>
  <c r="X15" i="3"/>
  <c r="X18" i="3"/>
  <c r="X12" i="3"/>
  <c r="X24" i="3"/>
  <c r="X17" i="3"/>
  <c r="X20" i="3"/>
  <c r="X32" i="3"/>
  <c r="X21" i="3"/>
  <c r="X22" i="3"/>
  <c r="X25" i="3"/>
  <c r="X33" i="3"/>
  <c r="X26" i="3"/>
  <c r="X23" i="3"/>
  <c r="X27" i="3"/>
  <c r="X34" i="3"/>
  <c r="X28" i="3"/>
  <c r="X29" i="3"/>
  <c r="X31" i="3"/>
  <c r="X30" i="3"/>
  <c r="X35" i="3"/>
  <c r="X79" i="3"/>
  <c r="X87" i="3"/>
  <c r="X78" i="3"/>
  <c r="X82" i="3"/>
  <c r="X81" i="3"/>
  <c r="X92" i="3"/>
  <c r="X80" i="3"/>
  <c r="X77" i="3"/>
  <c r="X85" i="3"/>
  <c r="X88" i="3"/>
  <c r="X83" i="3"/>
  <c r="X90" i="3"/>
  <c r="X84" i="3"/>
  <c r="X86" i="3"/>
  <c r="X91" i="3"/>
  <c r="X89" i="3"/>
  <c r="AB6" i="3" l="1"/>
  <c r="AB10" i="3"/>
  <c r="AB9" i="3"/>
  <c r="AB7" i="3"/>
  <c r="AB8" i="3"/>
  <c r="AB5" i="3"/>
  <c r="AD82" i="3"/>
  <c r="AC83" i="3"/>
  <c r="AB83" i="3" s="1"/>
  <c r="Y94" i="3"/>
  <c r="Z93" i="3"/>
  <c r="AC84" i="3" l="1"/>
  <c r="AB84" i="3" s="1"/>
  <c r="AD83" i="3"/>
  <c r="Z94" i="3"/>
  <c r="Y95" i="3"/>
  <c r="X94" i="3"/>
  <c r="AD84" i="3" l="1"/>
  <c r="AC85" i="3"/>
  <c r="AB85" i="3" s="1"/>
  <c r="Y96" i="3"/>
  <c r="Z95" i="3"/>
  <c r="X95" i="3"/>
  <c r="AD85" i="3" l="1"/>
  <c r="AC86" i="3"/>
  <c r="AB86" i="3" s="1"/>
  <c r="X96" i="3"/>
  <c r="Z96" i="3"/>
  <c r="Y97" i="3"/>
  <c r="AD86" i="3" l="1"/>
  <c r="AC87" i="3"/>
  <c r="AB87" i="3" s="1"/>
  <c r="Z97" i="3"/>
  <c r="X97" i="3"/>
  <c r="Y98" i="3"/>
  <c r="AD87" i="3" l="1"/>
  <c r="AC88" i="3"/>
  <c r="AB88" i="3" s="1"/>
  <c r="Z98" i="3"/>
  <c r="X98" i="3"/>
  <c r="Y99" i="3"/>
  <c r="AD88" i="3" l="1"/>
  <c r="AC89" i="3"/>
  <c r="AB89" i="3" s="1"/>
  <c r="Y100" i="3"/>
  <c r="Z99" i="3"/>
  <c r="X99" i="3"/>
  <c r="AD89" i="3" l="1"/>
  <c r="AC90" i="3"/>
  <c r="AB90" i="3" s="1"/>
  <c r="Z100" i="3"/>
  <c r="X100" i="3"/>
  <c r="Y101" i="3"/>
  <c r="AD90" i="3" l="1"/>
  <c r="AC91" i="3"/>
  <c r="AB91" i="3" s="1"/>
  <c r="X101" i="3"/>
  <c r="Y102" i="3"/>
  <c r="Z101" i="3"/>
  <c r="AD91" i="3" l="1"/>
  <c r="AC92" i="3"/>
  <c r="AB92" i="3" s="1"/>
  <c r="Z102" i="3"/>
  <c r="Y103" i="3"/>
  <c r="X102" i="3"/>
  <c r="AD92" i="3" l="1"/>
  <c r="AC93" i="3"/>
  <c r="AB93" i="3" s="1"/>
  <c r="Y104" i="3"/>
  <c r="Z103" i="3"/>
  <c r="X103" i="3"/>
  <c r="AD93" i="3" l="1"/>
  <c r="AC94" i="3"/>
  <c r="AB94" i="3" s="1"/>
  <c r="Y105" i="3"/>
  <c r="X104" i="3"/>
  <c r="Z104" i="3"/>
  <c r="AC95" i="3" l="1"/>
  <c r="AB95" i="3" s="1"/>
  <c r="AD94" i="3"/>
  <c r="Z105" i="3"/>
  <c r="X105" i="3"/>
  <c r="AA5" i="3" l="1"/>
  <c r="F1" i="3" s="1"/>
  <c r="L5" i="3" s="1"/>
  <c r="L6" i="3" s="1"/>
  <c r="E8" i="6"/>
  <c r="F8" i="6" s="1"/>
  <c r="AD95" i="3"/>
  <c r="AC96" i="3"/>
  <c r="AB96" i="3" s="1"/>
  <c r="M5" i="3" l="1"/>
  <c r="AC97" i="3"/>
  <c r="AB97" i="3" s="1"/>
  <c r="AD96" i="3"/>
  <c r="M6" i="3"/>
  <c r="L7" i="3"/>
  <c r="AD97" i="3" l="1"/>
  <c r="AC98" i="3"/>
  <c r="AB98" i="3" s="1"/>
  <c r="L8" i="3"/>
  <c r="M7" i="3"/>
  <c r="AC99" i="3" l="1"/>
  <c r="AB99" i="3" s="1"/>
  <c r="AD98" i="3"/>
  <c r="M8" i="3"/>
  <c r="L9" i="3"/>
  <c r="AD99" i="3" l="1"/>
  <c r="AC100" i="3"/>
  <c r="AB100" i="3" s="1"/>
  <c r="L10" i="3"/>
  <c r="M9" i="3"/>
  <c r="AD100" i="3" l="1"/>
  <c r="AC101" i="3"/>
  <c r="AB101" i="3" s="1"/>
  <c r="L11" i="3"/>
  <c r="M10" i="3"/>
  <c r="AC102" i="3" l="1"/>
  <c r="AB102" i="3" s="1"/>
  <c r="AD101" i="3"/>
  <c r="L12" i="3"/>
  <c r="M11" i="3"/>
  <c r="AD102" i="3" l="1"/>
  <c r="AC103" i="3"/>
  <c r="AB103" i="3" s="1"/>
  <c r="L13" i="3"/>
  <c r="M12" i="3"/>
  <c r="AD103" i="3" l="1"/>
  <c r="AC104" i="3"/>
  <c r="AB104" i="3" s="1"/>
  <c r="M13" i="3"/>
  <c r="L14" i="3"/>
  <c r="AC105" i="3" l="1"/>
  <c r="AB105" i="3" s="1"/>
  <c r="E12" i="6" s="1"/>
  <c r="AD104" i="3"/>
  <c r="L15" i="3"/>
  <c r="M14" i="3"/>
  <c r="AD105" i="3" l="1"/>
  <c r="L16" i="3"/>
  <c r="M15" i="3"/>
  <c r="L17" i="3" l="1"/>
  <c r="M16" i="3"/>
  <c r="M17" i="3" l="1"/>
  <c r="L18" i="3"/>
  <c r="M18" i="3" l="1"/>
  <c r="L19" i="3"/>
  <c r="M19" i="3" l="1"/>
  <c r="L20" i="3"/>
  <c r="L21" i="3" l="1"/>
  <c r="M20" i="3"/>
  <c r="M21" i="3" l="1"/>
  <c r="L22" i="3"/>
  <c r="M22" i="3" l="1"/>
  <c r="L23" i="3"/>
  <c r="L24" i="3" l="1"/>
  <c r="M23" i="3"/>
  <c r="M24" i="3" l="1"/>
  <c r="L25" i="3"/>
  <c r="D8" i="6" l="1"/>
  <c r="M25" i="3"/>
  <c r="C8" i="6"/>
  <c r="P1" i="3" l="1"/>
  <c r="P2" i="3"/>
  <c r="N12" i="3" l="1"/>
  <c r="O12" i="3" s="1"/>
  <c r="P12" i="3" s="1"/>
  <c r="N13" i="3"/>
  <c r="O13" i="3" s="1"/>
  <c r="P13" i="3" s="1"/>
  <c r="N17" i="3"/>
  <c r="O17" i="3" s="1"/>
  <c r="P17" i="3" s="1"/>
  <c r="N18" i="3"/>
  <c r="O18" i="3" s="1"/>
  <c r="P18" i="3" s="1"/>
  <c r="N22" i="3"/>
  <c r="O22" i="3" s="1"/>
  <c r="P22" i="3" s="1"/>
  <c r="N5" i="3"/>
  <c r="O5" i="3" s="1"/>
  <c r="P5" i="3" s="1"/>
  <c r="N23" i="3"/>
  <c r="O23" i="3" s="1"/>
  <c r="P23" i="3" s="1"/>
  <c r="N11" i="3"/>
  <c r="O11" i="3" s="1"/>
  <c r="P11" i="3" s="1"/>
  <c r="N10" i="3"/>
  <c r="O10" i="3" s="1"/>
  <c r="P10" i="3" s="1"/>
  <c r="N9" i="3"/>
  <c r="O9" i="3" s="1"/>
  <c r="P9" i="3" s="1"/>
  <c r="N20" i="3"/>
  <c r="O20" i="3" s="1"/>
  <c r="P20" i="3" s="1"/>
  <c r="N24" i="3"/>
  <c r="O24" i="3" s="1"/>
  <c r="P24" i="3" s="1"/>
  <c r="N16" i="3"/>
  <c r="O16" i="3" s="1"/>
  <c r="P16" i="3" s="1"/>
  <c r="N6" i="3"/>
  <c r="O6" i="3" s="1"/>
  <c r="P6" i="3" s="1"/>
  <c r="N19" i="3"/>
  <c r="O19" i="3" s="1"/>
  <c r="P19" i="3" s="1"/>
  <c r="N7" i="3"/>
  <c r="O7" i="3" s="1"/>
  <c r="P7" i="3" s="1"/>
  <c r="N8" i="3"/>
  <c r="O8" i="3" s="1"/>
  <c r="P8" i="3" s="1"/>
  <c r="N15" i="3"/>
  <c r="O15" i="3" s="1"/>
  <c r="P15" i="3" s="1"/>
  <c r="N14" i="3"/>
  <c r="O14" i="3" s="1"/>
  <c r="P14" i="3" s="1"/>
  <c r="N21" i="3"/>
  <c r="O21" i="3" s="1"/>
  <c r="P21" i="3" s="1"/>
  <c r="N25" i="3"/>
  <c r="O25" i="3" s="1"/>
  <c r="P25" i="3" s="1"/>
  <c r="AC120" i="3" l="1"/>
  <c r="AC121" i="3" s="1"/>
  <c r="AC122" i="3" s="1"/>
  <c r="AC123" i="3" s="1"/>
  <c r="AC124" i="3" s="1"/>
  <c r="AC125" i="3" s="1"/>
  <c r="AC126" i="3" s="1"/>
  <c r="AC127" i="3" s="1"/>
  <c r="AE5" i="3"/>
  <c r="E1" i="3" s="1"/>
  <c r="R5" i="3" s="1"/>
  <c r="S5" i="3" l="1"/>
  <c r="R6" i="3"/>
  <c r="S6" i="3" l="1"/>
  <c r="R7" i="3"/>
  <c r="S7" i="3" l="1"/>
  <c r="R8" i="3"/>
  <c r="S8" i="3" l="1"/>
  <c r="R9" i="3"/>
  <c r="S9" i="3" l="1"/>
  <c r="R10" i="3"/>
  <c r="S10" i="3" l="1"/>
  <c r="R11" i="3"/>
  <c r="R12" i="3" s="1"/>
  <c r="S12" i="3" l="1"/>
  <c r="R13" i="3"/>
  <c r="S11" i="3"/>
  <c r="V1" i="3" s="1"/>
  <c r="V2" i="3" l="1"/>
  <c r="T7" i="3" s="1"/>
  <c r="U7" i="3" s="1"/>
  <c r="V7" i="3" s="1"/>
  <c r="R14" i="3"/>
  <c r="S13" i="3"/>
  <c r="T10" i="3" l="1"/>
  <c r="U10" i="3" s="1"/>
  <c r="V10" i="3" s="1"/>
  <c r="T13" i="3"/>
  <c r="U13" i="3" s="1"/>
  <c r="V13" i="3" s="1"/>
  <c r="T9" i="3"/>
  <c r="U9" i="3" s="1"/>
  <c r="V9" i="3" s="1"/>
  <c r="T5" i="3"/>
  <c r="U5" i="3" s="1"/>
  <c r="V5" i="3" s="1"/>
  <c r="T8" i="3"/>
  <c r="U8" i="3" s="1"/>
  <c r="V8" i="3" s="1"/>
  <c r="T12" i="3"/>
  <c r="U12" i="3" s="1"/>
  <c r="V12" i="3" s="1"/>
  <c r="T6" i="3"/>
  <c r="U6" i="3" s="1"/>
  <c r="V6" i="3" s="1"/>
  <c r="T11" i="3"/>
  <c r="U11" i="3" s="1"/>
  <c r="V11" i="3" s="1"/>
  <c r="R15" i="3"/>
  <c r="T14" i="3"/>
  <c r="S14" i="3"/>
  <c r="U14" i="3" l="1"/>
  <c r="V14" i="3" s="1"/>
  <c r="R1" i="3"/>
  <c r="R2" i="3"/>
  <c r="S15" i="3"/>
  <c r="R16" i="3"/>
  <c r="T15" i="3"/>
  <c r="U15" i="3" l="1"/>
  <c r="V15" i="3" s="1"/>
  <c r="R17" i="3"/>
  <c r="T16" i="3"/>
  <c r="S16" i="3"/>
  <c r="U16" i="3" s="1"/>
  <c r="V16" i="3" s="1"/>
  <c r="R18" i="3" l="1"/>
  <c r="T17" i="3"/>
  <c r="S17" i="3"/>
  <c r="U17" i="3" s="1"/>
  <c r="V17" i="3" s="1"/>
  <c r="R19" i="3" l="1"/>
  <c r="T18" i="3"/>
  <c r="S18" i="3"/>
  <c r="U18" i="3" s="1"/>
  <c r="V18" i="3" s="1"/>
  <c r="S19" i="3" l="1"/>
  <c r="U19" i="3" s="1"/>
  <c r="V19" i="3" s="1"/>
  <c r="R20" i="3"/>
  <c r="T19" i="3"/>
  <c r="R21" i="3" l="1"/>
  <c r="T20" i="3"/>
  <c r="S20" i="3"/>
  <c r="U20" i="3" s="1"/>
  <c r="V20" i="3" s="1"/>
  <c r="R22" i="3" l="1"/>
  <c r="T21" i="3"/>
  <c r="S21" i="3"/>
  <c r="U21" i="3" s="1"/>
  <c r="V21" i="3" s="1"/>
  <c r="R23" i="3" l="1"/>
  <c r="T22" i="3"/>
  <c r="S22" i="3"/>
  <c r="U22" i="3" s="1"/>
  <c r="V22" i="3" s="1"/>
  <c r="S23" i="3" l="1"/>
  <c r="U23" i="3" s="1"/>
  <c r="V23" i="3" s="1"/>
  <c r="R24" i="3"/>
  <c r="T23" i="3"/>
  <c r="R25" i="3" l="1"/>
  <c r="T24" i="3"/>
  <c r="S24" i="3"/>
  <c r="U24" i="3" s="1"/>
  <c r="V24" i="3" s="1"/>
  <c r="C12" i="6" l="1"/>
  <c r="D12" i="6"/>
  <c r="T25" i="3"/>
  <c r="S25" i="3"/>
  <c r="U25" i="3" s="1"/>
  <c r="V25" i="3" s="1"/>
</calcChain>
</file>

<file path=xl/sharedStrings.xml><?xml version="1.0" encoding="utf-8"?>
<sst xmlns="http://schemas.openxmlformats.org/spreadsheetml/2006/main" count="360" uniqueCount="159">
  <si>
    <t>Choix</t>
  </si>
  <si>
    <t>tolerances</t>
  </si>
  <si>
    <t>Etapes</t>
  </si>
  <si>
    <t>Pas</t>
  </si>
  <si>
    <t>Type de machine</t>
  </si>
  <si>
    <t>Règles</t>
  </si>
  <si>
    <t>Colonnes</t>
  </si>
  <si>
    <t>AVANT injection</t>
  </si>
  <si>
    <t>N°</t>
  </si>
  <si>
    <t>Longueur (mm)</t>
  </si>
  <si>
    <t>Hauteur (mm)</t>
  </si>
  <si>
    <t>AVANT CARENAGE</t>
  </si>
  <si>
    <t>T0001</t>
  </si>
  <si>
    <t>S0001</t>
  </si>
  <si>
    <t>GEO FINALE</t>
  </si>
  <si>
    <t>T0003</t>
  </si>
  <si>
    <t>S0002</t>
  </si>
  <si>
    <t>AVANT réception Client</t>
  </si>
  <si>
    <t>T0005</t>
  </si>
  <si>
    <t>S0007</t>
  </si>
  <si>
    <t>Réception avec Client</t>
  </si>
  <si>
    <t>T0006</t>
  </si>
  <si>
    <t>S0009</t>
  </si>
  <si>
    <t>Remontage sur site</t>
  </si>
  <si>
    <t>T0007</t>
  </si>
  <si>
    <t>S0011</t>
  </si>
  <si>
    <t>T0008</t>
  </si>
  <si>
    <t>S0012</t>
  </si>
  <si>
    <t>T0009</t>
  </si>
  <si>
    <t>S0100</t>
  </si>
  <si>
    <t>T0011</t>
  </si>
  <si>
    <t>S0101</t>
  </si>
  <si>
    <t>T0012</t>
  </si>
  <si>
    <t>T0013</t>
  </si>
  <si>
    <t>T0014</t>
  </si>
  <si>
    <t>T0015</t>
  </si>
  <si>
    <t>T0016</t>
  </si>
  <si>
    <t>T0031</t>
  </si>
  <si>
    <t>T004</t>
  </si>
  <si>
    <t>T0040</t>
  </si>
  <si>
    <t>T0041</t>
  </si>
  <si>
    <t>T0195</t>
  </si>
  <si>
    <t>N° MACHINE</t>
  </si>
  <si>
    <t>TYPE</t>
  </si>
  <si>
    <t>Date</t>
  </si>
  <si>
    <t>RECTITUDE</t>
  </si>
  <si>
    <t>PARALLELISME</t>
  </si>
  <si>
    <t>G-D</t>
  </si>
  <si>
    <t>/</t>
  </si>
  <si>
    <t>PERPENDICULARITE</t>
  </si>
  <si>
    <t xml:space="preserve">AV-AR </t>
  </si>
  <si>
    <t>Colonne N°</t>
  </si>
  <si>
    <t>Ax =</t>
  </si>
  <si>
    <t xml:space="preserve"> Ax =</t>
  </si>
  <si>
    <t>Max</t>
  </si>
  <si>
    <t>b =</t>
  </si>
  <si>
    <t>Pas N°</t>
  </si>
  <si>
    <t>X</t>
  </si>
  <si>
    <t>Y saisie</t>
  </si>
  <si>
    <t>Y</t>
  </si>
  <si>
    <t>Relevé</t>
  </si>
  <si>
    <t>Parallélisme total</t>
  </si>
  <si>
    <t>Rectitude totale</t>
  </si>
  <si>
    <t>Rectitude sur 1000</t>
  </si>
  <si>
    <t>Rectitude sur 300</t>
  </si>
  <si>
    <t>Rectitude sur 1000 Glissante</t>
  </si>
  <si>
    <t>Rectitude sur 300 Glissante</t>
  </si>
  <si>
    <t>Y//</t>
  </si>
  <si>
    <t>Rectitude</t>
  </si>
  <si>
    <t>Val. Absolue</t>
  </si>
  <si>
    <t>Rectitude totale sur :</t>
  </si>
  <si>
    <t>Parallélisme total sur :</t>
  </si>
  <si>
    <t>sur :</t>
  </si>
  <si>
    <t xml:space="preserve">rectitude </t>
  </si>
  <si>
    <t>Ax</t>
  </si>
  <si>
    <t>b</t>
  </si>
  <si>
    <t xml:space="preserve">Pas = </t>
  </si>
  <si>
    <t xml:space="preserve">Règle N° : </t>
  </si>
  <si>
    <t>Date :</t>
  </si>
  <si>
    <t>Etape</t>
  </si>
  <si>
    <t>RESULTATS</t>
  </si>
  <si>
    <t>TOLERANCES</t>
  </si>
  <si>
    <t>de</t>
  </si>
  <si>
    <t>sur 300 mm</t>
  </si>
  <si>
    <t xml:space="preserve"> </t>
  </si>
  <si>
    <t>AXE X</t>
  </si>
  <si>
    <t>OBS :</t>
  </si>
  <si>
    <t>Hauteur Max</t>
  </si>
  <si>
    <t>Z</t>
  </si>
  <si>
    <t>G/D</t>
  </si>
  <si>
    <t>Av/Ar</t>
  </si>
  <si>
    <t>Valeurs Colonne Z</t>
  </si>
  <si>
    <t>Z'</t>
  </si>
  <si>
    <t>Perpendicularité total sur :</t>
  </si>
  <si>
    <t>AXE Z G-D</t>
  </si>
  <si>
    <t>Perpendicularité totale</t>
  </si>
  <si>
    <t>Perpendicularité sur 300</t>
  </si>
  <si>
    <t>Perpedicularité sur 300 Glissante</t>
  </si>
  <si>
    <t>Perpendicularité sur 300 Glissante</t>
  </si>
  <si>
    <t>Perpendicularité</t>
  </si>
  <si>
    <t>Perpen.</t>
  </si>
  <si>
    <t>Perpen</t>
  </si>
  <si>
    <t>à</t>
  </si>
  <si>
    <t xml:space="preserve">Colonne N° : </t>
  </si>
  <si>
    <t>AXE Z Av-Ar</t>
  </si>
  <si>
    <t>Colonne1</t>
  </si>
  <si>
    <t>PARALLÉLISME</t>
  </si>
  <si>
    <t>T0000</t>
  </si>
  <si>
    <t>Étapes</t>
  </si>
  <si>
    <t>Valeurs X règle</t>
  </si>
  <si>
    <t>Longueur Max</t>
  </si>
  <si>
    <t>Règle N°</t>
  </si>
  <si>
    <t>sur 1000</t>
  </si>
  <si>
    <t>Parallélisme</t>
  </si>
  <si>
    <t>Axe X</t>
  </si>
  <si>
    <t>Axe Z</t>
  </si>
  <si>
    <t>G-D / 300</t>
  </si>
  <si>
    <t>Av-Ar / 300</t>
  </si>
  <si>
    <t>OUI</t>
  </si>
  <si>
    <t>NON</t>
  </si>
  <si>
    <t>Tolérances définies par le client ou taille machine hors standard</t>
  </si>
  <si>
    <t>TVU 1400/80</t>
  </si>
  <si>
    <t>TVU 1400/100</t>
  </si>
  <si>
    <t>TVU 1400/125</t>
  </si>
  <si>
    <t>TVU 1400/140</t>
  </si>
  <si>
    <t>TVU 1400/160</t>
  </si>
  <si>
    <t>TVU 2300/160</t>
  </si>
  <si>
    <t>TVU 2300/180</t>
  </si>
  <si>
    <t>TVU 2800/200</t>
  </si>
  <si>
    <t>TVU 2800/220</t>
  </si>
  <si>
    <t>TVU 2800/250</t>
  </si>
  <si>
    <t>TOLÉRANCE axe X:</t>
  </si>
  <si>
    <t>TOLÉRANCE axe Z:</t>
  </si>
  <si>
    <r>
      <t xml:space="preserve">TOLÉRANCE axe Z </t>
    </r>
    <r>
      <rPr>
        <b/>
        <i/>
        <sz val="10"/>
        <rFont val="Arial"/>
        <family val="2"/>
      </rPr>
      <t>(déplacement traverse)</t>
    </r>
    <r>
      <rPr>
        <b/>
        <i/>
        <sz val="12"/>
        <rFont val="Arial"/>
        <family val="2"/>
      </rPr>
      <t xml:space="preserve"> :</t>
    </r>
  </si>
  <si>
    <t>G-D / 1000</t>
  </si>
  <si>
    <t>Av-Ar / 1000</t>
  </si>
  <si>
    <t>Fraisage :</t>
  </si>
  <si>
    <t>Axe Z (Traverse mobile)</t>
  </si>
  <si>
    <t>Traverse déplaçable</t>
  </si>
  <si>
    <t xml:space="preserve">Parallélisme </t>
  </si>
  <si>
    <t>Rectitude glissante sur 1000</t>
  </si>
  <si>
    <t>Moyenne (sur 1000 mm)</t>
  </si>
  <si>
    <t>Max sur 1000 mm</t>
  </si>
  <si>
    <t>Rectitude Max. sur 1000</t>
  </si>
  <si>
    <t>Parallélisme glissant sur 1000</t>
  </si>
  <si>
    <t>Parallélisme Max. sur 1000</t>
  </si>
  <si>
    <t>Parallèlisme glissant sur 1000</t>
  </si>
  <si>
    <t xml:space="preserve">de </t>
  </si>
  <si>
    <t>Cran N° 2</t>
  </si>
  <si>
    <t>Cran N° 3</t>
  </si>
  <si>
    <t>Cran N° 4</t>
  </si>
  <si>
    <t>Cran N° 5</t>
  </si>
  <si>
    <t>Cran N° 6</t>
  </si>
  <si>
    <t>Cran N° 7</t>
  </si>
  <si>
    <t>Cran N° 8</t>
  </si>
  <si>
    <t>Cran N° 9</t>
  </si>
  <si>
    <t>Cran N° 10</t>
  </si>
  <si>
    <t>Cran N° 11</t>
  </si>
  <si>
    <t>Cran N°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</si>
</sst>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E+00"/>
    <numFmt numFmtId="166" formatCode="0.000000000"/>
    <numFmt numFmtId="167" formatCode="0.0000"/>
  </numFmts>
  <fonts count="2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i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10"/>
      <color rgb="FFFFFF00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20"/>
      <name val="Arial"/>
      <family val="2"/>
    </font>
    <font>
      <b/>
      <i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D9E1F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7" fillId="4" borderId="13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/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164" fontId="0" fillId="0" borderId="31" xfId="0" applyNumberFormat="1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30" xfId="0" applyFont="1" applyFill="1" applyBorder="1" applyAlignment="1">
      <alignment horizontal="center" vertical="center"/>
    </xf>
    <xf numFmtId="164" fontId="0" fillId="0" borderId="34" xfId="0" applyNumberFormat="1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166" fontId="0" fillId="0" borderId="37" xfId="0" applyNumberFormat="1" applyFont="1" applyFill="1" applyBorder="1"/>
    <xf numFmtId="0" fontId="0" fillId="0" borderId="33" xfId="0" applyFont="1" applyFill="1" applyBorder="1"/>
    <xf numFmtId="0" fontId="0" fillId="0" borderId="37" xfId="0" applyFont="1" applyFill="1" applyBorder="1"/>
    <xf numFmtId="0" fontId="0" fillId="0" borderId="32" xfId="0" applyFont="1" applyFill="1" applyBorder="1"/>
    <xf numFmtId="166" fontId="0" fillId="0" borderId="1" xfId="0" applyNumberFormat="1" applyFont="1" applyFill="1" applyBorder="1"/>
    <xf numFmtId="0" fontId="0" fillId="0" borderId="36" xfId="0" applyFont="1" applyFill="1" applyBorder="1"/>
    <xf numFmtId="0" fontId="0" fillId="0" borderId="1" xfId="0" applyFont="1" applyFill="1" applyBorder="1"/>
    <xf numFmtId="0" fontId="0" fillId="0" borderId="35" xfId="0" applyFont="1" applyFill="1" applyBorder="1"/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39" xfId="0" applyFont="1" applyFill="1" applyBorder="1"/>
    <xf numFmtId="0" fontId="0" fillId="0" borderId="40" xfId="0" applyFont="1" applyFill="1" applyBorder="1"/>
    <xf numFmtId="0" fontId="0" fillId="0" borderId="41" xfId="0" applyFont="1" applyFill="1" applyBorder="1" applyAlignment="1">
      <alignment horizontal="center" vertical="center"/>
    </xf>
    <xf numFmtId="0" fontId="0" fillId="0" borderId="41" xfId="0" applyFont="1" applyFill="1" applyBorder="1"/>
    <xf numFmtId="166" fontId="0" fillId="0" borderId="39" xfId="0" applyNumberFormat="1" applyFont="1" applyFill="1" applyBorder="1"/>
    <xf numFmtId="166" fontId="0" fillId="0" borderId="41" xfId="0" applyNumberFormat="1" applyFont="1" applyFill="1" applyBorder="1"/>
    <xf numFmtId="0" fontId="0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8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0" fillId="7" borderId="32" xfId="0" applyFont="1" applyFill="1" applyBorder="1" applyAlignment="1">
      <alignment horizontal="center" vertical="center"/>
    </xf>
    <xf numFmtId="0" fontId="0" fillId="7" borderId="37" xfId="0" applyFont="1" applyFill="1" applyBorder="1" applyAlignment="1">
      <alignment horizontal="center" vertical="center"/>
    </xf>
    <xf numFmtId="0" fontId="0" fillId="7" borderId="33" xfId="0" applyFont="1" applyFill="1" applyBorder="1" applyAlignment="1">
      <alignment horizontal="center" vertical="center"/>
    </xf>
    <xf numFmtId="0" fontId="0" fillId="7" borderId="45" xfId="0" applyFont="1" applyFill="1" applyBorder="1"/>
    <xf numFmtId="0" fontId="0" fillId="7" borderId="37" xfId="0" applyFont="1" applyFill="1" applyBorder="1"/>
    <xf numFmtId="0" fontId="0" fillId="7" borderId="33" xfId="0" applyFont="1" applyFill="1" applyBorder="1"/>
    <xf numFmtId="0" fontId="0" fillId="0" borderId="46" xfId="0" applyFont="1" applyFill="1" applyBorder="1"/>
    <xf numFmtId="0" fontId="0" fillId="0" borderId="40" xfId="0" applyFont="1" applyFill="1" applyBorder="1" applyAlignment="1">
      <alignment horizontal="center" vertical="center"/>
    </xf>
    <xf numFmtId="166" fontId="0" fillId="0" borderId="47" xfId="0" applyNumberFormat="1" applyFont="1" applyFill="1" applyBorder="1"/>
    <xf numFmtId="0" fontId="0" fillId="0" borderId="47" xfId="0" applyFont="1" applyFill="1" applyBorder="1"/>
    <xf numFmtId="166" fontId="0" fillId="0" borderId="0" xfId="0" applyNumberFormat="1" applyFont="1" applyFill="1" applyBorder="1"/>
    <xf numFmtId="166" fontId="0" fillId="7" borderId="33" xfId="0" applyNumberFormat="1" applyFont="1" applyFill="1" applyBorder="1"/>
    <xf numFmtId="166" fontId="0" fillId="0" borderId="36" xfId="0" applyNumberFormat="1" applyFont="1" applyFill="1" applyBorder="1"/>
    <xf numFmtId="166" fontId="0" fillId="0" borderId="40" xfId="0" applyNumberFormat="1" applyFont="1" applyFill="1" applyBorder="1"/>
    <xf numFmtId="0" fontId="1" fillId="0" borderId="56" xfId="0" applyFont="1" applyFill="1" applyBorder="1" applyAlignment="1">
      <alignment horizontal="center" vertical="center"/>
    </xf>
    <xf numFmtId="0" fontId="0" fillId="0" borderId="57" xfId="0" applyFont="1" applyFill="1" applyBorder="1"/>
    <xf numFmtId="0" fontId="0" fillId="0" borderId="59" xfId="0" applyFont="1" applyFill="1" applyBorder="1"/>
    <xf numFmtId="0" fontId="9" fillId="0" borderId="35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5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8" borderId="51" xfId="0" applyFill="1" applyBorder="1"/>
    <xf numFmtId="0" fontId="0" fillId="8" borderId="0" xfId="0" applyFill="1" applyBorder="1"/>
    <xf numFmtId="0" fontId="0" fillId="8" borderId="52" xfId="0" applyFill="1" applyBorder="1"/>
    <xf numFmtId="0" fontId="13" fillId="8" borderId="0" xfId="0" applyFont="1" applyFill="1" applyBorder="1" applyAlignment="1">
      <alignment horizontal="center"/>
    </xf>
    <xf numFmtId="0" fontId="0" fillId="8" borderId="51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0" fillId="8" borderId="51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52" xfId="0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0" fontId="0" fillId="8" borderId="54" xfId="0" applyFill="1" applyBorder="1"/>
    <xf numFmtId="0" fontId="0" fillId="8" borderId="54" xfId="0" applyFill="1" applyBorder="1" applyAlignment="1">
      <alignment horizontal="center" vertical="center"/>
    </xf>
    <xf numFmtId="0" fontId="0" fillId="8" borderId="55" xfId="0" applyFill="1" applyBorder="1" applyAlignment="1">
      <alignment horizontal="center" vertical="center"/>
    </xf>
    <xf numFmtId="0" fontId="1" fillId="8" borderId="5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14" fillId="8" borderId="51" xfId="0" applyFont="1" applyFill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0" xfId="0" applyBorder="1"/>
    <xf numFmtId="0" fontId="0" fillId="0" borderId="68" xfId="0" applyBorder="1"/>
    <xf numFmtId="0" fontId="10" fillId="0" borderId="0" xfId="0" applyFont="1" applyBorder="1" applyAlignment="1">
      <alignment horizontal="left" vertical="center"/>
    </xf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15" fillId="0" borderId="0" xfId="0" applyFont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72" xfId="0" applyFont="1" applyFill="1" applyBorder="1"/>
    <xf numFmtId="0" fontId="0" fillId="0" borderId="73" xfId="0" applyFont="1" applyFill="1" applyBorder="1"/>
    <xf numFmtId="0" fontId="0" fillId="0" borderId="57" xfId="0" applyBorder="1"/>
    <xf numFmtId="0" fontId="9" fillId="0" borderId="41" xfId="0" applyFont="1" applyFill="1" applyBorder="1" applyAlignment="1">
      <alignment horizontal="center" vertical="center"/>
    </xf>
    <xf numFmtId="0" fontId="0" fillId="0" borderId="41" xfId="0" applyFill="1" applyBorder="1"/>
    <xf numFmtId="0" fontId="0" fillId="0" borderId="34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/>
    </xf>
    <xf numFmtId="0" fontId="0" fillId="0" borderId="36" xfId="0" applyFont="1" applyFill="1" applyBorder="1" applyAlignment="1">
      <alignment horizontal="center"/>
    </xf>
    <xf numFmtId="0" fontId="0" fillId="0" borderId="36" xfId="0" quotePrefix="1" applyFont="1" applyFill="1" applyBorder="1" applyAlignment="1">
      <alignment horizontal="center"/>
    </xf>
    <xf numFmtId="0" fontId="0" fillId="0" borderId="38" xfId="0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6" borderId="14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8" borderId="54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8" borderId="0" xfId="0" applyFill="1" applyBorder="1" applyAlignment="1">
      <alignment horizontal="left" vertical="center"/>
    </xf>
    <xf numFmtId="0" fontId="0" fillId="8" borderId="55" xfId="0" applyFill="1" applyBorder="1" applyAlignment="1">
      <alignment horizontal="left" vertical="center"/>
    </xf>
    <xf numFmtId="164" fontId="0" fillId="8" borderId="51" xfId="0" applyNumberForma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9" borderId="14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7" borderId="33" xfId="0" quotePrefix="1" applyFont="1" applyFill="1" applyBorder="1" applyAlignment="1">
      <alignment horizontal="center" vertical="center"/>
    </xf>
    <xf numFmtId="166" fontId="17" fillId="0" borderId="0" xfId="0" applyNumberFormat="1" applyFont="1" applyFill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0" borderId="0" xfId="0" applyFont="1"/>
    <xf numFmtId="0" fontId="0" fillId="11" borderId="25" xfId="0" applyFill="1" applyBorder="1" applyAlignment="1">
      <alignment horizontal="center"/>
    </xf>
    <xf numFmtId="0" fontId="0" fillId="11" borderId="26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0" fillId="12" borderId="25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3" borderId="61" xfId="0" applyFont="1" applyFill="1" applyBorder="1" applyAlignment="1">
      <alignment horizontal="center" vertical="center"/>
    </xf>
    <xf numFmtId="0" fontId="0" fillId="13" borderId="36" xfId="0" applyFont="1" applyFill="1" applyBorder="1" applyAlignment="1">
      <alignment horizontal="center" vertical="center"/>
    </xf>
    <xf numFmtId="0" fontId="0" fillId="13" borderId="43" xfId="0" applyFont="1" applyFill="1" applyBorder="1" applyAlignment="1">
      <alignment horizontal="center" vertical="center"/>
    </xf>
    <xf numFmtId="0" fontId="0" fillId="13" borderId="40" xfId="0" applyFont="1" applyFill="1" applyBorder="1" applyAlignment="1">
      <alignment horizontal="center" vertical="center"/>
    </xf>
    <xf numFmtId="0" fontId="0" fillId="14" borderId="12" xfId="0" applyFont="1" applyFill="1" applyBorder="1" applyAlignment="1">
      <alignment horizontal="center" vertical="center"/>
    </xf>
    <xf numFmtId="0" fontId="0" fillId="14" borderId="75" xfId="0" applyFont="1" applyFill="1" applyBorder="1" applyAlignment="1">
      <alignment horizontal="center" vertical="center"/>
    </xf>
    <xf numFmtId="0" fontId="0" fillId="14" borderId="76" xfId="0" applyFont="1" applyFill="1" applyBorder="1" applyAlignment="1">
      <alignment horizontal="center" vertical="center"/>
    </xf>
    <xf numFmtId="0" fontId="0" fillId="12" borderId="75" xfId="0" applyFill="1" applyBorder="1" applyAlignment="1">
      <alignment horizontal="center" vertical="center"/>
    </xf>
    <xf numFmtId="0" fontId="0" fillId="12" borderId="76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0" fillId="0" borderId="0" xfId="0" applyFont="1" applyFill="1" applyBorder="1" applyAlignment="1" applyProtection="1">
      <alignment horizontal="center" vertical="center"/>
    </xf>
    <xf numFmtId="0" fontId="0" fillId="0" borderId="59" xfId="0" applyBorder="1"/>
    <xf numFmtId="0" fontId="0" fillId="0" borderId="72" xfId="0" applyBorder="1"/>
    <xf numFmtId="0" fontId="0" fillId="0" borderId="73" xfId="0" applyBorder="1"/>
    <xf numFmtId="0" fontId="0" fillId="0" borderId="0" xfId="0" applyFont="1" applyFill="1" applyBorder="1" applyAlignment="1">
      <alignment horizontal="center" vertical="center"/>
    </xf>
    <xf numFmtId="166" fontId="0" fillId="0" borderId="14" xfId="0" applyNumberFormat="1" applyFont="1" applyFill="1" applyBorder="1"/>
    <xf numFmtId="0" fontId="0" fillId="0" borderId="43" xfId="0" applyFont="1" applyFill="1" applyBorder="1"/>
    <xf numFmtId="0" fontId="0" fillId="7" borderId="72" xfId="0" applyFont="1" applyFill="1" applyBorder="1"/>
    <xf numFmtId="0" fontId="0" fillId="0" borderId="62" xfId="0" applyFont="1" applyFill="1" applyBorder="1"/>
    <xf numFmtId="166" fontId="0" fillId="0" borderId="73" xfId="0" applyNumberFormat="1" applyFont="1" applyFill="1" applyBorder="1"/>
    <xf numFmtId="0" fontId="0" fillId="7" borderId="77" xfId="0" applyFont="1" applyFill="1" applyBorder="1"/>
    <xf numFmtId="0" fontId="0" fillId="0" borderId="75" xfId="0" applyFont="1" applyFill="1" applyBorder="1"/>
    <xf numFmtId="0" fontId="0" fillId="0" borderId="36" xfId="0" applyBorder="1"/>
    <xf numFmtId="0" fontId="0" fillId="0" borderId="40" xfId="0" applyBorder="1"/>
    <xf numFmtId="0" fontId="0" fillId="0" borderId="43" xfId="0" applyBorder="1"/>
    <xf numFmtId="0" fontId="0" fillId="0" borderId="35" xfId="0" applyBorder="1" applyProtection="1"/>
    <xf numFmtId="0" fontId="0" fillId="0" borderId="42" xfId="0" applyBorder="1" applyProtection="1"/>
    <xf numFmtId="0" fontId="0" fillId="0" borderId="38" xfId="0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8" fillId="3" borderId="15" xfId="0" applyFont="1" applyFill="1" applyBorder="1" applyAlignment="1" applyProtection="1">
      <alignment horizontal="center" vertical="center"/>
    </xf>
    <xf numFmtId="0" fontId="8" fillId="3" borderId="20" xfId="0" applyNumberFormat="1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8" fillId="3" borderId="21" xfId="0" applyFont="1" applyFill="1" applyBorder="1" applyAlignment="1" applyProtection="1">
      <alignment horizontal="center" vertical="center"/>
    </xf>
    <xf numFmtId="0" fontId="0" fillId="0" borderId="31" xfId="0" applyFont="1" applyFill="1" applyBorder="1" applyProtection="1"/>
    <xf numFmtId="0" fontId="0" fillId="0" borderId="44" xfId="0" applyFont="1" applyFill="1" applyBorder="1" applyProtection="1"/>
    <xf numFmtId="0" fontId="1" fillId="0" borderId="58" xfId="0" applyFont="1" applyFill="1" applyBorder="1" applyAlignment="1" applyProtection="1">
      <alignment horizontal="center" vertical="center"/>
    </xf>
    <xf numFmtId="0" fontId="9" fillId="3" borderId="28" xfId="0" applyFont="1" applyFill="1" applyBorder="1" applyAlignment="1" applyProtection="1">
      <alignment horizontal="center" vertical="center"/>
    </xf>
    <xf numFmtId="0" fontId="9" fillId="3" borderId="29" xfId="0" applyFont="1" applyFill="1" applyBorder="1" applyAlignment="1" applyProtection="1">
      <alignment horizontal="center" vertical="center"/>
    </xf>
    <xf numFmtId="0" fontId="9" fillId="3" borderId="30" xfId="0" applyFont="1" applyFill="1" applyBorder="1" applyAlignment="1" applyProtection="1">
      <alignment horizontal="center" vertical="center"/>
    </xf>
    <xf numFmtId="0" fontId="9" fillId="3" borderId="74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8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7" fillId="0" borderId="80" xfId="0" applyFont="1" applyFill="1" applyBorder="1" applyAlignment="1" applyProtection="1">
      <alignment horizontal="center" vertical="center"/>
    </xf>
    <xf numFmtId="0" fontId="6" fillId="0" borderId="8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 wrapText="1"/>
    </xf>
    <xf numFmtId="0" fontId="19" fillId="0" borderId="52" xfId="0" applyFont="1" applyFill="1" applyBorder="1" applyAlignment="1" applyProtection="1">
      <alignment vertical="center" wrapText="1"/>
    </xf>
    <xf numFmtId="0" fontId="21" fillId="0" borderId="51" xfId="0" applyFont="1" applyBorder="1" applyAlignment="1" applyProtection="1">
      <alignment vertical="center" wrapText="1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0" fillId="0" borderId="0" xfId="0" applyFill="1" applyBorder="1" applyAlignment="1"/>
    <xf numFmtId="0" fontId="22" fillId="0" borderId="0" xfId="0" applyFont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21" fillId="0" borderId="0" xfId="0" applyFont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quotePrefix="1"/>
    <xf numFmtId="0" fontId="0" fillId="0" borderId="42" xfId="0" applyFont="1" applyFill="1" applyBorder="1"/>
    <xf numFmtId="0" fontId="0" fillId="0" borderId="14" xfId="0" applyFont="1" applyFill="1" applyBorder="1"/>
    <xf numFmtId="0" fontId="16" fillId="0" borderId="0" xfId="0" applyFont="1" applyFill="1" applyBorder="1" applyAlignment="1" applyProtection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7" fontId="0" fillId="7" borderId="33" xfId="0" applyNumberFormat="1" applyFont="1" applyFill="1" applyBorder="1" applyAlignment="1">
      <alignment horizontal="center" vertical="center"/>
    </xf>
    <xf numFmtId="167" fontId="0" fillId="0" borderId="36" xfId="0" applyNumberFormat="1" applyFont="1" applyFill="1" applyBorder="1" applyAlignment="1">
      <alignment horizontal="center" vertical="center"/>
    </xf>
    <xf numFmtId="167" fontId="0" fillId="0" borderId="4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/>
    <xf numFmtId="0" fontId="0" fillId="0" borderId="51" xfId="0" applyBorder="1" applyAlignment="1">
      <alignment horizontal="center"/>
    </xf>
    <xf numFmtId="0" fontId="0" fillId="0" borderId="0" xfId="0" applyBorder="1" applyAlignment="1">
      <alignment horizont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52" xfId="0" applyFont="1" applyFill="1" applyBorder="1" applyAlignment="1" applyProtection="1">
      <alignment horizontal="left" vertical="center" wrapText="1"/>
    </xf>
    <xf numFmtId="0" fontId="12" fillId="0" borderId="49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21" fillId="0" borderId="49" xfId="0" applyFont="1" applyBorder="1" applyAlignment="1" applyProtection="1">
      <alignment horizontal="center" vertical="center" wrapText="1"/>
    </xf>
    <xf numFmtId="0" fontId="21" fillId="0" borderId="50" xfId="0" applyFont="1" applyBorder="1" applyAlignment="1" applyProtection="1">
      <alignment horizontal="center" vertical="center" wrapText="1"/>
    </xf>
    <xf numFmtId="0" fontId="21" fillId="0" borderId="51" xfId="0" applyFont="1" applyBorder="1" applyAlignment="1" applyProtection="1">
      <alignment horizontal="center" vertical="center" wrapText="1"/>
    </xf>
    <xf numFmtId="0" fontId="21" fillId="0" borderId="52" xfId="0" applyFont="1" applyBorder="1" applyAlignment="1" applyProtection="1">
      <alignment horizontal="center" vertical="center" wrapText="1"/>
    </xf>
    <xf numFmtId="0" fontId="21" fillId="0" borderId="78" xfId="0" applyFont="1" applyBorder="1" applyAlignment="1" applyProtection="1">
      <alignment horizontal="center" vertical="center" wrapText="1"/>
    </xf>
    <xf numFmtId="0" fontId="21" fillId="0" borderId="79" xfId="0" applyFont="1" applyBorder="1" applyAlignment="1" applyProtection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4" fillId="3" borderId="75" xfId="0" applyFont="1" applyFill="1" applyBorder="1" applyAlignment="1" applyProtection="1">
      <alignment horizontal="center"/>
      <protection locked="0"/>
    </xf>
    <xf numFmtId="0" fontId="4" fillId="3" borderId="62" xfId="0" applyFont="1" applyFill="1" applyBorder="1" applyAlignment="1" applyProtection="1">
      <alignment horizontal="center"/>
      <protection locked="0"/>
    </xf>
    <xf numFmtId="0" fontId="4" fillId="3" borderId="46" xfId="0" applyFont="1" applyFill="1" applyBorder="1" applyAlignment="1" applyProtection="1">
      <alignment horizontal="center"/>
      <protection locked="0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3" borderId="10" xfId="0" quotePrefix="1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6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18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  <xf numFmtId="0" fontId="0" fillId="12" borderId="25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1" borderId="25" xfId="0" applyFill="1" applyBorder="1" applyAlignment="1">
      <alignment horizontal="center"/>
    </xf>
    <xf numFmtId="0" fontId="0" fillId="11" borderId="26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9" fillId="4" borderId="25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4" fillId="3" borderId="75" xfId="0" applyNumberFormat="1" applyFont="1" applyFill="1" applyBorder="1" applyAlignment="1" applyProtection="1">
      <alignment horizontal="center"/>
      <protection locked="0"/>
    </xf>
    <xf numFmtId="14" fontId="4" fillId="3" borderId="62" xfId="0" applyNumberFormat="1" applyFont="1" applyFill="1" applyBorder="1" applyAlignment="1" applyProtection="1">
      <alignment horizontal="center"/>
      <protection locked="0"/>
    </xf>
    <xf numFmtId="14" fontId="4" fillId="3" borderId="46" xfId="0" applyNumberFormat="1" applyFont="1" applyFill="1" applyBorder="1" applyAlignment="1" applyProtection="1">
      <alignment horizontal="center"/>
      <protection locked="0"/>
    </xf>
    <xf numFmtId="0" fontId="8" fillId="3" borderId="63" xfId="0" quotePrefix="1" applyFont="1" applyFill="1" applyBorder="1" applyAlignment="1" applyProtection="1">
      <alignment horizontal="center" vertical="center"/>
    </xf>
    <xf numFmtId="0" fontId="0" fillId="0" borderId="82" xfId="0" applyBorder="1" applyAlignment="1" applyProtection="1">
      <alignment horizontal="center"/>
    </xf>
    <xf numFmtId="0" fontId="0" fillId="0" borderId="83" xfId="0" applyBorder="1" applyAlignment="1" applyProtection="1">
      <alignment horizontal="center"/>
    </xf>
    <xf numFmtId="0" fontId="0" fillId="16" borderId="56" xfId="0" applyFill="1" applyBorder="1" applyAlignment="1" applyProtection="1">
      <alignment horizontal="center"/>
    </xf>
    <xf numFmtId="0" fontId="0" fillId="16" borderId="57" xfId="0" applyFill="1" applyBorder="1" applyAlignment="1" applyProtection="1">
      <alignment horizontal="center"/>
    </xf>
    <xf numFmtId="0" fontId="0" fillId="15" borderId="82" xfId="0" applyFill="1" applyBorder="1" applyAlignment="1" applyProtection="1">
      <alignment horizontal="center"/>
    </xf>
    <xf numFmtId="0" fontId="0" fillId="15" borderId="83" xfId="0" applyFill="1" applyBorder="1" applyAlignment="1" applyProtection="1">
      <alignment horizontal="center"/>
    </xf>
    <xf numFmtId="0" fontId="22" fillId="0" borderId="80" xfId="0" applyFont="1" applyBorder="1" applyAlignment="1">
      <alignment horizontal="center" vertical="center"/>
    </xf>
    <xf numFmtId="0" fontId="0" fillId="0" borderId="55" xfId="0" applyFont="1" applyFill="1" applyBorder="1"/>
    <xf numFmtId="0" fontId="0" fillId="0" borderId="53" xfId="0" applyBorder="1" applyAlignment="1">
      <alignment vertical="center" wrapText="1"/>
    </xf>
    <xf numFmtId="0" fontId="0" fillId="0" borderId="54" xfId="0" applyBorder="1" applyAlignment="1">
      <alignment vertical="center" wrapText="1"/>
    </xf>
  </cellXfs>
  <cellStyles count="1">
    <cellStyle name="Normal" xfId="0" builtinId="0"/>
  </cellStyles>
  <dxfs count="4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b/>
        <i val="0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/>
      </font>
      <fill>
        <patternFill>
          <bgColor rgb="FFF9CDBF"/>
        </patternFill>
      </fill>
    </dxf>
    <dxf>
      <font>
        <color theme="0" tint="-0.499984740745262"/>
      </font>
      <fill>
        <patternFill patternType="solid">
          <bgColor theme="0" tint="-0.49998474074526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/>
        <color rgb="FFFF000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9CDBF"/>
      <color rgb="FFD9E1F2"/>
      <color rgb="FFFF9393"/>
      <color rgb="FFFD5959"/>
      <color rgb="FFFF7F61"/>
      <color rgb="FF26E226"/>
      <color rgb="FFF61E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89542323516617E-2"/>
          <c:y val="2.6030368763557483E-2"/>
          <c:w val="0.92250573084720133"/>
          <c:h val="0.8905170170956791"/>
        </c:manualLayout>
      </c:layout>
      <c:scatterChart>
        <c:scatterStyle val="lineMarker"/>
        <c:varyColors val="0"/>
        <c:ser>
          <c:idx val="2"/>
          <c:order val="0"/>
          <c:tx>
            <c:strRef>
              <c:f>'Regle X'!$G$3</c:f>
              <c:strCache>
                <c:ptCount val="1"/>
                <c:pt idx="0">
                  <c:v>Relevé</c:v>
                </c:pt>
              </c:strCache>
            </c:strRef>
          </c:tx>
          <c:spPr>
            <a:ln w="19050" cap="rnd">
              <a:solidFill>
                <a:srgbClr val="F61ED7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[0]!Xvaleur</c:f>
              <c:numCache>
                <c:formatCode>General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[0]!Yvaleur</c:f>
              <c:numCache>
                <c:formatCode>0.000</c:formatCode>
                <c:ptCount val="16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-3.0000000000000001E-3</c:v>
                </c:pt>
                <c:pt idx="4">
                  <c:v>-3.0000000000000001E-3</c:v>
                </c:pt>
                <c:pt idx="5">
                  <c:v>-2E-3</c:v>
                </c:pt>
                <c:pt idx="6">
                  <c:v>-2E-3</c:v>
                </c:pt>
                <c:pt idx="7">
                  <c:v>-2E-3</c:v>
                </c:pt>
                <c:pt idx="8">
                  <c:v>0</c:v>
                </c:pt>
                <c:pt idx="9">
                  <c:v>1E-3</c:v>
                </c:pt>
                <c:pt idx="10">
                  <c:v>3.0000000000000001E-3</c:v>
                </c:pt>
                <c:pt idx="11">
                  <c:v>4.0000000000000001E-3</c:v>
                </c:pt>
                <c:pt idx="12">
                  <c:v>7.0000000000000001E-3</c:v>
                </c:pt>
                <c:pt idx="13">
                  <c:v>8.9999999999999993E-3</c:v>
                </c:pt>
                <c:pt idx="14">
                  <c:v>1.0999999999999999E-2</c:v>
                </c:pt>
                <c:pt idx="15">
                  <c:v>0.01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'Regle X'!$I$3</c:f>
              <c:strCache>
                <c:ptCount val="1"/>
                <c:pt idx="0">
                  <c:v>Parallélisme total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[0]!Xvaleur</c:f>
              <c:numCache>
                <c:formatCode>General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'Regle X'!$I$4:$I$119</c:f>
              <c:numCache>
                <c:formatCode>General</c:formatCode>
                <c:ptCount val="116"/>
                <c:pt idx="0">
                  <c:v>-3.8014705882352946E-3</c:v>
                </c:pt>
                <c:pt idx="1">
                  <c:v>-3.0029411764705889E-3</c:v>
                </c:pt>
                <c:pt idx="2">
                  <c:v>-2.2044117647058827E-3</c:v>
                </c:pt>
                <c:pt idx="3">
                  <c:v>-1.4058823529411769E-3</c:v>
                </c:pt>
                <c:pt idx="4">
                  <c:v>-6.073529411764712E-4</c:v>
                </c:pt>
                <c:pt idx="5">
                  <c:v>1.9117647058823498E-4</c:v>
                </c:pt>
                <c:pt idx="6">
                  <c:v>9.8970588235294072E-4</c:v>
                </c:pt>
                <c:pt idx="7">
                  <c:v>1.7882352941176465E-3</c:v>
                </c:pt>
                <c:pt idx="8">
                  <c:v>2.5867647058823522E-3</c:v>
                </c:pt>
                <c:pt idx="9">
                  <c:v>3.385294117647058E-3</c:v>
                </c:pt>
                <c:pt idx="10">
                  <c:v>4.1838235294117641E-3</c:v>
                </c:pt>
                <c:pt idx="11">
                  <c:v>4.982352941176469E-3</c:v>
                </c:pt>
                <c:pt idx="12">
                  <c:v>5.7808823529411756E-3</c:v>
                </c:pt>
                <c:pt idx="13">
                  <c:v>6.5794117647058822E-3</c:v>
                </c:pt>
                <c:pt idx="14">
                  <c:v>7.3779411764705871E-3</c:v>
                </c:pt>
                <c:pt idx="15">
                  <c:v>8.1764705882352937E-3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'Regle X'!$J$3</c:f>
              <c:strCache>
                <c:ptCount val="1"/>
                <c:pt idx="0">
                  <c:v>Rectitude totale</c:v>
                </c:pt>
              </c:strCache>
            </c:strRef>
          </c:tx>
          <c:spPr>
            <a:ln w="19050" cap="rnd">
              <a:solidFill>
                <a:srgbClr val="26E226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[0]!Xvaleur</c:f>
              <c:numCache>
                <c:formatCode>General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'Regle X'!$J$4:$J$119</c:f>
              <c:numCache>
                <c:formatCode>General</c:formatCode>
                <c:ptCount val="116"/>
                <c:pt idx="0">
                  <c:v>3.8014705882352946E-3</c:v>
                </c:pt>
                <c:pt idx="1">
                  <c:v>4.0029411764705893E-3</c:v>
                </c:pt>
                <c:pt idx="2">
                  <c:v>3.2044117647058827E-3</c:v>
                </c:pt>
                <c:pt idx="3">
                  <c:v>-1.5941176470588231E-3</c:v>
                </c:pt>
                <c:pt idx="4">
                  <c:v>-2.3926470588235289E-3</c:v>
                </c:pt>
                <c:pt idx="5">
                  <c:v>-2.191176470588235E-3</c:v>
                </c:pt>
                <c:pt idx="6">
                  <c:v>-2.9897058823529408E-3</c:v>
                </c:pt>
                <c:pt idx="7">
                  <c:v>-3.7882352941176465E-3</c:v>
                </c:pt>
                <c:pt idx="8">
                  <c:v>-2.5867647058823522E-3</c:v>
                </c:pt>
                <c:pt idx="9">
                  <c:v>-2.3852941176470579E-3</c:v>
                </c:pt>
                <c:pt idx="10">
                  <c:v>-1.1838235294117641E-3</c:v>
                </c:pt>
                <c:pt idx="11">
                  <c:v>-9.8235294117646893E-4</c:v>
                </c:pt>
                <c:pt idx="12">
                  <c:v>1.2191176470588245E-3</c:v>
                </c:pt>
                <c:pt idx="13">
                  <c:v>2.4205882352941171E-3</c:v>
                </c:pt>
                <c:pt idx="14">
                  <c:v>3.6220588235294122E-3</c:v>
                </c:pt>
                <c:pt idx="15">
                  <c:v>1.8235294117647065E-3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'Regle X'!$L$3</c:f>
              <c:strCache>
                <c:ptCount val="1"/>
                <c:pt idx="0">
                  <c:v>Parallélisme Max. sur 1000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[0]!Mille</c:f>
              <c:numCache>
                <c:formatCode>General</c:formatCode>
                <c:ptCount val="11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</c:numCache>
            </c:numRef>
          </c:xVal>
          <c:yVal>
            <c:numRef>
              <c:f>'Regle X'!$N$5:$N$25</c:f>
              <c:numCache>
                <c:formatCode>0.000000000</c:formatCode>
                <c:ptCount val="21"/>
                <c:pt idx="0">
                  <c:v>-3.8181818181818169E-3</c:v>
                </c:pt>
                <c:pt idx="1">
                  <c:v>-2.3454545454545447E-3</c:v>
                </c:pt>
                <c:pt idx="2">
                  <c:v>-8.7272727272727155E-4</c:v>
                </c:pt>
                <c:pt idx="3">
                  <c:v>6.0000000000000157E-4</c:v>
                </c:pt>
                <c:pt idx="4">
                  <c:v>2.072727272727273E-3</c:v>
                </c:pt>
                <c:pt idx="5">
                  <c:v>3.5454545454545461E-3</c:v>
                </c:pt>
                <c:pt idx="6">
                  <c:v>5.0181818181818192E-3</c:v>
                </c:pt>
                <c:pt idx="7">
                  <c:v>6.4909090909090906E-3</c:v>
                </c:pt>
                <c:pt idx="8">
                  <c:v>7.9636363636363654E-3</c:v>
                </c:pt>
                <c:pt idx="9">
                  <c:v>9.4363636363636368E-3</c:v>
                </c:pt>
                <c:pt idx="10">
                  <c:v>1.0909090909090908E-2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'Regle X'!$R$3</c:f>
              <c:strCache>
                <c:ptCount val="1"/>
                <c:pt idx="0">
                  <c:v>Rectitude Max. sur 1000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[0]!XVtrois</c:f>
              <c:numCache>
                <c:formatCode>General</c:formatCode>
                <c:ptCount val="11"/>
                <c:pt idx="0">
                  <c:v>200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  <c:pt idx="6">
                  <c:v>800</c:v>
                </c:pt>
                <c:pt idx="7">
                  <c:v>900</c:v>
                </c:pt>
                <c:pt idx="8">
                  <c:v>1000</c:v>
                </c:pt>
                <c:pt idx="9">
                  <c:v>1100</c:v>
                </c:pt>
                <c:pt idx="10">
                  <c:v>1200</c:v>
                </c:pt>
              </c:numCache>
            </c:numRef>
          </c:xVal>
          <c:yVal>
            <c:numRef>
              <c:f>[0]!YVtrois</c:f>
              <c:numCache>
                <c:formatCode>General</c:formatCode>
                <c:ptCount val="11"/>
                <c:pt idx="0">
                  <c:v>2.5714285714285717E-3</c:v>
                </c:pt>
                <c:pt idx="1">
                  <c:v>1.4285714285714286E-3</c:v>
                </c:pt>
                <c:pt idx="2">
                  <c:v>1.4285714285714286E-3</c:v>
                </c:pt>
                <c:pt idx="3">
                  <c:v>4.2857142857142855E-4</c:v>
                </c:pt>
                <c:pt idx="4">
                  <c:v>4.2857142857142833E-4</c:v>
                </c:pt>
                <c:pt idx="5">
                  <c:v>4.2857142857142833E-4</c:v>
                </c:pt>
                <c:pt idx="6">
                  <c:v>1.5714285714285717E-3</c:v>
                </c:pt>
                <c:pt idx="7">
                  <c:v>2.5714285714285717E-3</c:v>
                </c:pt>
                <c:pt idx="8">
                  <c:v>4.5714285714285718E-3</c:v>
                </c:pt>
                <c:pt idx="9">
                  <c:v>5.5714285714285718E-3</c:v>
                </c:pt>
                <c:pt idx="10">
                  <c:v>8.5714285714285719E-3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699680"/>
        <c:axId val="283700072"/>
      </c:scatterChart>
      <c:valAx>
        <c:axId val="283699680"/>
        <c:scaling>
          <c:orientation val="maxMin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out"/>
        <c:tickLblPos val="high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83700072"/>
        <c:crosses val="autoZero"/>
        <c:crossBetween val="midCat"/>
        <c:majorUnit val="100"/>
        <c:minorUnit val="100"/>
      </c:valAx>
      <c:valAx>
        <c:axId val="283700072"/>
        <c:scaling>
          <c:orientation val="maxMin"/>
          <c:max val="2.0000000000000004E-2"/>
          <c:min val="-2.0000000000000004E-2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83699680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</c:legendEntry>
      <c:layout>
        <c:manualLayout>
          <c:xMode val="edge"/>
          <c:yMode val="edge"/>
          <c:x val="9.6618861905650111E-2"/>
          <c:y val="0.85352813058480437"/>
          <c:w val="0.79038455253461637"/>
          <c:h val="4.7574967301283716E-2"/>
        </c:manualLayout>
      </c:layout>
      <c:overlay val="0"/>
      <c:spPr>
        <a:solidFill>
          <a:schemeClr val="accent1">
            <a:lumMod val="40000"/>
            <a:lumOff val="6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89542323516617E-2"/>
          <c:y val="2.6030368763557483E-2"/>
          <c:w val="0.92250573084720133"/>
          <c:h val="0.8905170170956791"/>
        </c:manualLayout>
      </c:layout>
      <c:scatterChart>
        <c:scatterStyle val="lineMarker"/>
        <c:varyColors val="0"/>
        <c:ser>
          <c:idx val="2"/>
          <c:order val="0"/>
          <c:tx>
            <c:strRef>
              <c:f>'Regle X'!$G$3</c:f>
              <c:strCache>
                <c:ptCount val="1"/>
                <c:pt idx="0">
                  <c:v>Relevé</c:v>
                </c:pt>
              </c:strCache>
            </c:strRef>
          </c:tx>
          <c:spPr>
            <a:ln w="19050" cap="rnd">
              <a:solidFill>
                <a:srgbClr val="F61ED7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[0]!XvaleurZG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xVal>
          <c:yVal>
            <c:numRef>
              <c:f>[0]!YvaleurZG</c:f>
              <c:numCache>
                <c:formatCode>0.000</c:formatCode>
                <c:ptCount val="9"/>
                <c:pt idx="0">
                  <c:v>0</c:v>
                </c:pt>
                <c:pt idx="1">
                  <c:v>-2E-3</c:v>
                </c:pt>
                <c:pt idx="2">
                  <c:v>-3.0000000000000001E-3</c:v>
                </c:pt>
                <c:pt idx="3">
                  <c:v>-3.0000000000000001E-3</c:v>
                </c:pt>
                <c:pt idx="4">
                  <c:v>-1E-3</c:v>
                </c:pt>
                <c:pt idx="5">
                  <c:v>-2E-3</c:v>
                </c:pt>
                <c:pt idx="6">
                  <c:v>-3.0000000000000001E-3</c:v>
                </c:pt>
                <c:pt idx="7">
                  <c:v>-2E-3</c:v>
                </c:pt>
                <c:pt idx="8">
                  <c:v>-1E-3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'Colonne Z G-D'!$I$3</c:f>
              <c:strCache>
                <c:ptCount val="1"/>
                <c:pt idx="0">
                  <c:v>Perpendicularité totale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[0]!XvaleurZG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xVal>
          <c:yVal>
            <c:numRef>
              <c:f>'Colonne Z G-D'!$I$4:$I$48</c:f>
              <c:numCache>
                <c:formatCode>General</c:formatCode>
                <c:ptCount val="45"/>
                <c:pt idx="0">
                  <c:v>-1.6888888888888891E-3</c:v>
                </c:pt>
                <c:pt idx="1">
                  <c:v>-1.738888888888889E-3</c:v>
                </c:pt>
                <c:pt idx="2">
                  <c:v>-1.7888888888888891E-3</c:v>
                </c:pt>
                <c:pt idx="3">
                  <c:v>-1.838888888888889E-3</c:v>
                </c:pt>
                <c:pt idx="4">
                  <c:v>-1.8888888888888892E-3</c:v>
                </c:pt>
                <c:pt idx="5">
                  <c:v>-1.9388888888888891E-3</c:v>
                </c:pt>
                <c:pt idx="6">
                  <c:v>-1.988888888888889E-3</c:v>
                </c:pt>
                <c:pt idx="7">
                  <c:v>-2.0388888888888891E-3</c:v>
                </c:pt>
                <c:pt idx="8">
                  <c:v>-2.0888888888888893E-3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'Regle X'!$J$3</c:f>
              <c:strCache>
                <c:ptCount val="1"/>
                <c:pt idx="0">
                  <c:v>Rectitude totale</c:v>
                </c:pt>
              </c:strCache>
            </c:strRef>
          </c:tx>
          <c:spPr>
            <a:ln w="19050" cap="rnd">
              <a:solidFill>
                <a:srgbClr val="26E226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[0]!XvaleurZG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xVal>
          <c:yVal>
            <c:numRef>
              <c:f>'Colonne Z G-D'!$J$4:$J$48</c:f>
              <c:numCache>
                <c:formatCode>General</c:formatCode>
                <c:ptCount val="45"/>
                <c:pt idx="0">
                  <c:v>1.6888888888888891E-3</c:v>
                </c:pt>
                <c:pt idx="1">
                  <c:v>-2.6111111111111105E-4</c:v>
                </c:pt>
                <c:pt idx="2">
                  <c:v>-1.2111111111111109E-3</c:v>
                </c:pt>
                <c:pt idx="3">
                  <c:v>-1.161111111111111E-3</c:v>
                </c:pt>
                <c:pt idx="4">
                  <c:v>8.8888888888888915E-4</c:v>
                </c:pt>
                <c:pt idx="5">
                  <c:v>-6.1111111111110958E-5</c:v>
                </c:pt>
                <c:pt idx="6">
                  <c:v>-1.0111111111111111E-3</c:v>
                </c:pt>
                <c:pt idx="7">
                  <c:v>3.8888888888889087E-5</c:v>
                </c:pt>
                <c:pt idx="8">
                  <c:v>1.0888888888888892E-3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'Colonne Z G-D'!$R$3:$V$3</c:f>
              <c:strCache>
                <c:ptCount val="1"/>
                <c:pt idx="0">
                  <c:v>Rectitude sur 300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[0]!ZVGtrois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[0]!YVGtrois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'Colonne Z G-D'!$L$41:$P$41</c:f>
              <c:strCache>
                <c:ptCount val="1"/>
                <c:pt idx="0">
                  <c:v>Perpendicularité sur 300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[0]!ZVGperp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[0]!YVGperp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701248"/>
        <c:axId val="283701640"/>
      </c:scatterChart>
      <c:valAx>
        <c:axId val="28370124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out"/>
        <c:tickLblPos val="high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83701640"/>
        <c:crosses val="autoZero"/>
        <c:crossBetween val="midCat"/>
        <c:majorUnit val="100"/>
        <c:minorUnit val="100"/>
      </c:valAx>
      <c:valAx>
        <c:axId val="283701640"/>
        <c:scaling>
          <c:orientation val="minMax"/>
          <c:max val="2.0000000000000004E-2"/>
          <c:min val="-2.0000000000000004E-2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83701248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</c:legendEntry>
      <c:layout>
        <c:manualLayout>
          <c:xMode val="edge"/>
          <c:yMode val="edge"/>
          <c:x val="3.5976679989513941E-2"/>
          <c:y val="0.84791454829645641"/>
          <c:w val="0.85189375769299902"/>
          <c:h val="4.8484928620091024E-2"/>
        </c:manualLayout>
      </c:layout>
      <c:overlay val="0"/>
      <c:spPr>
        <a:solidFill>
          <a:schemeClr val="accent1">
            <a:lumMod val="40000"/>
            <a:lumOff val="6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89542323516617E-2"/>
          <c:y val="2.6030368763557483E-2"/>
          <c:w val="0.92250573084720133"/>
          <c:h val="0.8905170170956791"/>
        </c:manualLayout>
      </c:layout>
      <c:scatterChart>
        <c:scatterStyle val="lineMarker"/>
        <c:varyColors val="0"/>
        <c:ser>
          <c:idx val="2"/>
          <c:order val="0"/>
          <c:tx>
            <c:strRef>
              <c:f>'Regle X'!$G$3</c:f>
              <c:strCache>
                <c:ptCount val="1"/>
                <c:pt idx="0">
                  <c:v>Relevé</c:v>
                </c:pt>
              </c:strCache>
            </c:strRef>
          </c:tx>
          <c:spPr>
            <a:ln w="19050" cap="rnd">
              <a:solidFill>
                <a:srgbClr val="F61ED7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[0]!XvaleurAv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xVal>
          <c:yVal>
            <c:numRef>
              <c:f>[0]!YvaleurAv</c:f>
              <c:numCache>
                <c:formatCode>0.000</c:formatCode>
                <c:ptCount val="9"/>
                <c:pt idx="0">
                  <c:v>0</c:v>
                </c:pt>
                <c:pt idx="1">
                  <c:v>-2E-3</c:v>
                </c:pt>
                <c:pt idx="2">
                  <c:v>0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2E-3</c:v>
                </c:pt>
                <c:pt idx="6">
                  <c:v>0</c:v>
                </c:pt>
                <c:pt idx="7">
                  <c:v>-2E-3</c:v>
                </c:pt>
                <c:pt idx="8">
                  <c:v>1E-3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'Colonne Z Av-Ar'!$I$3</c:f>
              <c:strCache>
                <c:ptCount val="1"/>
                <c:pt idx="0">
                  <c:v>Perpendicularité totale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[0]!XvaleurAv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xVal>
          <c:yVal>
            <c:numRef>
              <c:f>'Colonne Z Av-Ar'!$I$4:$I$48</c:f>
              <c:numCache>
                <c:formatCode>General</c:formatCode>
                <c:ptCount val="45"/>
                <c:pt idx="0">
                  <c:v>3.5555555555555557E-4</c:v>
                </c:pt>
                <c:pt idx="1">
                  <c:v>4.0555555555555554E-4</c:v>
                </c:pt>
                <c:pt idx="2">
                  <c:v>4.5555555555555556E-4</c:v>
                </c:pt>
                <c:pt idx="3">
                  <c:v>5.0555555555555553E-4</c:v>
                </c:pt>
                <c:pt idx="4">
                  <c:v>5.5555555555555556E-4</c:v>
                </c:pt>
                <c:pt idx="5">
                  <c:v>6.0555555555555558E-4</c:v>
                </c:pt>
                <c:pt idx="6">
                  <c:v>6.5555555555555549E-4</c:v>
                </c:pt>
                <c:pt idx="7">
                  <c:v>7.0555555555555541E-4</c:v>
                </c:pt>
                <c:pt idx="8">
                  <c:v>7.5555555555555554E-4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'Colonne Z Av-Ar'!$J$3</c:f>
              <c:strCache>
                <c:ptCount val="1"/>
                <c:pt idx="0">
                  <c:v>Rectitude totale</c:v>
                </c:pt>
              </c:strCache>
            </c:strRef>
          </c:tx>
          <c:spPr>
            <a:ln w="19050" cap="rnd">
              <a:solidFill>
                <a:srgbClr val="26E226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[0]!XvaleurAv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xVal>
          <c:yVal>
            <c:numRef>
              <c:f>'Colonne Z Av-Ar'!$J$4:$J$48</c:f>
              <c:numCache>
                <c:formatCode>General</c:formatCode>
                <c:ptCount val="45"/>
                <c:pt idx="0">
                  <c:v>-3.5555555555555557E-4</c:v>
                </c:pt>
                <c:pt idx="1">
                  <c:v>-2.4055555555555557E-3</c:v>
                </c:pt>
                <c:pt idx="2">
                  <c:v>-4.5555555555555556E-4</c:v>
                </c:pt>
                <c:pt idx="3">
                  <c:v>2.4944444444444445E-3</c:v>
                </c:pt>
                <c:pt idx="4">
                  <c:v>2.4444444444444444E-3</c:v>
                </c:pt>
                <c:pt idx="5">
                  <c:v>1.3944444444444445E-3</c:v>
                </c:pt>
                <c:pt idx="6">
                  <c:v>-6.5555555555555549E-4</c:v>
                </c:pt>
                <c:pt idx="7">
                  <c:v>-2.7055555555555557E-3</c:v>
                </c:pt>
                <c:pt idx="8">
                  <c:v>2.4444444444444448E-4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'Colonne Z Av-Ar'!$R$3:$V$3</c:f>
              <c:strCache>
                <c:ptCount val="1"/>
                <c:pt idx="0">
                  <c:v>Rectitude sur 300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[0]!ZVAVtrois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[0]!YVAVtrois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'Colonne Z Av-Ar'!$L$41:$P$41</c:f>
              <c:strCache>
                <c:ptCount val="1"/>
                <c:pt idx="0">
                  <c:v>Perpendicularité sur 300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[0]!ZVAVperp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[0]!YVAVperp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699288"/>
        <c:axId val="283698896"/>
      </c:scatterChart>
      <c:valAx>
        <c:axId val="28369928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out"/>
        <c:tickLblPos val="high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83698896"/>
        <c:crosses val="autoZero"/>
        <c:crossBetween val="midCat"/>
        <c:majorUnit val="100"/>
        <c:minorUnit val="100"/>
      </c:valAx>
      <c:valAx>
        <c:axId val="28369889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83699288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</c:legendEntry>
      <c:layout>
        <c:manualLayout>
          <c:xMode val="edge"/>
          <c:yMode val="edge"/>
          <c:x val="3.5976679989513941E-2"/>
          <c:y val="0.84791454829645641"/>
          <c:w val="0.85189375769299902"/>
          <c:h val="4.8484928620091024E-2"/>
        </c:manualLayout>
      </c:layout>
      <c:overlay val="0"/>
      <c:spPr>
        <a:solidFill>
          <a:schemeClr val="accent1">
            <a:lumMod val="40000"/>
            <a:lumOff val="6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67237</xdr:colOff>
      <xdr:row>0</xdr:row>
      <xdr:rowOff>44825</xdr:rowOff>
    </xdr:from>
    <xdr:to>
      <xdr:col>2</xdr:col>
      <xdr:colOff>61073</xdr:colOff>
      <xdr:row>2</xdr:row>
      <xdr:rowOff>73288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5" y="44825"/>
          <a:ext cx="1304924" cy="40610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15</xdr:col>
      <xdr:colOff>750795</xdr:colOff>
      <xdr:row>42</xdr:row>
      <xdr:rowOff>132521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60</xdr:row>
      <xdr:rowOff>0</xdr:rowOff>
    </xdr:from>
    <xdr:to>
      <xdr:col>15</xdr:col>
      <xdr:colOff>750795</xdr:colOff>
      <xdr:row>88</xdr:row>
      <xdr:rowOff>140805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76007</xdr:colOff>
      <xdr:row>0</xdr:row>
      <xdr:rowOff>44825</xdr:rowOff>
    </xdr:from>
    <xdr:to>
      <xdr:col>2</xdr:col>
      <xdr:colOff>69843</xdr:colOff>
      <xdr:row>2</xdr:row>
      <xdr:rowOff>73288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5" y="44825"/>
          <a:ext cx="1310771" cy="411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23191</xdr:colOff>
      <xdr:row>45</xdr:row>
      <xdr:rowOff>96079</xdr:rowOff>
    </xdr:from>
    <xdr:to>
      <xdr:col>2</xdr:col>
      <xdr:colOff>17027</xdr:colOff>
      <xdr:row>47</xdr:row>
      <xdr:rowOff>95968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266" y="7439854"/>
          <a:ext cx="1308286" cy="40946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15</xdr:col>
      <xdr:colOff>750795</xdr:colOff>
      <xdr:row>131</xdr:row>
      <xdr:rowOff>140805</xdr:rowOff>
    </xdr:to>
    <xdr:graphicFrame macro="">
      <xdr:nvGraphicFramePr>
        <xdr:cNvPr id="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</xdr:col>
      <xdr:colOff>23191</xdr:colOff>
      <xdr:row>89</xdr:row>
      <xdr:rowOff>115129</xdr:rowOff>
    </xdr:from>
    <xdr:ext cx="1308286" cy="409464"/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266" y="14793154"/>
          <a:ext cx="1308286" cy="409464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au1" displayName="Tableau1" ref="A1:A3" totalsRowShown="0" headerRowDxfId="45" dataDxfId="44">
  <autoFilter ref="A1:A3">
    <filterColumn colId="0" hiddenButton="1"/>
  </autoFilter>
  <tableColumns count="1">
    <tableColumn id="1" name="Choix" dataDxfId="43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C1:C6" totalsRowShown="0" headerRowDxfId="42" dataDxfId="41">
  <autoFilter ref="C1:C6">
    <filterColumn colId="0" hiddenButton="1"/>
  </autoFilter>
  <sortState ref="C2:C7">
    <sortCondition ref="C2"/>
  </sortState>
  <tableColumns count="1">
    <tableColumn id="1" name="tolerances" dataDxfId="40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E1:E7" totalsRowShown="0" headerRowDxfId="39" dataDxfId="38">
  <autoFilter ref="E1:E7">
    <filterColumn colId="0" hiddenButton="1"/>
  </autoFilter>
  <tableColumns count="1">
    <tableColumn id="1" name="Etapes" dataDxfId="37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G1:G4" totalsRowShown="0" headerRowDxfId="36" dataDxfId="35">
  <autoFilter ref="G1:G4">
    <filterColumn colId="0" hiddenButton="1"/>
  </autoFilter>
  <sortState ref="G2:G4">
    <sortCondition ref="G2"/>
  </sortState>
  <tableColumns count="1">
    <tableColumn id="1" name="Pas" dataDxfId="34"/>
  </tableColumns>
  <tableStyleInfo name="TableStyleMedium16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I1:J12" totalsRowShown="0" headerRowDxfId="33" dataDxfId="32">
  <autoFilter ref="I1:J12">
    <filterColumn colId="0" hiddenButton="1"/>
  </autoFilter>
  <tableColumns count="2">
    <tableColumn id="1" name="Type de machine" dataDxfId="31"/>
    <tableColumn id="2" name="Colonne1" dataDxfId="30"/>
  </tableColumns>
  <tableStyleInfo name="TableStyleMedium16" showFirstColumn="0" showLastColumn="0" showRowStripes="1" showColumnStripes="0"/>
</table>
</file>

<file path=xl/tables/table6.xml><?xml version="1.0" encoding="utf-8"?>
<table xmlns="http://schemas.openxmlformats.org/spreadsheetml/2006/main" id="6" name="Tableau6" displayName="Tableau6" ref="L2:M21" totalsRowShown="0" headerRowDxfId="29">
  <autoFilter ref="L2:M21">
    <filterColumn colId="0" hiddenButton="1"/>
    <filterColumn colId="1" hiddenButton="1"/>
  </autoFilter>
  <sortState ref="L3:M21">
    <sortCondition ref="L3"/>
  </sortState>
  <tableColumns count="2">
    <tableColumn id="1" name="N°" dataDxfId="28"/>
    <tableColumn id="2" name="Longueur (mm)" dataDxfId="27"/>
  </tableColumns>
  <tableStyleInfo name="TableStyleMedium16" showFirstColumn="0" showLastColumn="0" showRowStripes="1" showColumnStripes="0"/>
</table>
</file>

<file path=xl/tables/table7.xml><?xml version="1.0" encoding="utf-8"?>
<table xmlns="http://schemas.openxmlformats.org/spreadsheetml/2006/main" id="7" name="Tableau7" displayName="Tableau7" ref="O2:P10" totalsRowShown="0" headerRowDxfId="26">
  <autoFilter ref="O2:P10">
    <filterColumn colId="0" hiddenButton="1"/>
    <filterColumn colId="1" hiddenButton="1"/>
  </autoFilter>
  <tableColumns count="2">
    <tableColumn id="1" name="N°" dataDxfId="25"/>
    <tableColumn id="2" name="Hauteur (mm)" dataDxfId="2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22"/>
  <sheetViews>
    <sheetView workbookViewId="0">
      <selection activeCell="G2" sqref="G2:G4"/>
    </sheetView>
  </sheetViews>
  <sheetFormatPr baseColWidth="10" defaultRowHeight="12.75" x14ac:dyDescent="0.2"/>
  <cols>
    <col min="2" max="2" width="3.28515625" customWidth="1"/>
    <col min="4" max="4" width="3.28515625" customWidth="1"/>
    <col min="5" max="5" width="17.42578125" bestFit="1" customWidth="1"/>
    <col min="6" max="6" width="3.28515625" customWidth="1"/>
    <col min="8" max="8" width="3.28515625" customWidth="1"/>
    <col min="9" max="9" width="19" bestFit="1" customWidth="1"/>
    <col min="10" max="10" width="4.85546875" customWidth="1"/>
    <col min="11" max="11" width="3.28515625" customWidth="1"/>
    <col min="12" max="12" width="7.140625" bestFit="1" customWidth="1"/>
    <col min="13" max="13" width="18" bestFit="1" customWidth="1"/>
    <col min="14" max="14" width="3.28515625" customWidth="1"/>
    <col min="15" max="15" width="8.5703125" bestFit="1" customWidth="1"/>
    <col min="16" max="16" width="16.42578125" bestFit="1" customWidth="1"/>
  </cols>
  <sheetData>
    <row r="1" spans="1:16" x14ac:dyDescent="0.2">
      <c r="A1" s="1" t="s">
        <v>0</v>
      </c>
      <c r="B1" s="2"/>
      <c r="C1" s="1" t="s">
        <v>1</v>
      </c>
      <c r="D1" s="2"/>
      <c r="E1" s="1" t="s">
        <v>2</v>
      </c>
      <c r="F1" s="2"/>
      <c r="G1" s="1" t="s">
        <v>3</v>
      </c>
      <c r="H1" s="3"/>
      <c r="I1" s="1" t="s">
        <v>4</v>
      </c>
      <c r="J1" s="1" t="s">
        <v>105</v>
      </c>
      <c r="K1" s="2"/>
      <c r="L1" s="4" t="s">
        <v>5</v>
      </c>
      <c r="M1" s="4"/>
      <c r="N1" s="2"/>
      <c r="O1" s="4" t="s">
        <v>6</v>
      </c>
      <c r="P1" s="4"/>
    </row>
    <row r="2" spans="1:16" x14ac:dyDescent="0.2">
      <c r="A2" s="5" t="s">
        <v>118</v>
      </c>
      <c r="B2" s="6"/>
      <c r="C2" s="7">
        <v>1.2999999999999999E-2</v>
      </c>
      <c r="D2" s="2"/>
      <c r="E2" s="8" t="s">
        <v>7</v>
      </c>
      <c r="F2" s="2"/>
      <c r="G2" s="215">
        <v>50</v>
      </c>
      <c r="H2" s="3"/>
      <c r="I2" s="5" t="s">
        <v>121</v>
      </c>
      <c r="J2" s="5">
        <v>1</v>
      </c>
      <c r="K2" s="2"/>
      <c r="L2" s="5" t="s">
        <v>8</v>
      </c>
      <c r="M2" s="5" t="s">
        <v>9</v>
      </c>
      <c r="N2" s="2"/>
      <c r="O2" s="5" t="s">
        <v>8</v>
      </c>
      <c r="P2" s="5" t="s">
        <v>10</v>
      </c>
    </row>
    <row r="3" spans="1:16" x14ac:dyDescent="0.2">
      <c r="A3" s="5" t="s">
        <v>119</v>
      </c>
      <c r="B3" s="6"/>
      <c r="C3" s="7">
        <v>0.02</v>
      </c>
      <c r="D3" s="2"/>
      <c r="E3" s="8" t="s">
        <v>11</v>
      </c>
      <c r="F3" s="2"/>
      <c r="G3" s="5">
        <v>100</v>
      </c>
      <c r="H3" s="3"/>
      <c r="I3" s="5" t="s">
        <v>122</v>
      </c>
      <c r="J3" s="5">
        <v>1</v>
      </c>
      <c r="K3" s="2"/>
      <c r="L3" s="1" t="s">
        <v>107</v>
      </c>
      <c r="M3" s="5"/>
      <c r="N3" s="2"/>
      <c r="O3" s="1" t="s">
        <v>13</v>
      </c>
      <c r="P3" s="5">
        <v>2010</v>
      </c>
    </row>
    <row r="4" spans="1:16" x14ac:dyDescent="0.2">
      <c r="A4" s="2"/>
      <c r="B4" s="2"/>
      <c r="C4" s="7">
        <v>2.7E-2</v>
      </c>
      <c r="D4" s="2"/>
      <c r="E4" s="8" t="s">
        <v>14</v>
      </c>
      <c r="F4" s="2"/>
      <c r="G4" s="5">
        <v>150</v>
      </c>
      <c r="H4" s="3"/>
      <c r="I4" s="5" t="s">
        <v>123</v>
      </c>
      <c r="J4" s="5">
        <v>1</v>
      </c>
      <c r="K4" s="2"/>
      <c r="L4" s="1" t="s">
        <v>12</v>
      </c>
      <c r="M4" s="5">
        <v>1000</v>
      </c>
      <c r="N4" s="2"/>
      <c r="O4" s="1" t="s">
        <v>16</v>
      </c>
      <c r="P4" s="5">
        <v>1240</v>
      </c>
    </row>
    <row r="5" spans="1:16" x14ac:dyDescent="0.2">
      <c r="A5" s="2"/>
      <c r="B5" s="2"/>
      <c r="C5" s="7">
        <v>3.3000000000000002E-2</v>
      </c>
      <c r="D5" s="2"/>
      <c r="E5" s="8" t="s">
        <v>17</v>
      </c>
      <c r="F5" s="2"/>
      <c r="G5" s="5"/>
      <c r="H5" s="3"/>
      <c r="I5" s="5" t="s">
        <v>123</v>
      </c>
      <c r="J5" s="5">
        <v>2</v>
      </c>
      <c r="K5" s="2"/>
      <c r="L5" s="1" t="s">
        <v>15</v>
      </c>
      <c r="M5" s="5">
        <v>1500</v>
      </c>
      <c r="N5" s="2"/>
      <c r="O5" s="1" t="s">
        <v>19</v>
      </c>
      <c r="P5" s="5">
        <v>600</v>
      </c>
    </row>
    <row r="6" spans="1:16" x14ac:dyDescent="0.2">
      <c r="A6" s="2"/>
      <c r="B6" s="2"/>
      <c r="C6" s="7">
        <v>0.04</v>
      </c>
      <c r="D6" s="2"/>
      <c r="E6" s="8" t="s">
        <v>20</v>
      </c>
      <c r="F6" s="2"/>
      <c r="G6" s="2"/>
      <c r="H6" s="3"/>
      <c r="I6" s="5" t="s">
        <v>124</v>
      </c>
      <c r="J6" s="5">
        <v>2</v>
      </c>
      <c r="K6" s="2"/>
      <c r="L6" s="1" t="s">
        <v>18</v>
      </c>
      <c r="M6" s="5">
        <v>2500</v>
      </c>
      <c r="N6" s="2"/>
      <c r="O6" s="1" t="s">
        <v>22</v>
      </c>
      <c r="P6" s="5">
        <v>720</v>
      </c>
    </row>
    <row r="7" spans="1:16" x14ac:dyDescent="0.2">
      <c r="A7" s="2"/>
      <c r="B7" s="2"/>
      <c r="C7" s="213"/>
      <c r="D7" s="2"/>
      <c r="E7" s="8" t="s">
        <v>23</v>
      </c>
      <c r="F7" s="2"/>
      <c r="G7" s="2"/>
      <c r="H7" s="3"/>
      <c r="I7" s="5" t="s">
        <v>125</v>
      </c>
      <c r="J7" s="5">
        <v>2</v>
      </c>
      <c r="K7" s="2"/>
      <c r="L7" s="1" t="s">
        <v>21</v>
      </c>
      <c r="M7" s="5">
        <v>4000</v>
      </c>
      <c r="N7" s="2"/>
      <c r="O7" s="1" t="s">
        <v>25</v>
      </c>
      <c r="P7" s="5">
        <v>600</v>
      </c>
    </row>
    <row r="8" spans="1:16" x14ac:dyDescent="0.2">
      <c r="A8" s="2"/>
      <c r="B8" s="2"/>
      <c r="C8" s="7"/>
      <c r="D8" s="2"/>
      <c r="E8" s="2"/>
      <c r="F8" s="2"/>
      <c r="G8" s="2"/>
      <c r="H8" s="3"/>
      <c r="I8" s="5" t="s">
        <v>126</v>
      </c>
      <c r="J8" s="5">
        <v>3</v>
      </c>
      <c r="K8" s="2"/>
      <c r="L8" s="1" t="s">
        <v>24</v>
      </c>
      <c r="M8" s="5">
        <v>6000</v>
      </c>
      <c r="N8" s="2"/>
      <c r="O8" s="1" t="s">
        <v>27</v>
      </c>
      <c r="P8" s="5">
        <v>1000</v>
      </c>
    </row>
    <row r="9" spans="1:16" x14ac:dyDescent="0.2">
      <c r="A9" s="2"/>
      <c r="B9" s="2"/>
      <c r="C9" s="2"/>
      <c r="D9" s="2"/>
      <c r="E9" s="2"/>
      <c r="F9" s="2"/>
      <c r="G9" s="2"/>
      <c r="H9" s="3"/>
      <c r="I9" s="5" t="s">
        <v>127</v>
      </c>
      <c r="J9" s="5">
        <v>3</v>
      </c>
      <c r="K9" s="2"/>
      <c r="L9" s="1" t="s">
        <v>26</v>
      </c>
      <c r="M9" s="5">
        <v>2500</v>
      </c>
      <c r="N9" s="2"/>
      <c r="O9" s="1" t="s">
        <v>29</v>
      </c>
      <c r="P9" s="5">
        <v>600</v>
      </c>
    </row>
    <row r="10" spans="1:16" x14ac:dyDescent="0.2">
      <c r="A10" s="2"/>
      <c r="B10" s="2"/>
      <c r="C10" s="2"/>
      <c r="D10" s="2"/>
      <c r="E10" s="2"/>
      <c r="F10" s="2"/>
      <c r="G10" s="2"/>
      <c r="H10" s="3"/>
      <c r="I10" s="5" t="s">
        <v>128</v>
      </c>
      <c r="J10" s="5">
        <v>4</v>
      </c>
      <c r="K10" s="2"/>
      <c r="L10" s="1" t="s">
        <v>28</v>
      </c>
      <c r="M10" s="5">
        <v>2300</v>
      </c>
      <c r="N10" s="2"/>
      <c r="O10" s="1" t="s">
        <v>31</v>
      </c>
      <c r="P10" s="5">
        <v>900</v>
      </c>
    </row>
    <row r="11" spans="1:16" x14ac:dyDescent="0.2">
      <c r="A11" s="2"/>
      <c r="B11" s="2"/>
      <c r="C11" s="2"/>
      <c r="D11" s="2"/>
      <c r="E11" s="2"/>
      <c r="F11" s="2"/>
      <c r="G11" s="2"/>
      <c r="H11" s="3"/>
      <c r="I11" s="5" t="s">
        <v>129</v>
      </c>
      <c r="J11" s="5">
        <v>4</v>
      </c>
      <c r="K11" s="2"/>
      <c r="L11" s="1" t="s">
        <v>30</v>
      </c>
      <c r="M11" s="5">
        <v>1500</v>
      </c>
      <c r="N11" s="2"/>
      <c r="O11" s="1"/>
      <c r="P11" s="5"/>
    </row>
    <row r="12" spans="1:16" x14ac:dyDescent="0.2">
      <c r="A12" s="2"/>
      <c r="B12" s="2"/>
      <c r="C12" s="2"/>
      <c r="D12" s="2"/>
      <c r="E12" s="2"/>
      <c r="F12" s="2"/>
      <c r="G12" s="2"/>
      <c r="H12" s="3"/>
      <c r="I12" s="5" t="s">
        <v>130</v>
      </c>
      <c r="J12" s="5">
        <v>4</v>
      </c>
      <c r="K12" s="2"/>
      <c r="L12" s="1" t="s">
        <v>32</v>
      </c>
      <c r="M12" s="5">
        <v>1200</v>
      </c>
      <c r="N12" s="2"/>
      <c r="O12" s="1"/>
      <c r="P12" s="5"/>
    </row>
    <row r="13" spans="1:16" x14ac:dyDescent="0.2">
      <c r="A13" s="2"/>
      <c r="B13" s="2"/>
      <c r="C13" s="2"/>
      <c r="D13" s="2"/>
      <c r="E13" s="2"/>
      <c r="F13" s="2"/>
      <c r="G13" s="2"/>
      <c r="H13" s="3"/>
      <c r="I13" s="2"/>
      <c r="J13" s="2"/>
      <c r="K13" s="2"/>
      <c r="L13" s="1" t="s">
        <v>33</v>
      </c>
      <c r="M13" s="5">
        <v>2000</v>
      </c>
      <c r="N13" s="2"/>
      <c r="O13" s="1"/>
      <c r="P13" s="5"/>
    </row>
    <row r="14" spans="1:16" x14ac:dyDescent="0.2">
      <c r="A14" s="2"/>
      <c r="B14" s="2"/>
      <c r="C14" s="2"/>
      <c r="D14" s="2"/>
      <c r="E14" s="2"/>
      <c r="F14" s="2"/>
      <c r="G14" s="2"/>
      <c r="H14" s="3"/>
      <c r="I14" s="2"/>
      <c r="J14" s="2"/>
      <c r="K14" s="2"/>
      <c r="L14" s="1" t="s">
        <v>34</v>
      </c>
      <c r="M14" s="5">
        <v>1040</v>
      </c>
      <c r="N14" s="2"/>
      <c r="O14" s="1"/>
      <c r="P14" s="5"/>
    </row>
    <row r="15" spans="1:16" x14ac:dyDescent="0.2">
      <c r="A15" s="2"/>
      <c r="B15" s="2"/>
      <c r="C15" s="2"/>
      <c r="D15" s="2"/>
      <c r="E15" s="2"/>
      <c r="F15" s="2"/>
      <c r="G15" s="2"/>
      <c r="H15" s="3"/>
      <c r="I15" s="2"/>
      <c r="J15" s="2"/>
      <c r="K15" s="2"/>
      <c r="L15" s="1" t="s">
        <v>35</v>
      </c>
      <c r="M15" s="5">
        <v>4000</v>
      </c>
      <c r="N15" s="2"/>
      <c r="O15" s="1"/>
      <c r="P15" s="5"/>
    </row>
    <row r="16" spans="1:16" x14ac:dyDescent="0.2">
      <c r="A16" s="2"/>
      <c r="B16" s="2"/>
      <c r="C16" s="2"/>
      <c r="D16" s="2"/>
      <c r="E16" s="2"/>
      <c r="F16" s="2"/>
      <c r="G16" s="2"/>
      <c r="H16" s="3"/>
      <c r="I16" s="2"/>
      <c r="J16" s="2"/>
      <c r="K16" s="2"/>
      <c r="L16" s="1" t="s">
        <v>36</v>
      </c>
      <c r="M16" s="5">
        <v>1500</v>
      </c>
      <c r="N16" s="2"/>
      <c r="O16" s="1"/>
      <c r="P16" s="5"/>
    </row>
    <row r="17" spans="1:16" x14ac:dyDescent="0.2">
      <c r="A17" s="2"/>
      <c r="B17" s="2"/>
      <c r="C17" s="2"/>
      <c r="D17" s="2"/>
      <c r="E17" s="2"/>
      <c r="F17" s="2"/>
      <c r="G17" s="2"/>
      <c r="H17" s="3"/>
      <c r="I17" s="2"/>
      <c r="J17" s="2"/>
      <c r="K17" s="2"/>
      <c r="L17" s="1" t="s">
        <v>37</v>
      </c>
      <c r="M17" s="5">
        <v>1500</v>
      </c>
      <c r="N17" s="2"/>
      <c r="O17" s="1"/>
      <c r="P17" s="5"/>
    </row>
    <row r="18" spans="1:16" x14ac:dyDescent="0.2">
      <c r="A18" s="2"/>
      <c r="B18" s="2"/>
      <c r="C18" s="2"/>
      <c r="D18" s="2"/>
      <c r="E18" s="2"/>
      <c r="F18" s="2"/>
      <c r="G18" s="2"/>
      <c r="H18" s="3"/>
      <c r="I18" s="2"/>
      <c r="J18" s="2"/>
      <c r="K18" s="2"/>
      <c r="L18" s="1" t="s">
        <v>38</v>
      </c>
      <c r="M18" s="5">
        <v>2000</v>
      </c>
      <c r="N18" s="2"/>
      <c r="O18" s="1"/>
      <c r="P18" s="5"/>
    </row>
    <row r="19" spans="1:16" x14ac:dyDescent="0.2">
      <c r="A19" s="2"/>
      <c r="B19" s="2"/>
      <c r="C19" s="2"/>
      <c r="D19" s="2"/>
      <c r="E19" s="2"/>
      <c r="F19" s="2"/>
      <c r="G19" s="2"/>
      <c r="H19" s="3"/>
      <c r="I19" s="2"/>
      <c r="J19" s="2"/>
      <c r="K19" s="2"/>
      <c r="L19" s="1" t="s">
        <v>39</v>
      </c>
      <c r="M19" s="5">
        <v>1000</v>
      </c>
      <c r="N19" s="2"/>
      <c r="O19" s="1"/>
      <c r="P19" s="5"/>
    </row>
    <row r="20" spans="1:16" x14ac:dyDescent="0.2">
      <c r="A20" s="2"/>
      <c r="B20" s="2"/>
      <c r="C20" s="2"/>
      <c r="D20" s="2"/>
      <c r="E20" s="2"/>
      <c r="F20" s="2"/>
      <c r="G20" s="2"/>
      <c r="H20" s="3"/>
      <c r="I20" s="2"/>
      <c r="J20" s="2"/>
      <c r="K20" s="2"/>
      <c r="L20" s="1" t="s">
        <v>40</v>
      </c>
      <c r="M20" s="5">
        <v>1400</v>
      </c>
      <c r="N20" s="2"/>
      <c r="O20" s="1"/>
      <c r="P20" s="5"/>
    </row>
    <row r="21" spans="1:16" x14ac:dyDescent="0.2">
      <c r="A21" s="2"/>
      <c r="B21" s="2"/>
      <c r="C21" s="2"/>
      <c r="D21" s="2"/>
      <c r="E21" s="2"/>
      <c r="F21" s="2"/>
      <c r="G21" s="2"/>
      <c r="H21" s="3"/>
      <c r="I21" s="2"/>
      <c r="J21" s="2"/>
      <c r="K21" s="2"/>
      <c r="L21" s="1" t="s">
        <v>41</v>
      </c>
      <c r="M21" s="5">
        <v>750</v>
      </c>
      <c r="N21" s="2"/>
      <c r="O21" s="1"/>
      <c r="P21" s="5"/>
    </row>
    <row r="22" spans="1:16" x14ac:dyDescent="0.2">
      <c r="A22" s="2"/>
      <c r="B22" s="2"/>
      <c r="C22" s="2"/>
      <c r="D22" s="2"/>
      <c r="E22" s="2"/>
      <c r="F22" s="2"/>
      <c r="G22" s="2"/>
      <c r="H22" s="3"/>
      <c r="I22" s="2"/>
      <c r="J22" s="2"/>
      <c r="K22" s="2"/>
      <c r="L22" s="1"/>
      <c r="M22" s="5"/>
      <c r="N22" s="2"/>
      <c r="O22" s="1"/>
      <c r="P22" s="5"/>
    </row>
  </sheetData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E136"/>
  <sheetViews>
    <sheetView showGridLines="0" tabSelected="1" topLeftCell="G1" workbookViewId="0">
      <selection activeCell="O1" sqref="O1:Y1048576"/>
    </sheetView>
  </sheetViews>
  <sheetFormatPr baseColWidth="10" defaultRowHeight="12.75" x14ac:dyDescent="0.2"/>
  <cols>
    <col min="12" max="12" width="12.7109375" bestFit="1" customWidth="1"/>
    <col min="15" max="25" width="0" hidden="1" customWidth="1"/>
  </cols>
  <sheetData>
    <row r="1" spans="1:31" ht="15.75" customHeight="1" x14ac:dyDescent="0.25">
      <c r="A1" s="9" t="s">
        <v>42</v>
      </c>
      <c r="B1" s="258">
        <v>4274</v>
      </c>
      <c r="C1" s="259"/>
      <c r="D1" s="260"/>
      <c r="E1" s="10"/>
      <c r="F1" s="9" t="s">
        <v>108</v>
      </c>
      <c r="G1" s="258" t="s">
        <v>11</v>
      </c>
      <c r="H1" s="259"/>
      <c r="I1" s="260"/>
      <c r="J1" s="10"/>
      <c r="L1" s="230" t="s">
        <v>109</v>
      </c>
      <c r="M1" s="231"/>
      <c r="N1" s="232"/>
      <c r="O1" s="81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230" t="s">
        <v>91</v>
      </c>
      <c r="AB1" s="231"/>
      <c r="AC1" s="231"/>
      <c r="AD1" s="231"/>
      <c r="AE1" s="232"/>
    </row>
    <row r="2" spans="1:31" ht="16.5" customHeight="1" thickBot="1" x14ac:dyDescent="0.3">
      <c r="A2" s="9" t="s">
        <v>43</v>
      </c>
      <c r="B2" s="258" t="s">
        <v>121</v>
      </c>
      <c r="C2" s="259"/>
      <c r="D2" s="260"/>
      <c r="E2" s="220">
        <f xml:space="preserve"> VLOOKUP(B2,Tableau5[],2,FALSE)</f>
        <v>1</v>
      </c>
      <c r="F2" s="9" t="s">
        <v>44</v>
      </c>
      <c r="G2" s="297">
        <v>25602</v>
      </c>
      <c r="H2" s="298"/>
      <c r="I2" s="299"/>
      <c r="J2" s="10"/>
      <c r="L2" s="236"/>
      <c r="M2" s="237"/>
      <c r="N2" s="238"/>
      <c r="O2" s="81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233"/>
      <c r="AB2" s="234"/>
      <c r="AC2" s="234"/>
      <c r="AD2" s="234"/>
      <c r="AE2" s="235"/>
    </row>
    <row r="3" spans="1:31" ht="13.5" thickBo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L3" s="193" t="s">
        <v>76</v>
      </c>
      <c r="M3" s="74">
        <v>100</v>
      </c>
      <c r="N3" s="75"/>
      <c r="O3" s="309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82"/>
      <c r="AA3" s="193" t="s">
        <v>76</v>
      </c>
      <c r="AB3" s="74">
        <v>100</v>
      </c>
      <c r="AC3" s="119"/>
      <c r="AD3" s="172"/>
      <c r="AE3" s="121"/>
    </row>
    <row r="4" spans="1:31" ht="14.25" customHeight="1" thickTop="1" thickBot="1" x14ac:dyDescent="0.25">
      <c r="A4" s="239" t="s">
        <v>131</v>
      </c>
      <c r="B4" s="240"/>
      <c r="C4" s="240"/>
      <c r="D4" s="243"/>
      <c r="E4" s="201"/>
      <c r="F4" s="202"/>
      <c r="G4" s="202"/>
      <c r="H4" s="202"/>
      <c r="I4" s="10"/>
      <c r="J4" s="10"/>
      <c r="L4" s="194" t="s">
        <v>110</v>
      </c>
      <c r="M4" s="195">
        <f xml:space="preserve"> IF(E25=0,G25,E25)</f>
        <v>1500</v>
      </c>
      <c r="N4" s="76"/>
      <c r="O4" s="308" t="s">
        <v>148</v>
      </c>
      <c r="P4" s="308" t="s">
        <v>149</v>
      </c>
      <c r="Q4" s="308" t="s">
        <v>150</v>
      </c>
      <c r="R4" s="308" t="s">
        <v>151</v>
      </c>
      <c r="S4" s="308" t="s">
        <v>152</v>
      </c>
      <c r="T4" s="308" t="s">
        <v>153</v>
      </c>
      <c r="U4" s="308" t="s">
        <v>154</v>
      </c>
      <c r="V4" s="308" t="s">
        <v>155</v>
      </c>
      <c r="W4" s="308" t="s">
        <v>156</v>
      </c>
      <c r="X4" s="308" t="s">
        <v>157</v>
      </c>
      <c r="Y4" s="308" t="s">
        <v>158</v>
      </c>
      <c r="Z4" s="82"/>
      <c r="AA4" s="194" t="s">
        <v>87</v>
      </c>
      <c r="AB4" s="195">
        <f xml:space="preserve"> E26</f>
        <v>2010</v>
      </c>
      <c r="AC4" s="120"/>
      <c r="AD4" s="173"/>
      <c r="AE4" s="171"/>
    </row>
    <row r="5" spans="1:31" ht="13.5" customHeight="1" thickBot="1" x14ac:dyDescent="0.25">
      <c r="A5" s="241"/>
      <c r="B5" s="242"/>
      <c r="C5" s="242"/>
      <c r="D5" s="244"/>
      <c r="E5" s="201"/>
      <c r="F5" s="202"/>
      <c r="G5" s="202"/>
      <c r="H5" s="202"/>
      <c r="I5" s="10"/>
      <c r="J5" s="10"/>
      <c r="L5" s="196" t="s">
        <v>56</v>
      </c>
      <c r="M5" s="197" t="s">
        <v>57</v>
      </c>
      <c r="N5" s="198" t="s">
        <v>58</v>
      </c>
      <c r="O5" s="198" t="s">
        <v>58</v>
      </c>
      <c r="P5" s="198" t="s">
        <v>58</v>
      </c>
      <c r="Q5" s="198" t="s">
        <v>58</v>
      </c>
      <c r="R5" s="198" t="s">
        <v>58</v>
      </c>
      <c r="S5" s="198" t="s">
        <v>58</v>
      </c>
      <c r="T5" s="198" t="s">
        <v>58</v>
      </c>
      <c r="U5" s="198" t="s">
        <v>58</v>
      </c>
      <c r="V5" s="198" t="s">
        <v>58</v>
      </c>
      <c r="W5" s="198" t="s">
        <v>58</v>
      </c>
      <c r="X5" s="198" t="s">
        <v>58</v>
      </c>
      <c r="Y5" s="198" t="s">
        <v>58</v>
      </c>
      <c r="AA5" s="196" t="s">
        <v>56</v>
      </c>
      <c r="AB5" s="197" t="s">
        <v>88</v>
      </c>
      <c r="AC5" s="199" t="s">
        <v>89</v>
      </c>
      <c r="AD5" s="199" t="s">
        <v>90</v>
      </c>
      <c r="AE5" s="198" t="s">
        <v>92</v>
      </c>
    </row>
    <row r="6" spans="1:31" ht="12.75" customHeight="1" thickTop="1" x14ac:dyDescent="0.2">
      <c r="A6" s="268" t="s">
        <v>106</v>
      </c>
      <c r="B6" s="246"/>
      <c r="C6" s="246"/>
      <c r="D6" s="247"/>
      <c r="F6" s="272" t="s">
        <v>136</v>
      </c>
      <c r="G6" s="273"/>
      <c r="H6" s="307" t="s">
        <v>119</v>
      </c>
      <c r="I6" s="10"/>
      <c r="J6" s="10"/>
      <c r="L6" s="79">
        <v>1</v>
      </c>
      <c r="M6" s="80">
        <v>0</v>
      </c>
      <c r="N6" s="160">
        <v>0</v>
      </c>
      <c r="O6" s="160">
        <v>0</v>
      </c>
      <c r="P6" s="160">
        <v>0</v>
      </c>
      <c r="Q6" s="160">
        <v>0</v>
      </c>
      <c r="R6" s="160">
        <v>0</v>
      </c>
      <c r="S6" s="160">
        <v>0</v>
      </c>
      <c r="T6" s="160">
        <v>0</v>
      </c>
      <c r="U6" s="160">
        <v>0</v>
      </c>
      <c r="V6" s="160">
        <v>0</v>
      </c>
      <c r="W6" s="160">
        <v>0</v>
      </c>
      <c r="X6" s="160">
        <v>0</v>
      </c>
      <c r="Y6" s="160">
        <v>0</v>
      </c>
      <c r="AA6" s="79">
        <v>1</v>
      </c>
      <c r="AB6" s="80">
        <v>0</v>
      </c>
      <c r="AC6" s="164">
        <v>0</v>
      </c>
      <c r="AD6" s="167">
        <v>0</v>
      </c>
      <c r="AE6" s="31">
        <v>0</v>
      </c>
    </row>
    <row r="7" spans="1:31" ht="12.75" customHeight="1" thickBot="1" x14ac:dyDescent="0.25">
      <c r="A7" s="269"/>
      <c r="B7" s="249"/>
      <c r="C7" s="249"/>
      <c r="D7" s="250"/>
      <c r="F7" s="274"/>
      <c r="G7" s="275"/>
      <c r="H7" s="307"/>
      <c r="I7" s="10"/>
      <c r="J7" s="10"/>
      <c r="L7" s="77">
        <f>IF(M7="","",L6+1)</f>
        <v>2</v>
      </c>
      <c r="M7" s="27">
        <f>IF(N7="","",IF(M6="","",IF(M6+$M$3&gt;$M$4,"",M6+$M$3)))</f>
        <v>100</v>
      </c>
      <c r="N7" s="161">
        <v>1</v>
      </c>
      <c r="O7" s="161">
        <v>1</v>
      </c>
      <c r="P7" s="161">
        <v>1</v>
      </c>
      <c r="Q7" s="161">
        <v>1</v>
      </c>
      <c r="R7" s="161">
        <v>1</v>
      </c>
      <c r="S7" s="161">
        <v>1</v>
      </c>
      <c r="T7" s="161">
        <v>1</v>
      </c>
      <c r="U7" s="161">
        <v>1</v>
      </c>
      <c r="V7" s="161">
        <v>1</v>
      </c>
      <c r="W7" s="161">
        <v>1</v>
      </c>
      <c r="X7" s="161">
        <v>1</v>
      </c>
      <c r="Y7" s="161">
        <v>1</v>
      </c>
      <c r="AA7" s="77">
        <f>IF(AB7="","",AA6+1)</f>
        <v>2</v>
      </c>
      <c r="AB7" s="27">
        <f>IF(AC7="","",IF(AB6="","",IF(AB6+$AB$3&gt;$AB$4,"",AB6+$AB$3)))</f>
        <v>100</v>
      </c>
      <c r="AC7" s="165">
        <v>-2</v>
      </c>
      <c r="AD7" s="167">
        <v>-2</v>
      </c>
      <c r="AE7" s="37">
        <f>IF(AD7="","",IF(AE6="","",IF(AE6+$AB$3&gt;$AB$4,"",AE6+$AB$3)))</f>
        <v>100</v>
      </c>
    </row>
    <row r="8" spans="1:31" ht="13.5" thickTop="1" x14ac:dyDescent="0.2">
      <c r="A8" s="261" t="s">
        <v>47</v>
      </c>
      <c r="B8" s="263">
        <f xml:space="preserve"> IF(C29="oui",IF(B34="",IF(E2=1,DATAs!C2,IF(Données!E2=2,DATAs!C2,IF(Données!E2=3,DATAs!C2,DATAs!C2))),B34),IF(E2=1,DATAs!C2,IF(Données!E2=2,DATAs!C2,IF(Données!E2=3,DATAs!C2,DATAs!C2))))</f>
        <v>1.2999999999999999E-2</v>
      </c>
      <c r="C8" s="264" t="s">
        <v>48</v>
      </c>
      <c r="D8" s="266">
        <v>1000</v>
      </c>
      <c r="I8" s="10"/>
      <c r="J8" s="10"/>
      <c r="L8" s="77">
        <f t="shared" ref="L8:L71" si="0">IF(M8="","",L7+1)</f>
        <v>3</v>
      </c>
      <c r="M8" s="27">
        <f>IF(N8="","",IF(M7="","",IF(M7+$M$3&gt;$M$4,"",M7+$M$3)))</f>
        <v>200</v>
      </c>
      <c r="N8" s="161">
        <v>1</v>
      </c>
      <c r="O8" s="161">
        <v>1</v>
      </c>
      <c r="P8" s="161">
        <v>1</v>
      </c>
      <c r="Q8" s="161">
        <v>1</v>
      </c>
      <c r="R8" s="161">
        <v>1</v>
      </c>
      <c r="S8" s="161">
        <v>1</v>
      </c>
      <c r="T8" s="161">
        <v>1</v>
      </c>
      <c r="U8" s="161">
        <v>1</v>
      </c>
      <c r="V8" s="161">
        <v>1</v>
      </c>
      <c r="W8" s="161">
        <v>1</v>
      </c>
      <c r="X8" s="161">
        <v>1</v>
      </c>
      <c r="Y8" s="161">
        <v>1</v>
      </c>
      <c r="AA8" s="77">
        <f>IF(AB8="","",AA7+1)</f>
        <v>3</v>
      </c>
      <c r="AB8" s="27">
        <f>IF(AC8="","",IF(AB7="","",IF(AB7+$AB$3&gt;$AB$4,"",AB7+$AB$3)))</f>
        <v>200</v>
      </c>
      <c r="AC8" s="165">
        <v>-3</v>
      </c>
      <c r="AD8" s="167">
        <v>0</v>
      </c>
      <c r="AE8" s="134">
        <f>IF(AD8="","",IF(AE7="","",IF(AE7+$AB$3&gt;$AB$4,"",AE7+$AB$3)))</f>
        <v>200</v>
      </c>
    </row>
    <row r="9" spans="1:31" ht="13.5" thickBot="1" x14ac:dyDescent="0.25">
      <c r="A9" s="262"/>
      <c r="B9" s="300"/>
      <c r="C9" s="265"/>
      <c r="D9" s="267"/>
      <c r="I9" s="10"/>
      <c r="J9" s="10"/>
      <c r="L9" s="77">
        <f t="shared" si="0"/>
        <v>4</v>
      </c>
      <c r="M9" s="27">
        <f>IF(N9="","",IF(M8="","",IF(M8+$M$3&gt;$M$4,"",M8+$M$3)))</f>
        <v>300</v>
      </c>
      <c r="N9" s="161">
        <v>-3</v>
      </c>
      <c r="O9" s="161">
        <v>-3</v>
      </c>
      <c r="P9" s="161">
        <v>-3</v>
      </c>
      <c r="Q9" s="161">
        <v>-3</v>
      </c>
      <c r="R9" s="161">
        <v>-3</v>
      </c>
      <c r="S9" s="161">
        <v>-3</v>
      </c>
      <c r="T9" s="161">
        <v>-3</v>
      </c>
      <c r="U9" s="161">
        <v>-3</v>
      </c>
      <c r="V9" s="161">
        <v>-3</v>
      </c>
      <c r="W9" s="161">
        <v>-3</v>
      </c>
      <c r="X9" s="161">
        <v>-3</v>
      </c>
      <c r="Y9" s="161">
        <v>-3</v>
      </c>
      <c r="AA9" s="77">
        <f>IF(AB9="","",AA8+1)</f>
        <v>4</v>
      </c>
      <c r="AB9" s="27">
        <f>IF(AC9="","",IF(AB8="","",IF(AB8+$AB$3&gt;$AB$4,"",AB8+$AB$3)))</f>
        <v>300</v>
      </c>
      <c r="AC9" s="165">
        <v>-3</v>
      </c>
      <c r="AD9" s="167">
        <v>3</v>
      </c>
      <c r="AE9" s="134">
        <f>IF(AD9="","",IF(AE8="","",IF(AE8+$AB$3&gt;$AB$4,"",AE8+$AB$3)))</f>
        <v>300</v>
      </c>
    </row>
    <row r="10" spans="1:31" ht="14.25" thickTop="1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L10" s="77">
        <f t="shared" si="0"/>
        <v>5</v>
      </c>
      <c r="M10" s="27">
        <f>IF(N10="","",IF(M9="","",IF(M9+$M$3&gt;$M$4,"",M9+$M$3)))</f>
        <v>400</v>
      </c>
      <c r="N10" s="161">
        <v>-3</v>
      </c>
      <c r="O10" s="161">
        <v>-3</v>
      </c>
      <c r="P10" s="161">
        <v>-3</v>
      </c>
      <c r="Q10" s="161">
        <v>-3</v>
      </c>
      <c r="R10" s="161">
        <v>-3</v>
      </c>
      <c r="S10" s="161">
        <v>-3</v>
      </c>
      <c r="T10" s="161">
        <v>-3</v>
      </c>
      <c r="U10" s="161">
        <v>-3</v>
      </c>
      <c r="V10" s="161">
        <v>-3</v>
      </c>
      <c r="W10" s="161">
        <v>-3</v>
      </c>
      <c r="X10" s="161">
        <v>-3</v>
      </c>
      <c r="Y10" s="161">
        <v>-3</v>
      </c>
      <c r="AA10" s="77">
        <f>IF(AB10="","",AA9+1)</f>
        <v>5</v>
      </c>
      <c r="AB10" s="27">
        <f>IF(AC10="","",IF(AB9="","",IF(AB9+$AB$3&gt;$AB$4,"",AB9+$AB$3)))</f>
        <v>400</v>
      </c>
      <c r="AC10" s="165">
        <v>-1</v>
      </c>
      <c r="AD10" s="167">
        <v>3</v>
      </c>
      <c r="AE10" s="134">
        <f>IF(AD10="","",IF(AE9="","",IF(AE9+$AB$3&gt;$AB$4,"",AE9+$AB$3)))</f>
        <v>400</v>
      </c>
    </row>
    <row r="11" spans="1:31" ht="13.5" customHeight="1" thickTop="1" x14ac:dyDescent="0.2">
      <c r="A11" s="239" t="s">
        <v>132</v>
      </c>
      <c r="B11" s="240"/>
      <c r="C11" s="240"/>
      <c r="D11" s="243"/>
      <c r="E11" s="201"/>
      <c r="F11" s="276" t="s">
        <v>138</v>
      </c>
      <c r="G11" s="277"/>
      <c r="H11" s="307" t="s">
        <v>119</v>
      </c>
      <c r="I11" s="10"/>
      <c r="J11" s="10"/>
      <c r="L11" s="77">
        <f t="shared" si="0"/>
        <v>6</v>
      </c>
      <c r="M11" s="27">
        <f>IF(N11="","",IF(M10="","",IF(M10+$M$3&gt;$M$4,"",M10+$M$3)))</f>
        <v>500</v>
      </c>
      <c r="N11" s="161">
        <v>-2</v>
      </c>
      <c r="O11" s="161">
        <v>-2</v>
      </c>
      <c r="P11" s="161">
        <v>-2</v>
      </c>
      <c r="Q11" s="161">
        <v>-2</v>
      </c>
      <c r="R11" s="161">
        <v>-2</v>
      </c>
      <c r="S11" s="161">
        <v>-2</v>
      </c>
      <c r="T11" s="161">
        <v>-2</v>
      </c>
      <c r="U11" s="161">
        <v>-2</v>
      </c>
      <c r="V11" s="161">
        <v>-2</v>
      </c>
      <c r="W11" s="161">
        <v>-2</v>
      </c>
      <c r="X11" s="161">
        <v>-2</v>
      </c>
      <c r="Y11" s="161">
        <v>-2</v>
      </c>
      <c r="AA11" s="77">
        <f>IF(AB11="","",AA10+1)</f>
        <v>6</v>
      </c>
      <c r="AB11" s="27">
        <f>IF(AC11="","",IF(AB10="","",IF(AB10+$AB$3&gt;$AB$4,"",AB10+$AB$3)))</f>
        <v>500</v>
      </c>
      <c r="AC11" s="165">
        <v>-2</v>
      </c>
      <c r="AD11" s="167">
        <v>2</v>
      </c>
      <c r="AE11" s="134">
        <f>IF(AD11="","",IF(AE10="","",IF(AE10+$AB$3&gt;$AB$4,"",AE10+$AB$3)))</f>
        <v>500</v>
      </c>
    </row>
    <row r="12" spans="1:31" ht="12.75" customHeight="1" thickBot="1" x14ac:dyDescent="0.25">
      <c r="A12" s="241"/>
      <c r="B12" s="242"/>
      <c r="C12" s="242"/>
      <c r="D12" s="244"/>
      <c r="E12" s="201"/>
      <c r="F12" s="278"/>
      <c r="G12" s="279"/>
      <c r="H12" s="307"/>
      <c r="I12" s="10"/>
      <c r="J12" s="10"/>
      <c r="L12" s="77">
        <f t="shared" si="0"/>
        <v>7</v>
      </c>
      <c r="M12" s="27">
        <f>IF(N12="","",IF(M11="","",IF(M11+$M$3&gt;$M$4,"",M11+$M$3)))</f>
        <v>600</v>
      </c>
      <c r="N12" s="161">
        <v>-2</v>
      </c>
      <c r="O12" s="161">
        <v>-2</v>
      </c>
      <c r="P12" s="161">
        <v>-2</v>
      </c>
      <c r="Q12" s="161">
        <v>-2</v>
      </c>
      <c r="R12" s="161">
        <v>-2</v>
      </c>
      <c r="S12" s="161">
        <v>-2</v>
      </c>
      <c r="T12" s="161">
        <v>-2</v>
      </c>
      <c r="U12" s="161">
        <v>-2</v>
      </c>
      <c r="V12" s="161">
        <v>-2</v>
      </c>
      <c r="W12" s="161">
        <v>-2</v>
      </c>
      <c r="X12" s="161">
        <v>-2</v>
      </c>
      <c r="Y12" s="161">
        <v>-2</v>
      </c>
      <c r="AA12" s="77">
        <f>IF(AB12="","",AA11+1)</f>
        <v>7</v>
      </c>
      <c r="AB12" s="27">
        <f>IF(AC12="","",IF(AB11="","",IF(AB11+$AB$3&gt;$AB$4,"",AB11+$AB$3)))</f>
        <v>600</v>
      </c>
      <c r="AC12" s="165">
        <v>-3</v>
      </c>
      <c r="AD12" s="167">
        <v>0</v>
      </c>
      <c r="AE12" s="134">
        <f>IF(AD12="","",IF(AE11="","",IF(AE11+$AB$3&gt;$AB$4,"",AE11+$AB$3)))</f>
        <v>600</v>
      </c>
    </row>
    <row r="13" spans="1:31" ht="12.75" customHeight="1" thickTop="1" x14ac:dyDescent="0.2">
      <c r="A13" s="245" t="str">
        <f>IF(H6="oui","PARALLÉLISME (fraisage)","PARALLELISME")</f>
        <v>PARALLELISME</v>
      </c>
      <c r="B13" s="246"/>
      <c r="C13" s="246"/>
      <c r="D13" s="247"/>
      <c r="E13" s="204"/>
      <c r="F13" s="205"/>
      <c r="G13" s="205"/>
      <c r="H13" s="205"/>
      <c r="I13" s="10"/>
      <c r="J13" s="10"/>
      <c r="L13" s="77">
        <f t="shared" si="0"/>
        <v>8</v>
      </c>
      <c r="M13" s="27">
        <f>IF(N13="","",IF(M12="","",IF(M12+$M$3&gt;$M$4,"",M12+$M$3)))</f>
        <v>700</v>
      </c>
      <c r="N13" s="161">
        <v>-2</v>
      </c>
      <c r="O13" s="161">
        <v>-2</v>
      </c>
      <c r="P13" s="161">
        <v>-2</v>
      </c>
      <c r="Q13" s="161">
        <v>-2</v>
      </c>
      <c r="R13" s="161">
        <v>-2</v>
      </c>
      <c r="S13" s="161">
        <v>-2</v>
      </c>
      <c r="T13" s="161">
        <v>-2</v>
      </c>
      <c r="U13" s="161">
        <v>-2</v>
      </c>
      <c r="V13" s="161">
        <v>-2</v>
      </c>
      <c r="W13" s="161">
        <v>-2</v>
      </c>
      <c r="X13" s="161">
        <v>-2</v>
      </c>
      <c r="Y13" s="161">
        <v>-2</v>
      </c>
      <c r="AA13" s="77">
        <f>IF(AB13="","",AA12+1)</f>
        <v>8</v>
      </c>
      <c r="AB13" s="27">
        <f>IF(AC13="","",IF(AB12="","",IF(AB12+$AB$3&gt;$AB$4,"",AB12+$AB$3)))</f>
        <v>700</v>
      </c>
      <c r="AC13" s="165">
        <v>-2</v>
      </c>
      <c r="AD13" s="167">
        <v>-2</v>
      </c>
      <c r="AE13" s="134">
        <f>IF(AD13="","",IF(AE12="","",IF(AE12+$AB$3&gt;$AB$4,"",AE12+$AB$3)))</f>
        <v>700</v>
      </c>
    </row>
    <row r="14" spans="1:31" ht="12.75" customHeight="1" x14ac:dyDescent="0.2">
      <c r="A14" s="248"/>
      <c r="B14" s="249"/>
      <c r="C14" s="249"/>
      <c r="D14" s="250"/>
      <c r="E14" s="204"/>
      <c r="F14" s="205"/>
      <c r="G14" s="205"/>
      <c r="H14" s="205"/>
      <c r="I14" s="10"/>
      <c r="J14" s="10"/>
      <c r="L14" s="77">
        <f t="shared" si="0"/>
        <v>9</v>
      </c>
      <c r="M14" s="27">
        <f>IF(N14="","",IF(M13="","",IF(M13+$M$3&gt;$M$4,"",M13+$M$3)))</f>
        <v>800</v>
      </c>
      <c r="N14" s="161">
        <v>0</v>
      </c>
      <c r="O14" s="161">
        <v>0</v>
      </c>
      <c r="P14" s="161">
        <v>0</v>
      </c>
      <c r="Q14" s="161">
        <v>0</v>
      </c>
      <c r="R14" s="161">
        <v>0</v>
      </c>
      <c r="S14" s="161">
        <v>0</v>
      </c>
      <c r="T14" s="161">
        <v>0</v>
      </c>
      <c r="U14" s="161">
        <v>0</v>
      </c>
      <c r="V14" s="161">
        <v>0</v>
      </c>
      <c r="W14" s="161">
        <v>0</v>
      </c>
      <c r="X14" s="161">
        <v>0</v>
      </c>
      <c r="Y14" s="161">
        <v>0</v>
      </c>
      <c r="AA14" s="77">
        <f>IF(AB14="","",AA13+1)</f>
        <v>9</v>
      </c>
      <c r="AB14" s="27">
        <f>IF(AC14="","",IF(AB13="","",IF(AB13+$AB$3&gt;$AB$4,"",AB13+$AB$3)))</f>
        <v>800</v>
      </c>
      <c r="AC14" s="165">
        <v>-1</v>
      </c>
      <c r="AD14" s="167">
        <v>1</v>
      </c>
      <c r="AE14" s="134">
        <f>IF(AD14="","",IF(AE13="","",IF(AE13+$AB$3&gt;$AB$4,"",AE13+$AB$3)))</f>
        <v>800</v>
      </c>
    </row>
    <row r="15" spans="1:31" ht="12.75" customHeight="1" x14ac:dyDescent="0.2">
      <c r="A15" s="11" t="s">
        <v>47</v>
      </c>
      <c r="B15" s="188">
        <f>IF(C29="oui",IF(B37="",IF(E2=1,DATAs!C3,IF(Données!E2=2,DATAs!C3,IF(Données!E2=3,DATAs!C3,DATAs!C3))),B37),IF(E2=1,DATAs!C3,IF(Données!E2=2,DATAs!C3,IF(Données!E2=3,DATAs!C3,DATAs!C3))))</f>
        <v>0.02</v>
      </c>
      <c r="C15" s="12" t="s">
        <v>48</v>
      </c>
      <c r="D15" s="188">
        <v>1000</v>
      </c>
      <c r="E15" s="203"/>
      <c r="F15" s="270" t="str">
        <f>IF(H11="oui","Nombre de cran","")</f>
        <v/>
      </c>
      <c r="G15" s="270"/>
      <c r="H15" s="271">
        <v>8</v>
      </c>
      <c r="I15" s="10"/>
      <c r="J15" s="10"/>
      <c r="L15" s="77">
        <f t="shared" si="0"/>
        <v>10</v>
      </c>
      <c r="M15" s="27">
        <f>IF(N15="","",IF(M14="","",IF(M14+$M$3&gt;$M$4,"",M14+$M$3)))</f>
        <v>900</v>
      </c>
      <c r="N15" s="161">
        <v>1</v>
      </c>
      <c r="O15" s="161">
        <v>1</v>
      </c>
      <c r="P15" s="161">
        <v>1</v>
      </c>
      <c r="Q15" s="161">
        <v>1</v>
      </c>
      <c r="R15" s="161">
        <v>1</v>
      </c>
      <c r="S15" s="161">
        <v>1</v>
      </c>
      <c r="T15" s="161">
        <v>1</v>
      </c>
      <c r="U15" s="161">
        <v>1</v>
      </c>
      <c r="V15" s="161">
        <v>1</v>
      </c>
      <c r="W15" s="161">
        <v>1</v>
      </c>
      <c r="X15" s="161">
        <v>1</v>
      </c>
      <c r="Y15" s="161">
        <v>1</v>
      </c>
      <c r="AA15" s="77" t="str">
        <f>IF(AB15="","",AA14+1)</f>
        <v/>
      </c>
      <c r="AB15" s="27" t="str">
        <f>IF(AC15="","",IF(AB14="","",IF(AB14+$AB$3&gt;$AB$4,"",AB14+$AB$3)))</f>
        <v/>
      </c>
      <c r="AC15" s="165"/>
      <c r="AD15" s="167"/>
      <c r="AE15" s="134" t="str">
        <f>IF(AD15="","",IF(AE14="","",IF(AE14+$AB$3&gt;$AB$4,"",AE14+$AB$3)))</f>
        <v/>
      </c>
    </row>
    <row r="16" spans="1:31" ht="13.5" customHeight="1" thickBot="1" x14ac:dyDescent="0.25">
      <c r="A16" s="13" t="s">
        <v>50</v>
      </c>
      <c r="B16" s="190">
        <f>IF(C29="oui",IF(B38="",IF(H6="oui",testC3,testC5),B38),IF(H6="oui",testC3,testC5))</f>
        <v>3.3000000000000002E-2</v>
      </c>
      <c r="C16" s="14" t="s">
        <v>48</v>
      </c>
      <c r="D16" s="191">
        <v>1000</v>
      </c>
      <c r="E16" s="203"/>
      <c r="F16" s="270"/>
      <c r="G16" s="270"/>
      <c r="H16" s="271"/>
      <c r="I16" s="10"/>
      <c r="J16" s="10"/>
      <c r="L16" s="77">
        <f t="shared" si="0"/>
        <v>11</v>
      </c>
      <c r="M16" s="27">
        <f>IF(N16="","",IF(M15="","",IF(M15+$M$3&gt;$M$4,"",M15+$M$3)))</f>
        <v>1000</v>
      </c>
      <c r="N16" s="161">
        <v>3</v>
      </c>
      <c r="O16" s="161">
        <v>3</v>
      </c>
      <c r="P16" s="161">
        <v>3</v>
      </c>
      <c r="Q16" s="161">
        <v>3</v>
      </c>
      <c r="R16" s="161">
        <v>3</v>
      </c>
      <c r="S16" s="161">
        <v>3</v>
      </c>
      <c r="T16" s="161">
        <v>3</v>
      </c>
      <c r="U16" s="161">
        <v>3</v>
      </c>
      <c r="V16" s="161">
        <v>3</v>
      </c>
      <c r="W16" s="161">
        <v>3</v>
      </c>
      <c r="X16" s="161">
        <v>3</v>
      </c>
      <c r="Y16" s="161">
        <v>3</v>
      </c>
      <c r="AA16" s="77" t="str">
        <f>IF(AB16="","",AA15+1)</f>
        <v/>
      </c>
      <c r="AB16" s="27" t="str">
        <f>IF(AC16="","",IF(AB15="","",IF(AB15+$AB$3&gt;$AB$4,"",AB15+$AB$3)))</f>
        <v/>
      </c>
      <c r="AC16" s="165"/>
      <c r="AD16" s="167"/>
      <c r="AE16" s="134" t="str">
        <f>IF(AD16="","",IF(AE15="","",IF(AE15+$AB$3&gt;$AB$4,"",AE15+$AB$3)))</f>
        <v/>
      </c>
    </row>
    <row r="17" spans="1:31" ht="14.25" thickTop="1" thickBo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L17" s="77">
        <f t="shared" si="0"/>
        <v>12</v>
      </c>
      <c r="M17" s="27">
        <f>IF(N17="","",IF(M16="","",IF(M16+$M$3&gt;$M$4,"",M16+$M$3)))</f>
        <v>1100</v>
      </c>
      <c r="N17" s="161">
        <v>4</v>
      </c>
      <c r="O17" s="161">
        <v>4</v>
      </c>
      <c r="P17" s="161">
        <v>4</v>
      </c>
      <c r="Q17" s="161">
        <v>4</v>
      </c>
      <c r="R17" s="161">
        <v>4</v>
      </c>
      <c r="S17" s="161">
        <v>4</v>
      </c>
      <c r="T17" s="161">
        <v>4</v>
      </c>
      <c r="U17" s="161">
        <v>4</v>
      </c>
      <c r="V17" s="161">
        <v>4</v>
      </c>
      <c r="W17" s="161">
        <v>4</v>
      </c>
      <c r="X17" s="161">
        <v>4</v>
      </c>
      <c r="Y17" s="161">
        <v>4</v>
      </c>
      <c r="AA17" s="77" t="str">
        <f>IF(AB17="","",AA16+1)</f>
        <v/>
      </c>
      <c r="AB17" s="27" t="str">
        <f>IF(AC17="","",IF(AB16="","",IF(AB16+$AB$3&gt;$AB$4,"",AB16+$AB$3)))</f>
        <v/>
      </c>
      <c r="AC17" s="165"/>
      <c r="AD17" s="167"/>
      <c r="AE17" s="134" t="str">
        <f>IF(AD17="","",IF(AE16="","",IF(AE16+$AB$3&gt;$AB$4,"",AE16+$AB$3)))</f>
        <v/>
      </c>
    </row>
    <row r="18" spans="1:31" ht="13.5" customHeight="1" thickTop="1" x14ac:dyDescent="0.2">
      <c r="A18" s="239" t="s">
        <v>133</v>
      </c>
      <c r="B18" s="240"/>
      <c r="C18" s="240"/>
      <c r="D18" s="243"/>
      <c r="E18" s="10"/>
      <c r="F18" s="10"/>
      <c r="G18" s="10"/>
      <c r="H18" s="10"/>
      <c r="I18" s="10"/>
      <c r="J18" s="10"/>
      <c r="L18" s="77">
        <f t="shared" si="0"/>
        <v>13</v>
      </c>
      <c r="M18" s="27">
        <f>IF(N18="","",IF(M17="","",IF(M17+$M$3&gt;$M$4,"",M17+$M$3)))</f>
        <v>1200</v>
      </c>
      <c r="N18" s="161">
        <v>7</v>
      </c>
      <c r="O18" s="161">
        <v>7</v>
      </c>
      <c r="P18" s="161">
        <v>7</v>
      </c>
      <c r="Q18" s="161">
        <v>7</v>
      </c>
      <c r="R18" s="161">
        <v>7</v>
      </c>
      <c r="S18" s="161">
        <v>7</v>
      </c>
      <c r="T18" s="161">
        <v>7</v>
      </c>
      <c r="U18" s="161">
        <v>7</v>
      </c>
      <c r="V18" s="161">
        <v>7</v>
      </c>
      <c r="W18" s="161">
        <v>7</v>
      </c>
      <c r="X18" s="161">
        <v>7</v>
      </c>
      <c r="Y18" s="161">
        <v>7</v>
      </c>
      <c r="AA18" s="77" t="str">
        <f>IF(AB18="","",AA17+1)</f>
        <v/>
      </c>
      <c r="AB18" s="27" t="str">
        <f>IF(AC18="","",IF(AB17="","",IF(AB17+$AB$3&gt;$AB$4,"",AB17+$AB$3)))</f>
        <v/>
      </c>
      <c r="AC18" s="165"/>
      <c r="AD18" s="167"/>
      <c r="AE18" s="134" t="str">
        <f>IF(AD18="","",IF(AE17="","",IF(AE17+$AB$3&gt;$AB$4,"",AE17+$AB$3)))</f>
        <v/>
      </c>
    </row>
    <row r="19" spans="1:31" ht="12.75" customHeight="1" x14ac:dyDescent="0.2">
      <c r="A19" s="241"/>
      <c r="B19" s="242"/>
      <c r="C19" s="242"/>
      <c r="D19" s="244"/>
      <c r="E19" s="10"/>
      <c r="F19" s="10"/>
      <c r="G19" s="10"/>
      <c r="H19" s="206"/>
      <c r="I19" s="206"/>
      <c r="J19" s="206"/>
      <c r="K19" s="207"/>
      <c r="L19" s="77">
        <f t="shared" si="0"/>
        <v>14</v>
      </c>
      <c r="M19" s="27">
        <f>IF(N19="","",IF(M18="","",IF(M18+$M$3&gt;$M$4,"",M18+$M$3)))</f>
        <v>1300</v>
      </c>
      <c r="N19" s="161">
        <v>9</v>
      </c>
      <c r="O19" s="161">
        <v>9</v>
      </c>
      <c r="P19" s="161">
        <v>9</v>
      </c>
      <c r="Q19" s="161">
        <v>9</v>
      </c>
      <c r="R19" s="161">
        <v>9</v>
      </c>
      <c r="S19" s="161">
        <v>9</v>
      </c>
      <c r="T19" s="161">
        <v>9</v>
      </c>
      <c r="U19" s="161">
        <v>9</v>
      </c>
      <c r="V19" s="161">
        <v>9</v>
      </c>
      <c r="W19" s="161">
        <v>9</v>
      </c>
      <c r="X19" s="161">
        <v>9</v>
      </c>
      <c r="Y19" s="161">
        <v>9</v>
      </c>
      <c r="AA19" s="77" t="str">
        <f>IF(AB19="","",AA18+1)</f>
        <v/>
      </c>
      <c r="AB19" s="27" t="str">
        <f>IF(AC19="","",IF(AB18="","",IF(AB18+$AB$3&gt;$AB$4,"",AB18+$AB$3)))</f>
        <v/>
      </c>
      <c r="AC19" s="165"/>
      <c r="AD19" s="167"/>
      <c r="AE19" s="134" t="str">
        <f>IF(AD19="","",IF(AE18="","",IF(AE18+$AB$3&gt;$AB$4,"",AE18+$AB$3)))</f>
        <v/>
      </c>
    </row>
    <row r="20" spans="1:31" ht="12.75" customHeight="1" x14ac:dyDescent="0.2">
      <c r="A20" s="245" t="s">
        <v>106</v>
      </c>
      <c r="B20" s="246"/>
      <c r="C20" s="246"/>
      <c r="D20" s="247"/>
      <c r="H20" s="206"/>
      <c r="I20" s="206"/>
      <c r="J20" s="206"/>
      <c r="K20" s="207"/>
      <c r="L20" s="77">
        <f t="shared" si="0"/>
        <v>15</v>
      </c>
      <c r="M20" s="27">
        <f>IF(N20="","",IF(M19="","",IF(M19+$M$3&gt;$M$4,"",M19+$M$3)))</f>
        <v>1400</v>
      </c>
      <c r="N20" s="161">
        <v>11</v>
      </c>
      <c r="O20" s="161">
        <v>11</v>
      </c>
      <c r="P20" s="161">
        <v>11</v>
      </c>
      <c r="Q20" s="161">
        <v>11</v>
      </c>
      <c r="R20" s="161">
        <v>11</v>
      </c>
      <c r="S20" s="161">
        <v>11</v>
      </c>
      <c r="T20" s="161">
        <v>11</v>
      </c>
      <c r="U20" s="161">
        <v>11</v>
      </c>
      <c r="V20" s="161">
        <v>11</v>
      </c>
      <c r="W20" s="161">
        <v>11</v>
      </c>
      <c r="X20" s="161">
        <v>11</v>
      </c>
      <c r="Y20" s="161">
        <v>11</v>
      </c>
      <c r="AA20" s="77" t="str">
        <f>IF(AB20="","",AA19+1)</f>
        <v/>
      </c>
      <c r="AB20" s="27" t="str">
        <f>IF(AC20="","",IF(AB19="","",IF(AB19+$AB$3&gt;$AB$4,"",AB19+$AB$3)))</f>
        <v/>
      </c>
      <c r="AC20" s="165"/>
      <c r="AD20" s="167"/>
      <c r="AE20" s="134" t="str">
        <f>IF(AD20="","",IF(AE19="","",IF(AE19+$AB$3&gt;$AB$4,"",AE19+$AB$3)))</f>
        <v/>
      </c>
    </row>
    <row r="21" spans="1:31" ht="12.75" customHeight="1" x14ac:dyDescent="0.2">
      <c r="A21" s="248"/>
      <c r="B21" s="249"/>
      <c r="C21" s="249"/>
      <c r="D21" s="250"/>
      <c r="G21" s="10"/>
      <c r="H21" s="10"/>
      <c r="I21" s="10"/>
      <c r="J21" s="10"/>
      <c r="L21" s="77">
        <f t="shared" si="0"/>
        <v>16</v>
      </c>
      <c r="M21" s="27">
        <f>IF(N21="","",IF(M20="","",IF(M20+$M$3&gt;$M$4,"",M20+$M$3)))</f>
        <v>1500</v>
      </c>
      <c r="N21" s="161">
        <v>10</v>
      </c>
      <c r="O21" s="161">
        <v>10</v>
      </c>
      <c r="P21" s="161">
        <v>10</v>
      </c>
      <c r="Q21" s="161">
        <v>10</v>
      </c>
      <c r="R21" s="161">
        <v>10</v>
      </c>
      <c r="S21" s="161">
        <v>10</v>
      </c>
      <c r="T21" s="161">
        <v>10</v>
      </c>
      <c r="U21" s="161">
        <v>10</v>
      </c>
      <c r="V21" s="161">
        <v>10</v>
      </c>
      <c r="W21" s="161">
        <v>10</v>
      </c>
      <c r="X21" s="161">
        <v>10</v>
      </c>
      <c r="Y21" s="161">
        <v>10</v>
      </c>
      <c r="AA21" s="77" t="str">
        <f>IF(AB21="","",AA20+1)</f>
        <v/>
      </c>
      <c r="AB21" s="27" t="str">
        <f>IF(AC21="","",IF(AB20="","",IF(AB20+$AB$3&gt;$AB$4,"",AB20+$AB$3)))</f>
        <v/>
      </c>
      <c r="AC21" s="165"/>
      <c r="AD21" s="167"/>
      <c r="AE21" s="134" t="str">
        <f>IF(AD21="","",IF(AE20="","",IF(AE20+$AB$3&gt;$AB$4,"",AE20+$AB$3)))</f>
        <v/>
      </c>
    </row>
    <row r="22" spans="1:31" x14ac:dyDescent="0.2">
      <c r="A22" s="11" t="s">
        <v>47</v>
      </c>
      <c r="B22" s="188" t="str">
        <f>IF($H$11="non","",IF(C29="oui",IF(B41="",IF(E2=1,DATAs!C4,IF(Données!E2=2,DATAs!C4,IF(Données!E2=3,DATAs!C4,DATAs!C4))),B41),IF(E2=1,DATAs!C4,IF(Données!E2=2,DATAs!C4,IF(Données!E2=3,DATAs!C4,DATAs!C4)))))</f>
        <v/>
      </c>
      <c r="C22" s="12" t="str">
        <f>IF($H$11="non","","/")</f>
        <v/>
      </c>
      <c r="D22" s="189" t="str">
        <f>IF($H$11="non","","1000")</f>
        <v/>
      </c>
      <c r="L22" s="77" t="str">
        <f t="shared" si="0"/>
        <v/>
      </c>
      <c r="M22" s="27" t="str">
        <f>IF(N22="","",IF(M21="","",IF(M21+$M$3&gt;$M$4,"",M21+$M$3)))</f>
        <v/>
      </c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AA22" s="77" t="str">
        <f>IF(AB22="","",AA21+1)</f>
        <v/>
      </c>
      <c r="AB22" s="27" t="str">
        <f>IF(AC22="","",IF(AB21="","",IF(AB21+$AB$3&gt;$AB$4,"",AB21+$AB$3)))</f>
        <v/>
      </c>
      <c r="AC22" s="165"/>
      <c r="AD22" s="167"/>
      <c r="AE22" s="134" t="str">
        <f>IF(AD22="","",IF(AE21="","",IF(AE21+$AB$3&gt;$AB$4,"",AE21+$AB$3)))</f>
        <v/>
      </c>
    </row>
    <row r="23" spans="1:31" ht="12.75" customHeight="1" thickBot="1" x14ac:dyDescent="0.25">
      <c r="A23" s="13" t="s">
        <v>50</v>
      </c>
      <c r="B23" s="190" t="str">
        <f>IF($H$11="non","",IF(C29="oui",IF(B42="",IF(E2=1,DATAs!C6,IF(Données!E2=2,DATAs!C6,IF(Données!E2=3,DATAs!C6,DATAs!C6))),B42),IF(E2=1,DATAs!C6,IF(Données!E2=2,DATAs!C6,IF(Données!E2=3,DATAs!C6,DATAs!C6)))))</f>
        <v/>
      </c>
      <c r="C23" s="14" t="str">
        <f>IF($H$11="non","","/")</f>
        <v/>
      </c>
      <c r="D23" s="192" t="str">
        <f>IF($H$11="non","","1000")</f>
        <v/>
      </c>
      <c r="L23" s="77" t="str">
        <f t="shared" si="0"/>
        <v/>
      </c>
      <c r="M23" s="27" t="str">
        <f>IF(N23="","",IF(M22="","",IF(M22+$M$3&gt;$M$4,"",M22+$M$3)))</f>
        <v/>
      </c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AA23" s="77" t="str">
        <f>IF(AB23="","",AA22+1)</f>
        <v/>
      </c>
      <c r="AB23" s="27" t="str">
        <f>IF(AC23="","",IF(AB22="","",IF(AB22+$AB$3&gt;$AB$4,"",AB22+$AB$3)))</f>
        <v/>
      </c>
      <c r="AC23" s="165"/>
      <c r="AD23" s="167"/>
      <c r="AE23" s="134" t="str">
        <f>IF(AD23="","",IF(AE22="","",IF(AE22+$AB$3&gt;$AB$4,"",AE22+$AB$3)))</f>
        <v/>
      </c>
    </row>
    <row r="24" spans="1:31" ht="13.5" thickTop="1" x14ac:dyDescent="0.2">
      <c r="H24" s="228" t="str">
        <f>IF(E25&lt;1000,"ATTENTION ! Valeur Nulle, changez de règle ou 
&lt;= definissez un longueur ","")</f>
        <v/>
      </c>
      <c r="I24" s="228"/>
      <c r="J24" s="228"/>
      <c r="K24" s="229"/>
      <c r="L24" s="77" t="str">
        <f t="shared" si="0"/>
        <v/>
      </c>
      <c r="M24" s="27" t="str">
        <f>IF(N24="","",IF(M23="","",IF(M23+$M$3&gt;$M$4,"",M23+$M$3)))</f>
        <v/>
      </c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AA24" s="77" t="str">
        <f>IF(AB24="","",AA23+1)</f>
        <v/>
      </c>
      <c r="AB24" s="27" t="str">
        <f>IF(AC24="","",IF(AB23="","",IF(AB23+$AB$3&gt;$AB$4,"",AB23+$AB$3)))</f>
        <v/>
      </c>
      <c r="AC24" s="165"/>
      <c r="AD24" s="167"/>
      <c r="AE24" s="134" t="str">
        <f>IF(AD24="","",IF(AE23="","",IF(AE23+$AB$3&gt;$AB$4,"",AE23+$AB$3)))</f>
        <v/>
      </c>
    </row>
    <row r="25" spans="1:31" ht="15.75" customHeight="1" x14ac:dyDescent="0.25">
      <c r="A25" s="15" t="s">
        <v>111</v>
      </c>
      <c r="B25" s="258" t="s">
        <v>15</v>
      </c>
      <c r="C25" s="259"/>
      <c r="D25" s="260"/>
      <c r="E25" s="153">
        <f>VLOOKUP(B25,DATAs!L3:M21,2,FALSE)</f>
        <v>1500</v>
      </c>
      <c r="F25" s="16" t="str">
        <f>CONCATENATE("L= ",E25)</f>
        <v>L= 1500</v>
      </c>
      <c r="G25" s="170"/>
      <c r="H25" s="228"/>
      <c r="I25" s="228"/>
      <c r="J25" s="228"/>
      <c r="K25" s="229"/>
      <c r="L25" s="77" t="str">
        <f t="shared" si="0"/>
        <v/>
      </c>
      <c r="M25" s="27" t="str">
        <f>IF(N25="","",IF(M24="","",IF(M24+$M$3&gt;$M$4,"",M24+$M$3)))</f>
        <v/>
      </c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AA25" s="77" t="str">
        <f>IF(AB25="","",AA24+1)</f>
        <v/>
      </c>
      <c r="AB25" s="27" t="str">
        <f>IF(AC25="","",IF(AB24="","",IF(AB24+$AB$3&gt;$AB$4,"",AB24+$AB$3)))</f>
        <v/>
      </c>
      <c r="AC25" s="165"/>
      <c r="AD25" s="167"/>
      <c r="AE25" s="134" t="str">
        <f>IF(AD25="","",IF(AE24="","",IF(AE24+$AB$3&gt;$AB$4,"",AE24+$AB$3)))</f>
        <v/>
      </c>
    </row>
    <row r="26" spans="1:31" ht="15.75" customHeight="1" x14ac:dyDescent="0.25">
      <c r="A26" s="15" t="s">
        <v>51</v>
      </c>
      <c r="B26" s="258" t="s">
        <v>13</v>
      </c>
      <c r="C26" s="259"/>
      <c r="D26" s="260"/>
      <c r="E26" s="153">
        <f>VLOOKUP(B26,Tableau7[],2,FALSE)</f>
        <v>2010</v>
      </c>
      <c r="F26" s="16" t="str">
        <f>CONCATENATE("H= ",E26)</f>
        <v>H= 2010</v>
      </c>
      <c r="G26" s="216"/>
      <c r="H26" s="228" t="str">
        <f xml:space="preserve"> IF(E26&lt;1000,CONCATENATE("Attention! Les valeurs l'axe Z seront déduites d'après la hauteur de la colonne de ",E26," mm"),"")</f>
        <v/>
      </c>
      <c r="I26" s="228"/>
      <c r="J26" s="228"/>
      <c r="K26" s="229"/>
      <c r="L26" s="77" t="str">
        <f t="shared" si="0"/>
        <v/>
      </c>
      <c r="M26" s="27" t="str">
        <f>IF(N26="","",IF(M25="","",IF(M25+$M$3&gt;$M$4,"",M25+$M$3)))</f>
        <v/>
      </c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AA26" s="77" t="str">
        <f>IF(AB26="","",AA25+1)</f>
        <v/>
      </c>
      <c r="AB26" s="27" t="str">
        <f>IF(AC26="","",IF(AB25="","",IF(AB25+$AB$3&gt;$AB$4,"",AB25+$AB$3)))</f>
        <v/>
      </c>
      <c r="AC26" s="165"/>
      <c r="AD26" s="167"/>
      <c r="AE26" s="134" t="str">
        <f>IF(AD26="","",IF(AE25="","",IF(AE25+$AB$3&gt;$AB$4,"",AE25+$AB$3)))</f>
        <v/>
      </c>
    </row>
    <row r="27" spans="1:31" x14ac:dyDescent="0.2">
      <c r="G27" s="216"/>
      <c r="H27" s="228"/>
      <c r="I27" s="228"/>
      <c r="J27" s="228"/>
      <c r="K27" s="229"/>
      <c r="L27" s="77" t="str">
        <f t="shared" si="0"/>
        <v/>
      </c>
      <c r="M27" s="27" t="str">
        <f>IF(N27="","",IF(M26="","",IF(M26+$M$3&gt;$M$4,"",M26+$M$3)))</f>
        <v/>
      </c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AA27" s="77" t="str">
        <f>IF(AB27="","",AA26+1)</f>
        <v/>
      </c>
      <c r="AB27" s="27" t="str">
        <f>IF(AC27="","",IF(AB26="","",IF(AB26+$AB$3&gt;$AB$4,"",AB26+$AB$3)))</f>
        <v/>
      </c>
      <c r="AC27" s="165"/>
      <c r="AD27" s="167"/>
      <c r="AE27" s="134" t="str">
        <f>IF(AD27="","",IF(AE26="","",IF(AE26+$AB$3&gt;$AB$4,"",AE26+$AB$3)))</f>
        <v/>
      </c>
    </row>
    <row r="28" spans="1:31" ht="13.5" thickBot="1" x14ac:dyDescent="0.25">
      <c r="L28" s="77" t="str">
        <f t="shared" si="0"/>
        <v/>
      </c>
      <c r="M28" s="27" t="str">
        <f>IF(N28="","",IF(M27="","",IF(M27+$M$3&gt;$M$4,"",M27+$M$3)))</f>
        <v/>
      </c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AA28" s="77" t="str">
        <f>IF(AB28="","",AA27+1)</f>
        <v/>
      </c>
      <c r="AB28" s="27" t="str">
        <f>IF(AC28="","",IF(AB27="","",IF(AB27+$AB$3&gt;$AB$4,"",AB27+$AB$3)))</f>
        <v/>
      </c>
      <c r="AC28" s="165"/>
      <c r="AD28" s="167"/>
      <c r="AE28" s="134" t="str">
        <f>IF(AD28="","",IF(AE27="","",IF(AE27+$AB$3&gt;$AB$4,"",AE27+$AB$3)))</f>
        <v/>
      </c>
    </row>
    <row r="29" spans="1:31" ht="12.75" customHeight="1" x14ac:dyDescent="0.2">
      <c r="A29" s="251" t="s">
        <v>120</v>
      </c>
      <c r="B29" s="252"/>
      <c r="C29" s="257" t="s">
        <v>119</v>
      </c>
      <c r="L29" s="77" t="str">
        <f t="shared" si="0"/>
        <v/>
      </c>
      <c r="M29" s="27" t="str">
        <f>IF(N29="","",IF(M28="","",IF(M28+$M$3&gt;$M$4,"",M28+$M$3)))</f>
        <v/>
      </c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AA29" s="77" t="str">
        <f>IF(AB29="","",AA28+1)</f>
        <v/>
      </c>
      <c r="AB29" s="27" t="str">
        <f>IF(AC29="","",IF(AB28="","",IF(AB28+$AB$3&gt;$AB$4,"",AB28+$AB$3)))</f>
        <v/>
      </c>
      <c r="AC29" s="165"/>
      <c r="AD29" s="167"/>
      <c r="AE29" s="134" t="str">
        <f>IF(AD29="","",IF(AE28="","",IF(AE28+$AB$3&gt;$AB$4,"",AE28+$AB$3)))</f>
        <v/>
      </c>
    </row>
    <row r="30" spans="1:31" ht="12.75" customHeight="1" x14ac:dyDescent="0.2">
      <c r="A30" s="253"/>
      <c r="B30" s="254"/>
      <c r="C30" s="257"/>
      <c r="L30" s="77" t="str">
        <f t="shared" si="0"/>
        <v/>
      </c>
      <c r="M30" s="27" t="str">
        <f>IF(N30="","",IF(M29="","",IF(M29+$M$3&gt;$M$4,"",M29+$M$3)))</f>
        <v/>
      </c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AA30" s="77" t="str">
        <f>IF(AB30="","",AA29+1)</f>
        <v/>
      </c>
      <c r="AB30" s="27" t="str">
        <f>IF(AC30="","",IF(AB29="","",IF(AB29+$AB$3&gt;$AB$4,"",AB29+$AB$3)))</f>
        <v/>
      </c>
      <c r="AC30" s="165"/>
      <c r="AD30" s="167"/>
      <c r="AE30" s="134" t="str">
        <f>IF(AD30="","",IF(AE29="","",IF(AE29+$AB$3&gt;$AB$4,"",AE29+$AB$3)))</f>
        <v/>
      </c>
    </row>
    <row r="31" spans="1:31" ht="12.75" customHeight="1" x14ac:dyDescent="0.2">
      <c r="A31" s="255"/>
      <c r="B31" s="256"/>
      <c r="C31" s="257"/>
      <c r="L31" s="77" t="str">
        <f t="shared" si="0"/>
        <v/>
      </c>
      <c r="M31" s="27" t="str">
        <f>IF(N31="","",IF(M30="","",IF(M30+$M$3&gt;$M$4,"",M30+$M$3)))</f>
        <v/>
      </c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AA31" s="77" t="str">
        <f>IF(AB31="","",AA30+1)</f>
        <v/>
      </c>
      <c r="AB31" s="27" t="str">
        <f>IF(AC31="","",IF(AB30="","",IF(AB30+$AB$3&gt;$AB$4,"",AB30+$AB$3)))</f>
        <v/>
      </c>
      <c r="AC31" s="165"/>
      <c r="AD31" s="167"/>
      <c r="AE31" s="134" t="str">
        <f>IF(AD31="","",IF(AE30="","",IF(AE30+$AB$3&gt;$AB$4,"",AE30+$AB$3)))</f>
        <v/>
      </c>
    </row>
    <row r="32" spans="1:31" x14ac:dyDescent="0.2">
      <c r="A32" s="305" t="s">
        <v>114</v>
      </c>
      <c r="B32" s="306"/>
      <c r="L32" s="77" t="str">
        <f t="shared" si="0"/>
        <v/>
      </c>
      <c r="M32" s="27" t="str">
        <f>IF(N32="","",IF(M31="","",IF(M31+$M$3&gt;$M$4,"",M31+$M$3)))</f>
        <v/>
      </c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AA32" s="77" t="str">
        <f>IF(AB32="","",AA31+1)</f>
        <v/>
      </c>
      <c r="AB32" s="27" t="str">
        <f>IF(AC32="","",IF(AB31="","",IF(AB31+$AB$3&gt;$AB$4,"",AB31+$AB$3)))</f>
        <v/>
      </c>
      <c r="AC32" s="165"/>
      <c r="AD32" s="167"/>
      <c r="AE32" s="134" t="str">
        <f>IF(AD32="","",IF(AE31="","",IF(AE31+$AB$3&gt;$AB$4,"",AE31+$AB$3)))</f>
        <v/>
      </c>
    </row>
    <row r="33" spans="1:31" x14ac:dyDescent="0.2">
      <c r="A33" s="301" t="s">
        <v>113</v>
      </c>
      <c r="B33" s="302"/>
      <c r="L33" s="77" t="str">
        <f t="shared" si="0"/>
        <v/>
      </c>
      <c r="M33" s="27" t="str">
        <f>IF(N33="","",IF(M32="","",IF(M32+$M$3&gt;$M$4,"",M32+$M$3)))</f>
        <v/>
      </c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AA33" s="77" t="str">
        <f>IF(AB33="","",AA32+1)</f>
        <v/>
      </c>
      <c r="AB33" s="27" t="str">
        <f>IF(AC33="","",IF(AB32="","",IF(AB32+$AB$3&gt;$AB$4,"",AB32+$AB$3)))</f>
        <v/>
      </c>
      <c r="AC33" s="165"/>
      <c r="AD33" s="167"/>
      <c r="AE33" s="134" t="str">
        <f>IF(AD33="","",IF(AE32="","",IF(AE32+$AB$3&gt;$AB$4,"",AE32+$AB$3)))</f>
        <v/>
      </c>
    </row>
    <row r="34" spans="1:31" ht="13.5" thickBot="1" x14ac:dyDescent="0.25">
      <c r="A34" s="186" t="s">
        <v>112</v>
      </c>
      <c r="B34" s="184"/>
      <c r="C34" s="226" t="str">
        <f>IF($C$29="NON","",IF(B34="","Valeur à definir ou par défaut, valeur standard",""))</f>
        <v/>
      </c>
      <c r="D34" s="227"/>
      <c r="E34" s="227"/>
      <c r="F34" s="227"/>
      <c r="L34" s="77" t="str">
        <f t="shared" si="0"/>
        <v/>
      </c>
      <c r="M34" s="27" t="str">
        <f>IF(N34="","",IF(M33="","",IF(M33+$M$3&gt;$M$4,"",M33+$M$3)))</f>
        <v/>
      </c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AA34" s="77" t="str">
        <f>IF(AB34="","",AA33+1)</f>
        <v/>
      </c>
      <c r="AB34" s="27" t="str">
        <f>IF(AC34="","",IF(AB33="","",IF(AB33+$AB$3&gt;$AB$4,"",AB33+$AB$3)))</f>
        <v/>
      </c>
      <c r="AC34" s="165"/>
      <c r="AD34" s="167"/>
      <c r="AE34" s="134" t="str">
        <f>IF(AD34="","",IF(AE33="","",IF(AE33+$AB$3&gt;$AB$4,"",AE33+$AB$3)))</f>
        <v/>
      </c>
    </row>
    <row r="35" spans="1:31" x14ac:dyDescent="0.2">
      <c r="A35" s="303" t="s">
        <v>115</v>
      </c>
      <c r="B35" s="304"/>
      <c r="C35" s="226"/>
      <c r="D35" s="227"/>
      <c r="E35" s="227"/>
      <c r="F35" s="227"/>
      <c r="L35" s="77" t="str">
        <f t="shared" si="0"/>
        <v/>
      </c>
      <c r="M35" s="27" t="str">
        <f>IF(N35="","",IF(M34="","",IF(M34+$M$3&gt;$M$4,"",M34+$M$3)))</f>
        <v/>
      </c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AA35" s="77" t="str">
        <f>IF(AB35="","",AA34+1)</f>
        <v/>
      </c>
      <c r="AB35" s="27" t="str">
        <f>IF(AC35="","",IF(AB34="","",IF(AB34+$AB$3&gt;$AB$4,"",AB34+$AB$3)))</f>
        <v/>
      </c>
      <c r="AC35" s="165"/>
      <c r="AD35" s="167"/>
      <c r="AE35" s="134" t="str">
        <f>IF(AD35="","",IF(AE34="","",IF(AE34+$AB$3&gt;$AB$4,"",AE34+$AB$3)))</f>
        <v/>
      </c>
    </row>
    <row r="36" spans="1:31" x14ac:dyDescent="0.2">
      <c r="A36" s="301" t="s">
        <v>113</v>
      </c>
      <c r="B36" s="302"/>
      <c r="L36" s="77" t="str">
        <f t="shared" si="0"/>
        <v/>
      </c>
      <c r="M36" s="27" t="str">
        <f>IF(N36="","",IF(M35="","",IF(M35+$M$3&gt;$M$4,"",M35+$M$3)))</f>
        <v/>
      </c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AA36" s="77" t="str">
        <f>IF(AB36="","",AA35+1)</f>
        <v/>
      </c>
      <c r="AB36" s="27" t="str">
        <f>IF(AC36="","",IF(AB35="","",IF(AB35+$AB$3&gt;$AB$4,"",AB35+$AB$3)))</f>
        <v/>
      </c>
      <c r="AC36" s="165"/>
      <c r="AD36" s="167"/>
      <c r="AE36" s="134" t="str">
        <f>IF(AD36="","",IF(AE35="","",IF(AE35+$AB$3&gt;$AB$4,"",AE35+$AB$3)))</f>
        <v/>
      </c>
    </row>
    <row r="37" spans="1:31" x14ac:dyDescent="0.2">
      <c r="A37" s="185" t="s">
        <v>134</v>
      </c>
      <c r="B37" s="182"/>
      <c r="C37" s="226" t="str">
        <f>IF($C$29="NON","",IF(B37="","Valeur à definir ou par défaut, valeur standard",""))</f>
        <v/>
      </c>
      <c r="D37" s="227"/>
      <c r="E37" s="227"/>
      <c r="F37" s="227"/>
      <c r="L37" s="77" t="str">
        <f t="shared" si="0"/>
        <v/>
      </c>
      <c r="M37" s="27" t="str">
        <f>IF(N37="","",IF(M36="","",IF(M36+$M$3&gt;$M$4,"",M36+$M$3)))</f>
        <v/>
      </c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AA37" s="77" t="str">
        <f>IF(AB37="","",AA36+1)</f>
        <v/>
      </c>
      <c r="AB37" s="27" t="str">
        <f>IF(AC37="","",IF(AB36="","",IF(AB36+$AB$3&gt;$AB$4,"",AB36+$AB$3)))</f>
        <v/>
      </c>
      <c r="AC37" s="165"/>
      <c r="AD37" s="167"/>
      <c r="AE37" s="134" t="str">
        <f>IF(AD37="","",IF(AE36="","",IF(AE36+$AB$3&gt;$AB$4,"",AE36+$AB$3)))</f>
        <v/>
      </c>
    </row>
    <row r="38" spans="1:31" ht="13.5" thickBot="1" x14ac:dyDescent="0.25">
      <c r="A38" s="185" t="s">
        <v>135</v>
      </c>
      <c r="B38" s="182"/>
      <c r="C38" s="226" t="str">
        <f>IF($C$29="NON","",IF(B38="","Valeur à definir ou par défaut, valeur standard",""))</f>
        <v/>
      </c>
      <c r="D38" s="227"/>
      <c r="E38" s="227"/>
      <c r="F38" s="227"/>
      <c r="L38" s="77" t="str">
        <f t="shared" si="0"/>
        <v/>
      </c>
      <c r="M38" s="27" t="str">
        <f>IF(N38="","",IF(M37="","",IF(M37+$M$3&gt;$M$4,"",M37+$M$3)))</f>
        <v/>
      </c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AA38" s="77" t="str">
        <f>IF(AB38="","",AA37+1)</f>
        <v/>
      </c>
      <c r="AB38" s="27" t="str">
        <f>IF(AC38="","",IF(AB37="","",IF(AB37+$AB$3&gt;$AB$4,"",AB37+$AB$3)))</f>
        <v/>
      </c>
      <c r="AC38" s="165"/>
      <c r="AD38" s="167"/>
      <c r="AE38" s="134" t="str">
        <f>IF(AD38="","",IF(AE37="","",IF(AE37+$AB$3&gt;$AB$4,"",AE37+$AB$3)))</f>
        <v/>
      </c>
    </row>
    <row r="39" spans="1:31" x14ac:dyDescent="0.2">
      <c r="A39" s="303" t="s">
        <v>137</v>
      </c>
      <c r="B39" s="304"/>
      <c r="L39" s="77" t="str">
        <f t="shared" si="0"/>
        <v/>
      </c>
      <c r="M39" s="27" t="str">
        <f>IF(N39="","",IF(M38="","",IF(M38+$M$3&gt;$M$4,"",M38+$M$3)))</f>
        <v/>
      </c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AA39" s="77" t="str">
        <f>IF(AB39="","",AA38+1)</f>
        <v/>
      </c>
      <c r="AB39" s="27" t="str">
        <f>IF(AC39="","",IF(AB38="","",IF(AB38+$AB$3&gt;$AB$4,"",AB38+$AB$3)))</f>
        <v/>
      </c>
      <c r="AC39" s="165"/>
      <c r="AD39" s="167"/>
      <c r="AE39" s="134" t="str">
        <f>IF(AD39="","",IF(AE38="","",IF(AE38+$AB$3&gt;$AB$4,"",AE38+$AB$3)))</f>
        <v/>
      </c>
    </row>
    <row r="40" spans="1:31" x14ac:dyDescent="0.2">
      <c r="A40" s="301" t="s">
        <v>113</v>
      </c>
      <c r="B40" s="302"/>
      <c r="L40" s="77" t="str">
        <f t="shared" si="0"/>
        <v/>
      </c>
      <c r="M40" s="27" t="str">
        <f>IF(N40="","",IF(M39="","",IF(M39+$M$3&gt;$M$4,"",M39+$M$3)))</f>
        <v/>
      </c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AA40" s="77" t="str">
        <f>IF(AB40="","",AA39+1)</f>
        <v/>
      </c>
      <c r="AB40" s="27" t="str">
        <f>IF(AC40="","",IF(AB39="","",IF(AB39+$AB$3&gt;$AB$4,"",AB39+$AB$3)))</f>
        <v/>
      </c>
      <c r="AC40" s="165"/>
      <c r="AD40" s="167"/>
      <c r="AE40" s="134" t="str">
        <f>IF(AD40="","",IF(AE39="","",IF(AE39+$AB$3&gt;$AB$4,"",AE39+$AB$3)))</f>
        <v/>
      </c>
    </row>
    <row r="41" spans="1:31" x14ac:dyDescent="0.2">
      <c r="A41" s="185" t="s">
        <v>116</v>
      </c>
      <c r="B41" s="182"/>
      <c r="C41" s="226" t="str">
        <f>IF($C$29="NON","",IF(B41="","Valeur à definir ou par défaut, valeur standard",""))</f>
        <v/>
      </c>
      <c r="D41" s="227"/>
      <c r="E41" s="227"/>
      <c r="F41" s="227"/>
      <c r="L41" s="77" t="str">
        <f t="shared" si="0"/>
        <v/>
      </c>
      <c r="M41" s="27" t="str">
        <f>IF(N41="","",IF(M40="","",IF(M40+$M$3&gt;$M$4,"",M40+$M$3)))</f>
        <v/>
      </c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AA41" s="77" t="str">
        <f>IF(AB41="","",AA40+1)</f>
        <v/>
      </c>
      <c r="AB41" s="27" t="str">
        <f>IF(AC41="","",IF(AB40="","",IF(AB40+$AB$3&gt;$AB$4,"",AB40+$AB$3)))</f>
        <v/>
      </c>
      <c r="AC41" s="165"/>
      <c r="AD41" s="167"/>
      <c r="AE41" s="134" t="str">
        <f>IF(AD41="","",IF(AE40="","",IF(AE40+$AB$3&gt;$AB$4,"",AE40+$AB$3)))</f>
        <v/>
      </c>
    </row>
    <row r="42" spans="1:31" ht="13.5" thickBot="1" x14ac:dyDescent="0.25">
      <c r="A42" s="187" t="s">
        <v>117</v>
      </c>
      <c r="B42" s="183"/>
      <c r="C42" s="226" t="str">
        <f>IF($C$29="NON","",IF(B42="","Valeur à definir ou par défaut, valeur standard",""))</f>
        <v/>
      </c>
      <c r="D42" s="227"/>
      <c r="E42" s="227"/>
      <c r="F42" s="227"/>
      <c r="L42" s="77" t="str">
        <f t="shared" si="0"/>
        <v/>
      </c>
      <c r="M42" s="27" t="str">
        <f>IF(N42="","",IF(M41="","",IF(M41+$M$3&gt;$M$4,"",M41+$M$3)))</f>
        <v/>
      </c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AA42" s="77" t="str">
        <f>IF(AB42="","",AA41+1)</f>
        <v/>
      </c>
      <c r="AB42" s="27" t="str">
        <f>IF(AC42="","",IF(AB41="","",IF(AB41+$AB$3&gt;$AB$4,"",AB41+$AB$3)))</f>
        <v/>
      </c>
      <c r="AC42" s="165"/>
      <c r="AD42" s="167"/>
      <c r="AE42" s="134" t="str">
        <f>IF(AD42="","",IF(AE41="","",IF(AE41+$AB$3&gt;$AB$4,"",AE41+$AB$3)))</f>
        <v/>
      </c>
    </row>
    <row r="43" spans="1:31" ht="12.75" customHeight="1" x14ac:dyDescent="0.2">
      <c r="L43" s="77" t="str">
        <f t="shared" si="0"/>
        <v/>
      </c>
      <c r="M43" s="27" t="str">
        <f>IF(N43="","",IF(M42="","",IF(M42+$M$3&gt;$M$4,"",M42+$M$3)))</f>
        <v/>
      </c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AA43" s="77" t="str">
        <f>IF(AB43="","",AA42+1)</f>
        <v/>
      </c>
      <c r="AB43" s="27" t="str">
        <f>IF(AC43="","",IF(AB42="","",IF(AB42+$AB$3&gt;$AB$4,"",AB42+$AB$3)))</f>
        <v/>
      </c>
      <c r="AC43" s="165"/>
      <c r="AD43" s="167"/>
      <c r="AE43" s="134" t="str">
        <f>IF(AD43="","",IF(AE42="","",IF(AE42+$AB$3&gt;$AB$4,"",AE42+$AB$3)))</f>
        <v/>
      </c>
    </row>
    <row r="44" spans="1:31" ht="12.75" customHeight="1" x14ac:dyDescent="0.2">
      <c r="B44" s="111"/>
      <c r="L44" s="77" t="str">
        <f t="shared" si="0"/>
        <v/>
      </c>
      <c r="M44" s="27" t="str">
        <f>IF(N44="","",IF(M43="","",IF(M43+$M$3&gt;$M$4,"",M43+$M$3)))</f>
        <v/>
      </c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AA44" s="77" t="str">
        <f>IF(AB44="","",AA43+1)</f>
        <v/>
      </c>
      <c r="AB44" s="27" t="str">
        <f>IF(AC44="","",IF(AB43="","",IF(AB43+$AB$3&gt;$AB$4,"",AB43+$AB$3)))</f>
        <v/>
      </c>
      <c r="AC44" s="165"/>
      <c r="AD44" s="167"/>
      <c r="AE44" s="134" t="str">
        <f>IF(AD44="","",IF(AE43="","",IF(AE43+$AB$3&gt;$AB$4,"",AE43+$AB$3)))</f>
        <v/>
      </c>
    </row>
    <row r="45" spans="1:31" ht="12.75" customHeight="1" x14ac:dyDescent="0.2">
      <c r="A45" s="208"/>
      <c r="B45" s="214"/>
      <c r="C45" s="212"/>
      <c r="D45" s="217"/>
      <c r="L45" s="77" t="str">
        <f t="shared" si="0"/>
        <v/>
      </c>
      <c r="M45" s="27" t="str">
        <f>IF(N45="","",IF(M44="","",IF(M44+$M$3&gt;$M$4,"",M44+$M$3)))</f>
        <v/>
      </c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AA45" s="77" t="str">
        <f>IF(AB45="","",AA44+1)</f>
        <v/>
      </c>
      <c r="AB45" s="27" t="str">
        <f>IF(AC45="","",IF(AB44="","",IF(AB44+$AB$3&gt;$AB$4,"",AB44+$AB$3)))</f>
        <v/>
      </c>
      <c r="AC45" s="165"/>
      <c r="AD45" s="167"/>
      <c r="AE45" s="134" t="str">
        <f>IF(AD45="","",IF(AE44="","",IF(AE44+$AB$3&gt;$AB$4,"",AE44+$AB$3)))</f>
        <v/>
      </c>
    </row>
    <row r="46" spans="1:31" x14ac:dyDescent="0.2">
      <c r="A46" s="210"/>
      <c r="B46" s="210"/>
      <c r="C46" s="3"/>
      <c r="D46" s="3"/>
      <c r="E46" s="3"/>
      <c r="F46" s="3"/>
      <c r="L46" s="77" t="str">
        <f t="shared" si="0"/>
        <v/>
      </c>
      <c r="M46" s="27" t="str">
        <f>IF(N46="","",IF(M45="","",IF(M45+$M$3&gt;$M$4,"",M45+$M$3)))</f>
        <v/>
      </c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AA46" s="77" t="str">
        <f>IF(AB46="","",AA45+1)</f>
        <v/>
      </c>
      <c r="AB46" s="27" t="str">
        <f>IF(AC46="","",IF(AB45="","",IF(AB45+$AB$3&gt;$AB$4,"",AB45+$AB$3)))</f>
        <v/>
      </c>
      <c r="AC46" s="165"/>
      <c r="AD46" s="167"/>
      <c r="AE46" s="134" t="str">
        <f>IF(AD46="","",IF(AE45="","",IF(AE45+$AB$3&gt;$AB$4,"",AE45+$AB$3)))</f>
        <v/>
      </c>
    </row>
    <row r="47" spans="1:31" x14ac:dyDescent="0.2">
      <c r="A47" s="210"/>
      <c r="B47" s="210"/>
      <c r="C47" s="3"/>
      <c r="D47" s="3"/>
      <c r="E47" s="3"/>
      <c r="F47" s="3"/>
      <c r="L47" s="77" t="str">
        <f t="shared" si="0"/>
        <v/>
      </c>
      <c r="M47" s="27" t="str">
        <f>IF(N47="","",IF(M46="","",IF(M46+$M$3&gt;$M$4,"",M46+$M$3)))</f>
        <v/>
      </c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AA47" s="77" t="str">
        <f>IF(AB47="","",AA46+1)</f>
        <v/>
      </c>
      <c r="AB47" s="27" t="str">
        <f>IF(AC47="","",IF(AB46="","",IF(AB46+$AB$3&gt;$AB$4,"",AB46+$AB$3)))</f>
        <v/>
      </c>
      <c r="AC47" s="165"/>
      <c r="AD47" s="167"/>
      <c r="AE47" s="134" t="str">
        <f>IF(AD47="","",IF(AE46="","",IF(AE46+$AB$3&gt;$AB$4,"",AE46+$AB$3)))</f>
        <v/>
      </c>
    </row>
    <row r="48" spans="1:31" x14ac:dyDescent="0.2">
      <c r="A48" s="209"/>
      <c r="B48" s="3"/>
      <c r="C48" s="211"/>
      <c r="D48" s="211"/>
      <c r="E48" s="211"/>
      <c r="F48" s="211"/>
      <c r="L48" s="77" t="str">
        <f t="shared" si="0"/>
        <v/>
      </c>
      <c r="M48" s="27" t="str">
        <f>IF(N48="","",IF(M47="","",IF(M47+$M$3&gt;$M$4,"",M47+$M$3)))</f>
        <v/>
      </c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AA48" s="77" t="str">
        <f>IF(AB48="","",AA47+1)</f>
        <v/>
      </c>
      <c r="AB48" s="27" t="str">
        <f>IF(AC48="","",IF(AB47="","",IF(AB47+$AB$3&gt;$AB$4,"",AB47+$AB$3)))</f>
        <v/>
      </c>
      <c r="AC48" s="165"/>
      <c r="AD48" s="167"/>
      <c r="AE48" s="134" t="str">
        <f>IF(AD48="","",IF(AE47="","",IF(AE47+$AB$3&gt;$AB$4,"",AE47+$AB$3)))</f>
        <v/>
      </c>
    </row>
    <row r="49" spans="1:31" ht="13.5" thickBot="1" x14ac:dyDescent="0.25">
      <c r="A49" s="209"/>
      <c r="B49" s="3"/>
      <c r="C49" s="211"/>
      <c r="D49" s="211"/>
      <c r="E49" s="211"/>
      <c r="F49" s="211"/>
      <c r="L49" s="77" t="str">
        <f t="shared" si="0"/>
        <v/>
      </c>
      <c r="M49" s="27" t="str">
        <f>IF(N49="","",IF(M48="","",IF(M48+$M$3&gt;$M$4,"",M48+$M$3)))</f>
        <v/>
      </c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AA49" s="78" t="str">
        <f>IF(AB49="","",AA48+1)</f>
        <v/>
      </c>
      <c r="AB49" s="48" t="str">
        <f>IF(AC49="","",IF(AB48="","",IF(AB48+$AB$3&gt;$AB$4,"",AB48+$AB$3)))</f>
        <v/>
      </c>
      <c r="AC49" s="166"/>
      <c r="AD49" s="168"/>
      <c r="AE49" s="135" t="str">
        <f>IF(AD49="","",IF(AE48="","",IF(AE48+$AB$3&gt;$AB$4,"",AE48+$AB$3)))</f>
        <v/>
      </c>
    </row>
    <row r="50" spans="1:31" x14ac:dyDescent="0.2">
      <c r="A50" s="210"/>
      <c r="B50" s="210"/>
      <c r="C50" s="3"/>
      <c r="D50" s="3"/>
      <c r="E50" s="3"/>
      <c r="F50" s="3"/>
      <c r="L50" s="77" t="str">
        <f t="shared" si="0"/>
        <v/>
      </c>
      <c r="M50" s="27" t="str">
        <f>IF(N50="","",IF(M49="","",IF(M49+$M$3&gt;$M$4,"",M49+$M$3)))</f>
        <v/>
      </c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AA50" s="122" t="str">
        <f>IF(AB50="","",AA49+1)</f>
        <v/>
      </c>
      <c r="AB50" s="51" t="str">
        <f>IF(AC50="","",IF(AB49+50&gt;$AB$4,"",AB49+50))</f>
        <v/>
      </c>
      <c r="AC50" s="51"/>
      <c r="AD50" s="123"/>
    </row>
    <row r="51" spans="1:31" x14ac:dyDescent="0.2">
      <c r="A51" s="209"/>
      <c r="B51" s="3"/>
      <c r="C51" s="211"/>
      <c r="D51" s="211"/>
      <c r="E51" s="211"/>
      <c r="F51" s="211"/>
      <c r="L51" s="77" t="str">
        <f t="shared" si="0"/>
        <v/>
      </c>
      <c r="M51" s="27" t="str">
        <f>IF(N51="","",IF(M50="","",IF(M50+$M$3&gt;$M$4,"",M50+$M$3)))</f>
        <v/>
      </c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AA51" s="59" t="str">
        <f>IF(AB51="","",AA50+1)</f>
        <v/>
      </c>
      <c r="AB51" s="104" t="str">
        <f>IF(AC51="","",IF(AB50+50&gt;$AB$4,"",AB50+50))</f>
        <v/>
      </c>
      <c r="AC51" s="104"/>
      <c r="AD51" s="3"/>
    </row>
    <row r="52" spans="1:31" x14ac:dyDescent="0.2">
      <c r="A52" s="210"/>
      <c r="B52" s="210"/>
      <c r="C52" s="3"/>
      <c r="D52" s="3"/>
      <c r="E52" s="3"/>
      <c r="F52" s="3"/>
      <c r="L52" s="77" t="str">
        <f t="shared" si="0"/>
        <v/>
      </c>
      <c r="M52" s="27" t="str">
        <f>IF(N52="","",IF(M51="","",IF(M51+$M$3&gt;$M$4,"",M51+$M$3)))</f>
        <v/>
      </c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AA52" s="59" t="str">
        <f>IF(AB52="","",AA51+1)</f>
        <v/>
      </c>
      <c r="AB52" s="104" t="str">
        <f>IF(AC52="","",IF(AB51+50&gt;$AB$4,"",AB51+50))</f>
        <v/>
      </c>
      <c r="AC52" s="104"/>
      <c r="AD52" s="3"/>
    </row>
    <row r="53" spans="1:31" x14ac:dyDescent="0.2">
      <c r="A53" s="210"/>
      <c r="B53" s="210"/>
      <c r="C53" s="3"/>
      <c r="D53" s="3"/>
      <c r="E53" s="3"/>
      <c r="F53" s="3"/>
      <c r="L53" s="77" t="str">
        <f t="shared" si="0"/>
        <v/>
      </c>
      <c r="M53" s="27" t="str">
        <f>IF(N53="","",IF(M52="","",IF(M52+$M$3&gt;$M$4,"",M52+$M$3)))</f>
        <v/>
      </c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AA53" s="59" t="str">
        <f>IF(AB53="","",AA52+1)</f>
        <v/>
      </c>
      <c r="AB53" s="104" t="str">
        <f>IF(AC53="","",IF(AB52+50&gt;$AB$4,"",AB52+50))</f>
        <v/>
      </c>
      <c r="AC53" s="104"/>
      <c r="AD53" s="3"/>
    </row>
    <row r="54" spans="1:31" x14ac:dyDescent="0.2">
      <c r="A54" s="209"/>
      <c r="B54" s="3"/>
      <c r="C54" s="211"/>
      <c r="D54" s="211"/>
      <c r="E54" s="211"/>
      <c r="F54" s="211"/>
      <c r="L54" s="77" t="str">
        <f t="shared" si="0"/>
        <v/>
      </c>
      <c r="M54" s="27" t="str">
        <f>IF(N54="","",IF(M53="","",IF(M53+$M$3&gt;$M$4,"",M53+$M$3)))</f>
        <v/>
      </c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AA54" s="59" t="str">
        <f>IF(AB54="","",AA53+1)</f>
        <v/>
      </c>
      <c r="AB54" s="104" t="str">
        <f>IF(AC54="","",IF(AB53+50&gt;$AB$4,"",AB53+50))</f>
        <v/>
      </c>
      <c r="AC54" s="104"/>
      <c r="AD54" s="3"/>
    </row>
    <row r="55" spans="1:31" x14ac:dyDescent="0.2">
      <c r="A55" s="209"/>
      <c r="B55" s="3"/>
      <c r="C55" s="211"/>
      <c r="D55" s="211"/>
      <c r="E55" s="211"/>
      <c r="F55" s="211"/>
      <c r="L55" s="77" t="str">
        <f t="shared" si="0"/>
        <v/>
      </c>
      <c r="M55" s="27" t="str">
        <f>IF(N55="","",IF(M54="","",IF(M54+$M$3&gt;$M$4,"",M54+$M$3)))</f>
        <v/>
      </c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AA55" s="59" t="str">
        <f>IF(AB55="","",AA54+1)</f>
        <v/>
      </c>
      <c r="AB55" s="104" t="str">
        <f>IF(AC55="","",IF(AB54+50&gt;$AB$4,"",AB54+50))</f>
        <v/>
      </c>
      <c r="AC55" s="104"/>
      <c r="AD55" s="3"/>
    </row>
    <row r="56" spans="1:31" x14ac:dyDescent="0.2">
      <c r="A56" s="210"/>
      <c r="B56" s="210"/>
      <c r="C56" s="3"/>
      <c r="D56" s="3"/>
      <c r="E56" s="3"/>
      <c r="F56" s="3"/>
      <c r="L56" s="77" t="str">
        <f t="shared" si="0"/>
        <v/>
      </c>
      <c r="M56" s="27" t="str">
        <f>IF(N56="","",IF(M55="","",IF(M55+$M$3&gt;$M$4,"",M55+$M$3)))</f>
        <v/>
      </c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AA56" s="59" t="str">
        <f>IF(AB56="","",AA55+1)</f>
        <v/>
      </c>
      <c r="AB56" s="104" t="str">
        <f>IF(AC56="","",IF(AB55+50&gt;$AB$4,"",AB55+50))</f>
        <v/>
      </c>
      <c r="AC56" s="104"/>
      <c r="AD56" s="3"/>
    </row>
    <row r="57" spans="1:31" x14ac:dyDescent="0.2">
      <c r="A57" s="209"/>
      <c r="B57" s="3"/>
      <c r="C57" s="211"/>
      <c r="D57" s="211"/>
      <c r="E57" s="211"/>
      <c r="F57" s="211"/>
      <c r="L57" s="77" t="str">
        <f t="shared" si="0"/>
        <v/>
      </c>
      <c r="M57" s="27" t="str">
        <f>IF(N57="","",IF(M56="","",IF(M56+$M$3&gt;$M$4,"",M56+$M$3)))</f>
        <v/>
      </c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AA57" s="59" t="str">
        <f>IF(AB57="","",AA56+1)</f>
        <v/>
      </c>
      <c r="AB57" s="104" t="str">
        <f>IF(AC57="","",IF(AB56+50&gt;$AB$4,"",AB56+50))</f>
        <v/>
      </c>
      <c r="AC57" s="104"/>
      <c r="AD57" s="3"/>
    </row>
    <row r="58" spans="1:31" x14ac:dyDescent="0.2">
      <c r="A58" s="209"/>
      <c r="B58" s="3"/>
      <c r="C58" s="211"/>
      <c r="D58" s="211"/>
      <c r="E58" s="211"/>
      <c r="F58" s="211"/>
      <c r="L58" s="77" t="str">
        <f t="shared" si="0"/>
        <v/>
      </c>
      <c r="M58" s="27" t="str">
        <f>IF(N58="","",IF(M57="","",IF(M57+$M$3&gt;$M$4,"",M57+$M$3)))</f>
        <v/>
      </c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AA58" s="59" t="str">
        <f>IF(AB58="","",AA57+1)</f>
        <v/>
      </c>
      <c r="AB58" s="104" t="str">
        <f>IF(AC58="","",IF(AB57+50&gt;$AB$4,"",AB57+50))</f>
        <v/>
      </c>
      <c r="AC58" s="104"/>
      <c r="AD58" s="3"/>
    </row>
    <row r="59" spans="1:31" x14ac:dyDescent="0.2">
      <c r="L59" s="77" t="str">
        <f t="shared" si="0"/>
        <v/>
      </c>
      <c r="M59" s="27" t="str">
        <f>IF(N59="","",IF(M58="","",IF(M58+$M$3&gt;$M$4,"",M58+$M$3)))</f>
        <v/>
      </c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AA59" s="59" t="str">
        <f>IF(AB59="","",AA58+1)</f>
        <v/>
      </c>
      <c r="AB59" s="104" t="str">
        <f>IF(AC59="","",IF(AB58+50&gt;$AB$4,"",AB58+50))</f>
        <v/>
      </c>
      <c r="AC59" s="104"/>
      <c r="AD59" s="3"/>
    </row>
    <row r="60" spans="1:31" x14ac:dyDescent="0.2">
      <c r="L60" s="77" t="str">
        <f t="shared" si="0"/>
        <v/>
      </c>
      <c r="M60" s="27" t="str">
        <f>IF(N60="","",IF(M59="","",IF(M59+$M$3&gt;$M$4,"",M59+$M$3)))</f>
        <v/>
      </c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AA60" s="59" t="str">
        <f>IF(AB60="","",AA59+1)</f>
        <v/>
      </c>
      <c r="AB60" s="104" t="str">
        <f>IF(AC60="","",IF(AB59+50&gt;$AB$4,"",AB59+50))</f>
        <v/>
      </c>
      <c r="AC60" s="104"/>
      <c r="AD60" s="3"/>
    </row>
    <row r="61" spans="1:31" x14ac:dyDescent="0.2">
      <c r="L61" s="77" t="str">
        <f t="shared" si="0"/>
        <v/>
      </c>
      <c r="M61" s="27" t="str">
        <f>IF(N61="","",IF(M60="","",IF(M60+$M$3&gt;$M$4,"",M60+$M$3)))</f>
        <v/>
      </c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AA61" s="59" t="str">
        <f>IF(AB61="","",AA60+1)</f>
        <v/>
      </c>
      <c r="AB61" s="104" t="str">
        <f>IF(AC61="","",IF(AB60+50&gt;$AB$4,"",AB60+50))</f>
        <v/>
      </c>
      <c r="AC61" s="104"/>
      <c r="AD61" s="3"/>
    </row>
    <row r="62" spans="1:31" x14ac:dyDescent="0.2">
      <c r="L62" s="77" t="str">
        <f t="shared" si="0"/>
        <v/>
      </c>
      <c r="M62" s="27" t="str">
        <f>IF(N62="","",IF(M61="","",IF(M61+$M$3&gt;$M$4,"",M61+$M$3)))</f>
        <v/>
      </c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AA62" s="59" t="str">
        <f>IF(AB62="","",AA61+1)</f>
        <v/>
      </c>
      <c r="AB62" s="104" t="str">
        <f>IF(AC62="","",IF(AB61+50&gt;$AB$4,"",AB61+50))</f>
        <v/>
      </c>
      <c r="AC62" s="104"/>
      <c r="AD62" s="3"/>
    </row>
    <row r="63" spans="1:31" x14ac:dyDescent="0.2">
      <c r="L63" s="77" t="str">
        <f t="shared" si="0"/>
        <v/>
      </c>
      <c r="M63" s="27" t="str">
        <f>IF(N63="","",IF(M62="","",IF(M62+$M$3&gt;$M$4,"",M62+$M$3)))</f>
        <v/>
      </c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AA63" s="59" t="str">
        <f>IF(AB63="","",AA62+1)</f>
        <v/>
      </c>
      <c r="AB63" s="104" t="str">
        <f>IF(AC63="","",IF(AB62+50&gt;$AB$4,"",AB62+50))</f>
        <v/>
      </c>
      <c r="AC63" s="104"/>
      <c r="AD63" s="3"/>
    </row>
    <row r="64" spans="1:31" x14ac:dyDescent="0.2">
      <c r="L64" s="77" t="str">
        <f t="shared" si="0"/>
        <v/>
      </c>
      <c r="M64" s="27" t="str">
        <f>IF(N64="","",IF(M63="","",IF(M63+$M$3&gt;$M$4,"",M63+$M$3)))</f>
        <v/>
      </c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AA64" s="59" t="str">
        <f>IF(AB64="","",AA63+1)</f>
        <v/>
      </c>
      <c r="AB64" s="104" t="str">
        <f>IF(AC64="","",IF(AB63+50&gt;$AB$4,"",AB63+50))</f>
        <v/>
      </c>
      <c r="AC64" s="104"/>
      <c r="AD64" s="3"/>
    </row>
    <row r="65" spans="12:30" x14ac:dyDescent="0.2">
      <c r="L65" s="77" t="str">
        <f t="shared" si="0"/>
        <v/>
      </c>
      <c r="M65" s="27" t="str">
        <f>IF(N65="","",IF(M64="","",IF(M64+$M$3&gt;$M$4,"",M64+$M$3)))</f>
        <v/>
      </c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AA65" s="59" t="str">
        <f>IF(AB65="","",AA64+1)</f>
        <v/>
      </c>
      <c r="AB65" s="104" t="str">
        <f>IF(AC65="","",IF(AB64+50&gt;$AB$4,"",AB64+50))</f>
        <v/>
      </c>
      <c r="AC65" s="104"/>
      <c r="AD65" s="3"/>
    </row>
    <row r="66" spans="12:30" x14ac:dyDescent="0.2">
      <c r="L66" s="77" t="str">
        <f t="shared" si="0"/>
        <v/>
      </c>
      <c r="M66" s="27" t="str">
        <f>IF(N66="","",IF(M65="","",IF(M65+$M$3&gt;$M$4,"",M65+$M$3)))</f>
        <v/>
      </c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AA66" s="59" t="str">
        <f>IF(AB66="","",AA65+1)</f>
        <v/>
      </c>
      <c r="AB66" s="104" t="str">
        <f>IF(AC66="","",IF(AB65+50&gt;$AB$4,"",AB65+50))</f>
        <v/>
      </c>
      <c r="AC66" s="104"/>
      <c r="AD66" s="3"/>
    </row>
    <row r="67" spans="12:30" x14ac:dyDescent="0.2">
      <c r="L67" s="77" t="str">
        <f t="shared" si="0"/>
        <v/>
      </c>
      <c r="M67" s="27" t="str">
        <f>IF(N67="","",IF(M66="","",IF(M66+$M$3&gt;$M$4,"",M66+$M$3)))</f>
        <v/>
      </c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AA67" s="59" t="str">
        <f>IF(AB67="","",AA66+1)</f>
        <v/>
      </c>
      <c r="AB67" s="104" t="str">
        <f>IF(AC67="","",IF(AB66+50&gt;$AB$4,"",AB66+50))</f>
        <v/>
      </c>
      <c r="AC67" s="104"/>
      <c r="AD67" s="3"/>
    </row>
    <row r="68" spans="12:30" x14ac:dyDescent="0.2">
      <c r="L68" s="77" t="str">
        <f t="shared" si="0"/>
        <v/>
      </c>
      <c r="M68" s="27" t="str">
        <f>IF(N68="","",IF(M67="","",IF(M67+$M$3&gt;$M$4,"",M67+$M$3)))</f>
        <v/>
      </c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AA68" s="59" t="str">
        <f>IF(AB68="","",AA67+1)</f>
        <v/>
      </c>
      <c r="AB68" s="104" t="str">
        <f>IF(AC68="","",IF(AB67+50&gt;$AB$4,"",AB67+50))</f>
        <v/>
      </c>
      <c r="AC68" s="104"/>
      <c r="AD68" s="3"/>
    </row>
    <row r="69" spans="12:30" x14ac:dyDescent="0.2">
      <c r="L69" s="77" t="str">
        <f t="shared" si="0"/>
        <v/>
      </c>
      <c r="M69" s="27" t="str">
        <f>IF(N69="","",IF(M68="","",IF(M68+$M$3&gt;$M$4,"",M68+$M$3)))</f>
        <v/>
      </c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AA69" s="59" t="str">
        <f>IF(AB69="","",AA68+1)</f>
        <v/>
      </c>
      <c r="AB69" s="104" t="str">
        <f>IF(AC69="","",IF(AB68+50&gt;$AB$4,"",AB68+50))</f>
        <v/>
      </c>
      <c r="AC69" s="104"/>
      <c r="AD69" s="3"/>
    </row>
    <row r="70" spans="12:30" x14ac:dyDescent="0.2">
      <c r="L70" s="77" t="str">
        <f t="shared" si="0"/>
        <v/>
      </c>
      <c r="M70" s="27" t="str">
        <f>IF(N70="","",IF(M69="","",IF(M69+$M$3&gt;$M$4,"",M69+$M$3)))</f>
        <v/>
      </c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AA70" s="59" t="str">
        <f>IF(AB70="","",AA69+1)</f>
        <v/>
      </c>
      <c r="AB70" s="104" t="str">
        <f>IF(AC70="","",IF(AB69+50&gt;$AB$4,"",AB69+50))</f>
        <v/>
      </c>
      <c r="AC70" s="104"/>
      <c r="AD70" s="3"/>
    </row>
    <row r="71" spans="12:30" x14ac:dyDescent="0.2">
      <c r="L71" s="77" t="str">
        <f t="shared" si="0"/>
        <v/>
      </c>
      <c r="M71" s="27" t="str">
        <f>IF(N71="","",IF(M70="","",IF(M70+$M$3&gt;$M$4,"",M70+$M$3)))</f>
        <v/>
      </c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AA71" s="59" t="str">
        <f>IF(AB71="","",AA70+1)</f>
        <v/>
      </c>
      <c r="AB71" s="104" t="str">
        <f>IF(AC71="","",IF(AB70+50&gt;$AB$4,"",AB70+50))</f>
        <v/>
      </c>
      <c r="AC71" s="104"/>
      <c r="AD71" s="3"/>
    </row>
    <row r="72" spans="12:30" x14ac:dyDescent="0.2">
      <c r="L72" s="77" t="str">
        <f t="shared" ref="L72:L121" si="1">IF(M72="","",L71+1)</f>
        <v/>
      </c>
      <c r="M72" s="27" t="str">
        <f>IF(N72="","",IF(M71="","",IF(M71+$M$3&gt;$M$4,"",M71+$M$3)))</f>
        <v/>
      </c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AA72" s="59" t="str">
        <f>IF(AB72="","",AA71+1)</f>
        <v/>
      </c>
      <c r="AB72" s="104" t="str">
        <f>IF(AC72="","",IF(AB71+50&gt;$AB$4,"",AB71+50))</f>
        <v/>
      </c>
      <c r="AC72" s="104"/>
      <c r="AD72" s="3"/>
    </row>
    <row r="73" spans="12:30" x14ac:dyDescent="0.2">
      <c r="L73" s="77" t="str">
        <f t="shared" si="1"/>
        <v/>
      </c>
      <c r="M73" s="27" t="str">
        <f>IF(N73="","",IF(M72="","",IF(M72+$M$3&gt;$M$4,"",M72+$M$3)))</f>
        <v/>
      </c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AA73" s="59" t="str">
        <f>IF(AB73="","",AA72+1)</f>
        <v/>
      </c>
      <c r="AB73" s="104" t="str">
        <f>IF(AC73="","",IF(AB72+50&gt;$AB$4,"",AB72+50))</f>
        <v/>
      </c>
      <c r="AC73" s="104"/>
      <c r="AD73" s="3"/>
    </row>
    <row r="74" spans="12:30" x14ac:dyDescent="0.2">
      <c r="L74" s="77" t="str">
        <f t="shared" si="1"/>
        <v/>
      </c>
      <c r="M74" s="27" t="str">
        <f>IF(N74="","",IF(M73="","",IF(M73+$M$3&gt;$M$4,"",M73+$M$3)))</f>
        <v/>
      </c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AA74" s="59" t="str">
        <f>IF(AB74="","",AA73+1)</f>
        <v/>
      </c>
      <c r="AB74" s="104" t="str">
        <f>IF(AC74="","",IF(AB73+50&gt;$AB$4,"",AB73+50))</f>
        <v/>
      </c>
      <c r="AC74" s="104"/>
      <c r="AD74" s="3"/>
    </row>
    <row r="75" spans="12:30" x14ac:dyDescent="0.2">
      <c r="L75" s="77" t="str">
        <f t="shared" si="1"/>
        <v/>
      </c>
      <c r="M75" s="27" t="str">
        <f>IF(N75="","",IF(M74="","",IF(M74+$M$3&gt;$M$4,"",M74+$M$3)))</f>
        <v/>
      </c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AA75" s="59" t="str">
        <f>IF(AB75="","",AA74+1)</f>
        <v/>
      </c>
      <c r="AB75" s="104" t="str">
        <f>IF(AC75="","",IF(AB74+50&gt;$AB$4,"",AB74+50))</f>
        <v/>
      </c>
      <c r="AC75" s="104"/>
      <c r="AD75" s="3"/>
    </row>
    <row r="76" spans="12:30" x14ac:dyDescent="0.2">
      <c r="L76" s="77" t="str">
        <f t="shared" si="1"/>
        <v/>
      </c>
      <c r="M76" s="27" t="str">
        <f>IF(N76="","",IF(M75="","",IF(M75+$M$3&gt;$M$4,"",M75+$M$3)))</f>
        <v/>
      </c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AA76" s="59" t="str">
        <f>IF(AB76="","",AA75+1)</f>
        <v/>
      </c>
      <c r="AB76" s="104" t="str">
        <f>IF(AC76="","",IF(AB75+50&gt;$AB$4,"",AB75+50))</f>
        <v/>
      </c>
      <c r="AC76" s="104"/>
      <c r="AD76" s="3"/>
    </row>
    <row r="77" spans="12:30" x14ac:dyDescent="0.2">
      <c r="L77" s="77" t="str">
        <f t="shared" si="1"/>
        <v/>
      </c>
      <c r="M77" s="27" t="str">
        <f>IF(N77="","",IF(M76="","",IF(M76+$M$3&gt;$M$4,"",M76+$M$3)))</f>
        <v/>
      </c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AA77" s="59" t="str">
        <f>IF(AB77="","",AA76+1)</f>
        <v/>
      </c>
      <c r="AB77" s="104" t="str">
        <f>IF(AC77="","",IF(AB76+50&gt;$AB$4,"",AB76+50))</f>
        <v/>
      </c>
      <c r="AC77" s="104"/>
      <c r="AD77" s="3"/>
    </row>
    <row r="78" spans="12:30" x14ac:dyDescent="0.2">
      <c r="L78" s="77" t="str">
        <f t="shared" si="1"/>
        <v/>
      </c>
      <c r="M78" s="27" t="str">
        <f>IF(N78="","",IF(M77="","",IF(M77+$M$3&gt;$M$4,"",M77+$M$3)))</f>
        <v/>
      </c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AA78" s="59" t="str">
        <f>IF(AB78="","",AA77+1)</f>
        <v/>
      </c>
      <c r="AB78" s="104" t="str">
        <f>IF(AC78="","",IF(AB77+50&gt;$AB$4,"",AB77+50))</f>
        <v/>
      </c>
      <c r="AC78" s="104"/>
      <c r="AD78" s="3"/>
    </row>
    <row r="79" spans="12:30" x14ac:dyDescent="0.2">
      <c r="L79" s="77" t="str">
        <f t="shared" si="1"/>
        <v/>
      </c>
      <c r="M79" s="27" t="str">
        <f>IF(N79="","",IF(M78="","",IF(M78+$M$3&gt;$M$4,"",M78+$M$3)))</f>
        <v/>
      </c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AA79" s="59" t="str">
        <f>IF(AB79="","",AA78+1)</f>
        <v/>
      </c>
      <c r="AB79" s="104" t="str">
        <f>IF(AC79="","",IF(AB78+50&gt;$AB$4,"",AB78+50))</f>
        <v/>
      </c>
      <c r="AC79" s="104"/>
      <c r="AD79" s="3"/>
    </row>
    <row r="80" spans="12:30" x14ac:dyDescent="0.2">
      <c r="L80" s="77" t="str">
        <f t="shared" si="1"/>
        <v/>
      </c>
      <c r="M80" s="27" t="str">
        <f>IF(N80="","",IF(M79="","",IF(M79+$M$3&gt;$M$4,"",M79+$M$3)))</f>
        <v/>
      </c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AA80" s="59" t="str">
        <f>IF(AB80="","",AA79+1)</f>
        <v/>
      </c>
      <c r="AB80" s="104" t="str">
        <f>IF(AC80="","",IF(AB79+50&gt;$AB$4,"",AB79+50))</f>
        <v/>
      </c>
      <c r="AC80" s="104"/>
      <c r="AD80" s="3"/>
    </row>
    <row r="81" spans="12:30" x14ac:dyDescent="0.2">
      <c r="L81" s="77" t="str">
        <f t="shared" si="1"/>
        <v/>
      </c>
      <c r="M81" s="27" t="str">
        <f>IF(N81="","",IF(M80="","",IF(M80+$M$3&gt;$M$4,"",M80+$M$3)))</f>
        <v/>
      </c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AA81" s="59" t="str">
        <f>IF(AB81="","",AA80+1)</f>
        <v/>
      </c>
      <c r="AB81" s="104" t="str">
        <f>IF(AC81="","",IF(AB80+50&gt;$AB$4,"",AB80+50))</f>
        <v/>
      </c>
      <c r="AC81" s="104"/>
      <c r="AD81" s="3"/>
    </row>
    <row r="82" spans="12:30" x14ac:dyDescent="0.2">
      <c r="L82" s="77" t="str">
        <f t="shared" si="1"/>
        <v/>
      </c>
      <c r="M82" s="27" t="str">
        <f>IF(N82="","",IF(M81="","",IF(M81+$M$3&gt;$M$4,"",M81+$M$3)))</f>
        <v/>
      </c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AA82" s="59" t="str">
        <f>IF(AB82="","",AA81+1)</f>
        <v/>
      </c>
      <c r="AB82" s="104" t="str">
        <f>IF(AC82="","",IF(AB81+50&gt;$AB$4,"",AB81+50))</f>
        <v/>
      </c>
      <c r="AC82" s="104"/>
      <c r="AD82" s="3"/>
    </row>
    <row r="83" spans="12:30" x14ac:dyDescent="0.2">
      <c r="L83" s="77" t="str">
        <f t="shared" si="1"/>
        <v/>
      </c>
      <c r="M83" s="27" t="str">
        <f>IF(N83="","",IF(M82="","",IF(M82+$M$3&gt;$M$4,"",M82+$M$3)))</f>
        <v/>
      </c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AA83" s="59" t="str">
        <f>IF(AB83="","",AA82+1)</f>
        <v/>
      </c>
      <c r="AB83" s="104" t="str">
        <f>IF(AC83="","",IF(AB82+50&gt;$AB$4,"",AB82+50))</f>
        <v/>
      </c>
      <c r="AC83" s="104"/>
      <c r="AD83" s="3"/>
    </row>
    <row r="84" spans="12:30" x14ac:dyDescent="0.2">
      <c r="L84" s="77" t="str">
        <f t="shared" si="1"/>
        <v/>
      </c>
      <c r="M84" s="27" t="str">
        <f>IF(N84="","",IF(M83="","",IF(M83+$M$3&gt;$M$4,"",M83+$M$3)))</f>
        <v/>
      </c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AA84" s="59" t="str">
        <f>IF(AB84="","",AA83+1)</f>
        <v/>
      </c>
      <c r="AB84" s="104" t="str">
        <f>IF(AC84="","",IF(AB83+50&gt;$AB$4,"",AB83+50))</f>
        <v/>
      </c>
      <c r="AC84" s="104"/>
      <c r="AD84" s="3"/>
    </row>
    <row r="85" spans="12:30" x14ac:dyDescent="0.2">
      <c r="L85" s="77" t="str">
        <f t="shared" si="1"/>
        <v/>
      </c>
      <c r="M85" s="27" t="str">
        <f>IF(N85="","",IF(M84="","",IF(M84+$M$3&gt;$M$4,"",M84+$M$3)))</f>
        <v/>
      </c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AA85" s="59" t="str">
        <f>IF(AB85="","",AA84+1)</f>
        <v/>
      </c>
      <c r="AB85" s="104" t="str">
        <f>IF(AC85="","",IF(AB84+50&gt;$AB$4,"",AB84+50))</f>
        <v/>
      </c>
      <c r="AC85" s="104"/>
      <c r="AD85" s="3"/>
    </row>
    <row r="86" spans="12:30" x14ac:dyDescent="0.2">
      <c r="L86" s="77" t="str">
        <f t="shared" si="1"/>
        <v/>
      </c>
      <c r="M86" s="27" t="str">
        <f>IF(N86="","",IF(M85="","",IF(M85+$M$3&gt;$M$4,"",M85+$M$3)))</f>
        <v/>
      </c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AA86" s="59" t="str">
        <f>IF(AB86="","",AA85+1)</f>
        <v/>
      </c>
      <c r="AB86" s="104" t="str">
        <f>IF(AC86="","",IF(AB85+50&gt;$AB$4,"",AB85+50))</f>
        <v/>
      </c>
      <c r="AC86" s="104"/>
      <c r="AD86" s="3"/>
    </row>
    <row r="87" spans="12:30" x14ac:dyDescent="0.2">
      <c r="L87" s="77" t="str">
        <f t="shared" si="1"/>
        <v/>
      </c>
      <c r="M87" s="27" t="str">
        <f>IF(N87="","",IF(M86="","",IF(M86+$M$3&gt;$M$4,"",M86+$M$3)))</f>
        <v/>
      </c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AA87" s="59" t="str">
        <f>IF(AB87="","",AA86+1)</f>
        <v/>
      </c>
      <c r="AB87" s="104" t="str">
        <f>IF(AC87="","",IF(AB86+50&gt;$AB$4,"",AB86+50))</f>
        <v/>
      </c>
      <c r="AC87" s="104"/>
      <c r="AD87" s="3"/>
    </row>
    <row r="88" spans="12:30" x14ac:dyDescent="0.2">
      <c r="L88" s="77" t="str">
        <f t="shared" si="1"/>
        <v/>
      </c>
      <c r="M88" s="27" t="str">
        <f>IF(N88="","",IF(M87="","",IF(M87+$M$3&gt;$M$4,"",M87+$M$3)))</f>
        <v/>
      </c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AA88" s="59" t="str">
        <f>IF(AB88="","",AA87+1)</f>
        <v/>
      </c>
      <c r="AB88" s="104" t="str">
        <f>IF(AC88="","",IF(AB87+50&gt;$AB$4,"",AB87+50))</f>
        <v/>
      </c>
      <c r="AC88" s="104"/>
      <c r="AD88" s="3"/>
    </row>
    <row r="89" spans="12:30" x14ac:dyDescent="0.2">
      <c r="L89" s="77" t="str">
        <f t="shared" si="1"/>
        <v/>
      </c>
      <c r="M89" s="27" t="str">
        <f>IF(N89="","",IF(M88="","",IF(M88+$M$3&gt;$M$4,"",M88+$M$3)))</f>
        <v/>
      </c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AA89" s="59" t="str">
        <f>IF(AB89="","",AA88+1)</f>
        <v/>
      </c>
      <c r="AB89" s="104" t="str">
        <f>IF(AC89="","",IF(AB88+50&gt;$AB$4,"",AB88+50))</f>
        <v/>
      </c>
      <c r="AC89" s="104"/>
      <c r="AD89" s="3"/>
    </row>
    <row r="90" spans="12:30" x14ac:dyDescent="0.2">
      <c r="L90" s="77" t="str">
        <f t="shared" si="1"/>
        <v/>
      </c>
      <c r="M90" s="27" t="str">
        <f>IF(N90="","",IF(M89="","",IF(M89+$M$3&gt;$M$4,"",M89+$M$3)))</f>
        <v/>
      </c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AA90" s="59" t="str">
        <f>IF(AB90="","",AA89+1)</f>
        <v/>
      </c>
      <c r="AB90" s="104" t="str">
        <f>IF(AC90="","",IF(AB89+50&gt;$AB$4,"",AB89+50))</f>
        <v/>
      </c>
      <c r="AC90" s="104"/>
      <c r="AD90" s="3"/>
    </row>
    <row r="91" spans="12:30" x14ac:dyDescent="0.2">
      <c r="L91" s="77" t="str">
        <f t="shared" si="1"/>
        <v/>
      </c>
      <c r="M91" s="27" t="str">
        <f>IF(N91="","",IF(M90="","",IF(M90+$M$3&gt;$M$4,"",M90+$M$3)))</f>
        <v/>
      </c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AA91" s="59" t="str">
        <f>IF(AB91="","",AA90+1)</f>
        <v/>
      </c>
      <c r="AB91" s="104" t="str">
        <f>IF(AC91="","",IF(AB90+50&gt;$AB$4,"",AB90+50))</f>
        <v/>
      </c>
      <c r="AC91" s="104"/>
      <c r="AD91" s="3"/>
    </row>
    <row r="92" spans="12:30" x14ac:dyDescent="0.2">
      <c r="L92" s="77" t="str">
        <f t="shared" si="1"/>
        <v/>
      </c>
      <c r="M92" s="27" t="str">
        <f>IF(N92="","",IF(M91="","",IF(M91+$M$3&gt;$M$4,"",M91+$M$3)))</f>
        <v/>
      </c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AA92" s="59" t="str">
        <f>IF(AB92="","",AA91+1)</f>
        <v/>
      </c>
      <c r="AB92" s="104" t="str">
        <f>IF(AC92="","",IF(AB91+50&gt;$AB$4,"",AB91+50))</f>
        <v/>
      </c>
      <c r="AC92" s="104"/>
      <c r="AD92" s="3"/>
    </row>
    <row r="93" spans="12:30" x14ac:dyDescent="0.2">
      <c r="L93" s="77" t="str">
        <f t="shared" si="1"/>
        <v/>
      </c>
      <c r="M93" s="27" t="str">
        <f>IF(N93="","",IF(M92="","",IF(M92+$M$3&gt;$M$4,"",M92+$M$3)))</f>
        <v/>
      </c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AA93" s="59" t="str">
        <f>IF(AB93="","",AA92+1)</f>
        <v/>
      </c>
      <c r="AB93" s="104" t="str">
        <f>IF(AC93="","",IF(AB92+50&gt;$AB$4,"",AB92+50))</f>
        <v/>
      </c>
      <c r="AC93" s="104"/>
      <c r="AD93" s="3"/>
    </row>
    <row r="94" spans="12:30" x14ac:dyDescent="0.2">
      <c r="L94" s="77" t="str">
        <f t="shared" si="1"/>
        <v/>
      </c>
      <c r="M94" s="27" t="str">
        <f>IF(N94="","",IF(M93="","",IF(M93+$M$3&gt;$M$4,"",M93+$M$3)))</f>
        <v/>
      </c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AA94" s="59" t="str">
        <f>IF(AB94="","",AA93+1)</f>
        <v/>
      </c>
      <c r="AB94" s="104" t="str">
        <f>IF(AC94="","",IF(AB93+50&gt;$AB$4,"",AB93+50))</f>
        <v/>
      </c>
      <c r="AC94" s="104"/>
      <c r="AD94" s="3"/>
    </row>
    <row r="95" spans="12:30" x14ac:dyDescent="0.2">
      <c r="L95" s="77" t="str">
        <f t="shared" si="1"/>
        <v/>
      </c>
      <c r="M95" s="27" t="str">
        <f>IF(N95="","",IF(M94="","",IF(M94+$M$3&gt;$M$4,"",M94+$M$3)))</f>
        <v/>
      </c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AA95" s="59" t="str">
        <f>IF(AB95="","",AA94+1)</f>
        <v/>
      </c>
      <c r="AB95" s="104" t="str">
        <f>IF(AC95="","",IF(AB94+50&gt;$AB$4,"",AB94+50))</f>
        <v/>
      </c>
      <c r="AC95" s="104"/>
      <c r="AD95" s="3"/>
    </row>
    <row r="96" spans="12:30" x14ac:dyDescent="0.2">
      <c r="L96" s="77" t="str">
        <f t="shared" si="1"/>
        <v/>
      </c>
      <c r="M96" s="27" t="str">
        <f>IF(N96="","",IF(M95="","",IF(M95+$M$3&gt;$M$4,"",M95+$M$3)))</f>
        <v/>
      </c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AA96" s="59" t="str">
        <f>IF(AB96="","",AA95+1)</f>
        <v/>
      </c>
      <c r="AB96" s="104" t="str">
        <f>IF(AC96="","",IF(AB95+50&gt;$AB$4,"",AB95+50))</f>
        <v/>
      </c>
      <c r="AC96" s="104"/>
      <c r="AD96" s="3"/>
    </row>
    <row r="97" spans="12:30" x14ac:dyDescent="0.2">
      <c r="L97" s="77" t="str">
        <f t="shared" si="1"/>
        <v/>
      </c>
      <c r="M97" s="27" t="str">
        <f>IF(N97="","",IF(M96="","",IF(M96+$M$3&gt;$M$4,"",M96+$M$3)))</f>
        <v/>
      </c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AA97" s="59" t="str">
        <f>IF(AB97="","",AA96+1)</f>
        <v/>
      </c>
      <c r="AB97" s="104" t="str">
        <f>IF(AC97="","",IF(AB96+50&gt;$AB$4,"",AB96+50))</f>
        <v/>
      </c>
      <c r="AC97" s="104"/>
      <c r="AD97" s="3"/>
    </row>
    <row r="98" spans="12:30" x14ac:dyDescent="0.2">
      <c r="L98" s="77" t="str">
        <f t="shared" si="1"/>
        <v/>
      </c>
      <c r="M98" s="27" t="str">
        <f>IF(N98="","",IF(M97="","",IF(M97+$M$3&gt;$M$4,"",M97+$M$3)))</f>
        <v/>
      </c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AA98" s="59" t="str">
        <f>IF(AB98="","",AA97+1)</f>
        <v/>
      </c>
      <c r="AB98" s="104" t="str">
        <f>IF(AC98="","",IF(AB97+50&gt;$AB$4,"",AB97+50))</f>
        <v/>
      </c>
      <c r="AC98" s="104"/>
      <c r="AD98" s="3"/>
    </row>
    <row r="99" spans="12:30" x14ac:dyDescent="0.2">
      <c r="L99" s="77" t="str">
        <f t="shared" si="1"/>
        <v/>
      </c>
      <c r="M99" s="27" t="str">
        <f>IF(N99="","",IF(M98="","",IF(M98+$M$3&gt;$M$4,"",M98+$M$3)))</f>
        <v/>
      </c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AA99" s="59" t="str">
        <f>IF(AB99="","",AA98+1)</f>
        <v/>
      </c>
      <c r="AB99" s="104" t="str">
        <f>IF(AC99="","",IF(AB98+50&gt;$AB$4,"",AB98+50))</f>
        <v/>
      </c>
      <c r="AC99" s="104"/>
      <c r="AD99" s="3"/>
    </row>
    <row r="100" spans="12:30" x14ac:dyDescent="0.2">
      <c r="L100" s="77" t="str">
        <f t="shared" si="1"/>
        <v/>
      </c>
      <c r="M100" s="27" t="str">
        <f>IF(N100="","",IF(M99="","",IF(M99+$M$3&gt;$M$4,"",M99+$M$3)))</f>
        <v/>
      </c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AA100" s="59" t="str">
        <f>IF(AB100="","",AA99+1)</f>
        <v/>
      </c>
      <c r="AB100" s="104" t="str">
        <f>IF(AC100="","",IF(AB99+50&gt;$AB$4,"",AB99+50))</f>
        <v/>
      </c>
      <c r="AC100" s="104"/>
      <c r="AD100" s="3"/>
    </row>
    <row r="101" spans="12:30" x14ac:dyDescent="0.2">
      <c r="L101" s="77" t="str">
        <f t="shared" si="1"/>
        <v/>
      </c>
      <c r="M101" s="27" t="str">
        <f>IF(N101="","",IF(M100="","",IF(M100+$M$3&gt;$M$4,"",M100+$M$3)))</f>
        <v/>
      </c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AA101" s="59" t="str">
        <f>IF(AB101="","",AA100+1)</f>
        <v/>
      </c>
      <c r="AB101" s="104" t="str">
        <f>IF(AC101="","",IF(AB100+50&gt;$AB$4,"",AB100+50))</f>
        <v/>
      </c>
      <c r="AC101" s="104"/>
      <c r="AD101" s="3"/>
    </row>
    <row r="102" spans="12:30" x14ac:dyDescent="0.2">
      <c r="L102" s="77" t="str">
        <f t="shared" si="1"/>
        <v/>
      </c>
      <c r="M102" s="27" t="str">
        <f>IF(N102="","",IF(M101="","",IF(M101+$M$3&gt;$M$4,"",M101+$M$3)))</f>
        <v/>
      </c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AA102" s="59" t="str">
        <f>IF(AB102="","",AA101+1)</f>
        <v/>
      </c>
      <c r="AB102" s="104" t="str">
        <f>IF(AC102="","",IF(AB101+50&gt;$AB$4,"",AB101+50))</f>
        <v/>
      </c>
      <c r="AC102" s="104"/>
      <c r="AD102" s="3"/>
    </row>
    <row r="103" spans="12:30" x14ac:dyDescent="0.2">
      <c r="L103" s="77" t="str">
        <f t="shared" si="1"/>
        <v/>
      </c>
      <c r="M103" s="27" t="str">
        <f>IF(N103="","",IF(M102="","",IF(M102+$M$3&gt;$M$4,"",M102+$M$3)))</f>
        <v/>
      </c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AA103" s="59" t="str">
        <f>IF(AB103="","",AA102+1)</f>
        <v/>
      </c>
      <c r="AB103" s="104" t="str">
        <f>IF(AC103="","",IF(AB102+50&gt;$AB$4,"",AB102+50))</f>
        <v/>
      </c>
      <c r="AC103" s="104"/>
      <c r="AD103" s="3"/>
    </row>
    <row r="104" spans="12:30" x14ac:dyDescent="0.2">
      <c r="L104" s="77" t="str">
        <f t="shared" si="1"/>
        <v/>
      </c>
      <c r="M104" s="27" t="str">
        <f>IF(N104="","",IF(M103="","",IF(M103+$M$3&gt;$M$4,"",M103+$M$3)))</f>
        <v/>
      </c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AA104" s="59" t="str">
        <f>IF(AB104="","",AA103+1)</f>
        <v/>
      </c>
      <c r="AB104" s="104" t="str">
        <f>IF(AC104="","",IF(AB103+50&gt;$AB$4,"",AB103+50))</f>
        <v/>
      </c>
      <c r="AC104" s="104"/>
      <c r="AD104" s="3"/>
    </row>
    <row r="105" spans="12:30" x14ac:dyDescent="0.2">
      <c r="L105" s="77" t="str">
        <f t="shared" si="1"/>
        <v/>
      </c>
      <c r="M105" s="27" t="str">
        <f>IF(N105="","",IF(M104="","",IF(M104+$M$3&gt;$M$4,"",M104+$M$3)))</f>
        <v/>
      </c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AA105" s="59" t="str">
        <f>IF(AB105="","",AA104+1)</f>
        <v/>
      </c>
      <c r="AB105" s="104" t="str">
        <f>IF(AC105="","",IF(AB104+50&gt;$AB$4,"",AB104+50))</f>
        <v/>
      </c>
      <c r="AC105" s="104"/>
      <c r="AD105" s="3"/>
    </row>
    <row r="106" spans="12:30" x14ac:dyDescent="0.2">
      <c r="L106" s="77" t="str">
        <f t="shared" si="1"/>
        <v/>
      </c>
      <c r="M106" s="27" t="str">
        <f>IF(N106="","",IF(M105="","",IF(M105+$M$3&gt;$M$4,"",M105+$M$3)))</f>
        <v/>
      </c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AA106" s="59" t="str">
        <f>IF(AB106="","",AA105+1)</f>
        <v/>
      </c>
      <c r="AB106" s="104" t="str">
        <f>IF(AC106="","",IF(AB105+50&gt;$AB$4,"",AB105+50))</f>
        <v/>
      </c>
      <c r="AC106" s="104"/>
      <c r="AD106" s="3"/>
    </row>
    <row r="107" spans="12:30" x14ac:dyDescent="0.2">
      <c r="L107" s="77" t="str">
        <f t="shared" si="1"/>
        <v/>
      </c>
      <c r="M107" s="27" t="str">
        <f>IF(N107="","",IF(M106="","",IF(M106+$M$3&gt;$M$4,"",M106+$M$3)))</f>
        <v/>
      </c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AA107" s="59" t="str">
        <f>IF(AB107="","",AA106+1)</f>
        <v/>
      </c>
      <c r="AB107" s="104" t="str">
        <f>IF(AC107="","",IF(AB106+50&gt;$AB$4,"",AB106+50))</f>
        <v/>
      </c>
      <c r="AC107" s="104"/>
      <c r="AD107" s="3"/>
    </row>
    <row r="108" spans="12:30" x14ac:dyDescent="0.2">
      <c r="L108" s="77" t="str">
        <f t="shared" si="1"/>
        <v/>
      </c>
      <c r="M108" s="27" t="str">
        <f>IF(N108="","",IF(M107="","",IF(M107+$M$3&gt;$M$4,"",M107+$M$3)))</f>
        <v/>
      </c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AA108" s="59" t="str">
        <f>IF(AB108="","",AA107+1)</f>
        <v/>
      </c>
      <c r="AB108" s="104" t="str">
        <f>IF(AC108="","",IF(AB107+50&gt;$AB$4,"",AB107+50))</f>
        <v/>
      </c>
      <c r="AC108" s="104"/>
      <c r="AD108" s="3"/>
    </row>
    <row r="109" spans="12:30" x14ac:dyDescent="0.2">
      <c r="L109" s="77" t="str">
        <f t="shared" si="1"/>
        <v/>
      </c>
      <c r="M109" s="27" t="str">
        <f>IF(N109="","",IF(M108="","",IF(M108+$M$3&gt;$M$4,"",M108+$M$3)))</f>
        <v/>
      </c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AA109" s="59" t="str">
        <f>IF(AB109="","",AA108+1)</f>
        <v/>
      </c>
      <c r="AB109" s="104" t="str">
        <f>IF(AC109="","",IF(AB108+50&gt;$AB$4,"",AB108+50))</f>
        <v/>
      </c>
      <c r="AC109" s="104"/>
      <c r="AD109" s="3"/>
    </row>
    <row r="110" spans="12:30" x14ac:dyDescent="0.2">
      <c r="L110" s="77" t="str">
        <f t="shared" si="1"/>
        <v/>
      </c>
      <c r="M110" s="27" t="str">
        <f>IF(N110="","",IF(M109="","",IF(M109+$M$3&gt;$M$4,"",M109+$M$3)))</f>
        <v/>
      </c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AA110" s="59" t="str">
        <f>IF(AB110="","",AA109+1)</f>
        <v/>
      </c>
      <c r="AB110" s="104" t="str">
        <f>IF(AC110="","",IF(AB109+50&gt;$AB$4,"",AB109+50))</f>
        <v/>
      </c>
      <c r="AC110" s="104"/>
      <c r="AD110" s="3"/>
    </row>
    <row r="111" spans="12:30" x14ac:dyDescent="0.2">
      <c r="L111" s="77" t="str">
        <f t="shared" si="1"/>
        <v/>
      </c>
      <c r="M111" s="27" t="str">
        <f>IF(N111="","",IF(M110="","",IF(M110+$M$3&gt;$M$4,"",M110+$M$3)))</f>
        <v/>
      </c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AA111" s="59" t="str">
        <f>IF(AB111="","",AA110+1)</f>
        <v/>
      </c>
      <c r="AB111" s="104" t="str">
        <f>IF(AC111="","",IF(AB110+50&gt;$AB$4,"",AB110+50))</f>
        <v/>
      </c>
      <c r="AC111" s="104"/>
      <c r="AD111" s="3"/>
    </row>
    <row r="112" spans="12:30" x14ac:dyDescent="0.2">
      <c r="L112" s="77" t="str">
        <f t="shared" si="1"/>
        <v/>
      </c>
      <c r="M112" s="27" t="str">
        <f>IF(N112="","",IF(M111="","",IF(M111+$M$3&gt;$M$4,"",M111+$M$3)))</f>
        <v/>
      </c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AA112" s="59" t="str">
        <f>IF(AB112="","",AA111+1)</f>
        <v/>
      </c>
      <c r="AB112" s="104" t="str">
        <f>IF(AC112="","",IF(AB111+50&gt;$AB$4,"",AB111+50))</f>
        <v/>
      </c>
      <c r="AC112" s="104"/>
      <c r="AD112" s="3"/>
    </row>
    <row r="113" spans="12:30" x14ac:dyDescent="0.2">
      <c r="L113" s="77" t="str">
        <f t="shared" si="1"/>
        <v/>
      </c>
      <c r="M113" s="27" t="str">
        <f>IF(N113="","",IF(M112="","",IF(M112+$M$3&gt;$M$4,"",M112+$M$3)))</f>
        <v/>
      </c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AA113" s="59" t="str">
        <f>IF(AB113="","",AA112+1)</f>
        <v/>
      </c>
      <c r="AB113" s="104" t="str">
        <f>IF(AC113="","",IF(AB112+50&gt;$AB$4,"",AB112+50))</f>
        <v/>
      </c>
      <c r="AC113" s="104"/>
      <c r="AD113" s="3"/>
    </row>
    <row r="114" spans="12:30" x14ac:dyDescent="0.2">
      <c r="L114" s="77" t="str">
        <f t="shared" si="1"/>
        <v/>
      </c>
      <c r="M114" s="27" t="str">
        <f>IF(N114="","",IF(M113="","",IF(M113+$M$3&gt;$M$4,"",M113+$M$3)))</f>
        <v/>
      </c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AA114" s="59" t="str">
        <f>IF(AB114="","",AA113+1)</f>
        <v/>
      </c>
      <c r="AB114" s="104" t="str">
        <f>IF(AC114="","",IF(AB113+50&gt;$AB$4,"",AB113+50))</f>
        <v/>
      </c>
      <c r="AC114" s="104"/>
      <c r="AD114" s="3"/>
    </row>
    <row r="115" spans="12:30" x14ac:dyDescent="0.2">
      <c r="L115" s="77" t="str">
        <f t="shared" si="1"/>
        <v/>
      </c>
      <c r="M115" s="27" t="str">
        <f>IF(N115="","",IF(M114="","",IF(M114+$M$3&gt;$M$4,"",M114+$M$3)))</f>
        <v/>
      </c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AA115" s="59" t="str">
        <f>IF(AB115="","",AA114+1)</f>
        <v/>
      </c>
      <c r="AB115" s="104" t="str">
        <f>IF(AC115="","",IF(AB114+50&gt;$AB$4,"",AB114+50))</f>
        <v/>
      </c>
      <c r="AC115" s="104"/>
      <c r="AD115" s="3"/>
    </row>
    <row r="116" spans="12:30" x14ac:dyDescent="0.2">
      <c r="L116" s="77" t="str">
        <f t="shared" si="1"/>
        <v/>
      </c>
      <c r="M116" s="27" t="str">
        <f>IF(N116="","",IF(M115="","",IF(M115+$M$3&gt;$M$4,"",M115+$M$3)))</f>
        <v/>
      </c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AA116" s="59" t="str">
        <f>IF(AB116="","",AA115+1)</f>
        <v/>
      </c>
      <c r="AB116" s="104" t="str">
        <f>IF(AC116="","",IF(AB115+50&gt;$AB$4,"",AB115+50))</f>
        <v/>
      </c>
      <c r="AC116" s="104"/>
      <c r="AD116" s="3"/>
    </row>
    <row r="117" spans="12:30" x14ac:dyDescent="0.2">
      <c r="L117" s="77" t="str">
        <f t="shared" si="1"/>
        <v/>
      </c>
      <c r="M117" s="27" t="str">
        <f>IF(N117="","",IF(M116="","",IF(M116+$M$3&gt;$M$4,"",M116+$M$3)))</f>
        <v/>
      </c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AA117" s="59" t="str">
        <f>IF(AB117="","",AA116+1)</f>
        <v/>
      </c>
      <c r="AB117" s="104" t="str">
        <f>IF(AC117="","",IF(AB116+50&gt;$AB$4,"",AB116+50))</f>
        <v/>
      </c>
      <c r="AC117" s="104"/>
      <c r="AD117" s="3"/>
    </row>
    <row r="118" spans="12:30" x14ac:dyDescent="0.2">
      <c r="L118" s="77" t="str">
        <f t="shared" si="1"/>
        <v/>
      </c>
      <c r="M118" s="27" t="str">
        <f>IF(N118="","",IF(M117="","",IF(M117+$M$3&gt;$M$4,"",M117+$M$3)))</f>
        <v/>
      </c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AA118" s="59" t="str">
        <f>IF(AB118="","",AA117+1)</f>
        <v/>
      </c>
      <c r="AB118" s="104" t="str">
        <f>IF(AC118="","",IF(AB117+50&gt;$AB$4,"",AB117+50))</f>
        <v/>
      </c>
      <c r="AC118" s="104"/>
      <c r="AD118" s="3"/>
    </row>
    <row r="119" spans="12:30" x14ac:dyDescent="0.2">
      <c r="L119" s="77" t="str">
        <f t="shared" si="1"/>
        <v/>
      </c>
      <c r="M119" s="27" t="str">
        <f>IF(N119="","",IF(M118="","",IF(M118+$M$3&gt;$M$4,"",M118+$M$3)))</f>
        <v/>
      </c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AA119" s="59" t="str">
        <f>IF(AB119="","",AA118+1)</f>
        <v/>
      </c>
      <c r="AB119" s="104" t="str">
        <f>IF(AC119="","",IF(AB118+50&gt;$AB$4,"",AB118+50))</f>
        <v/>
      </c>
      <c r="AC119" s="104"/>
      <c r="AD119" s="3"/>
    </row>
    <row r="120" spans="12:30" x14ac:dyDescent="0.2">
      <c r="L120" s="77" t="str">
        <f t="shared" si="1"/>
        <v/>
      </c>
      <c r="M120" s="27" t="str">
        <f>IF(N120="","",IF(M119="","",IF(M119+$M$3&gt;$M$4,"",M119+$M$3)))</f>
        <v/>
      </c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AA120" s="59" t="str">
        <f>IF(AB120="","",AA119+1)</f>
        <v/>
      </c>
      <c r="AB120" s="104" t="str">
        <f>IF(AC120="","",IF(AB119+50&gt;$AB$4,"",AB119+50))</f>
        <v/>
      </c>
      <c r="AC120" s="104"/>
      <c r="AD120" s="3"/>
    </row>
    <row r="121" spans="12:30" x14ac:dyDescent="0.2">
      <c r="L121" s="146" t="str">
        <f t="shared" si="1"/>
        <v/>
      </c>
      <c r="M121" s="132" t="str">
        <f>IF(N121="","",IF(M120="","",IF(M120+$M$3&gt;$M$4,"",M120+$M$3)))</f>
        <v/>
      </c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AA121" s="59" t="str">
        <f>IF(AB121="","",AA120+1)</f>
        <v/>
      </c>
      <c r="AB121" s="104" t="str">
        <f>IF(AC121="","",IF(AB120+50&gt;$AB$4,"",AB120+50))</f>
        <v/>
      </c>
      <c r="AC121" s="104"/>
      <c r="AD121" s="3"/>
    </row>
    <row r="122" spans="12:30" x14ac:dyDescent="0.2">
      <c r="L122" s="146" t="str">
        <f t="shared" ref="L122:L136" si="2">IF(M122="","",L121+1)</f>
        <v/>
      </c>
      <c r="M122" s="132" t="str">
        <f>IF(N122="","",IF(M121="","",IF(M121+$M$3&gt;$M$4,"",M121+$M$3)))</f>
        <v/>
      </c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</row>
    <row r="123" spans="12:30" x14ac:dyDescent="0.2">
      <c r="L123" s="146" t="str">
        <f t="shared" si="2"/>
        <v/>
      </c>
      <c r="M123" s="132" t="str">
        <f>IF(N123="","",IF(M122="","",IF(M122+$M$3&gt;$M$4,"",M122+$M$3)))</f>
        <v/>
      </c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</row>
    <row r="124" spans="12:30" x14ac:dyDescent="0.2">
      <c r="L124" s="146" t="str">
        <f t="shared" si="2"/>
        <v/>
      </c>
      <c r="M124" s="132" t="str">
        <f>IF(N124="","",IF(M123="","",IF(M123+$M$3&gt;$M$4,"",M123+$M$3)))</f>
        <v/>
      </c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</row>
    <row r="125" spans="12:30" x14ac:dyDescent="0.2">
      <c r="L125" s="146" t="str">
        <f t="shared" si="2"/>
        <v/>
      </c>
      <c r="M125" s="132" t="str">
        <f>IF(N125="","",IF(M124="","",IF(M124+$M$3&gt;$M$4,"",M124+$M$3)))</f>
        <v/>
      </c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</row>
    <row r="126" spans="12:30" ht="13.5" thickBot="1" x14ac:dyDescent="0.25">
      <c r="L126" s="78" t="str">
        <f t="shared" si="2"/>
        <v/>
      </c>
      <c r="M126" s="48" t="str">
        <f>IF(N126="","",IF(M125="","",IF(M125+$M$3&gt;$M$4,"",M125+$M$3)))</f>
        <v/>
      </c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</row>
    <row r="127" spans="12:30" x14ac:dyDescent="0.2">
      <c r="L127" t="str">
        <f t="shared" si="2"/>
        <v/>
      </c>
      <c r="M127" t="str">
        <f>IF(N127="","",IF(M126="","",IF(M126+$M$3&gt;$M$4,"",M126+$M$3)))</f>
        <v/>
      </c>
      <c r="N127" s="51"/>
    </row>
    <row r="128" spans="12:30" x14ac:dyDescent="0.2">
      <c r="L128" t="str">
        <f t="shared" si="2"/>
        <v/>
      </c>
      <c r="M128" t="str">
        <f>IF(N128="","",IF(M127="","",IF(M127+$M$3&gt;$M$4,"",M127+$M$3)))</f>
        <v/>
      </c>
      <c r="N128" s="139"/>
    </row>
    <row r="129" spans="12:13" x14ac:dyDescent="0.2">
      <c r="L129" t="str">
        <f t="shared" si="2"/>
        <v/>
      </c>
      <c r="M129" t="str">
        <f>IF(N129="","",IF(M128="","",IF(M128+$M$3&gt;$M$4,"",M128+$M$3)))</f>
        <v/>
      </c>
    </row>
    <row r="130" spans="12:13" x14ac:dyDescent="0.2">
      <c r="L130" t="str">
        <f t="shared" si="2"/>
        <v/>
      </c>
      <c r="M130" t="str">
        <f>IF(N130="","",IF(M129="","",IF(M129+$M$3&gt;$M$4,"",M129+$M$3)))</f>
        <v/>
      </c>
    </row>
    <row r="131" spans="12:13" x14ac:dyDescent="0.2">
      <c r="L131" t="str">
        <f t="shared" si="2"/>
        <v/>
      </c>
      <c r="M131" t="str">
        <f>IF(N131="","",IF(M130="","",IF(M130+$M$3&gt;$M$4,"",M130+$M$3)))</f>
        <v/>
      </c>
    </row>
    <row r="132" spans="12:13" x14ac:dyDescent="0.2">
      <c r="L132" t="str">
        <f t="shared" si="2"/>
        <v/>
      </c>
      <c r="M132" t="str">
        <f>IF(N132="","",IF(M131="","",IF(M131+$M$3&gt;$M$4,"",M131+$M$3)))</f>
        <v/>
      </c>
    </row>
    <row r="133" spans="12:13" x14ac:dyDescent="0.2">
      <c r="L133" t="str">
        <f t="shared" si="2"/>
        <v/>
      </c>
      <c r="M133" t="str">
        <f>IF(N133="","",IF(M132="","",IF(M132+$M$3&gt;$M$4,"",M132+$M$3)))</f>
        <v/>
      </c>
    </row>
    <row r="134" spans="12:13" x14ac:dyDescent="0.2">
      <c r="L134" t="str">
        <f t="shared" si="2"/>
        <v/>
      </c>
      <c r="M134" t="str">
        <f>IF(N134="","",IF(M133="","",IF(M133+$M$3&gt;$M$4,"",M133+$M$3)))</f>
        <v/>
      </c>
    </row>
    <row r="135" spans="12:13" x14ac:dyDescent="0.2">
      <c r="L135" t="str">
        <f t="shared" si="2"/>
        <v/>
      </c>
      <c r="M135" t="str">
        <f>IF(N135="","",IF(M134="","",IF(M134+$M$3&gt;$M$4,"",M134+$M$3)))</f>
        <v/>
      </c>
    </row>
    <row r="136" spans="12:13" x14ac:dyDescent="0.2">
      <c r="L136" t="str">
        <f t="shared" si="2"/>
        <v/>
      </c>
      <c r="M136" t="str">
        <f>IF(N136="","",IF(M135="","",IF(M135+$M$3&gt;$M$4,"",M135+$M$3)))</f>
        <v/>
      </c>
    </row>
  </sheetData>
  <mergeCells count="40">
    <mergeCell ref="F15:G16"/>
    <mergeCell ref="H15:H16"/>
    <mergeCell ref="A39:B39"/>
    <mergeCell ref="A40:B40"/>
    <mergeCell ref="F6:G7"/>
    <mergeCell ref="F11:G12"/>
    <mergeCell ref="H6:H7"/>
    <mergeCell ref="H11:H12"/>
    <mergeCell ref="A32:B32"/>
    <mergeCell ref="C34:F34"/>
    <mergeCell ref="C35:F35"/>
    <mergeCell ref="A33:B33"/>
    <mergeCell ref="A35:B35"/>
    <mergeCell ref="A36:B36"/>
    <mergeCell ref="C37:F37"/>
    <mergeCell ref="C38:F38"/>
    <mergeCell ref="A8:A9"/>
    <mergeCell ref="B8:B9"/>
    <mergeCell ref="C8:C9"/>
    <mergeCell ref="D8:D9"/>
    <mergeCell ref="B1:D1"/>
    <mergeCell ref="B2:D2"/>
    <mergeCell ref="A4:D5"/>
    <mergeCell ref="A6:D7"/>
    <mergeCell ref="C41:F41"/>
    <mergeCell ref="C42:F42"/>
    <mergeCell ref="H24:K25"/>
    <mergeCell ref="H26:K27"/>
    <mergeCell ref="AA1:AE2"/>
    <mergeCell ref="L1:N2"/>
    <mergeCell ref="G1:I1"/>
    <mergeCell ref="G2:I2"/>
    <mergeCell ref="A11:D12"/>
    <mergeCell ref="A18:D19"/>
    <mergeCell ref="A20:D21"/>
    <mergeCell ref="A29:B31"/>
    <mergeCell ref="C29:C31"/>
    <mergeCell ref="A13:D14"/>
    <mergeCell ref="B25:D25"/>
    <mergeCell ref="B26:D26"/>
  </mergeCells>
  <conditionalFormatting sqref="H19">
    <cfRule type="notContainsBlanks" dxfId="23" priority="22" stopIfTrue="1">
      <formula>LEN(TRIM(H19))&gt;0</formula>
    </cfRule>
  </conditionalFormatting>
  <conditionalFormatting sqref="C48">
    <cfRule type="notContainsBlanks" dxfId="22" priority="14">
      <formula>LEN(TRIM(C48))&gt;0</formula>
    </cfRule>
  </conditionalFormatting>
  <conditionalFormatting sqref="C49">
    <cfRule type="notContainsBlanks" dxfId="21" priority="13">
      <formula>LEN(TRIM(C49))&gt;0</formula>
    </cfRule>
  </conditionalFormatting>
  <conditionalFormatting sqref="C57:C58 C54:C55 C51">
    <cfRule type="notContainsBlanks" dxfId="20" priority="12">
      <formula>LEN(TRIM(C51))&gt;0</formula>
    </cfRule>
  </conditionalFormatting>
  <conditionalFormatting sqref="G25">
    <cfRule type="expression" dxfId="19" priority="54">
      <formula>$E$25&lt;&gt;0</formula>
    </cfRule>
    <cfRule type="expression" dxfId="18" priority="55">
      <formula>$E$25=0</formula>
    </cfRule>
  </conditionalFormatting>
  <conditionalFormatting sqref="H24">
    <cfRule type="notContainsBlanks" dxfId="17" priority="11" stopIfTrue="1">
      <formula>LEN(TRIM(H24))&gt;0</formula>
    </cfRule>
  </conditionalFormatting>
  <conditionalFormatting sqref="B34 B37 B38 B41 B42">
    <cfRule type="expression" dxfId="16" priority="9">
      <formula>$C$29="NON"</formula>
    </cfRule>
    <cfRule type="expression" dxfId="15" priority="10">
      <formula>$C$29="oui"</formula>
    </cfRule>
  </conditionalFormatting>
  <conditionalFormatting sqref="C34">
    <cfRule type="notContainsBlanks" dxfId="14" priority="8">
      <formula>LEN(TRIM(C34))&gt;0</formula>
    </cfRule>
  </conditionalFormatting>
  <conditionalFormatting sqref="C35">
    <cfRule type="notContainsBlanks" dxfId="13" priority="7">
      <formula>LEN(TRIM(C35))&gt;0</formula>
    </cfRule>
  </conditionalFormatting>
  <conditionalFormatting sqref="C41:C42 C37:C38">
    <cfRule type="notContainsBlanks" dxfId="12" priority="6">
      <formula>LEN(TRIM(C37))&gt;0</formula>
    </cfRule>
  </conditionalFormatting>
  <conditionalFormatting sqref="H26">
    <cfRule type="notContainsBlanks" dxfId="11" priority="4" stopIfTrue="1">
      <formula>LEN(TRIM(H26))&gt;0</formula>
    </cfRule>
  </conditionalFormatting>
  <conditionalFormatting sqref="A18:D23">
    <cfRule type="expression" dxfId="10" priority="56">
      <formula>$H$11="non"</formula>
    </cfRule>
  </conditionalFormatting>
  <conditionalFormatting sqref="F15:H16">
    <cfRule type="expression" dxfId="9" priority="57">
      <formula>$H$11="oui"</formula>
    </cfRule>
    <cfRule type="expression" dxfId="8" priority="58">
      <formula>$H$11="non"</formula>
    </cfRule>
  </conditionalFormatting>
  <dataValidations count="5">
    <dataValidation type="list" allowBlank="1" showInputMessage="1" showErrorMessage="1" sqref="B2:D2">
      <formula1>Type</formula1>
    </dataValidation>
    <dataValidation type="list" allowBlank="1" showInputMessage="1" showErrorMessage="1" sqref="B26:D26">
      <formula1 xml:space="preserve"> colonnes</formula1>
    </dataValidation>
    <dataValidation type="list" allowBlank="1" showInputMessage="1" showErrorMessage="1" sqref="M3 AB3">
      <formula1>Pas</formula1>
    </dataValidation>
    <dataValidation type="list" allowBlank="1" showInputMessage="1" showErrorMessage="1" sqref="B25:D25">
      <formula1>Regles</formula1>
    </dataValidation>
    <dataValidation type="list" allowBlank="1" showInputMessage="1" showErrorMessage="1" sqref="G1:I1">
      <formula1>Etapes</formula1>
    </dataValidation>
  </dataValidations>
  <pageMargins left="0.7" right="0.7" top="0.75" bottom="0.75" header="0.3" footer="0.3"/>
  <ignoredErrors>
    <ignoredError sqref="C22:C23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DATAs!$A$2:$A$3</xm:f>
          </x14:formula1>
          <xm:sqref>C45 C29:C31 H6:H7 H11:H12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AJ103"/>
  <sheetViews>
    <sheetView view="pageLayout" zoomScaleNormal="100" zoomScaleSheetLayoutView="85" workbookViewId="0">
      <selection activeCell="AA17" sqref="P17:AA17"/>
    </sheetView>
  </sheetViews>
  <sheetFormatPr baseColWidth="10" defaultRowHeight="12.75" x14ac:dyDescent="0.2"/>
  <cols>
    <col min="1" max="1" width="3.28515625" customWidth="1"/>
    <col min="2" max="2" width="19.7109375" customWidth="1"/>
    <col min="3" max="3" width="10.42578125" customWidth="1"/>
    <col min="4" max="4" width="8.7109375" customWidth="1"/>
    <col min="5" max="5" width="9.7109375" customWidth="1"/>
    <col min="6" max="6" width="11.5703125" customWidth="1"/>
    <col min="7" max="7" width="6.42578125" customWidth="1"/>
    <col min="8" max="8" width="3" customWidth="1"/>
    <col min="9" max="9" width="6.42578125" customWidth="1"/>
    <col min="10" max="10" width="9" customWidth="1"/>
    <col min="11" max="12" width="6.28515625" customWidth="1"/>
    <col min="13" max="13" width="8" customWidth="1"/>
    <col min="14" max="14" width="7" customWidth="1"/>
    <col min="15" max="15" width="17.42578125" customWidth="1"/>
    <col min="17" max="17" width="3.28515625" customWidth="1"/>
    <col min="18" max="18" width="5.7109375" customWidth="1"/>
    <col min="19" max="19" width="2" style="86" customWidth="1"/>
    <col min="20" max="20" width="5.7109375" customWidth="1"/>
    <col min="21" max="21" width="5.7109375" style="152" customWidth="1"/>
    <col min="22" max="23" width="5.7109375" customWidth="1"/>
    <col min="24" max="24" width="2" customWidth="1"/>
    <col min="25" max="25" width="5.7109375" customWidth="1"/>
    <col min="26" max="26" width="5.7109375" style="152" customWidth="1"/>
    <col min="27" max="28" width="5.7109375" customWidth="1"/>
    <col min="29" max="29" width="2" customWidth="1"/>
    <col min="30" max="33" width="5.7109375" customWidth="1"/>
    <col min="34" max="34" width="2" customWidth="1"/>
    <col min="35" max="35" width="5.7109375" customWidth="1"/>
    <col min="36" max="36" width="5.7109375" style="152" customWidth="1"/>
    <col min="37" max="43" width="5.7109375" customWidth="1"/>
  </cols>
  <sheetData>
    <row r="1" spans="2:16" ht="13.5" customHeight="1" x14ac:dyDescent="0.2">
      <c r="K1" s="106" t="str">
        <f xml:space="preserve"> CONCATENATE("MACHINE N° ",Données!$B$1,)</f>
        <v>MACHINE N° 4274</v>
      </c>
      <c r="N1" s="111"/>
      <c r="O1" s="111"/>
      <c r="P1" s="111"/>
    </row>
    <row r="2" spans="2:16" ht="16.5" customHeight="1" x14ac:dyDescent="0.2">
      <c r="C2" s="84"/>
      <c r="D2" s="103"/>
      <c r="E2" s="85"/>
      <c r="F2" s="103" t="s">
        <v>78</v>
      </c>
      <c r="G2" s="283">
        <f xml:space="preserve"> Données!G2</f>
        <v>25602</v>
      </c>
      <c r="H2" s="283"/>
      <c r="I2" s="283"/>
      <c r="K2" s="111"/>
      <c r="L2" s="111"/>
      <c r="M2" s="111"/>
      <c r="N2" s="111"/>
      <c r="O2" s="111"/>
      <c r="P2" s="111"/>
    </row>
    <row r="3" spans="2:16" ht="20.25" x14ac:dyDescent="0.2">
      <c r="D3" s="103" t="s">
        <v>77</v>
      </c>
      <c r="E3" s="102" t="str">
        <f>Données!B25</f>
        <v>T0003</v>
      </c>
      <c r="F3" s="103" t="s">
        <v>79</v>
      </c>
      <c r="G3" s="169" t="str">
        <f>Données!$G$1</f>
        <v>AVANT CARENAGE</v>
      </c>
      <c r="H3" s="169"/>
      <c r="I3" s="169"/>
      <c r="K3" s="117" t="s">
        <v>85</v>
      </c>
      <c r="L3" s="111"/>
      <c r="M3" s="111"/>
      <c r="N3" s="111"/>
      <c r="O3" s="111"/>
      <c r="P3" s="111"/>
    </row>
    <row r="4" spans="2:16" ht="13.5" customHeight="1" thickBot="1" x14ac:dyDescent="0.3">
      <c r="B4" s="83"/>
      <c r="G4" s="86"/>
      <c r="K4" s="111"/>
      <c r="L4" s="111"/>
      <c r="M4" s="113"/>
      <c r="N4" s="111"/>
      <c r="O4" s="111"/>
      <c r="P4" s="111"/>
    </row>
    <row r="5" spans="2:16" ht="21" thickBot="1" x14ac:dyDescent="0.25">
      <c r="B5" s="280" t="s">
        <v>80</v>
      </c>
      <c r="C5" s="281"/>
      <c r="D5" s="281"/>
      <c r="E5" s="281"/>
      <c r="F5" s="282"/>
      <c r="G5" s="280" t="s">
        <v>81</v>
      </c>
      <c r="H5" s="281"/>
      <c r="I5" s="282"/>
      <c r="K5" s="106" t="str">
        <f xml:space="preserve"> CONCATENATE("Pas de ",Données!M3)</f>
        <v>Pas de 100</v>
      </c>
      <c r="L5" s="111"/>
      <c r="M5" s="111"/>
      <c r="N5" s="111"/>
      <c r="O5" s="111"/>
      <c r="P5" s="111"/>
    </row>
    <row r="6" spans="2:16" x14ac:dyDescent="0.2">
      <c r="B6" s="87"/>
      <c r="C6" s="88"/>
      <c r="D6" s="88"/>
      <c r="E6" s="88"/>
      <c r="F6" s="88"/>
      <c r="G6" s="87"/>
      <c r="H6" s="88"/>
      <c r="I6" s="89"/>
      <c r="K6" s="111"/>
      <c r="L6" s="111"/>
      <c r="M6" s="111"/>
      <c r="N6" s="111"/>
      <c r="O6" s="111"/>
      <c r="P6" s="111"/>
    </row>
    <row r="7" spans="2:16" x14ac:dyDescent="0.2">
      <c r="B7" s="105" t="s">
        <v>46</v>
      </c>
      <c r="C7" s="90" t="s">
        <v>82</v>
      </c>
      <c r="D7" s="90" t="s">
        <v>102</v>
      </c>
      <c r="E7" s="88"/>
      <c r="F7" s="88"/>
      <c r="G7" s="87"/>
      <c r="H7" s="88"/>
      <c r="I7" s="89"/>
      <c r="K7" s="111"/>
      <c r="L7" s="111"/>
      <c r="M7" s="111"/>
      <c r="N7" s="111"/>
      <c r="O7" s="111"/>
      <c r="P7" s="111"/>
    </row>
    <row r="8" spans="2:16" x14ac:dyDescent="0.2">
      <c r="B8" s="91" t="s">
        <v>142</v>
      </c>
      <c r="C8" s="92">
        <f xml:space="preserve"> MIN('Regle X'!L5:L25)</f>
        <v>500</v>
      </c>
      <c r="D8" s="92">
        <f xml:space="preserve"> MAX('Regle X'!L5:L25)</f>
        <v>1500</v>
      </c>
      <c r="E8" s="93">
        <f xml:space="preserve"> ROUNDUP( MAX('Regle X'!X5:X105),5)</f>
        <v>1.473E-2</v>
      </c>
      <c r="F8" s="88" t="str">
        <f>IF(E8&lt;=G8,"OK","NOK")</f>
        <v>NOK</v>
      </c>
      <c r="G8" s="94">
        <f xml:space="preserve"> Données!B8</f>
        <v>1.2999999999999999E-2</v>
      </c>
      <c r="H8" s="95" t="s">
        <v>48</v>
      </c>
      <c r="I8" s="96">
        <f>Données!D8</f>
        <v>1000</v>
      </c>
    </row>
    <row r="9" spans="2:16" x14ac:dyDescent="0.2">
      <c r="B9" s="91" t="str">
        <f xml:space="preserve"> CONCATENATE("TOTAL (sur ",MAX(Données!$M$6:$M$121)," mm)")</f>
        <v>TOTAL (sur 1500 mm)</v>
      </c>
      <c r="C9" s="145"/>
      <c r="D9" s="88"/>
      <c r="E9" s="95">
        <f xml:space="preserve"> ROUNDUP('Regle X'!O34,5)</f>
        <v>1.1979999999999999E-2</v>
      </c>
      <c r="F9" s="88"/>
      <c r="G9" s="94"/>
      <c r="H9" s="95"/>
      <c r="I9" s="96"/>
    </row>
    <row r="10" spans="2:16" ht="13.5" customHeight="1" x14ac:dyDescent="0.2">
      <c r="B10" s="87" t="s">
        <v>141</v>
      </c>
      <c r="C10" s="88"/>
      <c r="D10" s="92"/>
      <c r="E10" s="95">
        <f xml:space="preserve"> ROUNDUP('Regle X'!O35,5)</f>
        <v>7.9900000000000006E-3</v>
      </c>
      <c r="F10" s="88"/>
      <c r="G10" s="87"/>
      <c r="H10" s="88"/>
      <c r="I10" s="89"/>
    </row>
    <row r="11" spans="2:16" ht="13.5" customHeight="1" x14ac:dyDescent="0.2">
      <c r="B11" s="105" t="s">
        <v>45</v>
      </c>
      <c r="C11" s="90" t="s">
        <v>147</v>
      </c>
      <c r="D11" s="90" t="s">
        <v>102</v>
      </c>
      <c r="E11" s="88"/>
      <c r="F11" s="88"/>
      <c r="G11" s="87"/>
      <c r="H11" s="88"/>
      <c r="I11" s="89"/>
    </row>
    <row r="12" spans="2:16" ht="13.5" customHeight="1" x14ac:dyDescent="0.2">
      <c r="B12" s="91" t="s">
        <v>142</v>
      </c>
      <c r="C12" s="88">
        <f xml:space="preserve"> MIN('Regle X'!R5:R25)</f>
        <v>200</v>
      </c>
      <c r="D12" s="88">
        <f xml:space="preserve"> MAX('Regle X'!R5:R25)</f>
        <v>1200</v>
      </c>
      <c r="E12" s="88">
        <f xml:space="preserve"> ROUNDUP( MAX('Regle X'!AB5:AB105),5)</f>
        <v>6.8999999999999999E-3</v>
      </c>
      <c r="F12" s="88"/>
      <c r="G12" s="87"/>
      <c r="H12" s="88"/>
      <c r="I12" s="89"/>
      <c r="K12" s="117"/>
    </row>
    <row r="13" spans="2:16" ht="13.5" customHeight="1" x14ac:dyDescent="0.2">
      <c r="B13" s="94" t="str">
        <f xml:space="preserve"> CONCATENATE("TOTAL (sur ",MAX(Données!$M$6:$M$121)," mm)")</f>
        <v>TOTAL (sur 1500 mm)</v>
      </c>
      <c r="C13" s="95">
        <f>ROUNDUP('Regle X'!O32,5)</f>
        <v>7.7999999999999996E-3</v>
      </c>
      <c r="D13" s="88"/>
      <c r="E13" s="88"/>
      <c r="F13" s="88"/>
      <c r="G13" s="87"/>
      <c r="H13" s="88"/>
      <c r="I13" s="89"/>
    </row>
    <row r="14" spans="2:16" ht="13.5" customHeight="1" thickBot="1" x14ac:dyDescent="0.25">
      <c r="B14" s="97" t="str">
        <f>CONCATENATE("sur ",Données!$D$8," mm")</f>
        <v>sur 1000 mm</v>
      </c>
      <c r="C14" s="101">
        <f>ROUNDUP( 'Regle X'!O35,5)</f>
        <v>7.9900000000000006E-3</v>
      </c>
      <c r="D14" s="98"/>
      <c r="E14" s="98"/>
      <c r="F14" s="137"/>
      <c r="G14" s="97"/>
      <c r="H14" s="99"/>
      <c r="I14" s="100"/>
    </row>
    <row r="45" spans="3:16" ht="13.5" customHeight="1" x14ac:dyDescent="0.2"/>
    <row r="46" spans="3:16" ht="16.5" customHeight="1" x14ac:dyDescent="0.2">
      <c r="K46" t="s">
        <v>86</v>
      </c>
    </row>
    <row r="47" spans="3:16" ht="15.75" x14ac:dyDescent="0.2">
      <c r="C47" s="84"/>
      <c r="D47" s="103"/>
      <c r="E47" s="85"/>
      <c r="F47" s="103" t="s">
        <v>78</v>
      </c>
      <c r="G47" s="283">
        <f xml:space="preserve"> Données!G2</f>
        <v>25602</v>
      </c>
      <c r="H47" s="283"/>
      <c r="I47" s="283"/>
      <c r="K47" s="107"/>
      <c r="L47" s="108"/>
      <c r="M47" s="108"/>
      <c r="N47" s="108"/>
      <c r="O47" s="108"/>
      <c r="P47" s="109"/>
    </row>
    <row r="48" spans="3:16" ht="13.5" customHeight="1" x14ac:dyDescent="0.2">
      <c r="D48" s="103" t="s">
        <v>103</v>
      </c>
      <c r="E48" s="138" t="str">
        <f>Données!B26</f>
        <v>S0001</v>
      </c>
      <c r="F48" s="103" t="s">
        <v>79</v>
      </c>
      <c r="G48" s="151" t="str">
        <f>Données!$G$1</f>
        <v>AVANT CARENAGE</v>
      </c>
      <c r="H48" s="138"/>
      <c r="I48" s="138"/>
      <c r="K48" s="110"/>
      <c r="L48" s="111"/>
      <c r="M48" s="111"/>
      <c r="N48" s="111"/>
      <c r="O48" s="111"/>
      <c r="P48" s="112"/>
    </row>
    <row r="49" spans="2:16" ht="13.5" customHeight="1" thickBot="1" x14ac:dyDescent="0.3">
      <c r="B49" s="83"/>
      <c r="G49" s="86"/>
      <c r="K49" s="110"/>
      <c r="L49" s="111" t="s">
        <v>84</v>
      </c>
      <c r="M49" s="113"/>
      <c r="N49" s="111"/>
      <c r="O49" s="111"/>
      <c r="P49" s="112"/>
    </row>
    <row r="50" spans="2:16" ht="13.5" customHeight="1" thickBot="1" x14ac:dyDescent="0.25">
      <c r="B50" s="154" t="s">
        <v>80</v>
      </c>
      <c r="C50" s="155"/>
      <c r="D50" s="155"/>
      <c r="E50" s="155"/>
      <c r="F50" s="156"/>
      <c r="G50" s="287" t="s">
        <v>81</v>
      </c>
      <c r="H50" s="288"/>
      <c r="I50" s="289"/>
      <c r="K50" s="110"/>
      <c r="L50" s="111"/>
      <c r="M50" s="111"/>
      <c r="N50" s="111"/>
      <c r="O50" s="111"/>
      <c r="P50" s="112"/>
    </row>
    <row r="51" spans="2:16" ht="13.5" customHeight="1" x14ac:dyDescent="0.2">
      <c r="B51" s="87"/>
      <c r="C51" s="88"/>
      <c r="D51" s="88"/>
      <c r="E51" s="88"/>
      <c r="F51" s="88"/>
      <c r="G51" s="87"/>
      <c r="H51" s="88"/>
      <c r="I51" s="89"/>
      <c r="K51" s="110"/>
      <c r="L51" s="111"/>
      <c r="M51" s="111"/>
      <c r="N51" s="111"/>
      <c r="O51" s="111"/>
      <c r="P51" s="112"/>
    </row>
    <row r="52" spans="2:16" ht="13.5" customHeight="1" x14ac:dyDescent="0.2">
      <c r="B52" s="105" t="s">
        <v>45</v>
      </c>
      <c r="C52" s="90" t="s">
        <v>82</v>
      </c>
      <c r="D52" s="90" t="s">
        <v>102</v>
      </c>
      <c r="E52" s="88"/>
      <c r="F52" s="88"/>
      <c r="G52" s="87"/>
      <c r="H52" s="88"/>
      <c r="I52" s="89"/>
      <c r="K52" s="114"/>
      <c r="L52" s="115"/>
      <c r="M52" s="115"/>
      <c r="N52" s="115"/>
      <c r="O52" s="115"/>
      <c r="P52" s="116"/>
    </row>
    <row r="53" spans="2:16" ht="13.5" customHeight="1" x14ac:dyDescent="0.2">
      <c r="B53" s="91" t="s">
        <v>83</v>
      </c>
      <c r="C53" s="92" t="e">
        <f>'Colonne Z G-D'!R5</f>
        <v>#REF!</v>
      </c>
      <c r="D53" s="92" t="e">
        <f xml:space="preserve"> MAX('Colonne Z G-D'!R5:R11)</f>
        <v>#REF!</v>
      </c>
      <c r="E53" s="93" t="e">
        <f>ROUNDUP(MAX('Colonne Z G-D'!AB5:AB48),5)</f>
        <v>#REF!</v>
      </c>
      <c r="F53" s="88" t="e">
        <f>IF(E53&lt;=G53,"OK","NOK")</f>
        <v>#REF!</v>
      </c>
      <c r="G53" s="94">
        <f xml:space="preserve"> Données!B15</f>
        <v>0.02</v>
      </c>
      <c r="H53" s="95" t="s">
        <v>48</v>
      </c>
      <c r="I53" s="96">
        <f>Données!D15</f>
        <v>1000</v>
      </c>
    </row>
    <row r="54" spans="2:16" ht="13.5" customHeight="1" x14ac:dyDescent="0.2">
      <c r="B54" s="91"/>
      <c r="C54" s="92"/>
      <c r="D54" s="92"/>
      <c r="E54" s="93"/>
      <c r="F54" s="88"/>
      <c r="G54" s="94"/>
      <c r="H54" s="95"/>
      <c r="I54" s="96"/>
    </row>
    <row r="55" spans="2:16" ht="13.5" customHeight="1" x14ac:dyDescent="0.2">
      <c r="B55" s="91" t="str">
        <f xml:space="preserve"> CONCATENATE("TOTAL (sur ",MAX(Données!AB6:AB49)," mm)")</f>
        <v>TOTAL (sur 800 mm)</v>
      </c>
      <c r="C55" s="145">
        <f>'Colonne Z G-D'!R32</f>
        <v>2.8999999999999998E-3</v>
      </c>
      <c r="D55" s="92"/>
      <c r="E55" s="88"/>
      <c r="F55" s="88"/>
      <c r="G55" s="87"/>
      <c r="H55" s="88"/>
      <c r="I55" s="89"/>
      <c r="K55" s="106" t="str">
        <f xml:space="preserve"> CONCATENATE("MACHINE N° ",Données!$B$1,)</f>
        <v>MACHINE N° 4274</v>
      </c>
    </row>
    <row r="56" spans="2:16" ht="13.5" customHeight="1" x14ac:dyDescent="0.2">
      <c r="B56" s="105" t="s">
        <v>49</v>
      </c>
      <c r="C56" s="95" t="s">
        <v>82</v>
      </c>
      <c r="D56" s="95" t="s">
        <v>102</v>
      </c>
      <c r="E56" s="88"/>
      <c r="F56" s="88"/>
      <c r="G56" s="87"/>
      <c r="H56" s="88"/>
      <c r="I56" s="89"/>
    </row>
    <row r="57" spans="2:16" ht="13.5" customHeight="1" x14ac:dyDescent="0.2">
      <c r="B57" s="91" t="e">
        <f>CONCATENATE("MAX. sur ",Données!#REF!," mm")</f>
        <v>#REF!</v>
      </c>
      <c r="C57" s="95" t="e">
        <f>'Colonne Z G-D'!L43</f>
        <v>#REF!</v>
      </c>
      <c r="D57" s="95" t="e">
        <f>MAX('Colonne Z G-D'!L43:L49)</f>
        <v>#REF!</v>
      </c>
      <c r="E57" s="93" t="e">
        <f>ROUNDUP(MAX('Colonne Z G-D'!Q43),5)</f>
        <v>#REF!</v>
      </c>
      <c r="F57" s="140" t="e">
        <f>IF(E57&lt;=G57,"OK","NOK")</f>
        <v>#REF!</v>
      </c>
      <c r="G57" s="94" t="e">
        <f>Données!#REF!</f>
        <v>#REF!</v>
      </c>
      <c r="H57" s="95" t="s">
        <v>48</v>
      </c>
      <c r="I57" s="96" t="e">
        <f>Données!#REF!</f>
        <v>#REF!</v>
      </c>
      <c r="K57" s="117" t="s">
        <v>94</v>
      </c>
    </row>
    <row r="58" spans="2:16" ht="13.5" customHeight="1" x14ac:dyDescent="0.2">
      <c r="B58" s="94" t="str">
        <f xml:space="preserve"> CONCATENATE("TOTAL (sur ",MAX(Données!$AB$6:$AB$49)," mm)")</f>
        <v>TOTAL (sur 800 mm)</v>
      </c>
      <c r="C58" s="95">
        <f xml:space="preserve"> 'Colonne Z G-D'!R34</f>
        <v>4.0000000000000002E-4</v>
      </c>
      <c r="D58" s="88"/>
      <c r="E58" s="88"/>
      <c r="F58" s="88"/>
      <c r="G58" s="87"/>
      <c r="H58" s="88"/>
      <c r="I58" s="89"/>
    </row>
    <row r="59" spans="2:16" ht="21" thickBot="1" x14ac:dyDescent="0.25">
      <c r="B59" s="97" t="e">
        <f>CONCATENATE("Moyenne. sur ",Données!#REF!," mm")</f>
        <v>#REF!</v>
      </c>
      <c r="C59" s="101" t="e">
        <f xml:space="preserve"> 'Colonne Z G-D'!R35</f>
        <v>#REF!</v>
      </c>
      <c r="D59" s="98"/>
      <c r="E59" s="98"/>
      <c r="F59" s="141" t="e">
        <f>IF(E59&lt;=G57,"OK","NOK")</f>
        <v>#REF!</v>
      </c>
      <c r="G59" s="97"/>
      <c r="H59" s="99"/>
      <c r="I59" s="100"/>
      <c r="K59" s="106" t="str">
        <f xml:space="preserve"> CONCATENATE("Pas de ",Données!AB3)</f>
        <v>Pas de 100</v>
      </c>
    </row>
    <row r="89" spans="2:16" ht="13.5" customHeight="1" x14ac:dyDescent="0.2"/>
    <row r="90" spans="2:16" x14ac:dyDescent="0.2">
      <c r="K90" t="s">
        <v>86</v>
      </c>
    </row>
    <row r="91" spans="2:16" ht="13.5" customHeight="1" x14ac:dyDescent="0.2">
      <c r="C91" s="84"/>
      <c r="D91" s="103"/>
      <c r="E91" s="85"/>
      <c r="F91" s="103" t="s">
        <v>78</v>
      </c>
      <c r="G91" s="283">
        <f xml:space="preserve"> Données!G2</f>
        <v>25602</v>
      </c>
      <c r="H91" s="283"/>
      <c r="I91" s="283"/>
      <c r="K91" s="107"/>
      <c r="L91" s="108"/>
      <c r="M91" s="108"/>
      <c r="N91" s="108"/>
      <c r="O91" s="108"/>
      <c r="P91" s="109"/>
    </row>
    <row r="92" spans="2:16" x14ac:dyDescent="0.2">
      <c r="D92" s="103" t="s">
        <v>103</v>
      </c>
      <c r="E92" s="138" t="str">
        <f>Données!B26</f>
        <v>S0001</v>
      </c>
      <c r="F92" s="103" t="s">
        <v>79</v>
      </c>
      <c r="G92" s="151" t="str">
        <f>Données!$G$1</f>
        <v>AVANT CARENAGE</v>
      </c>
      <c r="H92" s="138"/>
      <c r="I92" s="138"/>
      <c r="K92" s="110"/>
      <c r="L92" s="111"/>
      <c r="M92" s="111"/>
      <c r="N92" s="111"/>
      <c r="O92" s="111"/>
      <c r="P92" s="112"/>
    </row>
    <row r="93" spans="2:16" ht="18.75" thickBot="1" x14ac:dyDescent="0.3">
      <c r="B93" s="83"/>
      <c r="G93" s="86"/>
      <c r="K93" s="110"/>
      <c r="L93" s="111" t="s">
        <v>84</v>
      </c>
      <c r="M93" s="113"/>
      <c r="N93" s="111"/>
      <c r="O93" s="111"/>
      <c r="P93" s="112"/>
    </row>
    <row r="94" spans="2:16" ht="13.5" thickBot="1" x14ac:dyDescent="0.25">
      <c r="B94" s="157" t="s">
        <v>80</v>
      </c>
      <c r="C94" s="158"/>
      <c r="D94" s="158"/>
      <c r="E94" s="158"/>
      <c r="F94" s="159"/>
      <c r="G94" s="284" t="s">
        <v>81</v>
      </c>
      <c r="H94" s="285"/>
      <c r="I94" s="286"/>
      <c r="K94" s="110"/>
      <c r="L94" s="111"/>
      <c r="M94" s="111"/>
      <c r="N94" s="111"/>
      <c r="O94" s="111"/>
      <c r="P94" s="112"/>
    </row>
    <row r="95" spans="2:16" x14ac:dyDescent="0.2">
      <c r="B95" s="87"/>
      <c r="C95" s="88"/>
      <c r="D95" s="88"/>
      <c r="E95" s="88"/>
      <c r="F95" s="88"/>
      <c r="G95" s="87"/>
      <c r="H95" s="88"/>
      <c r="I95" s="89"/>
      <c r="K95" s="110"/>
      <c r="L95" s="111"/>
      <c r="M95" s="111"/>
      <c r="N95" s="111"/>
      <c r="O95" s="111"/>
      <c r="P95" s="112"/>
    </row>
    <row r="96" spans="2:16" x14ac:dyDescent="0.2">
      <c r="B96" s="105" t="s">
        <v>45</v>
      </c>
      <c r="C96" s="90" t="s">
        <v>82</v>
      </c>
      <c r="D96" s="90" t="s">
        <v>102</v>
      </c>
      <c r="E96" s="88"/>
      <c r="F96" s="88"/>
      <c r="G96" s="87"/>
      <c r="H96" s="88"/>
      <c r="I96" s="89"/>
      <c r="K96" s="114"/>
      <c r="L96" s="115"/>
      <c r="M96" s="115"/>
      <c r="N96" s="115"/>
      <c r="O96" s="115"/>
      <c r="P96" s="116"/>
    </row>
    <row r="97" spans="2:11" ht="13.5" customHeight="1" x14ac:dyDescent="0.2">
      <c r="B97" s="91" t="s">
        <v>83</v>
      </c>
      <c r="C97" s="92" t="e">
        <f>'Colonne Z Av-Ar'!R5</f>
        <v>#REF!</v>
      </c>
      <c r="D97" s="92" t="e">
        <f xml:space="preserve"> MAX('Colonne Z Av-Ar'!R5:R11)</f>
        <v>#REF!</v>
      </c>
      <c r="E97" s="93" t="e">
        <f>ROUNDUP(MAX('Colonne Z Av-Ar'!AB5:AB48),5)</f>
        <v>#REF!</v>
      </c>
      <c r="F97" s="88" t="e">
        <f>IF(E97&lt;=G97,"OK","NOK")</f>
        <v>#REF!</v>
      </c>
      <c r="G97" s="142">
        <f>Données!B16</f>
        <v>3.3000000000000002E-2</v>
      </c>
      <c r="H97" s="95" t="s">
        <v>48</v>
      </c>
      <c r="I97" s="96">
        <f>Données!D16</f>
        <v>1000</v>
      </c>
    </row>
    <row r="98" spans="2:11" ht="13.5" customHeight="1" x14ac:dyDescent="0.2">
      <c r="B98" s="91"/>
      <c r="C98" s="92"/>
      <c r="D98" s="92"/>
      <c r="E98" s="93"/>
      <c r="F98" s="88"/>
      <c r="G98" s="94"/>
      <c r="H98" s="95"/>
      <c r="I98" s="96"/>
    </row>
    <row r="99" spans="2:11" ht="13.5" customHeight="1" x14ac:dyDescent="0.2">
      <c r="B99" s="91" t="str">
        <f xml:space="preserve"> CONCATENATE("TOTAL (sur ",MAX(Données!AB6:AB49)," mm)")</f>
        <v>TOTAL (sur 800 mm)</v>
      </c>
      <c r="C99" s="145">
        <f>'Colonne Z Av-Ar'!R32</f>
        <v>5.1999999999999998E-3</v>
      </c>
      <c r="D99" s="92"/>
      <c r="E99" s="88"/>
      <c r="F99" s="88"/>
      <c r="G99" s="87"/>
      <c r="H99" s="88"/>
      <c r="I99" s="89"/>
      <c r="K99" s="106" t="str">
        <f xml:space="preserve"> CONCATENATE("MACHINE N° ",Données!$B$1,)</f>
        <v>MACHINE N° 4274</v>
      </c>
    </row>
    <row r="100" spans="2:11" ht="13.5" customHeight="1" x14ac:dyDescent="0.2">
      <c r="B100" s="105" t="s">
        <v>49</v>
      </c>
      <c r="C100" s="95" t="s">
        <v>82</v>
      </c>
      <c r="D100" s="95" t="s">
        <v>102</v>
      </c>
      <c r="E100" s="88"/>
      <c r="F100" s="88"/>
      <c r="G100" s="87"/>
      <c r="H100" s="88"/>
      <c r="I100" s="89"/>
    </row>
    <row r="101" spans="2:11" ht="13.5" customHeight="1" x14ac:dyDescent="0.2">
      <c r="B101" s="91" t="e">
        <f>CONCATENATE("MAX. sur ",Données!#REF!," mm")</f>
        <v>#REF!</v>
      </c>
      <c r="C101" s="95" t="e">
        <f>'Colonne Z Av-Ar'!L43</f>
        <v>#REF!</v>
      </c>
      <c r="D101" s="95" t="e">
        <f>MAX('Colonne Z Av-Ar'!L43:L49)</f>
        <v>#REF!</v>
      </c>
      <c r="E101" s="93" t="e">
        <f>ROUNDUP('Colonne Z Av-Ar'!Q43,5)</f>
        <v>#REF!</v>
      </c>
      <c r="F101" s="140" t="e">
        <f>IF(E101&lt;=G101,"OK","NOK")</f>
        <v>#REF!</v>
      </c>
      <c r="G101" s="94" t="e">
        <f>Données!#REF!</f>
        <v>#REF!</v>
      </c>
      <c r="H101" s="95" t="s">
        <v>48</v>
      </c>
      <c r="I101" s="96" t="e">
        <f>Données!#REF!</f>
        <v>#REF!</v>
      </c>
      <c r="K101" s="117" t="s">
        <v>104</v>
      </c>
    </row>
    <row r="102" spans="2:11" x14ac:dyDescent="0.2">
      <c r="B102" s="94" t="str">
        <f xml:space="preserve"> CONCATENATE("TOTAL (sur ",MAX(Données!$AB$6:$AB$49)," mm)")</f>
        <v>TOTAL (sur 800 mm)</v>
      </c>
      <c r="C102" s="95">
        <f>'Colonne Z Av-Ar'!R34</f>
        <v>4.0000000000000002E-4</v>
      </c>
      <c r="D102" s="88"/>
      <c r="E102" s="88"/>
      <c r="F102" s="88"/>
      <c r="G102" s="87"/>
      <c r="H102" s="88"/>
      <c r="I102" s="89"/>
    </row>
    <row r="103" spans="2:11" ht="13.5" customHeight="1" thickBot="1" x14ac:dyDescent="0.25">
      <c r="B103" s="97" t="e">
        <f>CONCATENATE("Moyenne. sur ",Données!#REF!," mm")</f>
        <v>#REF!</v>
      </c>
      <c r="C103" s="101" t="e">
        <f>'Colonne Z Av-Ar'!R35</f>
        <v>#REF!</v>
      </c>
      <c r="D103" s="98"/>
      <c r="E103" s="98"/>
      <c r="F103" s="141" t="e">
        <f>IF(E103&lt;=G101,"OK","NOK")</f>
        <v>#REF!</v>
      </c>
      <c r="G103" s="97"/>
      <c r="H103" s="99"/>
      <c r="I103" s="100"/>
      <c r="K103" s="106" t="str">
        <f xml:space="preserve"> CONCATENATE("Pas de ",Données!AB3)</f>
        <v>Pas de 100</v>
      </c>
    </row>
  </sheetData>
  <mergeCells count="7">
    <mergeCell ref="B5:F5"/>
    <mergeCell ref="G2:I2"/>
    <mergeCell ref="G5:I5"/>
    <mergeCell ref="G94:I94"/>
    <mergeCell ref="G50:I50"/>
    <mergeCell ref="G91:I91"/>
    <mergeCell ref="G47:I47"/>
  </mergeCells>
  <conditionalFormatting sqref="E53">
    <cfRule type="expression" dxfId="7" priority="15">
      <formula>AND($F$53="NOK")</formula>
    </cfRule>
  </conditionalFormatting>
  <conditionalFormatting sqref="E57">
    <cfRule type="expression" dxfId="6" priority="14">
      <formula>AND($F$57="NOK")</formula>
    </cfRule>
  </conditionalFormatting>
  <conditionalFormatting sqref="C59">
    <cfRule type="expression" dxfId="5" priority="12">
      <formula>"SI($F$57=""NOK"")"</formula>
    </cfRule>
  </conditionalFormatting>
  <conditionalFormatting sqref="E97">
    <cfRule type="expression" dxfId="4" priority="11">
      <formula>AND($F$97="NOK")</formula>
    </cfRule>
  </conditionalFormatting>
  <conditionalFormatting sqref="E101">
    <cfRule type="expression" dxfId="3" priority="10">
      <formula>AND($F$101="NOK")</formula>
    </cfRule>
  </conditionalFormatting>
  <conditionalFormatting sqref="C103">
    <cfRule type="expression" dxfId="2" priority="9">
      <formula>"SI($F$100=""NOK"")"</formula>
    </cfRule>
  </conditionalFormatting>
  <conditionalFormatting sqref="E8">
    <cfRule type="expression" dxfId="1" priority="8">
      <formula>AND($F$8="NOK")</formula>
    </cfRule>
  </conditionalFormatting>
  <conditionalFormatting sqref="C14">
    <cfRule type="expression" dxfId="0" priority="7">
      <formula>AND($F$14="NOK")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E127"/>
  <sheetViews>
    <sheetView topLeftCell="F1" zoomScale="85" zoomScaleNormal="85" workbookViewId="0">
      <selection activeCell="F1" sqref="F1"/>
    </sheetView>
  </sheetViews>
  <sheetFormatPr baseColWidth="10" defaultRowHeight="12.75" x14ac:dyDescent="0.2"/>
  <cols>
    <col min="1" max="8" width="11.42578125" style="17"/>
    <col min="9" max="9" width="17.140625" style="17" bestFit="1" customWidth="1"/>
    <col min="10" max="10" width="15.28515625" style="17" bestFit="1" customWidth="1"/>
    <col min="11" max="11" width="11.42578125" style="17"/>
    <col min="12" max="13" width="11.28515625" style="17" customWidth="1"/>
    <col min="14" max="14" width="12.140625" style="17" customWidth="1"/>
    <col min="15" max="15" width="12.140625" style="17" bestFit="1" customWidth="1"/>
    <col min="16" max="16" width="14.42578125" style="17" bestFit="1" customWidth="1"/>
    <col min="17" max="17" width="11.42578125" style="17"/>
    <col min="18" max="19" width="11.28515625" style="20" customWidth="1"/>
    <col min="20" max="21" width="11.42578125" style="17"/>
    <col min="22" max="22" width="12" style="17" bestFit="1" customWidth="1"/>
    <col min="23" max="16384" width="11.42578125" style="17"/>
  </cols>
  <sheetData>
    <row r="1" spans="1:31" x14ac:dyDescent="0.2">
      <c r="B1" s="17">
        <f>Données!M3</f>
        <v>100</v>
      </c>
      <c r="E1" s="17">
        <f xml:space="preserve"> VLOOKUP(AE5,AB5:AD119,2,FALSE)</f>
        <v>200</v>
      </c>
      <c r="F1" s="17">
        <f xml:space="preserve"> VLOOKUP(AA5,X5:Z119,2,FALSE)</f>
        <v>500</v>
      </c>
      <c r="I1" s="18" t="s">
        <v>52</v>
      </c>
      <c r="J1" s="17">
        <f>SLOPE(G4:G124,B4:B124)</f>
        <v>7.9852941176470588E-6</v>
      </c>
      <c r="O1" s="18" t="s">
        <v>53</v>
      </c>
      <c r="P1" s="19">
        <f>SLOPE(M5:M25,L5:L25)</f>
        <v>1.4727272727272726E-5</v>
      </c>
      <c r="R1" s="20">
        <f>MAX(U5:U11)</f>
        <v>2.5714285714285717E-3</v>
      </c>
      <c r="U1" s="18" t="s">
        <v>53</v>
      </c>
      <c r="V1" s="19">
        <f>SLOPE(S5:S11,R5:R11)</f>
        <v>-5.9476233462061956E-22</v>
      </c>
      <c r="Y1" s="17" t="s">
        <v>54</v>
      </c>
      <c r="Z1" s="17">
        <f xml:space="preserve"> B2-1000</f>
        <v>500</v>
      </c>
      <c r="AC1" s="17" t="s">
        <v>54</v>
      </c>
      <c r="AD1" s="17">
        <f>B2-300</f>
        <v>1200</v>
      </c>
    </row>
    <row r="2" spans="1:31" ht="13.5" thickBot="1" x14ac:dyDescent="0.25">
      <c r="B2" s="17">
        <f>Données!M4</f>
        <v>1500</v>
      </c>
      <c r="E2" s="17">
        <f>Données!D8</f>
        <v>1000</v>
      </c>
      <c r="F2" s="17">
        <f>Données!D8</f>
        <v>1000</v>
      </c>
      <c r="I2" s="21" t="s">
        <v>55</v>
      </c>
      <c r="J2" s="17">
        <f>INTERCEPT(G4:G124,B4:B124)</f>
        <v>-3.8014705882352946E-3</v>
      </c>
      <c r="O2" s="18" t="s">
        <v>55</v>
      </c>
      <c r="P2" s="20">
        <f>INTERCEPT(M5:M25,L5:L25)</f>
        <v>-1.118181818181818E-2</v>
      </c>
      <c r="R2" s="20">
        <f>MIN(U5:U11)</f>
        <v>-1.4285714285714286E-3</v>
      </c>
      <c r="U2" s="18" t="s">
        <v>55</v>
      </c>
      <c r="V2" s="20">
        <f>INTERCEPT(S5:S11,R5:R11)</f>
        <v>-1.5714285714285713E-3</v>
      </c>
    </row>
    <row r="3" spans="1:31" ht="13.5" thickBot="1" x14ac:dyDescent="0.25">
      <c r="A3" s="22" t="s">
        <v>56</v>
      </c>
      <c r="B3" s="22" t="s">
        <v>57</v>
      </c>
      <c r="C3" s="22"/>
      <c r="D3" s="22" t="s">
        <v>59</v>
      </c>
      <c r="G3" s="23" t="s">
        <v>60</v>
      </c>
      <c r="I3" s="24" t="s">
        <v>61</v>
      </c>
      <c r="J3" s="25" t="s">
        <v>62</v>
      </c>
      <c r="L3" s="290" t="s">
        <v>145</v>
      </c>
      <c r="M3" s="291"/>
      <c r="N3" s="291"/>
      <c r="O3" s="291"/>
      <c r="P3" s="292"/>
      <c r="R3" s="290" t="s">
        <v>143</v>
      </c>
      <c r="S3" s="291"/>
      <c r="T3" s="291"/>
      <c r="U3" s="291"/>
      <c r="V3" s="292"/>
      <c r="X3" s="290" t="s">
        <v>146</v>
      </c>
      <c r="Y3" s="291"/>
      <c r="Z3" s="292"/>
      <c r="AB3" s="293" t="s">
        <v>140</v>
      </c>
      <c r="AC3" s="294"/>
      <c r="AD3" s="295"/>
    </row>
    <row r="4" spans="1:31" ht="13.5" thickBot="1" x14ac:dyDescent="0.25">
      <c r="A4" s="26">
        <f>Données!L6</f>
        <v>1</v>
      </c>
      <c r="B4" s="27">
        <f>Données!M6</f>
        <v>0</v>
      </c>
      <c r="C4" s="28"/>
      <c r="D4" s="27">
        <f>ROUND((Données!N6-Données!$N$6)*1000,1)</f>
        <v>0</v>
      </c>
      <c r="G4" s="29">
        <f xml:space="preserve"> IF(D4="","",D4/1000)</f>
        <v>0</v>
      </c>
      <c r="I4" s="30">
        <f t="shared" ref="I4:I35" si="0">IF(B4="","",B4*$J$1+$J$2)</f>
        <v>-3.8014705882352946E-3</v>
      </c>
      <c r="J4" s="31">
        <f>IF(G4="","",G4-I4)</f>
        <v>3.8014705882352946E-3</v>
      </c>
      <c r="L4" s="32" t="s">
        <v>57</v>
      </c>
      <c r="M4" s="33" t="s">
        <v>59</v>
      </c>
      <c r="N4" s="33" t="s">
        <v>67</v>
      </c>
      <c r="O4" s="33" t="s">
        <v>68</v>
      </c>
      <c r="P4" s="34" t="s">
        <v>69</v>
      </c>
      <c r="R4" s="32" t="s">
        <v>57</v>
      </c>
      <c r="S4" s="33" t="s">
        <v>59</v>
      </c>
      <c r="T4" s="33" t="s">
        <v>67</v>
      </c>
      <c r="U4" s="33" t="s">
        <v>68</v>
      </c>
      <c r="V4" s="34" t="s">
        <v>69</v>
      </c>
      <c r="X4" s="32" t="s">
        <v>113</v>
      </c>
      <c r="Y4" s="33" t="s">
        <v>57</v>
      </c>
      <c r="Z4" s="34" t="s">
        <v>59</v>
      </c>
      <c r="AB4" s="32" t="s">
        <v>68</v>
      </c>
      <c r="AC4" s="33" t="s">
        <v>57</v>
      </c>
      <c r="AD4" s="34" t="s">
        <v>59</v>
      </c>
    </row>
    <row r="5" spans="1:31" x14ac:dyDescent="0.2">
      <c r="A5" s="26">
        <f>Données!L7</f>
        <v>2</v>
      </c>
      <c r="B5" s="27">
        <f>Données!M7</f>
        <v>100</v>
      </c>
      <c r="C5" s="28"/>
      <c r="D5" s="27">
        <f>IF(A5="","",Données!N7-Données!$N$6)</f>
        <v>1</v>
      </c>
      <c r="G5" s="35">
        <f t="shared" ref="G5:G68" si="1" xml:space="preserve"> IF(D5="","",D5/1000)</f>
        <v>1E-3</v>
      </c>
      <c r="I5" s="36">
        <f t="shared" si="0"/>
        <v>-3.0029411764705889E-3</v>
      </c>
      <c r="J5" s="37">
        <f>IF(G5="","",G5-I5)</f>
        <v>4.0029411764705893E-3</v>
      </c>
      <c r="L5" s="30">
        <f xml:space="preserve"> F1</f>
        <v>500</v>
      </c>
      <c r="M5" s="38">
        <f>IF(L5="","",(VLOOKUP(L5,$B$4:$D$124,3,FALSE)/1000))</f>
        <v>-2E-3</v>
      </c>
      <c r="N5" s="39">
        <f>IF(L5="","",L5*$P$1+$P$2)</f>
        <v>-3.8181818181818169E-3</v>
      </c>
      <c r="O5" s="39">
        <f xml:space="preserve"> IF(M5="","",M5-N5)</f>
        <v>1.8181818181818169E-3</v>
      </c>
      <c r="P5" s="40">
        <f xml:space="preserve"> IF(O5="","",ABS(O5))</f>
        <v>1.8181818181818169E-3</v>
      </c>
      <c r="R5" s="30">
        <f>E1</f>
        <v>200</v>
      </c>
      <c r="S5" s="38">
        <f>IF(R5="","",(VLOOKUP(R5,B4:D124,3,FALSE))/1000)</f>
        <v>1E-3</v>
      </c>
      <c r="T5" s="41">
        <f xml:space="preserve"> IF(R5="","",R5*$V$1+$V$2)</f>
        <v>-1.5714285714285715E-3</v>
      </c>
      <c r="U5" s="41">
        <f>IF(S5="","",S5-T5)</f>
        <v>2.5714285714285717E-3</v>
      </c>
      <c r="V5" s="40">
        <f>IF(U5="","",ABS(U5))</f>
        <v>2.5714285714285717E-3</v>
      </c>
      <c r="X5" s="42">
        <f xml:space="preserve"> IF(Y5="","",VLOOKUP(Y5,'Regle X2'!A3:C305,3))</f>
        <v>1.3700000000000001E-3</v>
      </c>
      <c r="Y5" s="41">
        <v>0</v>
      </c>
      <c r="Z5" s="40">
        <f>IF(Y5="","",Y5+$F$2)</f>
        <v>1000</v>
      </c>
      <c r="AA5" s="17">
        <f xml:space="preserve"> MAX(X5:X105)</f>
        <v>1.473E-2</v>
      </c>
      <c r="AB5" s="42">
        <f xml:space="preserve"> IF(AC5="","",VLOOKUP(AC5,'Regle X3'!$A$3:$C$305,3))</f>
        <v>5.2000000000000006E-3</v>
      </c>
      <c r="AC5" s="41">
        <v>0</v>
      </c>
      <c r="AD5" s="40">
        <f>IF(AC5="","",AC5+$E$2)</f>
        <v>1000</v>
      </c>
      <c r="AE5" s="17">
        <f xml:space="preserve"> MAX(AB5:AB119)</f>
        <v>6.8999999999999999E-3</v>
      </c>
    </row>
    <row r="6" spans="1:31" x14ac:dyDescent="0.2">
      <c r="A6" s="26">
        <f>Données!L8</f>
        <v>3</v>
      </c>
      <c r="B6" s="27">
        <f>Données!M8</f>
        <v>200</v>
      </c>
      <c r="C6" s="28"/>
      <c r="D6" s="27">
        <f>IF(A6="","",Données!N8-Données!$N$6)</f>
        <v>1</v>
      </c>
      <c r="G6" s="35">
        <f t="shared" si="1"/>
        <v>1E-3</v>
      </c>
      <c r="I6" s="36">
        <f t="shared" si="0"/>
        <v>-2.2044117647058827E-3</v>
      </c>
      <c r="J6" s="37">
        <f t="shared" ref="J6:J68" si="2">IF(G6="","",G6-I6)</f>
        <v>3.2044117647058827E-3</v>
      </c>
      <c r="L6" s="36">
        <f>IF(L5="","",IF(L5+$B$1&gt;MAX(B4:B119),"",IF(L5+$B$1&gt;$F$2+$F$1,"",L5+$B$1)))</f>
        <v>600</v>
      </c>
      <c r="M6" s="27">
        <f t="shared" ref="M6:M25" si="3">IF(L6="","",(VLOOKUP(L6,$B$4:$D$124,3,FALSE)/1000))</f>
        <v>-2E-3</v>
      </c>
      <c r="N6" s="43">
        <f t="shared" ref="N6:N25" si="4">IF(L6="","",L6*$P$1+$P$2)</f>
        <v>-2.3454545454545447E-3</v>
      </c>
      <c r="O6" s="43">
        <f t="shared" ref="O6:O25" si="5" xml:space="preserve"> IF(M6="","",M6-N6)</f>
        <v>3.4545454545454463E-4</v>
      </c>
      <c r="P6" s="44">
        <f t="shared" ref="P6:P25" si="6" xml:space="preserve"> IF(O6="","",ABS(O6))</f>
        <v>3.4545454545454463E-4</v>
      </c>
      <c r="R6" s="36">
        <f t="shared" ref="R6:R25" si="7">IF(R5="","",IF(R5+$B$1&gt;$E$2+$E$1,"",(R5+$B$1)))</f>
        <v>300</v>
      </c>
      <c r="S6" s="27">
        <f t="shared" ref="S6:S11" si="8">IF(R6="","",(VLOOKUP(R6,B5:D125,3,FALSE))/1000)</f>
        <v>-3.0000000000000001E-3</v>
      </c>
      <c r="T6" s="45">
        <f t="shared" ref="T6:T11" si="9" xml:space="preserve"> IF(R6="","",R6*$V$1+$V$2)</f>
        <v>-1.5714285714285715E-3</v>
      </c>
      <c r="U6" s="45">
        <f t="shared" ref="U6:U11" si="10">IF(S6="","",S6-T6)</f>
        <v>-1.4285714285714286E-3</v>
      </c>
      <c r="V6" s="44">
        <f t="shared" ref="V6:V11" si="11">IF(U6="","",ABS(U6))</f>
        <v>1.4285714285714286E-3</v>
      </c>
      <c r="X6" s="46">
        <f xml:space="preserve"> IF(Y6="","",VLOOKUP(Y6,'Regle X2'!A4:C306,3))</f>
        <v>3.7300000000000002E-3</v>
      </c>
      <c r="Y6" s="45">
        <f t="shared" ref="Y6:Y37" si="12">IF(Y5="","",IF(Y5+$B$1&gt;$Z$1,"",IF(Z5+$B$1&gt;MAX(B4:B124),"",Y5+$B$1)))</f>
        <v>100</v>
      </c>
      <c r="Z6" s="44">
        <f t="shared" ref="Z6:Z69" si="13">IF(Y6="","",Y6+$F$2)</f>
        <v>1100</v>
      </c>
      <c r="AB6" s="46">
        <f xml:space="preserve"> IF(AC6="","",VLOOKUP(AC6,'Regle X3'!$A$3:$C$305,3))</f>
        <v>5.3E-3</v>
      </c>
      <c r="AC6" s="45">
        <f t="shared" ref="AC6:AC37" si="14">IF(AC5="","",IF(AC5+$B$1&gt;$AD$1,"",IF(AD5+$B$1&gt;MAX(B4:B124),"",AC5+$B$1)))</f>
        <v>100</v>
      </c>
      <c r="AD6" s="44">
        <f t="shared" ref="AD6:AD69" si="15">IF(AC6="","",AC6+$E$2)</f>
        <v>1100</v>
      </c>
    </row>
    <row r="7" spans="1:31" x14ac:dyDescent="0.2">
      <c r="A7" s="26">
        <f>Données!L9</f>
        <v>4</v>
      </c>
      <c r="B7" s="27">
        <f>Données!M9</f>
        <v>300</v>
      </c>
      <c r="C7" s="28"/>
      <c r="D7" s="27">
        <f>IF(A7="","",Données!N9-Données!$N$6)</f>
        <v>-3</v>
      </c>
      <c r="G7" s="35">
        <f t="shared" si="1"/>
        <v>-3.0000000000000001E-3</v>
      </c>
      <c r="I7" s="36">
        <f t="shared" si="0"/>
        <v>-1.4058823529411769E-3</v>
      </c>
      <c r="J7" s="37">
        <f t="shared" si="2"/>
        <v>-1.5941176470588231E-3</v>
      </c>
      <c r="L7" s="36">
        <f t="shared" ref="L7:L25" si="16">IF(L6="","",IF(L6+$B$1&gt;MAX(B5:B120),"",IF(L6+$B$1&gt;$F$2+$F$1,"",L6+$B$1)))</f>
        <v>700</v>
      </c>
      <c r="M7" s="27">
        <f t="shared" si="3"/>
        <v>-2E-3</v>
      </c>
      <c r="N7" s="43">
        <f t="shared" si="4"/>
        <v>-8.7272727272727155E-4</v>
      </c>
      <c r="O7" s="43">
        <f t="shared" si="5"/>
        <v>-1.1272727272727285E-3</v>
      </c>
      <c r="P7" s="44">
        <f t="shared" si="6"/>
        <v>1.1272727272727285E-3</v>
      </c>
      <c r="R7" s="36">
        <f t="shared" si="7"/>
        <v>400</v>
      </c>
      <c r="S7" s="27">
        <f t="shared" si="8"/>
        <v>-3.0000000000000001E-3</v>
      </c>
      <c r="T7" s="45">
        <f t="shared" si="9"/>
        <v>-1.5714285714285715E-3</v>
      </c>
      <c r="U7" s="45">
        <f t="shared" si="10"/>
        <v>-1.4285714285714286E-3</v>
      </c>
      <c r="V7" s="44">
        <f t="shared" si="11"/>
        <v>1.4285714285714286E-3</v>
      </c>
      <c r="X7" s="46">
        <f xml:space="preserve"> IF(Y7="","",VLOOKUP(Y7,'Regle X2'!A5:C307,3))</f>
        <v>7.6399999999999992E-3</v>
      </c>
      <c r="Y7" s="45">
        <f t="shared" si="12"/>
        <v>200</v>
      </c>
      <c r="Z7" s="44">
        <f t="shared" si="13"/>
        <v>1200</v>
      </c>
      <c r="AB7" s="46">
        <f xml:space="preserve"> IF(AC7="","",VLOOKUP(AC7,'Regle X3'!$A$3:$C$305,3))</f>
        <v>6.8999999999999999E-3</v>
      </c>
      <c r="AC7" s="45">
        <f t="shared" si="14"/>
        <v>200</v>
      </c>
      <c r="AD7" s="44">
        <f t="shared" si="15"/>
        <v>1200</v>
      </c>
    </row>
    <row r="8" spans="1:31" x14ac:dyDescent="0.2">
      <c r="A8" s="26">
        <f>Données!L10</f>
        <v>5</v>
      </c>
      <c r="B8" s="27">
        <f>Données!M10</f>
        <v>400</v>
      </c>
      <c r="C8" s="28"/>
      <c r="D8" s="27">
        <f>IF(A8="","",Données!N10-Données!$N$6)</f>
        <v>-3</v>
      </c>
      <c r="G8" s="35">
        <f t="shared" si="1"/>
        <v>-3.0000000000000001E-3</v>
      </c>
      <c r="I8" s="36">
        <f t="shared" si="0"/>
        <v>-6.073529411764712E-4</v>
      </c>
      <c r="J8" s="37">
        <f t="shared" si="2"/>
        <v>-2.3926470588235289E-3</v>
      </c>
      <c r="L8" s="36">
        <f t="shared" si="16"/>
        <v>800</v>
      </c>
      <c r="M8" s="27">
        <f t="shared" si="3"/>
        <v>0</v>
      </c>
      <c r="N8" s="43">
        <f t="shared" si="4"/>
        <v>6.0000000000000157E-4</v>
      </c>
      <c r="O8" s="43">
        <f t="shared" si="5"/>
        <v>-6.0000000000000157E-4</v>
      </c>
      <c r="P8" s="44">
        <f t="shared" si="6"/>
        <v>6.0000000000000157E-4</v>
      </c>
      <c r="R8" s="36">
        <f t="shared" si="7"/>
        <v>500</v>
      </c>
      <c r="S8" s="27">
        <f t="shared" si="8"/>
        <v>-2E-3</v>
      </c>
      <c r="T8" s="45">
        <f t="shared" si="9"/>
        <v>-1.5714285714285715E-3</v>
      </c>
      <c r="U8" s="45">
        <f t="shared" si="10"/>
        <v>-4.2857142857142855E-4</v>
      </c>
      <c r="V8" s="44">
        <f t="shared" si="11"/>
        <v>4.2857142857142855E-4</v>
      </c>
      <c r="X8" s="46">
        <f xml:space="preserve"> IF(Y8="","",VLOOKUP(Y8,'Regle X2'!A6:C308,3))</f>
        <v>1.191E-2</v>
      </c>
      <c r="Y8" s="45">
        <f t="shared" si="12"/>
        <v>300</v>
      </c>
      <c r="Z8" s="44">
        <f t="shared" si="13"/>
        <v>1300</v>
      </c>
      <c r="AB8" s="46">
        <f xml:space="preserve"> IF(AC8="","",VLOOKUP(AC8,'Regle X3'!$A$3:$C$305,3))</f>
        <v>3.8999999999999998E-3</v>
      </c>
      <c r="AC8" s="45">
        <f t="shared" si="14"/>
        <v>300</v>
      </c>
      <c r="AD8" s="44">
        <f t="shared" si="15"/>
        <v>1300</v>
      </c>
    </row>
    <row r="9" spans="1:31" x14ac:dyDescent="0.2">
      <c r="A9" s="26">
        <f>Données!L11</f>
        <v>6</v>
      </c>
      <c r="B9" s="27">
        <f>Données!M11</f>
        <v>500</v>
      </c>
      <c r="C9" s="28"/>
      <c r="D9" s="27">
        <f>IF(A9="","",Données!N11-Données!$N$6)</f>
        <v>-2</v>
      </c>
      <c r="G9" s="35">
        <f t="shared" si="1"/>
        <v>-2E-3</v>
      </c>
      <c r="I9" s="36">
        <f t="shared" si="0"/>
        <v>1.9117647058823498E-4</v>
      </c>
      <c r="J9" s="37">
        <f t="shared" si="2"/>
        <v>-2.191176470588235E-3</v>
      </c>
      <c r="L9" s="36">
        <f t="shared" si="16"/>
        <v>900</v>
      </c>
      <c r="M9" s="27">
        <f t="shared" si="3"/>
        <v>1E-3</v>
      </c>
      <c r="N9" s="43">
        <f t="shared" si="4"/>
        <v>2.072727272727273E-3</v>
      </c>
      <c r="O9" s="43">
        <f t="shared" si="5"/>
        <v>-1.0727272727272729E-3</v>
      </c>
      <c r="P9" s="44">
        <f t="shared" si="6"/>
        <v>1.0727272727272729E-3</v>
      </c>
      <c r="R9" s="36">
        <f t="shared" si="7"/>
        <v>600</v>
      </c>
      <c r="S9" s="27">
        <f t="shared" si="8"/>
        <v>-2E-3</v>
      </c>
      <c r="T9" s="45">
        <f t="shared" si="9"/>
        <v>-1.5714285714285717E-3</v>
      </c>
      <c r="U9" s="45">
        <f t="shared" si="10"/>
        <v>-4.2857142857142833E-4</v>
      </c>
      <c r="V9" s="44">
        <f t="shared" si="11"/>
        <v>4.2857142857142833E-4</v>
      </c>
      <c r="X9" s="46">
        <f xml:space="preserve"> IF(Y9="","",VLOOKUP(Y9,'Regle X2'!A7:C309,3))</f>
        <v>1.4189999999999999E-2</v>
      </c>
      <c r="Y9" s="45">
        <f t="shared" si="12"/>
        <v>400</v>
      </c>
      <c r="Z9" s="44">
        <f t="shared" si="13"/>
        <v>1400</v>
      </c>
      <c r="AB9" s="46">
        <f xml:space="preserve"> IF(AC9="","",VLOOKUP(AC9,'Regle X3'!$A$3:$C$305,3))</f>
        <v>3.3E-3</v>
      </c>
      <c r="AC9" s="45">
        <f t="shared" si="14"/>
        <v>400</v>
      </c>
      <c r="AD9" s="44">
        <f t="shared" si="15"/>
        <v>1400</v>
      </c>
    </row>
    <row r="10" spans="1:31" x14ac:dyDescent="0.2">
      <c r="A10" s="26">
        <f>Données!L12</f>
        <v>7</v>
      </c>
      <c r="B10" s="27">
        <f>Données!M12</f>
        <v>600</v>
      </c>
      <c r="C10" s="28"/>
      <c r="D10" s="27">
        <f>IF(A10="","",Données!N12-Données!$N$6)</f>
        <v>-2</v>
      </c>
      <c r="G10" s="35">
        <f t="shared" si="1"/>
        <v>-2E-3</v>
      </c>
      <c r="I10" s="36">
        <f t="shared" si="0"/>
        <v>9.8970588235294072E-4</v>
      </c>
      <c r="J10" s="37">
        <f t="shared" si="2"/>
        <v>-2.9897058823529408E-3</v>
      </c>
      <c r="L10" s="36">
        <f t="shared" si="16"/>
        <v>1000</v>
      </c>
      <c r="M10" s="27">
        <f t="shared" si="3"/>
        <v>3.0000000000000001E-3</v>
      </c>
      <c r="N10" s="43">
        <f t="shared" si="4"/>
        <v>3.5454545454545461E-3</v>
      </c>
      <c r="O10" s="43">
        <f t="shared" si="5"/>
        <v>-5.4545454545454602E-4</v>
      </c>
      <c r="P10" s="44">
        <f t="shared" si="6"/>
        <v>5.4545454545454602E-4</v>
      </c>
      <c r="R10" s="36">
        <f t="shared" si="7"/>
        <v>700</v>
      </c>
      <c r="S10" s="27">
        <f t="shared" si="8"/>
        <v>-2E-3</v>
      </c>
      <c r="T10" s="45">
        <f t="shared" si="9"/>
        <v>-1.5714285714285717E-3</v>
      </c>
      <c r="U10" s="45">
        <f t="shared" si="10"/>
        <v>-4.2857142857142833E-4</v>
      </c>
      <c r="V10" s="44">
        <f t="shared" si="11"/>
        <v>4.2857142857142833E-4</v>
      </c>
      <c r="X10" s="46">
        <f xml:space="preserve"> IF(Y10="","",VLOOKUP(Y10,'Regle X2'!A8:C310,3))</f>
        <v>1.473E-2</v>
      </c>
      <c r="Y10" s="45">
        <f t="shared" si="12"/>
        <v>500</v>
      </c>
      <c r="Z10" s="44">
        <f t="shared" si="13"/>
        <v>1500</v>
      </c>
      <c r="AB10" s="46">
        <f xml:space="preserve"> IF(AC10="","",VLOOKUP(AC10,'Regle X3'!$A$3:$C$305,3))</f>
        <v>2.9999999999999996E-3</v>
      </c>
      <c r="AC10" s="45">
        <f t="shared" si="14"/>
        <v>500</v>
      </c>
      <c r="AD10" s="44">
        <f t="shared" si="15"/>
        <v>1500</v>
      </c>
    </row>
    <row r="11" spans="1:31" x14ac:dyDescent="0.2">
      <c r="A11" s="26">
        <f>Données!L13</f>
        <v>8</v>
      </c>
      <c r="B11" s="27">
        <f>Données!M13</f>
        <v>700</v>
      </c>
      <c r="C11" s="28"/>
      <c r="D11" s="27">
        <f>IF(A11="","",Données!N13-Données!$N$6)</f>
        <v>-2</v>
      </c>
      <c r="G11" s="35">
        <f t="shared" si="1"/>
        <v>-2E-3</v>
      </c>
      <c r="I11" s="36">
        <f t="shared" si="0"/>
        <v>1.7882352941176465E-3</v>
      </c>
      <c r="J11" s="37">
        <f t="shared" si="2"/>
        <v>-3.7882352941176465E-3</v>
      </c>
      <c r="L11" s="36">
        <f t="shared" si="16"/>
        <v>1100</v>
      </c>
      <c r="M11" s="27">
        <f t="shared" si="3"/>
        <v>4.0000000000000001E-3</v>
      </c>
      <c r="N11" s="43">
        <f t="shared" si="4"/>
        <v>5.0181818181818192E-3</v>
      </c>
      <c r="O11" s="43">
        <f t="shared" si="5"/>
        <v>-1.0181818181818191E-3</v>
      </c>
      <c r="P11" s="44">
        <f t="shared" si="6"/>
        <v>1.0181818181818191E-3</v>
      </c>
      <c r="R11" s="36">
        <f t="shared" si="7"/>
        <v>800</v>
      </c>
      <c r="S11" s="27">
        <f t="shared" si="8"/>
        <v>0</v>
      </c>
      <c r="T11" s="45">
        <f t="shared" si="9"/>
        <v>-1.5714285714285717E-3</v>
      </c>
      <c r="U11" s="45">
        <f t="shared" si="10"/>
        <v>1.5714285714285717E-3</v>
      </c>
      <c r="V11" s="44">
        <f t="shared" si="11"/>
        <v>1.5714285714285717E-3</v>
      </c>
      <c r="X11" s="46" t="str">
        <f xml:space="preserve"> IF(Y11="","",VLOOKUP(Y11,'Regle X2'!A9:C311,3))</f>
        <v/>
      </c>
      <c r="Y11" s="45" t="str">
        <f t="shared" si="12"/>
        <v/>
      </c>
      <c r="Z11" s="44" t="str">
        <f t="shared" si="13"/>
        <v/>
      </c>
      <c r="AB11" s="46" t="str">
        <f xml:space="preserve"> IF(AC11="","",VLOOKUP(AC11,'Regle X3'!$A$3:$C$305,3))</f>
        <v/>
      </c>
      <c r="AC11" s="45" t="str">
        <f t="shared" si="14"/>
        <v/>
      </c>
      <c r="AD11" s="44" t="str">
        <f t="shared" si="15"/>
        <v/>
      </c>
    </row>
    <row r="12" spans="1:31" x14ac:dyDescent="0.2">
      <c r="A12" s="26">
        <f>Données!L14</f>
        <v>9</v>
      </c>
      <c r="B12" s="27">
        <f>Données!M14</f>
        <v>800</v>
      </c>
      <c r="C12" s="28"/>
      <c r="D12" s="27">
        <f>IF(A12="","",Données!N14-Données!$N$6)</f>
        <v>0</v>
      </c>
      <c r="G12" s="35">
        <f t="shared" si="1"/>
        <v>0</v>
      </c>
      <c r="I12" s="36">
        <f t="shared" si="0"/>
        <v>2.5867647058823522E-3</v>
      </c>
      <c r="J12" s="37">
        <f t="shared" si="2"/>
        <v>-2.5867647058823522E-3</v>
      </c>
      <c r="L12" s="36">
        <f t="shared" si="16"/>
        <v>1200</v>
      </c>
      <c r="M12" s="27">
        <f t="shared" si="3"/>
        <v>7.0000000000000001E-3</v>
      </c>
      <c r="N12" s="43">
        <f t="shared" si="4"/>
        <v>6.4909090909090906E-3</v>
      </c>
      <c r="O12" s="43">
        <f t="shared" si="5"/>
        <v>5.0909090909090956E-4</v>
      </c>
      <c r="P12" s="44">
        <f t="shared" si="6"/>
        <v>5.0909090909090956E-4</v>
      </c>
      <c r="R12" s="36">
        <f t="shared" si="7"/>
        <v>900</v>
      </c>
      <c r="S12" s="27">
        <f t="shared" ref="S12:S25" si="17">IF(R12="","",(VLOOKUP(R12,B11:D131,3,FALSE))/1000)</f>
        <v>1E-3</v>
      </c>
      <c r="T12" s="45">
        <f t="shared" ref="T12:T25" si="18" xml:space="preserve"> IF(R12="","",R12*$V$1+$V$2)</f>
        <v>-1.5714285714285717E-3</v>
      </c>
      <c r="U12" s="45">
        <f t="shared" ref="U12:U25" si="19">IF(S12="","",S12-T12)</f>
        <v>2.5714285714285717E-3</v>
      </c>
      <c r="V12" s="44">
        <f t="shared" ref="V12:V25" si="20">IF(U12="","",ABS(U12))</f>
        <v>2.5714285714285717E-3</v>
      </c>
      <c r="X12" s="46" t="str">
        <f xml:space="preserve"> IF(Y12="","",VLOOKUP(Y12,'Regle X2'!A10:C312,3))</f>
        <v/>
      </c>
      <c r="Y12" s="45" t="str">
        <f t="shared" si="12"/>
        <v/>
      </c>
      <c r="Z12" s="44" t="str">
        <f t="shared" si="13"/>
        <v/>
      </c>
      <c r="AB12" s="46" t="str">
        <f xml:space="preserve"> IF(AC12="","",VLOOKUP(AC12,'Regle X3'!$A$3:$C$305,3))</f>
        <v/>
      </c>
      <c r="AC12" s="45" t="str">
        <f t="shared" si="14"/>
        <v/>
      </c>
      <c r="AD12" s="44" t="str">
        <f t="shared" si="15"/>
        <v/>
      </c>
    </row>
    <row r="13" spans="1:31" x14ac:dyDescent="0.2">
      <c r="A13" s="26">
        <f>Données!L15</f>
        <v>10</v>
      </c>
      <c r="B13" s="27">
        <f>Données!M15</f>
        <v>900</v>
      </c>
      <c r="C13" s="28"/>
      <c r="D13" s="27">
        <f>IF(A13="","",Données!N15-Données!$N$6)</f>
        <v>1</v>
      </c>
      <c r="G13" s="35">
        <f t="shared" si="1"/>
        <v>1E-3</v>
      </c>
      <c r="I13" s="36">
        <f t="shared" si="0"/>
        <v>3.385294117647058E-3</v>
      </c>
      <c r="J13" s="37">
        <f t="shared" si="2"/>
        <v>-2.3852941176470579E-3</v>
      </c>
      <c r="L13" s="36">
        <f t="shared" si="16"/>
        <v>1300</v>
      </c>
      <c r="M13" s="27">
        <f t="shared" si="3"/>
        <v>8.9999999999999993E-3</v>
      </c>
      <c r="N13" s="43">
        <f t="shared" si="4"/>
        <v>7.9636363636363654E-3</v>
      </c>
      <c r="O13" s="43">
        <f t="shared" si="5"/>
        <v>1.0363636363636339E-3</v>
      </c>
      <c r="P13" s="44">
        <f t="shared" si="6"/>
        <v>1.0363636363636339E-3</v>
      </c>
      <c r="R13" s="36">
        <f t="shared" si="7"/>
        <v>1000</v>
      </c>
      <c r="S13" s="27">
        <f t="shared" si="17"/>
        <v>3.0000000000000001E-3</v>
      </c>
      <c r="T13" s="45">
        <f t="shared" si="18"/>
        <v>-1.5714285714285719E-3</v>
      </c>
      <c r="U13" s="45">
        <f t="shared" si="19"/>
        <v>4.5714285714285718E-3</v>
      </c>
      <c r="V13" s="44">
        <f t="shared" si="20"/>
        <v>4.5714285714285718E-3</v>
      </c>
      <c r="X13" s="46" t="str">
        <f xml:space="preserve"> IF(Y13="","",VLOOKUP(Y13,'Regle X2'!A11:C313,3))</f>
        <v/>
      </c>
      <c r="Y13" s="45" t="str">
        <f t="shared" si="12"/>
        <v/>
      </c>
      <c r="Z13" s="44" t="str">
        <f t="shared" si="13"/>
        <v/>
      </c>
      <c r="AB13" s="46" t="str">
        <f xml:space="preserve"> IF(AC13="","",VLOOKUP(AC13,'Regle X3'!$A$3:$C$305,3))</f>
        <v/>
      </c>
      <c r="AC13" s="45" t="str">
        <f t="shared" si="14"/>
        <v/>
      </c>
      <c r="AD13" s="44" t="str">
        <f t="shared" si="15"/>
        <v/>
      </c>
    </row>
    <row r="14" spans="1:31" x14ac:dyDescent="0.2">
      <c r="A14" s="26">
        <f>Données!L16</f>
        <v>11</v>
      </c>
      <c r="B14" s="27">
        <f>Données!M16</f>
        <v>1000</v>
      </c>
      <c r="C14" s="28"/>
      <c r="D14" s="27">
        <f>IF(A14="","",Données!N16-Données!$N$6)</f>
        <v>3</v>
      </c>
      <c r="G14" s="35">
        <f t="shared" si="1"/>
        <v>3.0000000000000001E-3</v>
      </c>
      <c r="I14" s="36">
        <f t="shared" si="0"/>
        <v>4.1838235294117641E-3</v>
      </c>
      <c r="J14" s="37">
        <f t="shared" si="2"/>
        <v>-1.1838235294117641E-3</v>
      </c>
      <c r="L14" s="36">
        <f t="shared" si="16"/>
        <v>1400</v>
      </c>
      <c r="M14" s="27">
        <f t="shared" si="3"/>
        <v>1.0999999999999999E-2</v>
      </c>
      <c r="N14" s="43">
        <f t="shared" si="4"/>
        <v>9.4363636363636368E-3</v>
      </c>
      <c r="O14" s="43">
        <f t="shared" si="5"/>
        <v>1.5636363636363625E-3</v>
      </c>
      <c r="P14" s="44">
        <f t="shared" si="6"/>
        <v>1.5636363636363625E-3</v>
      </c>
      <c r="R14" s="36">
        <f t="shared" si="7"/>
        <v>1100</v>
      </c>
      <c r="S14" s="27">
        <f t="shared" si="17"/>
        <v>4.0000000000000001E-3</v>
      </c>
      <c r="T14" s="45">
        <f t="shared" si="18"/>
        <v>-1.5714285714285719E-3</v>
      </c>
      <c r="U14" s="45">
        <f t="shared" si="19"/>
        <v>5.5714285714285718E-3</v>
      </c>
      <c r="V14" s="44">
        <f t="shared" si="20"/>
        <v>5.5714285714285718E-3</v>
      </c>
      <c r="X14" s="46" t="str">
        <f xml:space="preserve"> IF(Y14="","",VLOOKUP(Y14,'Regle X2'!A12:C314,3))</f>
        <v/>
      </c>
      <c r="Y14" s="45" t="str">
        <f t="shared" si="12"/>
        <v/>
      </c>
      <c r="Z14" s="44" t="str">
        <f t="shared" si="13"/>
        <v/>
      </c>
      <c r="AB14" s="46" t="str">
        <f xml:space="preserve"> IF(AC14="","",VLOOKUP(AC14,'Regle X3'!$A$3:$C$305,3))</f>
        <v/>
      </c>
      <c r="AC14" s="45" t="str">
        <f t="shared" si="14"/>
        <v/>
      </c>
      <c r="AD14" s="44" t="str">
        <f t="shared" si="15"/>
        <v/>
      </c>
    </row>
    <row r="15" spans="1:31" x14ac:dyDescent="0.2">
      <c r="A15" s="26">
        <f>Données!L17</f>
        <v>12</v>
      </c>
      <c r="B15" s="27">
        <f>Données!M17</f>
        <v>1100</v>
      </c>
      <c r="C15" s="28"/>
      <c r="D15" s="27">
        <f>IF(A15="","",Données!N17-Données!$N$6)</f>
        <v>4</v>
      </c>
      <c r="G15" s="35">
        <f t="shared" si="1"/>
        <v>4.0000000000000001E-3</v>
      </c>
      <c r="I15" s="36">
        <f t="shared" si="0"/>
        <v>4.982352941176469E-3</v>
      </c>
      <c r="J15" s="37">
        <f t="shared" si="2"/>
        <v>-9.8235294117646893E-4</v>
      </c>
      <c r="L15" s="36">
        <f t="shared" si="16"/>
        <v>1500</v>
      </c>
      <c r="M15" s="27">
        <f t="shared" si="3"/>
        <v>0.01</v>
      </c>
      <c r="N15" s="43">
        <f t="shared" si="4"/>
        <v>1.0909090909090908E-2</v>
      </c>
      <c r="O15" s="43">
        <f t="shared" si="5"/>
        <v>-9.0909090909090801E-4</v>
      </c>
      <c r="P15" s="44">
        <f t="shared" si="6"/>
        <v>9.0909090909090801E-4</v>
      </c>
      <c r="R15" s="36">
        <f t="shared" si="7"/>
        <v>1200</v>
      </c>
      <c r="S15" s="27">
        <f t="shared" si="17"/>
        <v>7.0000000000000001E-3</v>
      </c>
      <c r="T15" s="45">
        <f t="shared" si="18"/>
        <v>-1.5714285714285719E-3</v>
      </c>
      <c r="U15" s="45">
        <f t="shared" si="19"/>
        <v>8.5714285714285719E-3</v>
      </c>
      <c r="V15" s="44">
        <f t="shared" si="20"/>
        <v>8.5714285714285719E-3</v>
      </c>
      <c r="X15" s="46" t="str">
        <f xml:space="preserve"> IF(Y15="","",VLOOKUP(Y15,'Regle X2'!A13:C315,3))</f>
        <v/>
      </c>
      <c r="Y15" s="45" t="str">
        <f t="shared" si="12"/>
        <v/>
      </c>
      <c r="Z15" s="44" t="str">
        <f t="shared" si="13"/>
        <v/>
      </c>
      <c r="AB15" s="46" t="str">
        <f xml:space="preserve"> IF(AC15="","",VLOOKUP(AC15,'Regle X3'!$A$3:$C$305,3))</f>
        <v/>
      </c>
      <c r="AC15" s="45" t="str">
        <f t="shared" si="14"/>
        <v/>
      </c>
      <c r="AD15" s="44" t="str">
        <f t="shared" si="15"/>
        <v/>
      </c>
    </row>
    <row r="16" spans="1:31" x14ac:dyDescent="0.2">
      <c r="A16" s="26">
        <f>Données!L18</f>
        <v>13</v>
      </c>
      <c r="B16" s="27">
        <f>Données!M18</f>
        <v>1200</v>
      </c>
      <c r="C16" s="28"/>
      <c r="D16" s="27">
        <f>IF(A16="","",Données!N18-Données!$N$6)</f>
        <v>7</v>
      </c>
      <c r="G16" s="35">
        <f t="shared" si="1"/>
        <v>7.0000000000000001E-3</v>
      </c>
      <c r="I16" s="36">
        <f t="shared" si="0"/>
        <v>5.7808823529411756E-3</v>
      </c>
      <c r="J16" s="37">
        <f t="shared" si="2"/>
        <v>1.2191176470588245E-3</v>
      </c>
      <c r="L16" s="36" t="str">
        <f t="shared" si="16"/>
        <v/>
      </c>
      <c r="M16" s="27" t="str">
        <f t="shared" si="3"/>
        <v/>
      </c>
      <c r="N16" s="43" t="str">
        <f t="shared" si="4"/>
        <v/>
      </c>
      <c r="O16" s="43" t="str">
        <f t="shared" si="5"/>
        <v/>
      </c>
      <c r="P16" s="44" t="str">
        <f t="shared" si="6"/>
        <v/>
      </c>
      <c r="R16" s="36" t="str">
        <f t="shared" si="7"/>
        <v/>
      </c>
      <c r="S16" s="27" t="str">
        <f t="shared" si="17"/>
        <v/>
      </c>
      <c r="T16" s="45" t="str">
        <f t="shared" si="18"/>
        <v/>
      </c>
      <c r="U16" s="45" t="str">
        <f t="shared" si="19"/>
        <v/>
      </c>
      <c r="V16" s="44" t="str">
        <f t="shared" si="20"/>
        <v/>
      </c>
      <c r="X16" s="46" t="str">
        <f xml:space="preserve"> IF(Y16="","",VLOOKUP(Y16,'Regle X2'!A14:C316,3))</f>
        <v/>
      </c>
      <c r="Y16" s="45" t="str">
        <f t="shared" si="12"/>
        <v/>
      </c>
      <c r="Z16" s="44" t="str">
        <f t="shared" si="13"/>
        <v/>
      </c>
      <c r="AB16" s="46" t="str">
        <f xml:space="preserve"> IF(AC16="","",VLOOKUP(AC16,'Regle X3'!$A$3:$C$305,3))</f>
        <v/>
      </c>
      <c r="AC16" s="45" t="str">
        <f t="shared" si="14"/>
        <v/>
      </c>
      <c r="AD16" s="44" t="str">
        <f t="shared" si="15"/>
        <v/>
      </c>
    </row>
    <row r="17" spans="1:30" x14ac:dyDescent="0.2">
      <c r="A17" s="26">
        <f>Données!L19</f>
        <v>14</v>
      </c>
      <c r="B17" s="27">
        <f>Données!M19</f>
        <v>1300</v>
      </c>
      <c r="C17" s="28"/>
      <c r="D17" s="27">
        <f>IF(A17="","",Données!N19-Données!$N$6)</f>
        <v>9</v>
      </c>
      <c r="G17" s="35">
        <f t="shared" si="1"/>
        <v>8.9999999999999993E-3</v>
      </c>
      <c r="I17" s="36">
        <f t="shared" si="0"/>
        <v>6.5794117647058822E-3</v>
      </c>
      <c r="J17" s="37">
        <f t="shared" si="2"/>
        <v>2.4205882352941171E-3</v>
      </c>
      <c r="L17" s="36" t="str">
        <f t="shared" si="16"/>
        <v/>
      </c>
      <c r="M17" s="27" t="str">
        <f t="shared" si="3"/>
        <v/>
      </c>
      <c r="N17" s="43" t="str">
        <f t="shared" si="4"/>
        <v/>
      </c>
      <c r="O17" s="43" t="str">
        <f t="shared" si="5"/>
        <v/>
      </c>
      <c r="P17" s="44" t="str">
        <f t="shared" si="6"/>
        <v/>
      </c>
      <c r="R17" s="36" t="str">
        <f t="shared" si="7"/>
        <v/>
      </c>
      <c r="S17" s="27" t="str">
        <f t="shared" si="17"/>
        <v/>
      </c>
      <c r="T17" s="45" t="str">
        <f t="shared" si="18"/>
        <v/>
      </c>
      <c r="U17" s="45" t="str">
        <f t="shared" si="19"/>
        <v/>
      </c>
      <c r="V17" s="44" t="str">
        <f t="shared" si="20"/>
        <v/>
      </c>
      <c r="X17" s="46" t="str">
        <f xml:space="preserve"> IF(Y17="","",VLOOKUP(Y17,'Regle X2'!A15:C317,3))</f>
        <v/>
      </c>
      <c r="Y17" s="45" t="str">
        <f t="shared" si="12"/>
        <v/>
      </c>
      <c r="Z17" s="44" t="str">
        <f t="shared" si="13"/>
        <v/>
      </c>
      <c r="AB17" s="46" t="str">
        <f xml:space="preserve"> IF(AC17="","",VLOOKUP(AC17,'Regle X3'!$A$3:$C$305,3))</f>
        <v/>
      </c>
      <c r="AC17" s="45" t="str">
        <f t="shared" si="14"/>
        <v/>
      </c>
      <c r="AD17" s="44" t="str">
        <f t="shared" si="15"/>
        <v/>
      </c>
    </row>
    <row r="18" spans="1:30" x14ac:dyDescent="0.2">
      <c r="A18" s="26">
        <f>Données!L20</f>
        <v>15</v>
      </c>
      <c r="B18" s="27">
        <f>Données!M20</f>
        <v>1400</v>
      </c>
      <c r="C18" s="28"/>
      <c r="D18" s="27">
        <f>IF(A18="","",Données!N20-Données!$N$6)</f>
        <v>11</v>
      </c>
      <c r="G18" s="35">
        <f t="shared" si="1"/>
        <v>1.0999999999999999E-2</v>
      </c>
      <c r="I18" s="36">
        <f t="shared" si="0"/>
        <v>7.3779411764705871E-3</v>
      </c>
      <c r="J18" s="37">
        <f t="shared" si="2"/>
        <v>3.6220588235294122E-3</v>
      </c>
      <c r="L18" s="36" t="str">
        <f t="shared" si="16"/>
        <v/>
      </c>
      <c r="M18" s="27" t="str">
        <f t="shared" si="3"/>
        <v/>
      </c>
      <c r="N18" s="43" t="str">
        <f t="shared" si="4"/>
        <v/>
      </c>
      <c r="O18" s="43" t="str">
        <f t="shared" si="5"/>
        <v/>
      </c>
      <c r="P18" s="44" t="str">
        <f t="shared" si="6"/>
        <v/>
      </c>
      <c r="R18" s="36" t="str">
        <f t="shared" si="7"/>
        <v/>
      </c>
      <c r="S18" s="27" t="str">
        <f t="shared" si="17"/>
        <v/>
      </c>
      <c r="T18" s="45" t="str">
        <f t="shared" si="18"/>
        <v/>
      </c>
      <c r="U18" s="45" t="str">
        <f t="shared" si="19"/>
        <v/>
      </c>
      <c r="V18" s="44" t="str">
        <f t="shared" si="20"/>
        <v/>
      </c>
      <c r="X18" s="46" t="str">
        <f xml:space="preserve"> IF(Y18="","",VLOOKUP(Y18,'Regle X2'!A16:C318,3))</f>
        <v/>
      </c>
      <c r="Y18" s="45" t="str">
        <f t="shared" si="12"/>
        <v/>
      </c>
      <c r="Z18" s="44" t="str">
        <f t="shared" si="13"/>
        <v/>
      </c>
      <c r="AB18" s="46" t="str">
        <f xml:space="preserve"> IF(AC18="","",VLOOKUP(AC18,'Regle X3'!$A$3:$C$305,3))</f>
        <v/>
      </c>
      <c r="AC18" s="45" t="str">
        <f t="shared" si="14"/>
        <v/>
      </c>
      <c r="AD18" s="44" t="str">
        <f t="shared" si="15"/>
        <v/>
      </c>
    </row>
    <row r="19" spans="1:30" x14ac:dyDescent="0.2">
      <c r="A19" s="26">
        <f>Données!L21</f>
        <v>16</v>
      </c>
      <c r="B19" s="27">
        <f>Données!M21</f>
        <v>1500</v>
      </c>
      <c r="C19" s="28"/>
      <c r="D19" s="27">
        <f>IF(A19="","",Données!N21-Données!$N$6)</f>
        <v>10</v>
      </c>
      <c r="G19" s="35">
        <f t="shared" si="1"/>
        <v>0.01</v>
      </c>
      <c r="I19" s="36">
        <f t="shared" si="0"/>
        <v>8.1764705882352937E-3</v>
      </c>
      <c r="J19" s="37">
        <f t="shared" si="2"/>
        <v>1.8235294117647065E-3</v>
      </c>
      <c r="L19" s="36" t="str">
        <f t="shared" si="16"/>
        <v/>
      </c>
      <c r="M19" s="27" t="str">
        <f t="shared" si="3"/>
        <v/>
      </c>
      <c r="N19" s="43" t="str">
        <f t="shared" si="4"/>
        <v/>
      </c>
      <c r="O19" s="43" t="str">
        <f t="shared" si="5"/>
        <v/>
      </c>
      <c r="P19" s="44" t="str">
        <f t="shared" si="6"/>
        <v/>
      </c>
      <c r="R19" s="36" t="str">
        <f t="shared" si="7"/>
        <v/>
      </c>
      <c r="S19" s="27" t="str">
        <f t="shared" si="17"/>
        <v/>
      </c>
      <c r="T19" s="45" t="str">
        <f t="shared" si="18"/>
        <v/>
      </c>
      <c r="U19" s="45" t="str">
        <f t="shared" si="19"/>
        <v/>
      </c>
      <c r="V19" s="44" t="str">
        <f t="shared" si="20"/>
        <v/>
      </c>
      <c r="X19" s="46" t="str">
        <f xml:space="preserve"> IF(Y19="","",VLOOKUP(Y19,'Regle X2'!A17:C319,3))</f>
        <v/>
      </c>
      <c r="Y19" s="45" t="str">
        <f t="shared" si="12"/>
        <v/>
      </c>
      <c r="Z19" s="44" t="str">
        <f t="shared" si="13"/>
        <v/>
      </c>
      <c r="AB19" s="46" t="str">
        <f xml:space="preserve"> IF(AC19="","",VLOOKUP(AC19,'Regle X3'!$A$3:$C$305,3))</f>
        <v/>
      </c>
      <c r="AC19" s="45" t="str">
        <f t="shared" si="14"/>
        <v/>
      </c>
      <c r="AD19" s="44" t="str">
        <f t="shared" si="15"/>
        <v/>
      </c>
    </row>
    <row r="20" spans="1:30" x14ac:dyDescent="0.2">
      <c r="A20" s="26" t="str">
        <f>Données!L22</f>
        <v/>
      </c>
      <c r="B20" s="27" t="str">
        <f>Données!M22</f>
        <v/>
      </c>
      <c r="C20" s="28"/>
      <c r="D20" s="27" t="str">
        <f>IF(A20="","",Données!N22-Données!$N$6)</f>
        <v/>
      </c>
      <c r="G20" s="35" t="str">
        <f t="shared" si="1"/>
        <v/>
      </c>
      <c r="I20" s="36" t="str">
        <f t="shared" si="0"/>
        <v/>
      </c>
      <c r="J20" s="37" t="str">
        <f t="shared" si="2"/>
        <v/>
      </c>
      <c r="L20" s="36" t="str">
        <f t="shared" si="16"/>
        <v/>
      </c>
      <c r="M20" s="27" t="str">
        <f t="shared" si="3"/>
        <v/>
      </c>
      <c r="N20" s="43" t="str">
        <f t="shared" si="4"/>
        <v/>
      </c>
      <c r="O20" s="43" t="str">
        <f t="shared" si="5"/>
        <v/>
      </c>
      <c r="P20" s="44" t="str">
        <f t="shared" si="6"/>
        <v/>
      </c>
      <c r="R20" s="36" t="str">
        <f t="shared" si="7"/>
        <v/>
      </c>
      <c r="S20" s="27" t="str">
        <f t="shared" si="17"/>
        <v/>
      </c>
      <c r="T20" s="45" t="str">
        <f t="shared" si="18"/>
        <v/>
      </c>
      <c r="U20" s="45" t="str">
        <f t="shared" si="19"/>
        <v/>
      </c>
      <c r="V20" s="44" t="str">
        <f t="shared" si="20"/>
        <v/>
      </c>
      <c r="X20" s="46" t="str">
        <f xml:space="preserve"> IF(Y20="","",VLOOKUP(Y20,'Regle X2'!A18:C320,3))</f>
        <v/>
      </c>
      <c r="Y20" s="45" t="str">
        <f t="shared" si="12"/>
        <v/>
      </c>
      <c r="Z20" s="44" t="str">
        <f t="shared" si="13"/>
        <v/>
      </c>
      <c r="AB20" s="46" t="str">
        <f xml:space="preserve"> IF(AC20="","",VLOOKUP(AC20,'Regle X3'!$A$3:$C$305,3))</f>
        <v/>
      </c>
      <c r="AC20" s="45" t="str">
        <f t="shared" si="14"/>
        <v/>
      </c>
      <c r="AD20" s="44" t="str">
        <f t="shared" si="15"/>
        <v/>
      </c>
    </row>
    <row r="21" spans="1:30" x14ac:dyDescent="0.2">
      <c r="A21" s="26" t="str">
        <f>Données!L23</f>
        <v/>
      </c>
      <c r="B21" s="27" t="str">
        <f>Données!M23</f>
        <v/>
      </c>
      <c r="C21" s="28"/>
      <c r="D21" s="27" t="str">
        <f>IF(A21="","",Données!N23-Données!$N$6)</f>
        <v/>
      </c>
      <c r="G21" s="35" t="str">
        <f t="shared" si="1"/>
        <v/>
      </c>
      <c r="I21" s="36" t="str">
        <f t="shared" si="0"/>
        <v/>
      </c>
      <c r="J21" s="37" t="str">
        <f t="shared" si="2"/>
        <v/>
      </c>
      <c r="L21" s="36" t="str">
        <f t="shared" si="16"/>
        <v/>
      </c>
      <c r="M21" s="27" t="str">
        <f t="shared" si="3"/>
        <v/>
      </c>
      <c r="N21" s="43" t="str">
        <f t="shared" si="4"/>
        <v/>
      </c>
      <c r="O21" s="43" t="str">
        <f t="shared" si="5"/>
        <v/>
      </c>
      <c r="P21" s="44" t="str">
        <f t="shared" si="6"/>
        <v/>
      </c>
      <c r="R21" s="36" t="str">
        <f t="shared" si="7"/>
        <v/>
      </c>
      <c r="S21" s="27" t="str">
        <f t="shared" si="17"/>
        <v/>
      </c>
      <c r="T21" s="45" t="str">
        <f t="shared" si="18"/>
        <v/>
      </c>
      <c r="U21" s="45" t="str">
        <f t="shared" si="19"/>
        <v/>
      </c>
      <c r="V21" s="44" t="str">
        <f t="shared" si="20"/>
        <v/>
      </c>
      <c r="X21" s="46" t="str">
        <f xml:space="preserve"> IF(Y21="","",VLOOKUP(Y21,'Regle X2'!A19:C321,3))</f>
        <v/>
      </c>
      <c r="Y21" s="45" t="str">
        <f t="shared" si="12"/>
        <v/>
      </c>
      <c r="Z21" s="44" t="str">
        <f t="shared" si="13"/>
        <v/>
      </c>
      <c r="AB21" s="46" t="str">
        <f xml:space="preserve"> IF(AC21="","",VLOOKUP(AC21,'Regle X3'!$A$3:$C$305,3))</f>
        <v/>
      </c>
      <c r="AC21" s="45" t="str">
        <f t="shared" si="14"/>
        <v/>
      </c>
      <c r="AD21" s="44" t="str">
        <f t="shared" si="15"/>
        <v/>
      </c>
    </row>
    <row r="22" spans="1:30" x14ac:dyDescent="0.2">
      <c r="A22" s="26" t="str">
        <f>Données!L24</f>
        <v/>
      </c>
      <c r="B22" s="27" t="str">
        <f>Données!M24</f>
        <v/>
      </c>
      <c r="C22" s="28"/>
      <c r="D22" s="27" t="str">
        <f>IF(A22="","",Données!N24-Données!$N$6)</f>
        <v/>
      </c>
      <c r="G22" s="35" t="str">
        <f t="shared" si="1"/>
        <v/>
      </c>
      <c r="I22" s="36" t="str">
        <f t="shared" si="0"/>
        <v/>
      </c>
      <c r="J22" s="37" t="str">
        <f t="shared" si="2"/>
        <v/>
      </c>
      <c r="L22" s="36" t="str">
        <f t="shared" si="16"/>
        <v/>
      </c>
      <c r="M22" s="27" t="str">
        <f t="shared" si="3"/>
        <v/>
      </c>
      <c r="N22" s="43" t="str">
        <f t="shared" si="4"/>
        <v/>
      </c>
      <c r="O22" s="43" t="str">
        <f t="shared" si="5"/>
        <v/>
      </c>
      <c r="P22" s="44" t="str">
        <f t="shared" si="6"/>
        <v/>
      </c>
      <c r="R22" s="36" t="str">
        <f t="shared" si="7"/>
        <v/>
      </c>
      <c r="S22" s="27" t="str">
        <f t="shared" si="17"/>
        <v/>
      </c>
      <c r="T22" s="45" t="str">
        <f t="shared" si="18"/>
        <v/>
      </c>
      <c r="U22" s="45" t="str">
        <f t="shared" si="19"/>
        <v/>
      </c>
      <c r="V22" s="44" t="str">
        <f t="shared" si="20"/>
        <v/>
      </c>
      <c r="X22" s="46" t="str">
        <f xml:space="preserve"> IF(Y22="","",VLOOKUP(Y22,'Regle X2'!A20:C322,3))</f>
        <v/>
      </c>
      <c r="Y22" s="45" t="str">
        <f t="shared" si="12"/>
        <v/>
      </c>
      <c r="Z22" s="44" t="str">
        <f t="shared" si="13"/>
        <v/>
      </c>
      <c r="AB22" s="46" t="str">
        <f xml:space="preserve"> IF(AC22="","",VLOOKUP(AC22,'Regle X3'!$A$3:$C$305,3))</f>
        <v/>
      </c>
      <c r="AC22" s="45" t="str">
        <f t="shared" si="14"/>
        <v/>
      </c>
      <c r="AD22" s="44" t="str">
        <f t="shared" si="15"/>
        <v/>
      </c>
    </row>
    <row r="23" spans="1:30" x14ac:dyDescent="0.2">
      <c r="A23" s="26" t="str">
        <f>Données!L25</f>
        <v/>
      </c>
      <c r="B23" s="27" t="str">
        <f>Données!M25</f>
        <v/>
      </c>
      <c r="C23" s="28"/>
      <c r="D23" s="27" t="str">
        <f>IF(A23="","",Données!N25-Données!$N$6)</f>
        <v/>
      </c>
      <c r="G23" s="35" t="str">
        <f t="shared" si="1"/>
        <v/>
      </c>
      <c r="I23" s="36" t="str">
        <f t="shared" si="0"/>
        <v/>
      </c>
      <c r="J23" s="37" t="str">
        <f t="shared" si="2"/>
        <v/>
      </c>
      <c r="L23" s="36" t="str">
        <f t="shared" si="16"/>
        <v/>
      </c>
      <c r="M23" s="27" t="str">
        <f t="shared" si="3"/>
        <v/>
      </c>
      <c r="N23" s="43" t="str">
        <f t="shared" si="4"/>
        <v/>
      </c>
      <c r="O23" s="43" t="str">
        <f t="shared" si="5"/>
        <v/>
      </c>
      <c r="P23" s="44" t="str">
        <f t="shared" si="6"/>
        <v/>
      </c>
      <c r="R23" s="36" t="str">
        <f t="shared" si="7"/>
        <v/>
      </c>
      <c r="S23" s="27" t="str">
        <f t="shared" si="17"/>
        <v/>
      </c>
      <c r="T23" s="45" t="str">
        <f t="shared" si="18"/>
        <v/>
      </c>
      <c r="U23" s="45" t="str">
        <f t="shared" si="19"/>
        <v/>
      </c>
      <c r="V23" s="44" t="str">
        <f t="shared" si="20"/>
        <v/>
      </c>
      <c r="X23" s="46" t="str">
        <f xml:space="preserve"> IF(Y23="","",VLOOKUP(Y23,'Regle X2'!A21:C323,3))</f>
        <v/>
      </c>
      <c r="Y23" s="45" t="str">
        <f t="shared" si="12"/>
        <v/>
      </c>
      <c r="Z23" s="44" t="str">
        <f t="shared" si="13"/>
        <v/>
      </c>
      <c r="AB23" s="46" t="str">
        <f xml:space="preserve"> IF(AC23="","",VLOOKUP(AC23,'Regle X3'!$A$3:$C$305,3))</f>
        <v/>
      </c>
      <c r="AC23" s="45" t="str">
        <f t="shared" si="14"/>
        <v/>
      </c>
      <c r="AD23" s="44" t="str">
        <f t="shared" si="15"/>
        <v/>
      </c>
    </row>
    <row r="24" spans="1:30" x14ac:dyDescent="0.2">
      <c r="A24" s="26" t="str">
        <f>Données!L26</f>
        <v/>
      </c>
      <c r="B24" s="27" t="str">
        <f>Données!M26</f>
        <v/>
      </c>
      <c r="C24" s="28"/>
      <c r="D24" s="27" t="str">
        <f>IF(A24="","",Données!N26-Données!$N$6)</f>
        <v/>
      </c>
      <c r="G24" s="35" t="str">
        <f t="shared" si="1"/>
        <v/>
      </c>
      <c r="I24" s="36" t="str">
        <f t="shared" si="0"/>
        <v/>
      </c>
      <c r="J24" s="37" t="str">
        <f t="shared" si="2"/>
        <v/>
      </c>
      <c r="L24" s="36" t="str">
        <f t="shared" si="16"/>
        <v/>
      </c>
      <c r="M24" s="27" t="str">
        <f t="shared" si="3"/>
        <v/>
      </c>
      <c r="N24" s="43" t="str">
        <f t="shared" si="4"/>
        <v/>
      </c>
      <c r="O24" s="43" t="str">
        <f t="shared" si="5"/>
        <v/>
      </c>
      <c r="P24" s="44" t="str">
        <f t="shared" si="6"/>
        <v/>
      </c>
      <c r="R24" s="36" t="str">
        <f t="shared" si="7"/>
        <v/>
      </c>
      <c r="S24" s="27" t="str">
        <f t="shared" si="17"/>
        <v/>
      </c>
      <c r="T24" s="45" t="str">
        <f t="shared" si="18"/>
        <v/>
      </c>
      <c r="U24" s="45" t="str">
        <f t="shared" si="19"/>
        <v/>
      </c>
      <c r="V24" s="44" t="str">
        <f t="shared" si="20"/>
        <v/>
      </c>
      <c r="X24" s="46" t="str">
        <f xml:space="preserve"> IF(Y24="","",VLOOKUP(Y24,'Regle X2'!A22:C324,3))</f>
        <v/>
      </c>
      <c r="Y24" s="45" t="str">
        <f t="shared" si="12"/>
        <v/>
      </c>
      <c r="Z24" s="44" t="str">
        <f t="shared" si="13"/>
        <v/>
      </c>
      <c r="AB24" s="46" t="str">
        <f xml:space="preserve"> IF(AC24="","",VLOOKUP(AC24,'Regle X3'!$A$3:$C$305,3))</f>
        <v/>
      </c>
      <c r="AC24" s="45" t="str">
        <f t="shared" si="14"/>
        <v/>
      </c>
      <c r="AD24" s="44" t="str">
        <f t="shared" si="15"/>
        <v/>
      </c>
    </row>
    <row r="25" spans="1:30" ht="13.5" thickBot="1" x14ac:dyDescent="0.25">
      <c r="A25" s="26" t="str">
        <f>Données!L27</f>
        <v/>
      </c>
      <c r="B25" s="27" t="str">
        <f>Données!M27</f>
        <v/>
      </c>
      <c r="C25" s="28"/>
      <c r="D25" s="27" t="str">
        <f>IF(A25="","",Données!N27-Données!$N$6)</f>
        <v/>
      </c>
      <c r="G25" s="35" t="str">
        <f t="shared" si="1"/>
        <v/>
      </c>
      <c r="I25" s="36" t="str">
        <f t="shared" si="0"/>
        <v/>
      </c>
      <c r="J25" s="37" t="str">
        <f t="shared" si="2"/>
        <v/>
      </c>
      <c r="L25" s="47" t="str">
        <f t="shared" si="16"/>
        <v/>
      </c>
      <c r="M25" s="48" t="str">
        <f t="shared" si="3"/>
        <v/>
      </c>
      <c r="N25" s="53" t="str">
        <f t="shared" si="4"/>
        <v/>
      </c>
      <c r="O25" s="53" t="str">
        <f t="shared" si="5"/>
        <v/>
      </c>
      <c r="P25" s="50" t="str">
        <f t="shared" si="6"/>
        <v/>
      </c>
      <c r="R25" s="47" t="str">
        <f t="shared" si="7"/>
        <v/>
      </c>
      <c r="S25" s="48" t="str">
        <f t="shared" si="17"/>
        <v/>
      </c>
      <c r="T25" s="49" t="str">
        <f t="shared" si="18"/>
        <v/>
      </c>
      <c r="U25" s="49" t="str">
        <f t="shared" si="19"/>
        <v/>
      </c>
      <c r="V25" s="50" t="str">
        <f t="shared" si="20"/>
        <v/>
      </c>
      <c r="X25" s="46" t="str">
        <f xml:space="preserve"> IF(Y25="","",VLOOKUP(Y25,'Regle X2'!A23:C325,3))</f>
        <v/>
      </c>
      <c r="Y25" s="45" t="str">
        <f t="shared" si="12"/>
        <v/>
      </c>
      <c r="Z25" s="44" t="str">
        <f t="shared" si="13"/>
        <v/>
      </c>
      <c r="AB25" s="46" t="str">
        <f xml:space="preserve"> IF(AC25="","",VLOOKUP(AC25,'Regle X3'!$A$3:$C$305,3))</f>
        <v/>
      </c>
      <c r="AC25" s="45" t="str">
        <f t="shared" si="14"/>
        <v/>
      </c>
      <c r="AD25" s="44" t="str">
        <f t="shared" si="15"/>
        <v/>
      </c>
    </row>
    <row r="26" spans="1:30" x14ac:dyDescent="0.2">
      <c r="A26" s="26" t="str">
        <f>Données!L28</f>
        <v/>
      </c>
      <c r="B26" s="27" t="str">
        <f>Données!M28</f>
        <v/>
      </c>
      <c r="C26" s="28"/>
      <c r="D26" s="27" t="str">
        <f>IF(A26="","",Données!N28-Données!$N$6)</f>
        <v/>
      </c>
      <c r="G26" s="35" t="str">
        <f t="shared" si="1"/>
        <v/>
      </c>
      <c r="I26" s="36" t="str">
        <f t="shared" si="0"/>
        <v/>
      </c>
      <c r="J26" s="37" t="str">
        <f t="shared" si="2"/>
        <v/>
      </c>
      <c r="L26" s="51"/>
      <c r="M26" s="51"/>
      <c r="N26" s="52"/>
      <c r="O26" s="54"/>
      <c r="P26" s="52"/>
      <c r="X26" s="46" t="str">
        <f xml:space="preserve"> IF(Y26="","",VLOOKUP(Y26,'Regle X2'!A24:C326,3))</f>
        <v/>
      </c>
      <c r="Y26" s="45" t="str">
        <f t="shared" si="12"/>
        <v/>
      </c>
      <c r="Z26" s="44" t="str">
        <f t="shared" si="13"/>
        <v/>
      </c>
      <c r="AB26" s="46" t="str">
        <f xml:space="preserve"> IF(AC26="","",VLOOKUP(AC26,'Regle X3'!$A$3:$C$305,3))</f>
        <v/>
      </c>
      <c r="AC26" s="45" t="str">
        <f t="shared" si="14"/>
        <v/>
      </c>
      <c r="AD26" s="44" t="str">
        <f t="shared" si="15"/>
        <v/>
      </c>
    </row>
    <row r="27" spans="1:30" x14ac:dyDescent="0.2">
      <c r="A27" s="26" t="str">
        <f>Données!L29</f>
        <v/>
      </c>
      <c r="B27" s="27" t="str">
        <f>Données!M29</f>
        <v/>
      </c>
      <c r="C27" s="28"/>
      <c r="D27" s="27" t="str">
        <f>IF(A27="","",Données!N29-Données!$N$6)</f>
        <v/>
      </c>
      <c r="G27" s="35" t="str">
        <f t="shared" si="1"/>
        <v/>
      </c>
      <c r="I27" s="36" t="str">
        <f t="shared" si="0"/>
        <v/>
      </c>
      <c r="J27" s="37" t="str">
        <f t="shared" si="2"/>
        <v/>
      </c>
      <c r="L27" s="20"/>
      <c r="M27" s="20"/>
      <c r="X27" s="46" t="str">
        <f xml:space="preserve"> IF(Y27="","",VLOOKUP(Y27,'Regle X2'!A25:C327,3))</f>
        <v/>
      </c>
      <c r="Y27" s="45" t="str">
        <f t="shared" si="12"/>
        <v/>
      </c>
      <c r="Z27" s="44" t="str">
        <f t="shared" si="13"/>
        <v/>
      </c>
      <c r="AB27" s="46" t="str">
        <f xml:space="preserve"> IF(AC27="","",VLOOKUP(AC27,'Regle X3'!$A$3:$C$305,3))</f>
        <v/>
      </c>
      <c r="AC27" s="45" t="str">
        <f t="shared" si="14"/>
        <v/>
      </c>
      <c r="AD27" s="44" t="str">
        <f t="shared" si="15"/>
        <v/>
      </c>
    </row>
    <row r="28" spans="1:30" x14ac:dyDescent="0.2">
      <c r="A28" s="26" t="str">
        <f>Données!L30</f>
        <v/>
      </c>
      <c r="B28" s="27" t="str">
        <f>Données!M30</f>
        <v/>
      </c>
      <c r="C28" s="28"/>
      <c r="D28" s="27" t="str">
        <f>IF(A28="","",Données!N30-Données!$N$6)</f>
        <v/>
      </c>
      <c r="G28" s="35" t="str">
        <f t="shared" si="1"/>
        <v/>
      </c>
      <c r="I28" s="36" t="str">
        <f t="shared" si="0"/>
        <v/>
      </c>
      <c r="J28" s="37" t="str">
        <f t="shared" si="2"/>
        <v/>
      </c>
      <c r="L28" s="20"/>
      <c r="M28" s="20"/>
      <c r="X28" s="46" t="str">
        <f xml:space="preserve"> IF(Y28="","",VLOOKUP(Y28,'Regle X2'!A26:C328,3))</f>
        <v/>
      </c>
      <c r="Y28" s="45" t="str">
        <f t="shared" si="12"/>
        <v/>
      </c>
      <c r="Z28" s="44" t="str">
        <f t="shared" si="13"/>
        <v/>
      </c>
      <c r="AB28" s="46" t="str">
        <f xml:space="preserve"> IF(AC28="","",VLOOKUP(AC28,'Regle X3'!$A$3:$C$305,3))</f>
        <v/>
      </c>
      <c r="AC28" s="45" t="str">
        <f t="shared" si="14"/>
        <v/>
      </c>
      <c r="AD28" s="44" t="str">
        <f t="shared" si="15"/>
        <v/>
      </c>
    </row>
    <row r="29" spans="1:30" x14ac:dyDescent="0.2">
      <c r="A29" s="26" t="str">
        <f>Données!L31</f>
        <v/>
      </c>
      <c r="B29" s="27" t="str">
        <f>Données!M31</f>
        <v/>
      </c>
      <c r="C29" s="28"/>
      <c r="D29" s="27" t="str">
        <f>IF(A29="","",Données!N31-Données!$N$6)</f>
        <v/>
      </c>
      <c r="G29" s="35" t="str">
        <f t="shared" si="1"/>
        <v/>
      </c>
      <c r="I29" s="36" t="str">
        <f t="shared" si="0"/>
        <v/>
      </c>
      <c r="J29" s="37" t="str">
        <f t="shared" si="2"/>
        <v/>
      </c>
      <c r="L29" s="20"/>
      <c r="M29" s="20"/>
      <c r="X29" s="46" t="str">
        <f xml:space="preserve"> IF(Y29="","",VLOOKUP(Y29,'Regle X2'!A27:C329,3))</f>
        <v/>
      </c>
      <c r="Y29" s="45" t="str">
        <f t="shared" si="12"/>
        <v/>
      </c>
      <c r="Z29" s="44" t="str">
        <f t="shared" si="13"/>
        <v/>
      </c>
      <c r="AB29" s="46" t="str">
        <f xml:space="preserve"> IF(AC29="","",VLOOKUP(AC29,'Regle X3'!$A$3:$C$305,3))</f>
        <v/>
      </c>
      <c r="AC29" s="45" t="str">
        <f t="shared" si="14"/>
        <v/>
      </c>
      <c r="AD29" s="44" t="str">
        <f t="shared" si="15"/>
        <v/>
      </c>
    </row>
    <row r="30" spans="1:30" x14ac:dyDescent="0.2">
      <c r="A30" s="26" t="str">
        <f>Données!L32</f>
        <v/>
      </c>
      <c r="B30" s="27" t="str">
        <f>Données!M32</f>
        <v/>
      </c>
      <c r="C30" s="28"/>
      <c r="D30" s="27" t="str">
        <f>IF(A30="","",Données!N32-Données!$N$6)</f>
        <v/>
      </c>
      <c r="G30" s="35" t="str">
        <f t="shared" si="1"/>
        <v/>
      </c>
      <c r="I30" s="55" t="str">
        <f t="shared" si="0"/>
        <v/>
      </c>
      <c r="J30" s="56" t="str">
        <f t="shared" si="2"/>
        <v/>
      </c>
      <c r="X30" s="46" t="str">
        <f xml:space="preserve"> IF(Y30="","",VLOOKUP(Y30,'Regle X2'!A28:C330,3))</f>
        <v/>
      </c>
      <c r="Y30" s="45" t="str">
        <f t="shared" si="12"/>
        <v/>
      </c>
      <c r="Z30" s="44" t="str">
        <f t="shared" si="13"/>
        <v/>
      </c>
      <c r="AB30" s="46" t="str">
        <f xml:space="preserve"> IF(AC30="","",VLOOKUP(AC30,'Regle X3'!$A$3:$C$305,3))</f>
        <v/>
      </c>
      <c r="AC30" s="45" t="str">
        <f t="shared" si="14"/>
        <v/>
      </c>
      <c r="AD30" s="44" t="str">
        <f t="shared" si="15"/>
        <v/>
      </c>
    </row>
    <row r="31" spans="1:30" x14ac:dyDescent="0.2">
      <c r="A31" s="26" t="str">
        <f>Données!L33</f>
        <v/>
      </c>
      <c r="B31" s="27" t="str">
        <f>Données!M33</f>
        <v/>
      </c>
      <c r="C31" s="28"/>
      <c r="D31" s="27" t="str">
        <f>IF(A31="","",Données!N33-Données!$N$6)</f>
        <v/>
      </c>
      <c r="G31" s="35" t="str">
        <f t="shared" si="1"/>
        <v/>
      </c>
      <c r="I31" s="126" t="str">
        <f t="shared" si="0"/>
        <v/>
      </c>
      <c r="J31" s="127" t="str">
        <f t="shared" si="2"/>
        <v/>
      </c>
      <c r="X31" s="46" t="str">
        <f xml:space="preserve"> IF(Y31="","",VLOOKUP(Y31,'Regle X2'!A29:C331,3))</f>
        <v/>
      </c>
      <c r="Y31" s="45" t="str">
        <f t="shared" si="12"/>
        <v/>
      </c>
      <c r="Z31" s="44" t="str">
        <f t="shared" si="13"/>
        <v/>
      </c>
      <c r="AB31" s="46" t="str">
        <f xml:space="preserve"> IF(AC31="","",VLOOKUP(AC31,'Regle X3'!$A$3:$C$305,3))</f>
        <v/>
      </c>
      <c r="AC31" s="45" t="str">
        <f t="shared" si="14"/>
        <v/>
      </c>
      <c r="AD31" s="44" t="str">
        <f t="shared" si="15"/>
        <v/>
      </c>
    </row>
    <row r="32" spans="1:30" x14ac:dyDescent="0.2">
      <c r="A32" s="26" t="str">
        <f>Données!L34</f>
        <v/>
      </c>
      <c r="B32" s="27" t="str">
        <f>Données!M34</f>
        <v/>
      </c>
      <c r="C32" s="28"/>
      <c r="D32" s="27" t="str">
        <f>IF(A32="","",Données!N34-Données!$N$6)</f>
        <v/>
      </c>
      <c r="G32" s="124" t="str">
        <f t="shared" si="1"/>
        <v/>
      </c>
      <c r="I32" s="126" t="str">
        <f t="shared" si="0"/>
        <v/>
      </c>
      <c r="J32" s="127" t="str">
        <f t="shared" si="2"/>
        <v/>
      </c>
      <c r="M32" s="18" t="s">
        <v>70</v>
      </c>
      <c r="N32" s="20">
        <f>MAX(B4:B124)</f>
        <v>1500</v>
      </c>
      <c r="O32" s="57">
        <f>ROUNDUP(ABS(MAX(J4:J124)+ABS((MIN(J4:J124)))),5)</f>
        <v>7.7999999999999996E-3</v>
      </c>
      <c r="X32" s="46" t="str">
        <f xml:space="preserve"> IF(Y32="","",VLOOKUP(Y32,'Regle X2'!A30:C332,3))</f>
        <v/>
      </c>
      <c r="Y32" s="45" t="str">
        <f t="shared" si="12"/>
        <v/>
      </c>
      <c r="Z32" s="44" t="str">
        <f t="shared" si="13"/>
        <v/>
      </c>
      <c r="AB32" s="46" t="str">
        <f xml:space="preserve"> IF(AC32="","",VLOOKUP(AC32,'Regle X3'!$A$3:$C$305,3))</f>
        <v/>
      </c>
      <c r="AC32" s="45" t="str">
        <f t="shared" si="14"/>
        <v/>
      </c>
      <c r="AD32" s="44" t="str">
        <f t="shared" si="15"/>
        <v/>
      </c>
    </row>
    <row r="33" spans="1:30" x14ac:dyDescent="0.2">
      <c r="A33" s="26" t="str">
        <f>Données!L35</f>
        <v/>
      </c>
      <c r="B33" s="27" t="str">
        <f>Données!M35</f>
        <v/>
      </c>
      <c r="C33" s="28"/>
      <c r="D33" s="27" t="str">
        <f>IF(A33="","",Données!N35-Données!$N$6)</f>
        <v/>
      </c>
      <c r="G33" s="124" t="str">
        <f t="shared" si="1"/>
        <v/>
      </c>
      <c r="I33" s="126" t="str">
        <f t="shared" si="0"/>
        <v/>
      </c>
      <c r="J33" s="128" t="str">
        <f t="shared" si="2"/>
        <v/>
      </c>
      <c r="N33" s="20"/>
      <c r="O33" s="20"/>
      <c r="S33" s="17"/>
      <c r="X33" s="46" t="str">
        <f xml:space="preserve"> IF(Y33="","",VLOOKUP(Y33,'Regle X2'!A31:C333,3))</f>
        <v/>
      </c>
      <c r="Y33" s="45" t="str">
        <f t="shared" si="12"/>
        <v/>
      </c>
      <c r="Z33" s="44" t="str">
        <f t="shared" si="13"/>
        <v/>
      </c>
      <c r="AB33" s="46" t="str">
        <f xml:space="preserve"> IF(AC33="","",VLOOKUP(AC33,'Regle X3'!$A$3:$C$305,3))</f>
        <v/>
      </c>
      <c r="AC33" s="45" t="str">
        <f t="shared" si="14"/>
        <v/>
      </c>
      <c r="AD33" s="44" t="str">
        <f t="shared" si="15"/>
        <v/>
      </c>
    </row>
    <row r="34" spans="1:30" x14ac:dyDescent="0.2">
      <c r="A34" s="26" t="str">
        <f>Données!L36</f>
        <v/>
      </c>
      <c r="B34" s="27" t="str">
        <f>Données!M36</f>
        <v/>
      </c>
      <c r="C34" s="28"/>
      <c r="D34" s="27" t="str">
        <f>IF(A34="","",Données!N36-Données!$N$6)</f>
        <v/>
      </c>
      <c r="G34" s="124" t="str">
        <f t="shared" si="1"/>
        <v/>
      </c>
      <c r="I34" s="126" t="str">
        <f t="shared" si="0"/>
        <v/>
      </c>
      <c r="J34" s="128" t="str">
        <f t="shared" si="2"/>
        <v/>
      </c>
      <c r="M34" s="18" t="s">
        <v>71</v>
      </c>
      <c r="N34" s="20">
        <f>MAX(B6:B124)</f>
        <v>1500</v>
      </c>
      <c r="O34" s="20">
        <f>ROUNDUP(ABS(VLOOKUP(N34,B4:I124,8,FALSE)-I4),5)</f>
        <v>1.1979999999999999E-2</v>
      </c>
      <c r="X34" s="46" t="str">
        <f xml:space="preserve"> IF(Y34="","",VLOOKUP(Y34,'Regle X2'!A32:C334,3))</f>
        <v/>
      </c>
      <c r="Y34" s="45" t="str">
        <f t="shared" si="12"/>
        <v/>
      </c>
      <c r="Z34" s="44" t="str">
        <f t="shared" si="13"/>
        <v/>
      </c>
      <c r="AB34" s="46" t="str">
        <f xml:space="preserve"> IF(AC34="","",VLOOKUP(AC34,'Regle X3'!$A$3:$C$305,3))</f>
        <v/>
      </c>
      <c r="AC34" s="45" t="str">
        <f t="shared" si="14"/>
        <v/>
      </c>
      <c r="AD34" s="44" t="str">
        <f t="shared" si="15"/>
        <v/>
      </c>
    </row>
    <row r="35" spans="1:30" x14ac:dyDescent="0.2">
      <c r="A35" s="26" t="str">
        <f>Données!L37</f>
        <v/>
      </c>
      <c r="B35" s="27" t="str">
        <f>Données!M37</f>
        <v/>
      </c>
      <c r="C35" s="28"/>
      <c r="D35" s="27" t="str">
        <f>IF(A35="","",Données!N37-Données!$N$6)</f>
        <v/>
      </c>
      <c r="G35" s="124" t="str">
        <f t="shared" si="1"/>
        <v/>
      </c>
      <c r="I35" s="126" t="str">
        <f t="shared" si="0"/>
        <v/>
      </c>
      <c r="J35" s="127" t="str">
        <f t="shared" si="2"/>
        <v/>
      </c>
      <c r="M35" s="21" t="s">
        <v>72</v>
      </c>
      <c r="N35" s="57">
        <v>1000</v>
      </c>
      <c r="O35" s="20">
        <f xml:space="preserve"> ROUNDUP((O34/N34)*N35,5)</f>
        <v>7.9899999999999988E-3</v>
      </c>
      <c r="X35" s="46" t="str">
        <f xml:space="preserve"> IF(Y35="","",VLOOKUP(Y35,'Regle X2'!A33:C335,3))</f>
        <v/>
      </c>
      <c r="Y35" s="45" t="str">
        <f t="shared" si="12"/>
        <v/>
      </c>
      <c r="Z35" s="44" t="str">
        <f t="shared" si="13"/>
        <v/>
      </c>
      <c r="AB35" s="46" t="str">
        <f xml:space="preserve"> IF(AC35="","",VLOOKUP(AC35,'Regle X3'!$A$3:$C$305,3))</f>
        <v/>
      </c>
      <c r="AC35" s="45" t="str">
        <f t="shared" si="14"/>
        <v/>
      </c>
      <c r="AD35" s="44" t="str">
        <f t="shared" si="15"/>
        <v/>
      </c>
    </row>
    <row r="36" spans="1:30" x14ac:dyDescent="0.2">
      <c r="A36" s="26" t="str">
        <f>Données!L38</f>
        <v/>
      </c>
      <c r="B36" s="27" t="str">
        <f>Données!M38</f>
        <v/>
      </c>
      <c r="C36" s="28"/>
      <c r="D36" s="27" t="str">
        <f>IF(A36="","",Données!N38-Données!$N$6)</f>
        <v/>
      </c>
      <c r="G36" s="124" t="str">
        <f t="shared" si="1"/>
        <v/>
      </c>
      <c r="I36" s="126" t="str">
        <f t="shared" ref="I36:I67" si="21">IF(B36="","",B36*$J$1+$J$2)</f>
        <v/>
      </c>
      <c r="J36" s="127" t="str">
        <f t="shared" si="2"/>
        <v/>
      </c>
      <c r="X36" s="46" t="str">
        <f xml:space="preserve"> IF(Y36="","",VLOOKUP(Y36,'Regle X2'!A34:C336,3))</f>
        <v/>
      </c>
      <c r="Y36" s="45" t="str">
        <f t="shared" si="12"/>
        <v/>
      </c>
      <c r="Z36" s="44" t="str">
        <f t="shared" si="13"/>
        <v/>
      </c>
      <c r="AB36" s="46" t="str">
        <f xml:space="preserve"> IF(AC36="","",VLOOKUP(AC36,'Regle X3'!$A$3:$C$305,3))</f>
        <v/>
      </c>
      <c r="AC36" s="45" t="str">
        <f t="shared" si="14"/>
        <v/>
      </c>
      <c r="AD36" s="44" t="str">
        <f t="shared" si="15"/>
        <v/>
      </c>
    </row>
    <row r="37" spans="1:30" x14ac:dyDescent="0.2">
      <c r="A37" s="26" t="str">
        <f>Données!L39</f>
        <v/>
      </c>
      <c r="B37" s="27" t="str">
        <f>Données!M39</f>
        <v/>
      </c>
      <c r="C37" s="28"/>
      <c r="D37" s="27" t="str">
        <f>IF(A37="","",Données!N39-Données!$N$6)</f>
        <v/>
      </c>
      <c r="G37" s="124" t="str">
        <f t="shared" si="1"/>
        <v/>
      </c>
      <c r="I37" s="126" t="str">
        <f t="shared" si="21"/>
        <v/>
      </c>
      <c r="J37" s="127" t="str">
        <f t="shared" si="2"/>
        <v/>
      </c>
      <c r="X37" s="46" t="str">
        <f xml:space="preserve"> IF(Y37="","",VLOOKUP(Y37,'Regle X2'!A35:C337,3))</f>
        <v/>
      </c>
      <c r="Y37" s="45" t="str">
        <f t="shared" si="12"/>
        <v/>
      </c>
      <c r="Z37" s="44" t="str">
        <f t="shared" si="13"/>
        <v/>
      </c>
      <c r="AB37" s="46" t="str">
        <f xml:space="preserve"> IF(AC37="","",VLOOKUP(AC37,'Regle X3'!$A$3:$C$305,3))</f>
        <v/>
      </c>
      <c r="AC37" s="45" t="str">
        <f t="shared" si="14"/>
        <v/>
      </c>
      <c r="AD37" s="44" t="str">
        <f t="shared" si="15"/>
        <v/>
      </c>
    </row>
    <row r="38" spans="1:30" x14ac:dyDescent="0.2">
      <c r="A38" s="26" t="str">
        <f>Données!L40</f>
        <v/>
      </c>
      <c r="B38" s="27" t="str">
        <f>Données!M40</f>
        <v/>
      </c>
      <c r="C38" s="28"/>
      <c r="D38" s="27" t="str">
        <f>IF(A38="","",Données!N40-Données!$N$6)</f>
        <v/>
      </c>
      <c r="G38" s="124" t="str">
        <f t="shared" si="1"/>
        <v/>
      </c>
      <c r="I38" s="126" t="str">
        <f t="shared" si="21"/>
        <v/>
      </c>
      <c r="J38" s="127" t="str">
        <f t="shared" si="2"/>
        <v/>
      </c>
      <c r="X38" s="46" t="str">
        <f xml:space="preserve"> IF(Y38="","",VLOOKUP(Y38,'Regle X2'!A36:C338,3))</f>
        <v/>
      </c>
      <c r="Y38" s="45" t="str">
        <f t="shared" ref="Y38:Y69" si="22">IF(Y37="","",IF(Y37+$B$1&gt;$Z$1,"",IF(Z37+$B$1&gt;MAX(B36:B156),"",Y37+$B$1)))</f>
        <v/>
      </c>
      <c r="Z38" s="44" t="str">
        <f t="shared" si="13"/>
        <v/>
      </c>
      <c r="AB38" s="46" t="str">
        <f xml:space="preserve"> IF(AC38="","",VLOOKUP(AC38,'Regle X3'!$A$3:$C$305,3))</f>
        <v/>
      </c>
      <c r="AC38" s="45" t="str">
        <f t="shared" ref="AC38:AC69" si="23">IF(AC37="","",IF(AC37+$B$1&gt;$AD$1,"",IF(AD37+$B$1&gt;MAX(B36:B156),"",AC37+$B$1)))</f>
        <v/>
      </c>
      <c r="AD38" s="44" t="str">
        <f t="shared" si="15"/>
        <v/>
      </c>
    </row>
    <row r="39" spans="1:30" x14ac:dyDescent="0.2">
      <c r="A39" s="26" t="str">
        <f>Données!L41</f>
        <v/>
      </c>
      <c r="B39" s="27" t="str">
        <f>Données!M41</f>
        <v/>
      </c>
      <c r="C39" s="28"/>
      <c r="D39" s="27" t="str">
        <f>IF(A39="","",Données!N41-Données!$N$6)</f>
        <v/>
      </c>
      <c r="G39" s="124" t="str">
        <f t="shared" si="1"/>
        <v/>
      </c>
      <c r="I39" s="126" t="str">
        <f t="shared" si="21"/>
        <v/>
      </c>
      <c r="J39" s="127" t="str">
        <f t="shared" si="2"/>
        <v/>
      </c>
      <c r="X39" s="46" t="str">
        <f xml:space="preserve"> IF(Y39="","",VLOOKUP(Y39,'Regle X2'!A37:C339,3))</f>
        <v/>
      </c>
      <c r="Y39" s="45" t="str">
        <f t="shared" si="22"/>
        <v/>
      </c>
      <c r="Z39" s="44" t="str">
        <f t="shared" si="13"/>
        <v/>
      </c>
      <c r="AB39" s="46" t="str">
        <f xml:space="preserve"> IF(AC39="","",VLOOKUP(AC39,'Regle X3'!$A$3:$C$305,3))</f>
        <v/>
      </c>
      <c r="AC39" s="45" t="str">
        <f t="shared" si="23"/>
        <v/>
      </c>
      <c r="AD39" s="44" t="str">
        <f t="shared" si="15"/>
        <v/>
      </c>
    </row>
    <row r="40" spans="1:30" x14ac:dyDescent="0.2">
      <c r="A40" s="26" t="str">
        <f>Données!L42</f>
        <v/>
      </c>
      <c r="B40" s="27" t="str">
        <f>Données!M42</f>
        <v/>
      </c>
      <c r="C40" s="28"/>
      <c r="D40" s="27" t="str">
        <f>IF(A40="","",Données!N42-Données!$N$6)</f>
        <v/>
      </c>
      <c r="G40" s="124" t="str">
        <f t="shared" si="1"/>
        <v/>
      </c>
      <c r="I40" s="126" t="str">
        <f t="shared" si="21"/>
        <v/>
      </c>
      <c r="J40" s="127" t="str">
        <f t="shared" si="2"/>
        <v/>
      </c>
      <c r="X40" s="46" t="str">
        <f xml:space="preserve"> IF(Y40="","",VLOOKUP(Y40,'Regle X2'!A38:C340,3))</f>
        <v/>
      </c>
      <c r="Y40" s="45" t="str">
        <f t="shared" si="22"/>
        <v/>
      </c>
      <c r="Z40" s="44" t="str">
        <f t="shared" si="13"/>
        <v/>
      </c>
      <c r="AB40" s="46" t="str">
        <f xml:space="preserve"> IF(AC40="","",VLOOKUP(AC40,'Regle X3'!$A$3:$C$305,3))</f>
        <v/>
      </c>
      <c r="AC40" s="45" t="str">
        <f t="shared" si="23"/>
        <v/>
      </c>
      <c r="AD40" s="44" t="str">
        <f t="shared" si="15"/>
        <v/>
      </c>
    </row>
    <row r="41" spans="1:30" x14ac:dyDescent="0.2">
      <c r="A41" s="26" t="str">
        <f>Données!L43</f>
        <v/>
      </c>
      <c r="B41" s="27" t="str">
        <f>Données!M43</f>
        <v/>
      </c>
      <c r="C41" s="28"/>
      <c r="D41" s="27" t="str">
        <f>IF(A41="","",Données!N43-Données!$N$6)</f>
        <v/>
      </c>
      <c r="G41" s="124" t="str">
        <f t="shared" si="1"/>
        <v/>
      </c>
      <c r="I41" s="126" t="str">
        <f t="shared" si="21"/>
        <v/>
      </c>
      <c r="J41" s="127" t="str">
        <f t="shared" si="2"/>
        <v/>
      </c>
      <c r="X41" s="46" t="str">
        <f xml:space="preserve"> IF(Y41="","",VLOOKUP(Y41,'Regle X2'!A39:C341,3))</f>
        <v/>
      </c>
      <c r="Y41" s="45" t="str">
        <f t="shared" si="22"/>
        <v/>
      </c>
      <c r="Z41" s="44" t="str">
        <f t="shared" si="13"/>
        <v/>
      </c>
      <c r="AB41" s="46" t="str">
        <f xml:space="preserve"> IF(AC41="","",VLOOKUP(AC41,'Regle X3'!$A$3:$C$305,3))</f>
        <v/>
      </c>
      <c r="AC41" s="45" t="str">
        <f t="shared" si="23"/>
        <v/>
      </c>
      <c r="AD41" s="44" t="str">
        <f t="shared" si="15"/>
        <v/>
      </c>
    </row>
    <row r="42" spans="1:30" x14ac:dyDescent="0.2">
      <c r="A42" s="26" t="str">
        <f>Données!L44</f>
        <v/>
      </c>
      <c r="B42" s="27" t="str">
        <f>Données!M44</f>
        <v/>
      </c>
      <c r="C42" s="28"/>
      <c r="D42" s="27" t="str">
        <f>IF(A42="","",Données!N44-Données!$N$6)</f>
        <v/>
      </c>
      <c r="G42" s="124" t="str">
        <f t="shared" si="1"/>
        <v/>
      </c>
      <c r="I42" s="126" t="str">
        <f t="shared" si="21"/>
        <v/>
      </c>
      <c r="J42" s="127" t="str">
        <f t="shared" si="2"/>
        <v/>
      </c>
      <c r="X42" s="46" t="str">
        <f xml:space="preserve"> IF(Y42="","",VLOOKUP(Y42,'Regle X2'!A40:C342,3))</f>
        <v/>
      </c>
      <c r="Y42" s="45" t="str">
        <f t="shared" si="22"/>
        <v/>
      </c>
      <c r="Z42" s="44" t="str">
        <f t="shared" si="13"/>
        <v/>
      </c>
      <c r="AB42" s="46" t="str">
        <f xml:space="preserve"> IF(AC42="","",VLOOKUP(AC42,'Regle X3'!$A$3:$C$305,3))</f>
        <v/>
      </c>
      <c r="AC42" s="45" t="str">
        <f t="shared" si="23"/>
        <v/>
      </c>
      <c r="AD42" s="44" t="str">
        <f t="shared" si="15"/>
        <v/>
      </c>
    </row>
    <row r="43" spans="1:30" x14ac:dyDescent="0.2">
      <c r="A43" s="26" t="str">
        <f>Données!L45</f>
        <v/>
      </c>
      <c r="B43" s="27" t="str">
        <f>Données!M45</f>
        <v/>
      </c>
      <c r="C43" s="28"/>
      <c r="D43" s="27" t="str">
        <f>IF(A43="","",Données!N45-Données!$N$6)</f>
        <v/>
      </c>
      <c r="G43" s="124" t="str">
        <f t="shared" si="1"/>
        <v/>
      </c>
      <c r="I43" s="126" t="str">
        <f t="shared" si="21"/>
        <v/>
      </c>
      <c r="J43" s="127" t="str">
        <f t="shared" si="2"/>
        <v/>
      </c>
      <c r="X43" s="46" t="str">
        <f xml:space="preserve"> IF(Y43="","",VLOOKUP(Y43,'Regle X2'!A41:C343,3))</f>
        <v/>
      </c>
      <c r="Y43" s="45" t="str">
        <f t="shared" si="22"/>
        <v/>
      </c>
      <c r="Z43" s="44" t="str">
        <f t="shared" si="13"/>
        <v/>
      </c>
      <c r="AB43" s="46" t="str">
        <f xml:space="preserve"> IF(AC43="","",VLOOKUP(AC43,'Regle X3'!$A$3:$C$305,3))</f>
        <v/>
      </c>
      <c r="AC43" s="45" t="str">
        <f t="shared" si="23"/>
        <v/>
      </c>
      <c r="AD43" s="44" t="str">
        <f t="shared" si="15"/>
        <v/>
      </c>
    </row>
    <row r="44" spans="1:30" x14ac:dyDescent="0.2">
      <c r="A44" s="26" t="str">
        <f>Données!L46</f>
        <v/>
      </c>
      <c r="B44" s="27" t="str">
        <f>Données!M46</f>
        <v/>
      </c>
      <c r="C44" s="28"/>
      <c r="D44" s="27" t="str">
        <f>IF(A44="","",Données!N46-Données!$N$6)</f>
        <v/>
      </c>
      <c r="G44" s="124" t="str">
        <f t="shared" si="1"/>
        <v/>
      </c>
      <c r="I44" s="126" t="str">
        <f t="shared" si="21"/>
        <v/>
      </c>
      <c r="J44" s="127" t="str">
        <f t="shared" si="2"/>
        <v/>
      </c>
      <c r="X44" s="46" t="str">
        <f xml:space="preserve"> IF(Y44="","",VLOOKUP(Y44,'Regle X2'!A42:C344,3))</f>
        <v/>
      </c>
      <c r="Y44" s="45" t="str">
        <f t="shared" si="22"/>
        <v/>
      </c>
      <c r="Z44" s="44" t="str">
        <f t="shared" si="13"/>
        <v/>
      </c>
      <c r="AB44" s="46" t="str">
        <f xml:space="preserve"> IF(AC44="","",VLOOKUP(AC44,'Regle X3'!$A$3:$C$305,3))</f>
        <v/>
      </c>
      <c r="AC44" s="45" t="str">
        <f t="shared" si="23"/>
        <v/>
      </c>
      <c r="AD44" s="44" t="str">
        <f t="shared" si="15"/>
        <v/>
      </c>
    </row>
    <row r="45" spans="1:30" x14ac:dyDescent="0.2">
      <c r="A45" s="26" t="str">
        <f>Données!L47</f>
        <v/>
      </c>
      <c r="B45" s="27" t="str">
        <f>Données!M47</f>
        <v/>
      </c>
      <c r="C45" s="28"/>
      <c r="D45" s="27" t="str">
        <f>IF(A45="","",Données!N47-Données!$N$6)</f>
        <v/>
      </c>
      <c r="G45" s="124" t="str">
        <f t="shared" si="1"/>
        <v/>
      </c>
      <c r="I45" s="126" t="str">
        <f t="shared" si="21"/>
        <v/>
      </c>
      <c r="J45" s="127" t="str">
        <f t="shared" si="2"/>
        <v/>
      </c>
      <c r="X45" s="46" t="str">
        <f xml:space="preserve"> IF(Y45="","",VLOOKUP(Y45,'Regle X2'!A43:C345,3))</f>
        <v/>
      </c>
      <c r="Y45" s="45" t="str">
        <f t="shared" si="22"/>
        <v/>
      </c>
      <c r="Z45" s="44" t="str">
        <f t="shared" si="13"/>
        <v/>
      </c>
      <c r="AB45" s="46" t="str">
        <f xml:space="preserve"> IF(AC45="","",VLOOKUP(AC45,'Regle X3'!$A$3:$C$305,3))</f>
        <v/>
      </c>
      <c r="AC45" s="45" t="str">
        <f t="shared" si="23"/>
        <v/>
      </c>
      <c r="AD45" s="44" t="str">
        <f t="shared" si="15"/>
        <v/>
      </c>
    </row>
    <row r="46" spans="1:30" x14ac:dyDescent="0.2">
      <c r="A46" s="26" t="str">
        <f>Données!L48</f>
        <v/>
      </c>
      <c r="B46" s="27" t="str">
        <f>Données!M48</f>
        <v/>
      </c>
      <c r="C46" s="28"/>
      <c r="D46" s="27" t="str">
        <f>IF(A46="","",Données!N48-Données!$N$6)</f>
        <v/>
      </c>
      <c r="G46" s="124" t="str">
        <f t="shared" si="1"/>
        <v/>
      </c>
      <c r="I46" s="126" t="str">
        <f t="shared" si="21"/>
        <v/>
      </c>
      <c r="J46" s="127" t="str">
        <f t="shared" si="2"/>
        <v/>
      </c>
      <c r="X46" s="46" t="str">
        <f xml:space="preserve"> IF(Y46="","",VLOOKUP(Y46,'Regle X2'!A44:C346,3))</f>
        <v/>
      </c>
      <c r="Y46" s="45" t="str">
        <f t="shared" si="22"/>
        <v/>
      </c>
      <c r="Z46" s="44" t="str">
        <f t="shared" si="13"/>
        <v/>
      </c>
      <c r="AB46" s="46" t="str">
        <f xml:space="preserve"> IF(AC46="","",VLOOKUP(AC46,'Regle X3'!$A$3:$C$305,3))</f>
        <v/>
      </c>
      <c r="AC46" s="45" t="str">
        <f t="shared" si="23"/>
        <v/>
      </c>
      <c r="AD46" s="44" t="str">
        <f t="shared" si="15"/>
        <v/>
      </c>
    </row>
    <row r="47" spans="1:30" x14ac:dyDescent="0.2">
      <c r="A47" s="26" t="str">
        <f>Données!L49</f>
        <v/>
      </c>
      <c r="B47" s="27" t="str">
        <f>Données!M49</f>
        <v/>
      </c>
      <c r="C47" s="28"/>
      <c r="D47" s="27" t="str">
        <f>IF(A47="","",Données!N49-Données!$N$6)</f>
        <v/>
      </c>
      <c r="G47" s="124" t="str">
        <f t="shared" si="1"/>
        <v/>
      </c>
      <c r="I47" s="126" t="str">
        <f t="shared" si="21"/>
        <v/>
      </c>
      <c r="J47" s="127" t="str">
        <f t="shared" si="2"/>
        <v/>
      </c>
      <c r="X47" s="46" t="str">
        <f xml:space="preserve"> IF(Y47="","",VLOOKUP(Y47,'Regle X2'!A45:C347,3))</f>
        <v/>
      </c>
      <c r="Y47" s="45" t="str">
        <f t="shared" si="22"/>
        <v/>
      </c>
      <c r="Z47" s="44" t="str">
        <f t="shared" si="13"/>
        <v/>
      </c>
      <c r="AB47" s="46" t="str">
        <f xml:space="preserve"> IF(AC47="","",VLOOKUP(AC47,'Regle X3'!$A$3:$C$305,3))</f>
        <v/>
      </c>
      <c r="AC47" s="45" t="str">
        <f t="shared" si="23"/>
        <v/>
      </c>
      <c r="AD47" s="44" t="str">
        <f t="shared" si="15"/>
        <v/>
      </c>
    </row>
    <row r="48" spans="1:30" x14ac:dyDescent="0.2">
      <c r="A48" s="26" t="str">
        <f>Données!L50</f>
        <v/>
      </c>
      <c r="B48" s="27" t="str">
        <f>Données!M50</f>
        <v/>
      </c>
      <c r="C48" s="28"/>
      <c r="D48" s="27" t="str">
        <f>IF(A48="","",Données!N50-Données!$N$6)</f>
        <v/>
      </c>
      <c r="G48" s="124" t="str">
        <f t="shared" si="1"/>
        <v/>
      </c>
      <c r="I48" s="126" t="str">
        <f t="shared" si="21"/>
        <v/>
      </c>
      <c r="J48" s="127" t="str">
        <f t="shared" si="2"/>
        <v/>
      </c>
      <c r="X48" s="46" t="str">
        <f xml:space="preserve"> IF(Y48="","",VLOOKUP(Y48,'Regle X2'!A46:C348,3))</f>
        <v/>
      </c>
      <c r="Y48" s="45" t="str">
        <f t="shared" si="22"/>
        <v/>
      </c>
      <c r="Z48" s="44" t="str">
        <f t="shared" si="13"/>
        <v/>
      </c>
      <c r="AB48" s="46" t="str">
        <f xml:space="preserve"> IF(AC48="","",VLOOKUP(AC48,'Regle X3'!$A$3:$C$305,3))</f>
        <v/>
      </c>
      <c r="AC48" s="45" t="str">
        <f t="shared" si="23"/>
        <v/>
      </c>
      <c r="AD48" s="44" t="str">
        <f t="shared" si="15"/>
        <v/>
      </c>
    </row>
    <row r="49" spans="1:30" x14ac:dyDescent="0.2">
      <c r="A49" s="26" t="str">
        <f>Données!L51</f>
        <v/>
      </c>
      <c r="B49" s="27" t="str">
        <f>Données!M51</f>
        <v/>
      </c>
      <c r="C49" s="28"/>
      <c r="D49" s="27" t="str">
        <f>IF(A49="","",Données!N51-Données!$N$6)</f>
        <v/>
      </c>
      <c r="G49" s="124" t="str">
        <f t="shared" si="1"/>
        <v/>
      </c>
      <c r="I49" s="126" t="str">
        <f t="shared" si="21"/>
        <v/>
      </c>
      <c r="J49" s="127" t="str">
        <f t="shared" si="2"/>
        <v/>
      </c>
      <c r="X49" s="46" t="str">
        <f xml:space="preserve"> IF(Y49="","",VLOOKUP(Y49,'Regle X2'!A47:C349,3))</f>
        <v/>
      </c>
      <c r="Y49" s="45" t="str">
        <f t="shared" si="22"/>
        <v/>
      </c>
      <c r="Z49" s="44" t="str">
        <f t="shared" si="13"/>
        <v/>
      </c>
      <c r="AB49" s="46" t="str">
        <f xml:space="preserve"> IF(AC49="","",VLOOKUP(AC49,'Regle X3'!$A$3:$C$305,3))</f>
        <v/>
      </c>
      <c r="AC49" s="45" t="str">
        <f t="shared" si="23"/>
        <v/>
      </c>
      <c r="AD49" s="44" t="str">
        <f t="shared" si="15"/>
        <v/>
      </c>
    </row>
    <row r="50" spans="1:30" x14ac:dyDescent="0.2">
      <c r="A50" s="26" t="str">
        <f>Données!L52</f>
        <v/>
      </c>
      <c r="B50" s="27" t="str">
        <f>Données!M52</f>
        <v/>
      </c>
      <c r="C50" s="28"/>
      <c r="D50" s="27" t="str">
        <f>IF(A50="","",Données!N52-Données!$N$6)</f>
        <v/>
      </c>
      <c r="G50" s="124" t="str">
        <f t="shared" si="1"/>
        <v/>
      </c>
      <c r="I50" s="126" t="str">
        <f t="shared" si="21"/>
        <v/>
      </c>
      <c r="J50" s="127" t="str">
        <f t="shared" si="2"/>
        <v/>
      </c>
      <c r="X50" s="46" t="str">
        <f xml:space="preserve"> IF(Y50="","",VLOOKUP(Y50,'Regle X2'!A48:C350,3))</f>
        <v/>
      </c>
      <c r="Y50" s="45" t="str">
        <f t="shared" si="22"/>
        <v/>
      </c>
      <c r="Z50" s="44" t="str">
        <f t="shared" si="13"/>
        <v/>
      </c>
      <c r="AB50" s="46" t="str">
        <f xml:space="preserve"> IF(AC50="","",VLOOKUP(AC50,'Regle X3'!$A$3:$C$305,3))</f>
        <v/>
      </c>
      <c r="AC50" s="45" t="str">
        <f t="shared" si="23"/>
        <v/>
      </c>
      <c r="AD50" s="44" t="str">
        <f t="shared" si="15"/>
        <v/>
      </c>
    </row>
    <row r="51" spans="1:30" x14ac:dyDescent="0.2">
      <c r="A51" s="26" t="str">
        <f>Données!L53</f>
        <v/>
      </c>
      <c r="B51" s="27" t="str">
        <f>Données!M53</f>
        <v/>
      </c>
      <c r="C51" s="28"/>
      <c r="D51" s="27" t="str">
        <f>IF(A51="","",Données!N53-Données!$N$6)</f>
        <v/>
      </c>
      <c r="G51" s="124" t="str">
        <f t="shared" si="1"/>
        <v/>
      </c>
      <c r="I51" s="126" t="str">
        <f t="shared" si="21"/>
        <v/>
      </c>
      <c r="J51" s="127" t="str">
        <f t="shared" si="2"/>
        <v/>
      </c>
      <c r="X51" s="46" t="str">
        <f xml:space="preserve"> IF(Y51="","",VLOOKUP(Y51,'Regle X2'!A49:C351,3))</f>
        <v/>
      </c>
      <c r="Y51" s="45" t="str">
        <f t="shared" si="22"/>
        <v/>
      </c>
      <c r="Z51" s="44" t="str">
        <f t="shared" si="13"/>
        <v/>
      </c>
      <c r="AB51" s="46" t="str">
        <f xml:space="preserve"> IF(AC51="","",VLOOKUP(AC51,'Regle X3'!$A$3:$C$305,3))</f>
        <v/>
      </c>
      <c r="AC51" s="45" t="str">
        <f t="shared" si="23"/>
        <v/>
      </c>
      <c r="AD51" s="44" t="str">
        <f t="shared" si="15"/>
        <v/>
      </c>
    </row>
    <row r="52" spans="1:30" x14ac:dyDescent="0.2">
      <c r="A52" s="26" t="str">
        <f>Données!L54</f>
        <v/>
      </c>
      <c r="B52" s="27" t="str">
        <f>Données!M54</f>
        <v/>
      </c>
      <c r="C52" s="28"/>
      <c r="D52" s="27" t="str">
        <f>IF(A52="","",Données!N54-Données!$N$6)</f>
        <v/>
      </c>
      <c r="G52" s="124" t="str">
        <f t="shared" si="1"/>
        <v/>
      </c>
      <c r="I52" s="126" t="str">
        <f t="shared" si="21"/>
        <v/>
      </c>
      <c r="J52" s="127" t="str">
        <f t="shared" si="2"/>
        <v/>
      </c>
      <c r="X52" s="46" t="str">
        <f xml:space="preserve"> IF(Y52="","",VLOOKUP(Y52,'Regle X2'!A50:C352,3))</f>
        <v/>
      </c>
      <c r="Y52" s="45" t="str">
        <f t="shared" si="22"/>
        <v/>
      </c>
      <c r="Z52" s="44" t="str">
        <f t="shared" si="13"/>
        <v/>
      </c>
      <c r="AB52" s="46" t="str">
        <f xml:space="preserve"> IF(AC52="","",VLOOKUP(AC52,'Regle X3'!$A$3:$C$305,3))</f>
        <v/>
      </c>
      <c r="AC52" s="45" t="str">
        <f t="shared" si="23"/>
        <v/>
      </c>
      <c r="AD52" s="44" t="str">
        <f t="shared" si="15"/>
        <v/>
      </c>
    </row>
    <row r="53" spans="1:30" x14ac:dyDescent="0.2">
      <c r="A53" s="26" t="str">
        <f>Données!L55</f>
        <v/>
      </c>
      <c r="B53" s="27" t="str">
        <f>Données!M55</f>
        <v/>
      </c>
      <c r="C53" s="28"/>
      <c r="D53" s="27" t="str">
        <f>IF(A53="","",Données!N55-Données!$N$6)</f>
        <v/>
      </c>
      <c r="G53" s="124" t="str">
        <f t="shared" si="1"/>
        <v/>
      </c>
      <c r="I53" s="126" t="str">
        <f t="shared" si="21"/>
        <v/>
      </c>
      <c r="J53" s="127" t="str">
        <f t="shared" si="2"/>
        <v/>
      </c>
      <c r="X53" s="46" t="str">
        <f xml:space="preserve"> IF(Y53="","",VLOOKUP(Y53,'Regle X2'!A51:C353,3))</f>
        <v/>
      </c>
      <c r="Y53" s="45" t="str">
        <f t="shared" si="22"/>
        <v/>
      </c>
      <c r="Z53" s="44" t="str">
        <f t="shared" si="13"/>
        <v/>
      </c>
      <c r="AB53" s="46" t="str">
        <f xml:space="preserve"> IF(AC53="","",VLOOKUP(AC53,'Regle X3'!$A$3:$C$305,3))</f>
        <v/>
      </c>
      <c r="AC53" s="45" t="str">
        <f t="shared" si="23"/>
        <v/>
      </c>
      <c r="AD53" s="44" t="str">
        <f t="shared" si="15"/>
        <v/>
      </c>
    </row>
    <row r="54" spans="1:30" x14ac:dyDescent="0.2">
      <c r="A54" s="26" t="str">
        <f>Données!L56</f>
        <v/>
      </c>
      <c r="B54" s="27" t="str">
        <f>Données!M56</f>
        <v/>
      </c>
      <c r="C54" s="28"/>
      <c r="D54" s="27" t="str">
        <f>IF(A54="","",Données!N56-Données!$N$6)</f>
        <v/>
      </c>
      <c r="G54" s="124" t="str">
        <f t="shared" si="1"/>
        <v/>
      </c>
      <c r="I54" s="126" t="str">
        <f t="shared" si="21"/>
        <v/>
      </c>
      <c r="J54" s="127" t="str">
        <f t="shared" si="2"/>
        <v/>
      </c>
      <c r="X54" s="46" t="str">
        <f xml:space="preserve"> IF(Y54="","",VLOOKUP(Y54,'Regle X2'!A52:C354,3))</f>
        <v/>
      </c>
      <c r="Y54" s="45" t="str">
        <f t="shared" si="22"/>
        <v/>
      </c>
      <c r="Z54" s="44" t="str">
        <f t="shared" si="13"/>
        <v/>
      </c>
      <c r="AB54" s="46" t="str">
        <f xml:space="preserve"> IF(AC54="","",VLOOKUP(AC54,'Regle X3'!$A$3:$C$305,3))</f>
        <v/>
      </c>
      <c r="AC54" s="45" t="str">
        <f t="shared" si="23"/>
        <v/>
      </c>
      <c r="AD54" s="44" t="str">
        <f t="shared" si="15"/>
        <v/>
      </c>
    </row>
    <row r="55" spans="1:30" x14ac:dyDescent="0.2">
      <c r="A55" s="26" t="str">
        <f>Données!L57</f>
        <v/>
      </c>
      <c r="B55" s="27" t="str">
        <f>Données!M57</f>
        <v/>
      </c>
      <c r="C55" s="28"/>
      <c r="D55" s="27" t="str">
        <f>IF(A55="","",Données!N57-Données!$N$6)</f>
        <v/>
      </c>
      <c r="G55" s="124" t="str">
        <f t="shared" si="1"/>
        <v/>
      </c>
      <c r="I55" s="126" t="str">
        <f t="shared" si="21"/>
        <v/>
      </c>
      <c r="J55" s="127" t="str">
        <f t="shared" si="2"/>
        <v/>
      </c>
      <c r="X55" s="46" t="str">
        <f xml:space="preserve"> IF(Y55="","",VLOOKUP(Y55,'Regle X2'!A53:C355,3))</f>
        <v/>
      </c>
      <c r="Y55" s="45" t="str">
        <f t="shared" si="22"/>
        <v/>
      </c>
      <c r="Z55" s="44" t="str">
        <f t="shared" si="13"/>
        <v/>
      </c>
      <c r="AB55" s="46" t="str">
        <f xml:space="preserve"> IF(AC55="","",VLOOKUP(AC55,'Regle X3'!$A$3:$C$305,3))</f>
        <v/>
      </c>
      <c r="AC55" s="45" t="str">
        <f t="shared" si="23"/>
        <v/>
      </c>
      <c r="AD55" s="44" t="str">
        <f t="shared" si="15"/>
        <v/>
      </c>
    </row>
    <row r="56" spans="1:30" x14ac:dyDescent="0.2">
      <c r="A56" s="26" t="str">
        <f>Données!L58</f>
        <v/>
      </c>
      <c r="B56" s="27" t="str">
        <f>Données!M58</f>
        <v/>
      </c>
      <c r="C56" s="28"/>
      <c r="D56" s="27" t="str">
        <f>IF(A56="","",Données!N58-Données!$N$6)</f>
        <v/>
      </c>
      <c r="G56" s="124" t="str">
        <f t="shared" si="1"/>
        <v/>
      </c>
      <c r="I56" s="126" t="str">
        <f t="shared" si="21"/>
        <v/>
      </c>
      <c r="J56" s="127" t="str">
        <f t="shared" si="2"/>
        <v/>
      </c>
      <c r="X56" s="46" t="str">
        <f xml:space="preserve"> IF(Y56="","",VLOOKUP(Y56,'Regle X2'!A54:C356,3))</f>
        <v/>
      </c>
      <c r="Y56" s="45" t="str">
        <f t="shared" si="22"/>
        <v/>
      </c>
      <c r="Z56" s="44" t="str">
        <f t="shared" si="13"/>
        <v/>
      </c>
      <c r="AB56" s="46" t="str">
        <f xml:space="preserve"> IF(AC56="","",VLOOKUP(AC56,'Regle X3'!$A$3:$C$305,3))</f>
        <v/>
      </c>
      <c r="AC56" s="45" t="str">
        <f t="shared" si="23"/>
        <v/>
      </c>
      <c r="AD56" s="44" t="str">
        <f t="shared" si="15"/>
        <v/>
      </c>
    </row>
    <row r="57" spans="1:30" x14ac:dyDescent="0.2">
      <c r="A57" s="26" t="str">
        <f>Données!L59</f>
        <v/>
      </c>
      <c r="B57" s="27" t="str">
        <f>Données!M59</f>
        <v/>
      </c>
      <c r="C57" s="28"/>
      <c r="D57" s="27" t="str">
        <f>IF(A57="","",Données!N59-Données!$N$6)</f>
        <v/>
      </c>
      <c r="G57" s="124" t="str">
        <f t="shared" si="1"/>
        <v/>
      </c>
      <c r="I57" s="126" t="str">
        <f t="shared" si="21"/>
        <v/>
      </c>
      <c r="J57" s="127" t="str">
        <f t="shared" si="2"/>
        <v/>
      </c>
      <c r="X57" s="46" t="str">
        <f xml:space="preserve"> IF(Y57="","",VLOOKUP(Y57,'Regle X2'!A55:C357,3))</f>
        <v/>
      </c>
      <c r="Y57" s="45" t="str">
        <f t="shared" si="22"/>
        <v/>
      </c>
      <c r="Z57" s="44" t="str">
        <f t="shared" si="13"/>
        <v/>
      </c>
      <c r="AB57" s="46" t="str">
        <f xml:space="preserve"> IF(AC57="","",VLOOKUP(AC57,'Regle X3'!$A$3:$C$305,3))</f>
        <v/>
      </c>
      <c r="AC57" s="45" t="str">
        <f t="shared" si="23"/>
        <v/>
      </c>
      <c r="AD57" s="44" t="str">
        <f t="shared" si="15"/>
        <v/>
      </c>
    </row>
    <row r="58" spans="1:30" x14ac:dyDescent="0.2">
      <c r="A58" s="26" t="str">
        <f>Données!L60</f>
        <v/>
      </c>
      <c r="B58" s="27" t="str">
        <f>Données!M60</f>
        <v/>
      </c>
      <c r="C58" s="28"/>
      <c r="D58" s="27" t="str">
        <f>IF(A58="","",Données!N60-Données!$N$6)</f>
        <v/>
      </c>
      <c r="G58" s="124" t="str">
        <f t="shared" si="1"/>
        <v/>
      </c>
      <c r="I58" s="126" t="str">
        <f t="shared" si="21"/>
        <v/>
      </c>
      <c r="J58" s="127" t="str">
        <f t="shared" si="2"/>
        <v/>
      </c>
      <c r="X58" s="46" t="str">
        <f xml:space="preserve"> IF(Y58="","",VLOOKUP(Y58,'Regle X2'!A56:C358,3))</f>
        <v/>
      </c>
      <c r="Y58" s="45" t="str">
        <f t="shared" si="22"/>
        <v/>
      </c>
      <c r="Z58" s="44" t="str">
        <f t="shared" si="13"/>
        <v/>
      </c>
      <c r="AB58" s="46" t="str">
        <f xml:space="preserve"> IF(AC58="","",VLOOKUP(AC58,'Regle X3'!$A$3:$C$305,3))</f>
        <v/>
      </c>
      <c r="AC58" s="45" t="str">
        <f t="shared" si="23"/>
        <v/>
      </c>
      <c r="AD58" s="44" t="str">
        <f t="shared" si="15"/>
        <v/>
      </c>
    </row>
    <row r="59" spans="1:30" x14ac:dyDescent="0.2">
      <c r="A59" s="26" t="str">
        <f>Données!L61</f>
        <v/>
      </c>
      <c r="B59" s="27" t="str">
        <f>Données!M61</f>
        <v/>
      </c>
      <c r="C59" s="28"/>
      <c r="D59" s="27" t="str">
        <f>IF(A59="","",Données!N61-Données!$N$6)</f>
        <v/>
      </c>
      <c r="G59" s="124" t="str">
        <f t="shared" si="1"/>
        <v/>
      </c>
      <c r="I59" s="126" t="str">
        <f t="shared" si="21"/>
        <v/>
      </c>
      <c r="J59" s="127" t="str">
        <f t="shared" si="2"/>
        <v/>
      </c>
      <c r="X59" s="46" t="str">
        <f xml:space="preserve"> IF(Y59="","",VLOOKUP(Y59,'Regle X2'!A57:C359,3))</f>
        <v/>
      </c>
      <c r="Y59" s="45" t="str">
        <f t="shared" si="22"/>
        <v/>
      </c>
      <c r="Z59" s="44" t="str">
        <f t="shared" si="13"/>
        <v/>
      </c>
      <c r="AB59" s="46" t="str">
        <f xml:space="preserve"> IF(AC59="","",VLOOKUP(AC59,'Regle X3'!$A$3:$C$305,3))</f>
        <v/>
      </c>
      <c r="AC59" s="45" t="str">
        <f t="shared" si="23"/>
        <v/>
      </c>
      <c r="AD59" s="44" t="str">
        <f t="shared" si="15"/>
        <v/>
      </c>
    </row>
    <row r="60" spans="1:30" x14ac:dyDescent="0.2">
      <c r="A60" s="26" t="str">
        <f>Données!L62</f>
        <v/>
      </c>
      <c r="B60" s="27" t="str">
        <f>Données!M62</f>
        <v/>
      </c>
      <c r="C60" s="28"/>
      <c r="D60" s="27" t="str">
        <f>IF(A60="","",Données!N62-Données!$N$6)</f>
        <v/>
      </c>
      <c r="G60" s="124" t="str">
        <f t="shared" si="1"/>
        <v/>
      </c>
      <c r="I60" s="126" t="str">
        <f t="shared" si="21"/>
        <v/>
      </c>
      <c r="J60" s="127" t="str">
        <f t="shared" si="2"/>
        <v/>
      </c>
      <c r="X60" s="46" t="str">
        <f xml:space="preserve"> IF(Y60="","",VLOOKUP(Y60,'Regle X2'!A58:C360,3))</f>
        <v/>
      </c>
      <c r="Y60" s="45" t="str">
        <f t="shared" si="22"/>
        <v/>
      </c>
      <c r="Z60" s="44" t="str">
        <f t="shared" si="13"/>
        <v/>
      </c>
      <c r="AB60" s="46" t="str">
        <f xml:space="preserve"> IF(AC60="","",VLOOKUP(AC60,'Regle X3'!$A$3:$C$305,3))</f>
        <v/>
      </c>
      <c r="AC60" s="45" t="str">
        <f t="shared" si="23"/>
        <v/>
      </c>
      <c r="AD60" s="44" t="str">
        <f t="shared" si="15"/>
        <v/>
      </c>
    </row>
    <row r="61" spans="1:30" x14ac:dyDescent="0.2">
      <c r="A61" s="26" t="str">
        <f>Données!L63</f>
        <v/>
      </c>
      <c r="B61" s="27" t="str">
        <f>Données!M63</f>
        <v/>
      </c>
      <c r="C61" s="28"/>
      <c r="D61" s="27" t="str">
        <f>IF(A61="","",Données!N63-Données!$N$6)</f>
        <v/>
      </c>
      <c r="G61" s="124" t="str">
        <f t="shared" si="1"/>
        <v/>
      </c>
      <c r="I61" s="126" t="str">
        <f t="shared" si="21"/>
        <v/>
      </c>
      <c r="J61" s="127" t="str">
        <f t="shared" si="2"/>
        <v/>
      </c>
      <c r="X61" s="46" t="str">
        <f xml:space="preserve"> IF(Y61="","",VLOOKUP(Y61,'Regle X2'!A59:C361,3))</f>
        <v/>
      </c>
      <c r="Y61" s="45" t="str">
        <f t="shared" si="22"/>
        <v/>
      </c>
      <c r="Z61" s="44" t="str">
        <f t="shared" si="13"/>
        <v/>
      </c>
      <c r="AB61" s="46" t="str">
        <f xml:space="preserve"> IF(AC61="","",VLOOKUP(AC61,'Regle X3'!$A$3:$C$305,3))</f>
        <v/>
      </c>
      <c r="AC61" s="45" t="str">
        <f t="shared" si="23"/>
        <v/>
      </c>
      <c r="AD61" s="44" t="str">
        <f t="shared" si="15"/>
        <v/>
      </c>
    </row>
    <row r="62" spans="1:30" x14ac:dyDescent="0.2">
      <c r="A62" s="26" t="str">
        <f>Données!L64</f>
        <v/>
      </c>
      <c r="B62" s="27" t="str">
        <f>Données!M64</f>
        <v/>
      </c>
      <c r="C62" s="28"/>
      <c r="D62" s="27" t="str">
        <f>IF(A62="","",Données!N64-Données!$N$6)</f>
        <v/>
      </c>
      <c r="G62" s="124" t="str">
        <f t="shared" si="1"/>
        <v/>
      </c>
      <c r="I62" s="126" t="str">
        <f t="shared" si="21"/>
        <v/>
      </c>
      <c r="J62" s="127" t="str">
        <f t="shared" si="2"/>
        <v/>
      </c>
      <c r="X62" s="46" t="str">
        <f xml:space="preserve"> IF(Y62="","",VLOOKUP(Y62,'Regle X2'!A60:C362,3))</f>
        <v/>
      </c>
      <c r="Y62" s="45" t="str">
        <f t="shared" si="22"/>
        <v/>
      </c>
      <c r="Z62" s="44" t="str">
        <f t="shared" si="13"/>
        <v/>
      </c>
      <c r="AB62" s="46" t="str">
        <f xml:space="preserve"> IF(AC62="","",VLOOKUP(AC62,'Regle X3'!$A$3:$C$305,3))</f>
        <v/>
      </c>
      <c r="AC62" s="45" t="str">
        <f t="shared" si="23"/>
        <v/>
      </c>
      <c r="AD62" s="44" t="str">
        <f t="shared" si="15"/>
        <v/>
      </c>
    </row>
    <row r="63" spans="1:30" x14ac:dyDescent="0.2">
      <c r="A63" s="26" t="str">
        <f>Données!L65</f>
        <v/>
      </c>
      <c r="B63" s="27" t="str">
        <f>Données!M65</f>
        <v/>
      </c>
      <c r="C63" s="28"/>
      <c r="D63" s="27" t="str">
        <f>IF(A63="","",Données!N65-Données!$N$6)</f>
        <v/>
      </c>
      <c r="G63" s="124" t="str">
        <f t="shared" si="1"/>
        <v/>
      </c>
      <c r="I63" s="126" t="str">
        <f t="shared" si="21"/>
        <v/>
      </c>
      <c r="J63" s="127" t="str">
        <f t="shared" si="2"/>
        <v/>
      </c>
      <c r="X63" s="46" t="str">
        <f xml:space="preserve"> IF(Y63="","",VLOOKUP(Y63,'Regle X2'!A61:C363,3))</f>
        <v/>
      </c>
      <c r="Y63" s="45" t="str">
        <f t="shared" si="22"/>
        <v/>
      </c>
      <c r="Z63" s="44" t="str">
        <f t="shared" si="13"/>
        <v/>
      </c>
      <c r="AB63" s="46" t="str">
        <f xml:space="preserve"> IF(AC63="","",VLOOKUP(AC63,'Regle X3'!$A$3:$C$305,3))</f>
        <v/>
      </c>
      <c r="AC63" s="45" t="str">
        <f t="shared" si="23"/>
        <v/>
      </c>
      <c r="AD63" s="44" t="str">
        <f t="shared" si="15"/>
        <v/>
      </c>
    </row>
    <row r="64" spans="1:30" x14ac:dyDescent="0.2">
      <c r="A64" s="26" t="str">
        <f>Données!L66</f>
        <v/>
      </c>
      <c r="B64" s="27" t="str">
        <f>Données!M66</f>
        <v/>
      </c>
      <c r="C64" s="28"/>
      <c r="D64" s="27" t="str">
        <f>IF(A64="","",Données!N66-Données!$N$6)</f>
        <v/>
      </c>
      <c r="G64" s="124" t="str">
        <f t="shared" si="1"/>
        <v/>
      </c>
      <c r="I64" s="126" t="str">
        <f t="shared" si="21"/>
        <v/>
      </c>
      <c r="J64" s="127" t="str">
        <f t="shared" si="2"/>
        <v/>
      </c>
      <c r="X64" s="46" t="str">
        <f xml:space="preserve"> IF(Y64="","",VLOOKUP(Y64,'Regle X2'!A62:C364,3))</f>
        <v/>
      </c>
      <c r="Y64" s="45" t="str">
        <f t="shared" si="22"/>
        <v/>
      </c>
      <c r="Z64" s="44" t="str">
        <f t="shared" si="13"/>
        <v/>
      </c>
      <c r="AB64" s="46" t="str">
        <f xml:space="preserve"> IF(AC64="","",VLOOKUP(AC64,'Regle X3'!$A$3:$C$305,3))</f>
        <v/>
      </c>
      <c r="AC64" s="45" t="str">
        <f t="shared" si="23"/>
        <v/>
      </c>
      <c r="AD64" s="44" t="str">
        <f t="shared" si="15"/>
        <v/>
      </c>
    </row>
    <row r="65" spans="1:30" x14ac:dyDescent="0.2">
      <c r="A65" s="26" t="str">
        <f>Données!L67</f>
        <v/>
      </c>
      <c r="B65" s="27" t="str">
        <f>Données!M67</f>
        <v/>
      </c>
      <c r="C65" s="28"/>
      <c r="D65" s="27" t="str">
        <f>IF(A65="","",Données!N67-Données!$N$6)</f>
        <v/>
      </c>
      <c r="G65" s="124" t="str">
        <f t="shared" si="1"/>
        <v/>
      </c>
      <c r="I65" s="126" t="str">
        <f t="shared" si="21"/>
        <v/>
      </c>
      <c r="J65" s="127" t="str">
        <f t="shared" si="2"/>
        <v/>
      </c>
      <c r="X65" s="46" t="str">
        <f xml:space="preserve"> IF(Y65="","",VLOOKUP(Y65,'Regle X2'!A63:C365,3))</f>
        <v/>
      </c>
      <c r="Y65" s="45" t="str">
        <f t="shared" si="22"/>
        <v/>
      </c>
      <c r="Z65" s="44" t="str">
        <f t="shared" si="13"/>
        <v/>
      </c>
      <c r="AB65" s="46" t="str">
        <f xml:space="preserve"> IF(AC65="","",VLOOKUP(AC65,'Regle X3'!$A$3:$C$305,3))</f>
        <v/>
      </c>
      <c r="AC65" s="45" t="str">
        <f t="shared" si="23"/>
        <v/>
      </c>
      <c r="AD65" s="44" t="str">
        <f t="shared" si="15"/>
        <v/>
      </c>
    </row>
    <row r="66" spans="1:30" x14ac:dyDescent="0.2">
      <c r="A66" s="26" t="str">
        <f>Données!L68</f>
        <v/>
      </c>
      <c r="B66" s="27" t="str">
        <f>Données!M68</f>
        <v/>
      </c>
      <c r="C66" s="28"/>
      <c r="D66" s="27" t="str">
        <f>IF(A66="","",Données!N68-Données!$N$6)</f>
        <v/>
      </c>
      <c r="G66" s="124" t="str">
        <f t="shared" si="1"/>
        <v/>
      </c>
      <c r="I66" s="126" t="str">
        <f t="shared" si="21"/>
        <v/>
      </c>
      <c r="J66" s="127" t="str">
        <f t="shared" si="2"/>
        <v/>
      </c>
      <c r="X66" s="46" t="str">
        <f xml:space="preserve"> IF(Y66="","",VLOOKUP(Y66,'Regle X2'!A64:C366,3))</f>
        <v/>
      </c>
      <c r="Y66" s="45" t="str">
        <f t="shared" si="22"/>
        <v/>
      </c>
      <c r="Z66" s="44" t="str">
        <f t="shared" si="13"/>
        <v/>
      </c>
      <c r="AB66" s="46" t="str">
        <f xml:space="preserve"> IF(AC66="","",VLOOKUP(AC66,'Regle X3'!$A$3:$C$305,3))</f>
        <v/>
      </c>
      <c r="AC66" s="45" t="str">
        <f t="shared" si="23"/>
        <v/>
      </c>
      <c r="AD66" s="44" t="str">
        <f t="shared" si="15"/>
        <v/>
      </c>
    </row>
    <row r="67" spans="1:30" x14ac:dyDescent="0.2">
      <c r="A67" s="26" t="str">
        <f>Données!L69</f>
        <v/>
      </c>
      <c r="B67" s="27" t="str">
        <f>Données!M69</f>
        <v/>
      </c>
      <c r="C67" s="28"/>
      <c r="D67" s="27" t="str">
        <f>IF(A67="","",Données!N69-Données!$N$6)</f>
        <v/>
      </c>
      <c r="G67" s="124" t="str">
        <f t="shared" si="1"/>
        <v/>
      </c>
      <c r="I67" s="126" t="str">
        <f t="shared" si="21"/>
        <v/>
      </c>
      <c r="J67" s="127" t="str">
        <f t="shared" si="2"/>
        <v/>
      </c>
      <c r="X67" s="46" t="str">
        <f xml:space="preserve"> IF(Y67="","",VLOOKUP(Y67,'Regle X2'!A65:C367,3))</f>
        <v/>
      </c>
      <c r="Y67" s="45" t="str">
        <f t="shared" si="22"/>
        <v/>
      </c>
      <c r="Z67" s="44" t="str">
        <f t="shared" si="13"/>
        <v/>
      </c>
      <c r="AB67" s="46" t="str">
        <f xml:space="preserve"> IF(AC67="","",VLOOKUP(AC67,'Regle X3'!$A$3:$C$305,3))</f>
        <v/>
      </c>
      <c r="AC67" s="45" t="str">
        <f t="shared" si="23"/>
        <v/>
      </c>
      <c r="AD67" s="44" t="str">
        <f t="shared" si="15"/>
        <v/>
      </c>
    </row>
    <row r="68" spans="1:30" x14ac:dyDescent="0.2">
      <c r="A68" s="26" t="str">
        <f>Données!L70</f>
        <v/>
      </c>
      <c r="B68" s="27" t="str">
        <f>Données!M70</f>
        <v/>
      </c>
      <c r="C68" s="28"/>
      <c r="D68" s="27" t="str">
        <f>IF(A68="","",Données!N70-Données!$N$6)</f>
        <v/>
      </c>
      <c r="G68" s="124" t="str">
        <f t="shared" si="1"/>
        <v/>
      </c>
      <c r="I68" s="126" t="str">
        <f t="shared" ref="I68:I99" si="24">IF(B68="","",B68*$J$1+$J$2)</f>
        <v/>
      </c>
      <c r="J68" s="127" t="str">
        <f t="shared" si="2"/>
        <v/>
      </c>
      <c r="X68" s="46" t="str">
        <f xml:space="preserve"> IF(Y68="","",VLOOKUP(Y68,'Regle X2'!A66:C368,3))</f>
        <v/>
      </c>
      <c r="Y68" s="45" t="str">
        <f t="shared" si="22"/>
        <v/>
      </c>
      <c r="Z68" s="44" t="str">
        <f t="shared" si="13"/>
        <v/>
      </c>
      <c r="AB68" s="46" t="str">
        <f xml:space="preserve"> IF(AC68="","",VLOOKUP(AC68,'Regle X3'!$A$3:$C$305,3))</f>
        <v/>
      </c>
      <c r="AC68" s="45" t="str">
        <f t="shared" si="23"/>
        <v/>
      </c>
      <c r="AD68" s="44" t="str">
        <f t="shared" si="15"/>
        <v/>
      </c>
    </row>
    <row r="69" spans="1:30" x14ac:dyDescent="0.2">
      <c r="A69" s="26" t="str">
        <f>Données!L71</f>
        <v/>
      </c>
      <c r="B69" s="27" t="str">
        <f>Données!M71</f>
        <v/>
      </c>
      <c r="C69" s="28"/>
      <c r="D69" s="27" t="str">
        <f>IF(A69="","",Données!N71-Données!$N$6)</f>
        <v/>
      </c>
      <c r="G69" s="124" t="str">
        <f t="shared" ref="G69:G124" si="25" xml:space="preserve"> IF(D69="","",D69/1000)</f>
        <v/>
      </c>
      <c r="I69" s="126" t="str">
        <f t="shared" si="24"/>
        <v/>
      </c>
      <c r="J69" s="127" t="str">
        <f t="shared" ref="J69:J119" si="26">IF(G69="","",G69-I69)</f>
        <v/>
      </c>
      <c r="X69" s="46" t="str">
        <f xml:space="preserve"> IF(Y69="","",VLOOKUP(Y69,'Regle X2'!A67:C369,3))</f>
        <v/>
      </c>
      <c r="Y69" s="45" t="str">
        <f t="shared" si="22"/>
        <v/>
      </c>
      <c r="Z69" s="44" t="str">
        <f t="shared" si="13"/>
        <v/>
      </c>
      <c r="AB69" s="46" t="str">
        <f xml:space="preserve"> IF(AC69="","",VLOOKUP(AC69,'Regle X3'!$A$3:$C$305,3))</f>
        <v/>
      </c>
      <c r="AC69" s="45" t="str">
        <f t="shared" si="23"/>
        <v/>
      </c>
      <c r="AD69" s="44" t="str">
        <f t="shared" si="15"/>
        <v/>
      </c>
    </row>
    <row r="70" spans="1:30" x14ac:dyDescent="0.2">
      <c r="A70" s="26" t="str">
        <f>Données!L72</f>
        <v/>
      </c>
      <c r="B70" s="27" t="str">
        <f>Données!M72</f>
        <v/>
      </c>
      <c r="C70" s="28"/>
      <c r="D70" s="27" t="str">
        <f>IF(A70="","",Données!N72-Données!$N$6)</f>
        <v/>
      </c>
      <c r="G70" s="124" t="str">
        <f t="shared" si="25"/>
        <v/>
      </c>
      <c r="I70" s="126" t="str">
        <f t="shared" si="24"/>
        <v/>
      </c>
      <c r="J70" s="127" t="str">
        <f t="shared" si="26"/>
        <v/>
      </c>
      <c r="X70" s="46" t="str">
        <f xml:space="preserve"> IF(Y70="","",VLOOKUP(Y70,'Regle X2'!A68:C370,3))</f>
        <v/>
      </c>
      <c r="Y70" s="45" t="str">
        <f t="shared" ref="Y70:Y101" si="27">IF(Y69="","",IF(Y69+$B$1&gt;$Z$1,"",IF(Z69+$B$1&gt;MAX(B68:B188),"",Y69+$B$1)))</f>
        <v/>
      </c>
      <c r="Z70" s="44" t="str">
        <f t="shared" ref="Z70:Z105" si="28">IF(Y70="","",Y70+$F$2)</f>
        <v/>
      </c>
      <c r="AB70" s="46" t="str">
        <f xml:space="preserve"> IF(AC70="","",VLOOKUP(AC70,'Regle X3'!$A$3:$C$305,3))</f>
        <v/>
      </c>
      <c r="AC70" s="45" t="str">
        <f t="shared" ref="AC70:AC101" si="29">IF(AC69="","",IF(AC69+$B$1&gt;$AD$1,"",IF(AD69+$B$1&gt;MAX(B68:B188),"",AC69+$B$1)))</f>
        <v/>
      </c>
      <c r="AD70" s="44" t="str">
        <f t="shared" ref="AD70:AD105" si="30">IF(AC70="","",AC70+$E$2)</f>
        <v/>
      </c>
    </row>
    <row r="71" spans="1:30" x14ac:dyDescent="0.2">
      <c r="A71" s="26" t="str">
        <f>Données!L73</f>
        <v/>
      </c>
      <c r="B71" s="27" t="str">
        <f>Données!M73</f>
        <v/>
      </c>
      <c r="C71" s="28"/>
      <c r="D71" s="27" t="str">
        <f>IF(A71="","",Données!N73-Données!$N$6)</f>
        <v/>
      </c>
      <c r="G71" s="124" t="str">
        <f t="shared" si="25"/>
        <v/>
      </c>
      <c r="I71" s="126" t="str">
        <f t="shared" si="24"/>
        <v/>
      </c>
      <c r="J71" s="127" t="str">
        <f t="shared" si="26"/>
        <v/>
      </c>
      <c r="X71" s="46" t="str">
        <f xml:space="preserve"> IF(Y71="","",VLOOKUP(Y71,'Regle X2'!A69:C371,3))</f>
        <v/>
      </c>
      <c r="Y71" s="45" t="str">
        <f t="shared" si="27"/>
        <v/>
      </c>
      <c r="Z71" s="44" t="str">
        <f t="shared" si="28"/>
        <v/>
      </c>
      <c r="AB71" s="46" t="str">
        <f xml:space="preserve"> IF(AC71="","",VLOOKUP(AC71,'Regle X3'!$A$3:$C$305,3))</f>
        <v/>
      </c>
      <c r="AC71" s="45" t="str">
        <f t="shared" si="29"/>
        <v/>
      </c>
      <c r="AD71" s="44" t="str">
        <f t="shared" si="30"/>
        <v/>
      </c>
    </row>
    <row r="72" spans="1:30" x14ac:dyDescent="0.2">
      <c r="A72" s="26" t="str">
        <f>Données!L74</f>
        <v/>
      </c>
      <c r="B72" s="27" t="str">
        <f>Données!M74</f>
        <v/>
      </c>
      <c r="C72" s="28"/>
      <c r="D72" s="27" t="str">
        <f>IF(A72="","",Données!N74-Données!$N$6)</f>
        <v/>
      </c>
      <c r="G72" s="124" t="str">
        <f t="shared" si="25"/>
        <v/>
      </c>
      <c r="I72" s="126" t="str">
        <f t="shared" si="24"/>
        <v/>
      </c>
      <c r="J72" s="127" t="str">
        <f t="shared" si="26"/>
        <v/>
      </c>
      <c r="X72" s="46" t="str">
        <f xml:space="preserve"> IF(Y72="","",VLOOKUP(Y72,'Regle X2'!A70:C372,3))</f>
        <v/>
      </c>
      <c r="Y72" s="45" t="str">
        <f t="shared" si="27"/>
        <v/>
      </c>
      <c r="Z72" s="44" t="str">
        <f t="shared" si="28"/>
        <v/>
      </c>
      <c r="AB72" s="46" t="str">
        <f xml:space="preserve"> IF(AC72="","",VLOOKUP(AC72,'Regle X3'!$A$3:$C$305,3))</f>
        <v/>
      </c>
      <c r="AC72" s="45" t="str">
        <f t="shared" si="29"/>
        <v/>
      </c>
      <c r="AD72" s="44" t="str">
        <f t="shared" si="30"/>
        <v/>
      </c>
    </row>
    <row r="73" spans="1:30" x14ac:dyDescent="0.2">
      <c r="A73" s="26" t="str">
        <f>Données!L75</f>
        <v/>
      </c>
      <c r="B73" s="27" t="str">
        <f>Données!M75</f>
        <v/>
      </c>
      <c r="C73" s="28"/>
      <c r="D73" s="27" t="str">
        <f>IF(A73="","",Données!N75-Données!$N$6)</f>
        <v/>
      </c>
      <c r="G73" s="124" t="str">
        <f t="shared" si="25"/>
        <v/>
      </c>
      <c r="I73" s="126" t="str">
        <f t="shared" si="24"/>
        <v/>
      </c>
      <c r="J73" s="127" t="str">
        <f t="shared" si="26"/>
        <v/>
      </c>
      <c r="X73" s="46" t="str">
        <f xml:space="preserve"> IF(Y73="","",VLOOKUP(Y73,'Regle X2'!A71:C373,3))</f>
        <v/>
      </c>
      <c r="Y73" s="45" t="str">
        <f t="shared" si="27"/>
        <v/>
      </c>
      <c r="Z73" s="44" t="str">
        <f t="shared" si="28"/>
        <v/>
      </c>
      <c r="AB73" s="46" t="str">
        <f xml:space="preserve"> IF(AC73="","",VLOOKUP(AC73,'Regle X3'!$A$3:$C$305,3))</f>
        <v/>
      </c>
      <c r="AC73" s="45" t="str">
        <f t="shared" si="29"/>
        <v/>
      </c>
      <c r="AD73" s="44" t="str">
        <f t="shared" si="30"/>
        <v/>
      </c>
    </row>
    <row r="74" spans="1:30" x14ac:dyDescent="0.2">
      <c r="A74" s="26" t="str">
        <f>Données!L76</f>
        <v/>
      </c>
      <c r="B74" s="27" t="str">
        <f>Données!M76</f>
        <v/>
      </c>
      <c r="C74" s="28"/>
      <c r="D74" s="27" t="str">
        <f>IF(A74="","",Données!N76-Données!$N$6)</f>
        <v/>
      </c>
      <c r="G74" s="124" t="str">
        <f t="shared" si="25"/>
        <v/>
      </c>
      <c r="I74" s="126" t="str">
        <f t="shared" si="24"/>
        <v/>
      </c>
      <c r="J74" s="127" t="str">
        <f t="shared" si="26"/>
        <v/>
      </c>
      <c r="X74" s="46" t="str">
        <f xml:space="preserve"> IF(Y74="","",VLOOKUP(Y74,'Regle X2'!A72:C374,3))</f>
        <v/>
      </c>
      <c r="Y74" s="45" t="str">
        <f t="shared" si="27"/>
        <v/>
      </c>
      <c r="Z74" s="44" t="str">
        <f t="shared" si="28"/>
        <v/>
      </c>
      <c r="AB74" s="46" t="str">
        <f xml:space="preserve"> IF(AC74="","",VLOOKUP(AC74,'Regle X3'!$A$3:$C$305,3))</f>
        <v/>
      </c>
      <c r="AC74" s="45" t="str">
        <f t="shared" si="29"/>
        <v/>
      </c>
      <c r="AD74" s="44" t="str">
        <f t="shared" si="30"/>
        <v/>
      </c>
    </row>
    <row r="75" spans="1:30" x14ac:dyDescent="0.2">
      <c r="A75" s="26" t="str">
        <f>Données!L77</f>
        <v/>
      </c>
      <c r="B75" s="27" t="str">
        <f>Données!M77</f>
        <v/>
      </c>
      <c r="C75" s="28"/>
      <c r="D75" s="27" t="str">
        <f>IF(A75="","",Données!N77-Données!$N$6)</f>
        <v/>
      </c>
      <c r="G75" s="124" t="str">
        <f t="shared" si="25"/>
        <v/>
      </c>
      <c r="I75" s="126" t="str">
        <f t="shared" si="24"/>
        <v/>
      </c>
      <c r="J75" s="127" t="str">
        <f t="shared" si="26"/>
        <v/>
      </c>
      <c r="X75" s="46" t="str">
        <f xml:space="preserve"> IF(Y75="","",VLOOKUP(Y75,'Regle X2'!A73:C375,3))</f>
        <v/>
      </c>
      <c r="Y75" s="45" t="str">
        <f t="shared" si="27"/>
        <v/>
      </c>
      <c r="Z75" s="44" t="str">
        <f t="shared" si="28"/>
        <v/>
      </c>
      <c r="AB75" s="46" t="str">
        <f xml:space="preserve"> IF(AC75="","",VLOOKUP(AC75,'Regle X3'!$A$3:$C$305,3))</f>
        <v/>
      </c>
      <c r="AC75" s="45" t="str">
        <f t="shared" si="29"/>
        <v/>
      </c>
      <c r="AD75" s="44" t="str">
        <f t="shared" si="30"/>
        <v/>
      </c>
    </row>
    <row r="76" spans="1:30" x14ac:dyDescent="0.2">
      <c r="A76" s="26" t="str">
        <f>Données!L78</f>
        <v/>
      </c>
      <c r="B76" s="27" t="str">
        <f>Données!M78</f>
        <v/>
      </c>
      <c r="C76" s="28"/>
      <c r="D76" s="27" t="str">
        <f>IF(A76="","",Données!N78-Données!$N$6)</f>
        <v/>
      </c>
      <c r="G76" s="124" t="str">
        <f t="shared" si="25"/>
        <v/>
      </c>
      <c r="I76" s="126" t="str">
        <f t="shared" si="24"/>
        <v/>
      </c>
      <c r="J76" s="127" t="str">
        <f t="shared" si="26"/>
        <v/>
      </c>
      <c r="X76" s="46" t="str">
        <f xml:space="preserve"> IF(Y76="","",VLOOKUP(Y76,'Regle X2'!A74:C376,3))</f>
        <v/>
      </c>
      <c r="Y76" s="45" t="str">
        <f t="shared" si="27"/>
        <v/>
      </c>
      <c r="Z76" s="44" t="str">
        <f t="shared" si="28"/>
        <v/>
      </c>
      <c r="AB76" s="46" t="str">
        <f xml:space="preserve"> IF(AC76="","",VLOOKUP(AC76,'Regle X3'!$A$3:$C$305,3))</f>
        <v/>
      </c>
      <c r="AC76" s="45" t="str">
        <f t="shared" si="29"/>
        <v/>
      </c>
      <c r="AD76" s="44" t="str">
        <f t="shared" si="30"/>
        <v/>
      </c>
    </row>
    <row r="77" spans="1:30" x14ac:dyDescent="0.2">
      <c r="A77" s="26" t="str">
        <f>Données!L79</f>
        <v/>
      </c>
      <c r="B77" s="27" t="str">
        <f>Données!M79</f>
        <v/>
      </c>
      <c r="C77" s="28"/>
      <c r="D77" s="27" t="str">
        <f>IF(A77="","",Données!N79-Données!$N$6)</f>
        <v/>
      </c>
      <c r="G77" s="124" t="str">
        <f t="shared" si="25"/>
        <v/>
      </c>
      <c r="I77" s="126" t="str">
        <f t="shared" si="24"/>
        <v/>
      </c>
      <c r="J77" s="127" t="str">
        <f t="shared" si="26"/>
        <v/>
      </c>
      <c r="X77" s="46" t="str">
        <f xml:space="preserve"> IF(Y77="","",VLOOKUP(Y77,'Regle X2'!A75:C377,3))</f>
        <v/>
      </c>
      <c r="Y77" s="45" t="str">
        <f t="shared" si="27"/>
        <v/>
      </c>
      <c r="Z77" s="44" t="str">
        <f t="shared" si="28"/>
        <v/>
      </c>
      <c r="AB77" s="46" t="str">
        <f xml:space="preserve"> IF(AC77="","",VLOOKUP(AC77,'Regle X3'!$A$3:$C$305,3))</f>
        <v/>
      </c>
      <c r="AC77" s="45" t="str">
        <f t="shared" si="29"/>
        <v/>
      </c>
      <c r="AD77" s="44" t="str">
        <f t="shared" si="30"/>
        <v/>
      </c>
    </row>
    <row r="78" spans="1:30" x14ac:dyDescent="0.2">
      <c r="A78" s="26" t="str">
        <f>Données!L80</f>
        <v/>
      </c>
      <c r="B78" s="27" t="str">
        <f>Données!M80</f>
        <v/>
      </c>
      <c r="C78" s="28"/>
      <c r="D78" s="27" t="str">
        <f>IF(A78="","",Données!N80-Données!$N$6)</f>
        <v/>
      </c>
      <c r="G78" s="124" t="str">
        <f t="shared" si="25"/>
        <v/>
      </c>
      <c r="I78" s="126" t="str">
        <f t="shared" si="24"/>
        <v/>
      </c>
      <c r="J78" s="127" t="str">
        <f t="shared" si="26"/>
        <v/>
      </c>
      <c r="X78" s="46" t="str">
        <f xml:space="preserve"> IF(Y78="","",VLOOKUP(Y78,'Regle X2'!A76:C378,3))</f>
        <v/>
      </c>
      <c r="Y78" s="45" t="str">
        <f t="shared" si="27"/>
        <v/>
      </c>
      <c r="Z78" s="44" t="str">
        <f t="shared" si="28"/>
        <v/>
      </c>
      <c r="AB78" s="46" t="str">
        <f xml:space="preserve"> IF(AC78="","",VLOOKUP(AC78,'Regle X3'!$A$3:$C$305,3))</f>
        <v/>
      </c>
      <c r="AC78" s="45" t="str">
        <f t="shared" si="29"/>
        <v/>
      </c>
      <c r="AD78" s="44" t="str">
        <f t="shared" si="30"/>
        <v/>
      </c>
    </row>
    <row r="79" spans="1:30" x14ac:dyDescent="0.2">
      <c r="A79" s="26" t="str">
        <f>Données!L81</f>
        <v/>
      </c>
      <c r="B79" s="27" t="str">
        <f>Données!M81</f>
        <v/>
      </c>
      <c r="C79" s="28"/>
      <c r="D79" s="27" t="str">
        <f>IF(A79="","",Données!N81-Données!$N$6)</f>
        <v/>
      </c>
      <c r="G79" s="124" t="str">
        <f t="shared" si="25"/>
        <v/>
      </c>
      <c r="I79" s="126" t="str">
        <f t="shared" si="24"/>
        <v/>
      </c>
      <c r="J79" s="127" t="str">
        <f t="shared" si="26"/>
        <v/>
      </c>
      <c r="X79" s="46" t="str">
        <f xml:space="preserve"> IF(Y79="","",VLOOKUP(Y79,'Regle X2'!A77:C379,3))</f>
        <v/>
      </c>
      <c r="Y79" s="45" t="str">
        <f t="shared" si="27"/>
        <v/>
      </c>
      <c r="Z79" s="44" t="str">
        <f t="shared" si="28"/>
        <v/>
      </c>
      <c r="AB79" s="46" t="str">
        <f xml:space="preserve"> IF(AC79="","",VLOOKUP(AC79,'Regle X3'!$A$3:$C$305,3))</f>
        <v/>
      </c>
      <c r="AC79" s="45" t="str">
        <f t="shared" si="29"/>
        <v/>
      </c>
      <c r="AD79" s="44" t="str">
        <f t="shared" si="30"/>
        <v/>
      </c>
    </row>
    <row r="80" spans="1:30" x14ac:dyDescent="0.2">
      <c r="A80" s="26" t="str">
        <f>Données!L82</f>
        <v/>
      </c>
      <c r="B80" s="27" t="str">
        <f>Données!M82</f>
        <v/>
      </c>
      <c r="C80" s="28"/>
      <c r="D80" s="27" t="str">
        <f>IF(A80="","",Données!N82-Données!$N$6)</f>
        <v/>
      </c>
      <c r="G80" s="124" t="str">
        <f t="shared" si="25"/>
        <v/>
      </c>
      <c r="I80" s="126" t="str">
        <f t="shared" si="24"/>
        <v/>
      </c>
      <c r="J80" s="127" t="str">
        <f t="shared" si="26"/>
        <v/>
      </c>
      <c r="X80" s="46" t="str">
        <f xml:space="preserve"> IF(Y80="","",VLOOKUP(Y80,'Regle X2'!A78:C380,3))</f>
        <v/>
      </c>
      <c r="Y80" s="45" t="str">
        <f t="shared" si="27"/>
        <v/>
      </c>
      <c r="Z80" s="44" t="str">
        <f t="shared" si="28"/>
        <v/>
      </c>
      <c r="AB80" s="46" t="str">
        <f xml:space="preserve"> IF(AC80="","",VLOOKUP(AC80,'Regle X3'!$A$3:$C$305,3))</f>
        <v/>
      </c>
      <c r="AC80" s="45" t="str">
        <f t="shared" si="29"/>
        <v/>
      </c>
      <c r="AD80" s="44" t="str">
        <f t="shared" si="30"/>
        <v/>
      </c>
    </row>
    <row r="81" spans="1:30" x14ac:dyDescent="0.2">
      <c r="A81" s="26" t="str">
        <f>Données!L83</f>
        <v/>
      </c>
      <c r="B81" s="27" t="str">
        <f>Données!M83</f>
        <v/>
      </c>
      <c r="C81" s="28"/>
      <c r="D81" s="27" t="str">
        <f>IF(A81="","",Données!N83-Données!$N$6)</f>
        <v/>
      </c>
      <c r="G81" s="124" t="str">
        <f t="shared" si="25"/>
        <v/>
      </c>
      <c r="I81" s="126" t="str">
        <f t="shared" si="24"/>
        <v/>
      </c>
      <c r="J81" s="127" t="str">
        <f t="shared" si="26"/>
        <v/>
      </c>
      <c r="X81" s="46" t="str">
        <f xml:space="preserve"> IF(Y81="","",VLOOKUP(Y81,'Regle X2'!A79:C381,3))</f>
        <v/>
      </c>
      <c r="Y81" s="45" t="str">
        <f t="shared" si="27"/>
        <v/>
      </c>
      <c r="Z81" s="44" t="str">
        <f t="shared" si="28"/>
        <v/>
      </c>
      <c r="AB81" s="46" t="str">
        <f xml:space="preserve"> IF(AC81="","",VLOOKUP(AC81,'Regle X3'!$A$3:$C$305,3))</f>
        <v/>
      </c>
      <c r="AC81" s="45" t="str">
        <f t="shared" si="29"/>
        <v/>
      </c>
      <c r="AD81" s="44" t="str">
        <f t="shared" si="30"/>
        <v/>
      </c>
    </row>
    <row r="82" spans="1:30" x14ac:dyDescent="0.2">
      <c r="A82" s="26" t="str">
        <f>Données!L84</f>
        <v/>
      </c>
      <c r="B82" s="27" t="str">
        <f>Données!M84</f>
        <v/>
      </c>
      <c r="C82" s="28"/>
      <c r="D82" s="27" t="str">
        <f>IF(A82="","",Données!N84-Données!$N$6)</f>
        <v/>
      </c>
      <c r="G82" s="124" t="str">
        <f t="shared" si="25"/>
        <v/>
      </c>
      <c r="I82" s="126" t="str">
        <f t="shared" si="24"/>
        <v/>
      </c>
      <c r="J82" s="127" t="str">
        <f t="shared" si="26"/>
        <v/>
      </c>
      <c r="X82" s="46" t="str">
        <f xml:space="preserve"> IF(Y82="","",VLOOKUP(Y82,'Regle X2'!A80:C382,3))</f>
        <v/>
      </c>
      <c r="Y82" s="45" t="str">
        <f t="shared" si="27"/>
        <v/>
      </c>
      <c r="Z82" s="44" t="str">
        <f t="shared" si="28"/>
        <v/>
      </c>
      <c r="AB82" s="46" t="str">
        <f xml:space="preserve"> IF(AC82="","",VLOOKUP(AC82,'Regle X3'!$A$3:$C$305,3))</f>
        <v/>
      </c>
      <c r="AC82" s="45" t="str">
        <f t="shared" si="29"/>
        <v/>
      </c>
      <c r="AD82" s="44" t="str">
        <f t="shared" si="30"/>
        <v/>
      </c>
    </row>
    <row r="83" spans="1:30" x14ac:dyDescent="0.2">
      <c r="A83" s="26" t="str">
        <f>Données!L85</f>
        <v/>
      </c>
      <c r="B83" s="27" t="str">
        <f>Données!M85</f>
        <v/>
      </c>
      <c r="C83" s="28"/>
      <c r="D83" s="27" t="str">
        <f>IF(A83="","",Données!N85-Données!$N$6)</f>
        <v/>
      </c>
      <c r="G83" s="124" t="str">
        <f t="shared" si="25"/>
        <v/>
      </c>
      <c r="I83" s="126" t="str">
        <f t="shared" si="24"/>
        <v/>
      </c>
      <c r="J83" s="127" t="str">
        <f t="shared" si="26"/>
        <v/>
      </c>
      <c r="X83" s="46" t="str">
        <f xml:space="preserve"> IF(Y83="","",VLOOKUP(Y83,'Regle X2'!A81:C383,3))</f>
        <v/>
      </c>
      <c r="Y83" s="45" t="str">
        <f t="shared" si="27"/>
        <v/>
      </c>
      <c r="Z83" s="44" t="str">
        <f t="shared" si="28"/>
        <v/>
      </c>
      <c r="AB83" s="46" t="str">
        <f xml:space="preserve"> IF(AC83="","",VLOOKUP(AC83,'Regle X3'!$A$3:$C$305,3))</f>
        <v/>
      </c>
      <c r="AC83" s="45" t="str">
        <f t="shared" si="29"/>
        <v/>
      </c>
      <c r="AD83" s="44" t="str">
        <f t="shared" si="30"/>
        <v/>
      </c>
    </row>
    <row r="84" spans="1:30" x14ac:dyDescent="0.2">
      <c r="A84" s="26" t="str">
        <f>Données!L86</f>
        <v/>
      </c>
      <c r="B84" s="27" t="str">
        <f>Données!M86</f>
        <v/>
      </c>
      <c r="C84" s="28"/>
      <c r="D84" s="27" t="str">
        <f>IF(A84="","",Données!N86-Données!$N$6)</f>
        <v/>
      </c>
      <c r="G84" s="124" t="str">
        <f t="shared" si="25"/>
        <v/>
      </c>
      <c r="I84" s="126" t="str">
        <f t="shared" si="24"/>
        <v/>
      </c>
      <c r="J84" s="127" t="str">
        <f t="shared" si="26"/>
        <v/>
      </c>
      <c r="X84" s="46" t="str">
        <f xml:space="preserve"> IF(Y84="","",VLOOKUP(Y84,'Regle X2'!A82:C384,3))</f>
        <v/>
      </c>
      <c r="Y84" s="45" t="str">
        <f t="shared" si="27"/>
        <v/>
      </c>
      <c r="Z84" s="44" t="str">
        <f t="shared" si="28"/>
        <v/>
      </c>
      <c r="AB84" s="46" t="str">
        <f xml:space="preserve"> IF(AC84="","",VLOOKUP(AC84,'Regle X3'!$A$3:$C$305,3))</f>
        <v/>
      </c>
      <c r="AC84" s="45" t="str">
        <f t="shared" si="29"/>
        <v/>
      </c>
      <c r="AD84" s="44" t="str">
        <f t="shared" si="30"/>
        <v/>
      </c>
    </row>
    <row r="85" spans="1:30" x14ac:dyDescent="0.2">
      <c r="A85" s="26" t="str">
        <f>Données!L87</f>
        <v/>
      </c>
      <c r="B85" s="27" t="str">
        <f>Données!M87</f>
        <v/>
      </c>
      <c r="C85" s="28"/>
      <c r="D85" s="27" t="str">
        <f>IF(A85="","",Données!N87-Données!$N$6)</f>
        <v/>
      </c>
      <c r="G85" s="124" t="str">
        <f t="shared" si="25"/>
        <v/>
      </c>
      <c r="I85" s="126" t="str">
        <f t="shared" si="24"/>
        <v/>
      </c>
      <c r="J85" s="127" t="str">
        <f t="shared" si="26"/>
        <v/>
      </c>
      <c r="X85" s="46" t="str">
        <f xml:space="preserve"> IF(Y85="","",VLOOKUP(Y85,'Regle X2'!A83:C385,3))</f>
        <v/>
      </c>
      <c r="Y85" s="45" t="str">
        <f t="shared" si="27"/>
        <v/>
      </c>
      <c r="Z85" s="44" t="str">
        <f t="shared" si="28"/>
        <v/>
      </c>
      <c r="AB85" s="46" t="str">
        <f xml:space="preserve"> IF(AC85="","",VLOOKUP(AC85,'Regle X3'!$A$3:$C$305,3))</f>
        <v/>
      </c>
      <c r="AC85" s="45" t="str">
        <f t="shared" si="29"/>
        <v/>
      </c>
      <c r="AD85" s="44" t="str">
        <f t="shared" si="30"/>
        <v/>
      </c>
    </row>
    <row r="86" spans="1:30" x14ac:dyDescent="0.2">
      <c r="A86" s="26" t="str">
        <f>Données!L88</f>
        <v/>
      </c>
      <c r="B86" s="27" t="str">
        <f>Données!M88</f>
        <v/>
      </c>
      <c r="C86" s="28"/>
      <c r="D86" s="27" t="str">
        <f>IF(A86="","",Données!N88-Données!$N$6)</f>
        <v/>
      </c>
      <c r="G86" s="124" t="str">
        <f t="shared" si="25"/>
        <v/>
      </c>
      <c r="I86" s="126" t="str">
        <f t="shared" si="24"/>
        <v/>
      </c>
      <c r="J86" s="127" t="str">
        <f t="shared" si="26"/>
        <v/>
      </c>
      <c r="X86" s="46" t="str">
        <f xml:space="preserve"> IF(Y86="","",VLOOKUP(Y86,'Regle X2'!A84:C386,3))</f>
        <v/>
      </c>
      <c r="Y86" s="45" t="str">
        <f t="shared" si="27"/>
        <v/>
      </c>
      <c r="Z86" s="44" t="str">
        <f t="shared" si="28"/>
        <v/>
      </c>
      <c r="AB86" s="46" t="str">
        <f xml:space="preserve"> IF(AC86="","",VLOOKUP(AC86,'Regle X3'!$A$3:$C$305,3))</f>
        <v/>
      </c>
      <c r="AC86" s="45" t="str">
        <f t="shared" si="29"/>
        <v/>
      </c>
      <c r="AD86" s="44" t="str">
        <f t="shared" si="30"/>
        <v/>
      </c>
    </row>
    <row r="87" spans="1:30" x14ac:dyDescent="0.2">
      <c r="A87" s="26" t="str">
        <f>Données!L89</f>
        <v/>
      </c>
      <c r="B87" s="27" t="str">
        <f>Données!M89</f>
        <v/>
      </c>
      <c r="C87" s="28"/>
      <c r="D87" s="27" t="str">
        <f>IF(A87="","",Données!N89-Données!$N$6)</f>
        <v/>
      </c>
      <c r="G87" s="124" t="str">
        <f t="shared" si="25"/>
        <v/>
      </c>
      <c r="I87" s="126" t="str">
        <f t="shared" si="24"/>
        <v/>
      </c>
      <c r="J87" s="127" t="str">
        <f t="shared" si="26"/>
        <v/>
      </c>
      <c r="X87" s="46" t="str">
        <f xml:space="preserve"> IF(Y87="","",VLOOKUP(Y87,'Regle X2'!A85:C387,3))</f>
        <v/>
      </c>
      <c r="Y87" s="45" t="str">
        <f t="shared" si="27"/>
        <v/>
      </c>
      <c r="Z87" s="44" t="str">
        <f t="shared" si="28"/>
        <v/>
      </c>
      <c r="AB87" s="46" t="str">
        <f xml:space="preserve"> IF(AC87="","",VLOOKUP(AC87,'Regle X3'!$A$3:$C$305,3))</f>
        <v/>
      </c>
      <c r="AC87" s="45" t="str">
        <f t="shared" si="29"/>
        <v/>
      </c>
      <c r="AD87" s="44" t="str">
        <f t="shared" si="30"/>
        <v/>
      </c>
    </row>
    <row r="88" spans="1:30" x14ac:dyDescent="0.2">
      <c r="A88" s="26" t="str">
        <f>Données!L90</f>
        <v/>
      </c>
      <c r="B88" s="27" t="str">
        <f>Données!M90</f>
        <v/>
      </c>
      <c r="C88" s="28"/>
      <c r="D88" s="27" t="str">
        <f>IF(A88="","",Données!N90-Données!$N$6)</f>
        <v/>
      </c>
      <c r="G88" s="124" t="str">
        <f t="shared" si="25"/>
        <v/>
      </c>
      <c r="I88" s="126" t="str">
        <f t="shared" si="24"/>
        <v/>
      </c>
      <c r="J88" s="127" t="str">
        <f t="shared" si="26"/>
        <v/>
      </c>
      <c r="X88" s="46" t="str">
        <f xml:space="preserve"> IF(Y88="","",VLOOKUP(Y88,'Regle X2'!A86:C388,3))</f>
        <v/>
      </c>
      <c r="Y88" s="45" t="str">
        <f t="shared" si="27"/>
        <v/>
      </c>
      <c r="Z88" s="44" t="str">
        <f t="shared" si="28"/>
        <v/>
      </c>
      <c r="AB88" s="46" t="str">
        <f xml:space="preserve"> IF(AC88="","",VLOOKUP(AC88,'Regle X3'!$A$3:$C$305,3))</f>
        <v/>
      </c>
      <c r="AC88" s="45" t="str">
        <f t="shared" si="29"/>
        <v/>
      </c>
      <c r="AD88" s="44" t="str">
        <f t="shared" si="30"/>
        <v/>
      </c>
    </row>
    <row r="89" spans="1:30" x14ac:dyDescent="0.2">
      <c r="A89" s="26" t="str">
        <f>Données!L91</f>
        <v/>
      </c>
      <c r="B89" s="27" t="str">
        <f>Données!M91</f>
        <v/>
      </c>
      <c r="C89" s="28"/>
      <c r="D89" s="27" t="str">
        <f>IF(A89="","",Données!N91-Données!$N$6)</f>
        <v/>
      </c>
      <c r="G89" s="124" t="str">
        <f t="shared" si="25"/>
        <v/>
      </c>
      <c r="I89" s="126" t="str">
        <f t="shared" si="24"/>
        <v/>
      </c>
      <c r="J89" s="127" t="str">
        <f t="shared" si="26"/>
        <v/>
      </c>
      <c r="X89" s="46" t="str">
        <f xml:space="preserve"> IF(Y89="","",VLOOKUP(Y89,'Regle X2'!A87:C389,3))</f>
        <v/>
      </c>
      <c r="Y89" s="45" t="str">
        <f t="shared" si="27"/>
        <v/>
      </c>
      <c r="Z89" s="44" t="str">
        <f t="shared" si="28"/>
        <v/>
      </c>
      <c r="AB89" s="46" t="str">
        <f xml:space="preserve"> IF(AC89="","",VLOOKUP(AC89,'Regle X3'!$A$3:$C$305,3))</f>
        <v/>
      </c>
      <c r="AC89" s="45" t="str">
        <f t="shared" si="29"/>
        <v/>
      </c>
      <c r="AD89" s="44" t="str">
        <f t="shared" si="30"/>
        <v/>
      </c>
    </row>
    <row r="90" spans="1:30" x14ac:dyDescent="0.2">
      <c r="A90" s="26" t="str">
        <f>Données!L92</f>
        <v/>
      </c>
      <c r="B90" s="27" t="str">
        <f>Données!M92</f>
        <v/>
      </c>
      <c r="C90" s="28"/>
      <c r="D90" s="27" t="str">
        <f>IF(A90="","",Données!N92-Données!$N$6)</f>
        <v/>
      </c>
      <c r="G90" s="124" t="str">
        <f t="shared" si="25"/>
        <v/>
      </c>
      <c r="I90" s="126" t="str">
        <f t="shared" si="24"/>
        <v/>
      </c>
      <c r="J90" s="127" t="str">
        <f t="shared" si="26"/>
        <v/>
      </c>
      <c r="X90" s="46" t="str">
        <f xml:space="preserve"> IF(Y90="","",VLOOKUP(Y90,'Regle X2'!A88:C390,3))</f>
        <v/>
      </c>
      <c r="Y90" s="45" t="str">
        <f t="shared" si="27"/>
        <v/>
      </c>
      <c r="Z90" s="44" t="str">
        <f t="shared" si="28"/>
        <v/>
      </c>
      <c r="AB90" s="46" t="str">
        <f xml:space="preserve"> IF(AC90="","",VLOOKUP(AC90,'Regle X3'!$A$3:$C$305,3))</f>
        <v/>
      </c>
      <c r="AC90" s="45" t="str">
        <f t="shared" si="29"/>
        <v/>
      </c>
      <c r="AD90" s="44" t="str">
        <f t="shared" si="30"/>
        <v/>
      </c>
    </row>
    <row r="91" spans="1:30" x14ac:dyDescent="0.2">
      <c r="A91" s="26" t="str">
        <f>Données!L93</f>
        <v/>
      </c>
      <c r="B91" s="27" t="str">
        <f>Données!M93</f>
        <v/>
      </c>
      <c r="C91" s="28"/>
      <c r="D91" s="27" t="str">
        <f>IF(A91="","",Données!N93-Données!$N$6)</f>
        <v/>
      </c>
      <c r="G91" s="124" t="str">
        <f t="shared" si="25"/>
        <v/>
      </c>
      <c r="I91" s="126" t="str">
        <f t="shared" si="24"/>
        <v/>
      </c>
      <c r="J91" s="127" t="str">
        <f t="shared" si="26"/>
        <v/>
      </c>
      <c r="X91" s="46" t="str">
        <f xml:space="preserve"> IF(Y91="","",VLOOKUP(Y91,'Regle X2'!A89:C391,3))</f>
        <v/>
      </c>
      <c r="Y91" s="45" t="str">
        <f t="shared" si="27"/>
        <v/>
      </c>
      <c r="Z91" s="44" t="str">
        <f t="shared" si="28"/>
        <v/>
      </c>
      <c r="AB91" s="46" t="str">
        <f xml:space="preserve"> IF(AC91="","",VLOOKUP(AC91,'Regle X3'!$A$3:$C$305,3))</f>
        <v/>
      </c>
      <c r="AC91" s="45" t="str">
        <f t="shared" si="29"/>
        <v/>
      </c>
      <c r="AD91" s="44" t="str">
        <f t="shared" si="30"/>
        <v/>
      </c>
    </row>
    <row r="92" spans="1:30" x14ac:dyDescent="0.2">
      <c r="A92" s="26" t="str">
        <f>Données!L94</f>
        <v/>
      </c>
      <c r="B92" s="27" t="str">
        <f>Données!M94</f>
        <v/>
      </c>
      <c r="C92" s="28"/>
      <c r="D92" s="27" t="str">
        <f>IF(A92="","",Données!N94-Données!$N$6)</f>
        <v/>
      </c>
      <c r="G92" s="124" t="str">
        <f t="shared" si="25"/>
        <v/>
      </c>
      <c r="I92" s="126" t="str">
        <f t="shared" si="24"/>
        <v/>
      </c>
      <c r="J92" s="127" t="str">
        <f t="shared" si="26"/>
        <v/>
      </c>
      <c r="X92" s="46" t="str">
        <f xml:space="preserve"> IF(Y92="","",VLOOKUP(Y92,'Regle X2'!A90:C392,3))</f>
        <v/>
      </c>
      <c r="Y92" s="45" t="str">
        <f t="shared" si="27"/>
        <v/>
      </c>
      <c r="Z92" s="44" t="str">
        <f t="shared" si="28"/>
        <v/>
      </c>
      <c r="AB92" s="46" t="str">
        <f xml:space="preserve"> IF(AC92="","",VLOOKUP(AC92,'Regle X3'!$A$3:$C$305,3))</f>
        <v/>
      </c>
      <c r="AC92" s="45" t="str">
        <f t="shared" si="29"/>
        <v/>
      </c>
      <c r="AD92" s="44" t="str">
        <f t="shared" si="30"/>
        <v/>
      </c>
    </row>
    <row r="93" spans="1:30" x14ac:dyDescent="0.2">
      <c r="A93" s="26" t="str">
        <f>Données!L95</f>
        <v/>
      </c>
      <c r="B93" s="27" t="str">
        <f>Données!M95</f>
        <v/>
      </c>
      <c r="C93" s="28"/>
      <c r="D93" s="27" t="str">
        <f>IF(A93="","",Données!N95-Données!$N$6)</f>
        <v/>
      </c>
      <c r="G93" s="124" t="str">
        <f t="shared" si="25"/>
        <v/>
      </c>
      <c r="I93" s="126" t="str">
        <f t="shared" si="24"/>
        <v/>
      </c>
      <c r="J93" s="127" t="str">
        <f t="shared" si="26"/>
        <v/>
      </c>
      <c r="X93" s="46" t="str">
        <f xml:space="preserve"> IF(Y93="","",VLOOKUP(Y93,'Regle X2'!A91:C393,3))</f>
        <v/>
      </c>
      <c r="Y93" s="45" t="str">
        <f t="shared" si="27"/>
        <v/>
      </c>
      <c r="Z93" s="44" t="str">
        <f t="shared" si="28"/>
        <v/>
      </c>
      <c r="AB93" s="46" t="str">
        <f xml:space="preserve"> IF(AC93="","",VLOOKUP(AC93,'Regle X3'!$A$3:$C$305,3))</f>
        <v/>
      </c>
      <c r="AC93" s="45" t="str">
        <f t="shared" si="29"/>
        <v/>
      </c>
      <c r="AD93" s="44" t="str">
        <f t="shared" si="30"/>
        <v/>
      </c>
    </row>
    <row r="94" spans="1:30" x14ac:dyDescent="0.2">
      <c r="A94" s="26" t="str">
        <f>Données!L96</f>
        <v/>
      </c>
      <c r="B94" s="27" t="str">
        <f>Données!M96</f>
        <v/>
      </c>
      <c r="C94" s="28"/>
      <c r="D94" s="27" t="str">
        <f>IF(A94="","",Données!N96-Données!$N$6)</f>
        <v/>
      </c>
      <c r="G94" s="124" t="str">
        <f t="shared" si="25"/>
        <v/>
      </c>
      <c r="I94" s="126" t="str">
        <f t="shared" si="24"/>
        <v/>
      </c>
      <c r="J94" s="127" t="str">
        <f t="shared" si="26"/>
        <v/>
      </c>
      <c r="X94" s="46" t="str">
        <f xml:space="preserve"> IF(Y94="","",VLOOKUP(Y94,'Regle X2'!A92:C394,3))</f>
        <v/>
      </c>
      <c r="Y94" s="45" t="str">
        <f t="shared" si="27"/>
        <v/>
      </c>
      <c r="Z94" s="44" t="str">
        <f t="shared" si="28"/>
        <v/>
      </c>
      <c r="AB94" s="46" t="str">
        <f xml:space="preserve"> IF(AC94="","",VLOOKUP(AC94,'Regle X3'!$A$3:$C$305,3))</f>
        <v/>
      </c>
      <c r="AC94" s="45" t="str">
        <f t="shared" si="29"/>
        <v/>
      </c>
      <c r="AD94" s="44" t="str">
        <f t="shared" si="30"/>
        <v/>
      </c>
    </row>
    <row r="95" spans="1:30" x14ac:dyDescent="0.2">
      <c r="A95" s="26" t="str">
        <f>Données!L97</f>
        <v/>
      </c>
      <c r="B95" s="27" t="str">
        <f>Données!M97</f>
        <v/>
      </c>
      <c r="C95" s="28"/>
      <c r="D95" s="27" t="str">
        <f>IF(A95="","",Données!N97-Données!$N$6)</f>
        <v/>
      </c>
      <c r="G95" s="124" t="str">
        <f t="shared" si="25"/>
        <v/>
      </c>
      <c r="I95" s="126" t="str">
        <f t="shared" si="24"/>
        <v/>
      </c>
      <c r="J95" s="127" t="str">
        <f t="shared" si="26"/>
        <v/>
      </c>
      <c r="X95" s="46" t="str">
        <f xml:space="preserve"> IF(Y95="","",VLOOKUP(Y95,'Regle X2'!A93:C395,3))</f>
        <v/>
      </c>
      <c r="Y95" s="45" t="str">
        <f t="shared" si="27"/>
        <v/>
      </c>
      <c r="Z95" s="44" t="str">
        <f t="shared" si="28"/>
        <v/>
      </c>
      <c r="AB95" s="46" t="str">
        <f xml:space="preserve"> IF(AC95="","",VLOOKUP(AC95,'Regle X3'!$A$3:$C$305,3))</f>
        <v/>
      </c>
      <c r="AC95" s="45" t="str">
        <f t="shared" si="29"/>
        <v/>
      </c>
      <c r="AD95" s="44" t="str">
        <f t="shared" si="30"/>
        <v/>
      </c>
    </row>
    <row r="96" spans="1:30" x14ac:dyDescent="0.2">
      <c r="A96" s="26" t="str">
        <f>Données!L98</f>
        <v/>
      </c>
      <c r="B96" s="27" t="str">
        <f>Données!M98</f>
        <v/>
      </c>
      <c r="C96" s="28"/>
      <c r="D96" s="27" t="str">
        <f>IF(A96="","",Données!N98-Données!$N$6)</f>
        <v/>
      </c>
      <c r="G96" s="124" t="str">
        <f t="shared" si="25"/>
        <v/>
      </c>
      <c r="I96" s="126" t="str">
        <f t="shared" si="24"/>
        <v/>
      </c>
      <c r="J96" s="127" t="str">
        <f t="shared" si="26"/>
        <v/>
      </c>
      <c r="X96" s="46" t="str">
        <f xml:space="preserve"> IF(Y96="","",VLOOKUP(Y96,'Regle X2'!A94:C396,3))</f>
        <v/>
      </c>
      <c r="Y96" s="45" t="str">
        <f t="shared" si="27"/>
        <v/>
      </c>
      <c r="Z96" s="44" t="str">
        <f t="shared" si="28"/>
        <v/>
      </c>
      <c r="AB96" s="46" t="str">
        <f xml:space="preserve"> IF(AC96="","",VLOOKUP(AC96,'Regle X3'!$A$3:$C$305,3))</f>
        <v/>
      </c>
      <c r="AC96" s="45" t="str">
        <f t="shared" si="29"/>
        <v/>
      </c>
      <c r="AD96" s="44" t="str">
        <f t="shared" si="30"/>
        <v/>
      </c>
    </row>
    <row r="97" spans="1:30" x14ac:dyDescent="0.2">
      <c r="A97" s="26" t="str">
        <f>Données!L99</f>
        <v/>
      </c>
      <c r="B97" s="27" t="str">
        <f>Données!M99</f>
        <v/>
      </c>
      <c r="C97" s="28"/>
      <c r="D97" s="27" t="str">
        <f>IF(A97="","",Données!N99-Données!$N$6)</f>
        <v/>
      </c>
      <c r="G97" s="124" t="str">
        <f t="shared" si="25"/>
        <v/>
      </c>
      <c r="I97" s="126" t="str">
        <f t="shared" si="24"/>
        <v/>
      </c>
      <c r="J97" s="127" t="str">
        <f t="shared" si="26"/>
        <v/>
      </c>
      <c r="X97" s="46" t="str">
        <f xml:space="preserve"> IF(Y97="","",VLOOKUP(Y97,'Regle X2'!A95:C397,3))</f>
        <v/>
      </c>
      <c r="Y97" s="45" t="str">
        <f t="shared" si="27"/>
        <v/>
      </c>
      <c r="Z97" s="44" t="str">
        <f t="shared" si="28"/>
        <v/>
      </c>
      <c r="AB97" s="46" t="str">
        <f xml:space="preserve"> IF(AC97="","",VLOOKUP(AC97,'Regle X3'!$A$3:$C$305,3))</f>
        <v/>
      </c>
      <c r="AC97" s="45" t="str">
        <f t="shared" si="29"/>
        <v/>
      </c>
      <c r="AD97" s="44" t="str">
        <f t="shared" si="30"/>
        <v/>
      </c>
    </row>
    <row r="98" spans="1:30" x14ac:dyDescent="0.2">
      <c r="A98" s="26" t="str">
        <f>Données!L100</f>
        <v/>
      </c>
      <c r="B98" s="27" t="str">
        <f>Données!M100</f>
        <v/>
      </c>
      <c r="C98" s="28"/>
      <c r="D98" s="27" t="str">
        <f>IF(A98="","",Données!N100-Données!$N$6)</f>
        <v/>
      </c>
      <c r="G98" s="124" t="str">
        <f t="shared" si="25"/>
        <v/>
      </c>
      <c r="I98" s="126" t="str">
        <f t="shared" si="24"/>
        <v/>
      </c>
      <c r="J98" s="127" t="str">
        <f t="shared" si="26"/>
        <v/>
      </c>
      <c r="X98" s="46" t="str">
        <f xml:space="preserve"> IF(Y98="","",VLOOKUP(Y98,'Regle X2'!A96:C398,3))</f>
        <v/>
      </c>
      <c r="Y98" s="45" t="str">
        <f t="shared" si="27"/>
        <v/>
      </c>
      <c r="Z98" s="44" t="str">
        <f t="shared" si="28"/>
        <v/>
      </c>
      <c r="AB98" s="46" t="str">
        <f xml:space="preserve"> IF(AC98="","",VLOOKUP(AC98,'Regle X3'!$A$3:$C$305,3))</f>
        <v/>
      </c>
      <c r="AC98" s="45" t="str">
        <f t="shared" si="29"/>
        <v/>
      </c>
      <c r="AD98" s="44" t="str">
        <f t="shared" si="30"/>
        <v/>
      </c>
    </row>
    <row r="99" spans="1:30" x14ac:dyDescent="0.2">
      <c r="A99" s="26" t="str">
        <f>Données!L101</f>
        <v/>
      </c>
      <c r="B99" s="27" t="str">
        <f>Données!M101</f>
        <v/>
      </c>
      <c r="C99" s="28"/>
      <c r="D99" s="27" t="str">
        <f>IF(A99="","",Données!N101-Données!$N$6)</f>
        <v/>
      </c>
      <c r="G99" s="124" t="str">
        <f t="shared" si="25"/>
        <v/>
      </c>
      <c r="I99" s="126" t="str">
        <f t="shared" si="24"/>
        <v/>
      </c>
      <c r="J99" s="127" t="str">
        <f t="shared" si="26"/>
        <v/>
      </c>
      <c r="X99" s="46" t="str">
        <f xml:space="preserve"> IF(Y99="","",VLOOKUP(Y99,'Regle X2'!A97:C399,3))</f>
        <v/>
      </c>
      <c r="Y99" s="45" t="str">
        <f t="shared" si="27"/>
        <v/>
      </c>
      <c r="Z99" s="44" t="str">
        <f t="shared" si="28"/>
        <v/>
      </c>
      <c r="AB99" s="46" t="str">
        <f xml:space="preserve"> IF(AC99="","",VLOOKUP(AC99,'Regle X3'!$A$3:$C$305,3))</f>
        <v/>
      </c>
      <c r="AC99" s="45" t="str">
        <f t="shared" si="29"/>
        <v/>
      </c>
      <c r="AD99" s="44" t="str">
        <f t="shared" si="30"/>
        <v/>
      </c>
    </row>
    <row r="100" spans="1:30" x14ac:dyDescent="0.2">
      <c r="A100" s="26" t="str">
        <f>Données!L102</f>
        <v/>
      </c>
      <c r="B100" s="27" t="str">
        <f>Données!M102</f>
        <v/>
      </c>
      <c r="C100" s="28"/>
      <c r="D100" s="27" t="str">
        <f>IF(A100="","",Données!N102-Données!$N$6)</f>
        <v/>
      </c>
      <c r="G100" s="124" t="str">
        <f t="shared" si="25"/>
        <v/>
      </c>
      <c r="I100" s="126" t="str">
        <f t="shared" ref="I100:I119" si="31">IF(B100="","",B100*$J$1+$J$2)</f>
        <v/>
      </c>
      <c r="J100" s="127" t="str">
        <f t="shared" si="26"/>
        <v/>
      </c>
      <c r="X100" s="46" t="str">
        <f xml:space="preserve"> IF(Y100="","",VLOOKUP(Y100,'Regle X2'!A98:C400,3))</f>
        <v/>
      </c>
      <c r="Y100" s="45" t="str">
        <f t="shared" si="27"/>
        <v/>
      </c>
      <c r="Z100" s="44" t="str">
        <f t="shared" si="28"/>
        <v/>
      </c>
      <c r="AB100" s="46" t="str">
        <f xml:space="preserve"> IF(AC100="","",VLOOKUP(AC100,'Regle X3'!$A$3:$C$305,3))</f>
        <v/>
      </c>
      <c r="AC100" s="45" t="str">
        <f t="shared" si="29"/>
        <v/>
      </c>
      <c r="AD100" s="44" t="str">
        <f t="shared" si="30"/>
        <v/>
      </c>
    </row>
    <row r="101" spans="1:30" x14ac:dyDescent="0.2">
      <c r="A101" s="26" t="str">
        <f>Données!L103</f>
        <v/>
      </c>
      <c r="B101" s="27" t="str">
        <f>Données!M103</f>
        <v/>
      </c>
      <c r="C101" s="28"/>
      <c r="D101" s="27" t="str">
        <f>IF(A101="","",Données!N103-Données!$N$6)</f>
        <v/>
      </c>
      <c r="G101" s="124" t="str">
        <f t="shared" si="25"/>
        <v/>
      </c>
      <c r="I101" s="126" t="str">
        <f t="shared" si="31"/>
        <v/>
      </c>
      <c r="J101" s="127" t="str">
        <f t="shared" si="26"/>
        <v/>
      </c>
      <c r="X101" s="46" t="str">
        <f xml:space="preserve"> IF(Y101="","",VLOOKUP(Y101,'Regle X2'!A99:C401,3))</f>
        <v/>
      </c>
      <c r="Y101" s="45" t="str">
        <f t="shared" si="27"/>
        <v/>
      </c>
      <c r="Z101" s="44" t="str">
        <f t="shared" si="28"/>
        <v/>
      </c>
      <c r="AB101" s="46" t="str">
        <f xml:space="preserve"> IF(AC101="","",VLOOKUP(AC101,'Regle X3'!$A$3:$C$305,3))</f>
        <v/>
      </c>
      <c r="AC101" s="45" t="str">
        <f t="shared" si="29"/>
        <v/>
      </c>
      <c r="AD101" s="44" t="str">
        <f t="shared" si="30"/>
        <v/>
      </c>
    </row>
    <row r="102" spans="1:30" x14ac:dyDescent="0.2">
      <c r="A102" s="26" t="str">
        <f>Données!L104</f>
        <v/>
      </c>
      <c r="B102" s="27" t="str">
        <f>Données!M104</f>
        <v/>
      </c>
      <c r="C102" s="28"/>
      <c r="D102" s="27" t="str">
        <f>IF(A102="","",Données!N104-Données!$N$6)</f>
        <v/>
      </c>
      <c r="G102" s="124" t="str">
        <f t="shared" si="25"/>
        <v/>
      </c>
      <c r="I102" s="126" t="str">
        <f t="shared" si="31"/>
        <v/>
      </c>
      <c r="J102" s="127" t="str">
        <f t="shared" si="26"/>
        <v/>
      </c>
      <c r="X102" s="46" t="str">
        <f xml:space="preserve"> IF(Y102="","",VLOOKUP(Y102,'Regle X2'!A100:C402,3))</f>
        <v/>
      </c>
      <c r="Y102" s="45" t="str">
        <f t="shared" ref="Y102:Y105" si="32">IF(Y101="","",IF(Y101+$B$1&gt;$Z$1,"",IF(Z101+$B$1&gt;MAX(B100:B220),"",Y101+$B$1)))</f>
        <v/>
      </c>
      <c r="Z102" s="44" t="str">
        <f t="shared" si="28"/>
        <v/>
      </c>
      <c r="AB102" s="46" t="str">
        <f xml:space="preserve"> IF(AC102="","",VLOOKUP(AC102,'Regle X3'!$A$3:$C$305,3))</f>
        <v/>
      </c>
      <c r="AC102" s="45" t="str">
        <f t="shared" ref="AC102:AC105" si="33">IF(AC101="","",IF(AC101+$B$1&gt;$AD$1,"",IF(AD101+$B$1&gt;MAX(B100:B220),"",AC101+$B$1)))</f>
        <v/>
      </c>
      <c r="AD102" s="44" t="str">
        <f t="shared" si="30"/>
        <v/>
      </c>
    </row>
    <row r="103" spans="1:30" x14ac:dyDescent="0.2">
      <c r="A103" s="26" t="str">
        <f>Données!L105</f>
        <v/>
      </c>
      <c r="B103" s="27" t="str">
        <f>Données!M105</f>
        <v/>
      </c>
      <c r="C103" s="28"/>
      <c r="D103" s="27" t="str">
        <f>IF(A103="","",Données!N105-Données!$N$6)</f>
        <v/>
      </c>
      <c r="G103" s="124" t="str">
        <f t="shared" si="25"/>
        <v/>
      </c>
      <c r="I103" s="126" t="str">
        <f t="shared" si="31"/>
        <v/>
      </c>
      <c r="J103" s="127" t="str">
        <f t="shared" si="26"/>
        <v/>
      </c>
      <c r="X103" s="46" t="str">
        <f xml:space="preserve"> IF(Y103="","",VLOOKUP(Y103,'Regle X2'!A101:C403,3))</f>
        <v/>
      </c>
      <c r="Y103" s="45" t="str">
        <f t="shared" si="32"/>
        <v/>
      </c>
      <c r="Z103" s="44" t="str">
        <f t="shared" si="28"/>
        <v/>
      </c>
      <c r="AB103" s="46" t="str">
        <f xml:space="preserve"> IF(AC103="","",VLOOKUP(AC103,'Regle X3'!$A$3:$C$305,3))</f>
        <v/>
      </c>
      <c r="AC103" s="45" t="str">
        <f t="shared" si="33"/>
        <v/>
      </c>
      <c r="AD103" s="44" t="str">
        <f t="shared" si="30"/>
        <v/>
      </c>
    </row>
    <row r="104" spans="1:30" x14ac:dyDescent="0.2">
      <c r="A104" s="26" t="str">
        <f>Données!L106</f>
        <v/>
      </c>
      <c r="B104" s="27" t="str">
        <f>Données!M106</f>
        <v/>
      </c>
      <c r="C104" s="28"/>
      <c r="D104" s="27" t="str">
        <f>IF(A104="","",Données!N106-Données!$N$6)</f>
        <v/>
      </c>
      <c r="G104" s="124" t="str">
        <f t="shared" si="25"/>
        <v/>
      </c>
      <c r="I104" s="126" t="str">
        <f t="shared" si="31"/>
        <v/>
      </c>
      <c r="J104" s="127" t="str">
        <f t="shared" si="26"/>
        <v/>
      </c>
      <c r="X104" s="46" t="str">
        <f xml:space="preserve"> IF(Y104="","",VLOOKUP(Y104,'Regle X2'!A102:C404,3))</f>
        <v/>
      </c>
      <c r="Y104" s="45" t="str">
        <f t="shared" si="32"/>
        <v/>
      </c>
      <c r="Z104" s="44" t="str">
        <f t="shared" si="28"/>
        <v/>
      </c>
      <c r="AB104" s="46" t="str">
        <f xml:space="preserve"> IF(AC104="","",VLOOKUP(AC104,'Regle X3'!$A$3:$C$305,3))</f>
        <v/>
      </c>
      <c r="AC104" s="45" t="str">
        <f t="shared" si="33"/>
        <v/>
      </c>
      <c r="AD104" s="44" t="str">
        <f t="shared" si="30"/>
        <v/>
      </c>
    </row>
    <row r="105" spans="1:30" ht="13.5" thickBot="1" x14ac:dyDescent="0.25">
      <c r="A105" s="26" t="str">
        <f>Données!L107</f>
        <v/>
      </c>
      <c r="B105" s="27" t="str">
        <f>Données!M107</f>
        <v/>
      </c>
      <c r="C105" s="28"/>
      <c r="D105" s="27" t="str">
        <f>IF(A105="","",Données!N107-Données!$N$6)</f>
        <v/>
      </c>
      <c r="G105" s="124" t="str">
        <f t="shared" si="25"/>
        <v/>
      </c>
      <c r="I105" s="126" t="str">
        <f t="shared" si="31"/>
        <v/>
      </c>
      <c r="J105" s="127" t="str">
        <f t="shared" si="26"/>
        <v/>
      </c>
      <c r="X105" s="58" t="str">
        <f xml:space="preserve"> IF(Y105="","",VLOOKUP(Y105,'Regle X2'!A103:C405,3))</f>
        <v/>
      </c>
      <c r="Y105" s="49" t="str">
        <f t="shared" si="32"/>
        <v/>
      </c>
      <c r="Z105" s="50" t="str">
        <f t="shared" si="28"/>
        <v/>
      </c>
      <c r="AB105" s="218" t="str">
        <f xml:space="preserve"> IF(AC105="","",VLOOKUP(AC105,'Regle X3'!$A$3:$C$305,3))</f>
        <v/>
      </c>
      <c r="AC105" s="219" t="str">
        <f t="shared" si="33"/>
        <v/>
      </c>
      <c r="AD105" s="176" t="str">
        <f t="shared" si="30"/>
        <v/>
      </c>
    </row>
    <row r="106" spans="1:30" x14ac:dyDescent="0.2">
      <c r="A106" s="26" t="str">
        <f>Données!L108</f>
        <v/>
      </c>
      <c r="B106" s="27" t="str">
        <f>Données!M108</f>
        <v/>
      </c>
      <c r="C106" s="28"/>
      <c r="D106" s="27" t="str">
        <f>IF(A106="","",Données!N108-Données!$N$6)</f>
        <v/>
      </c>
      <c r="G106" s="124" t="str">
        <f t="shared" si="25"/>
        <v/>
      </c>
      <c r="I106" s="126" t="str">
        <f t="shared" si="31"/>
        <v/>
      </c>
      <c r="J106" s="127" t="str">
        <f t="shared" si="26"/>
        <v/>
      </c>
      <c r="AB106" s="52"/>
      <c r="AC106" s="52"/>
      <c r="AD106" s="52"/>
    </row>
    <row r="107" spans="1:30" x14ac:dyDescent="0.2">
      <c r="A107" s="26" t="str">
        <f>Données!L109</f>
        <v/>
      </c>
      <c r="B107" s="27" t="str">
        <f>Données!M109</f>
        <v/>
      </c>
      <c r="C107" s="28"/>
      <c r="D107" s="27" t="str">
        <f>IF(A107="","",Données!N109-Données!$N$6)</f>
        <v/>
      </c>
      <c r="G107" s="124" t="str">
        <f t="shared" si="25"/>
        <v/>
      </c>
      <c r="I107" s="126" t="str">
        <f t="shared" si="31"/>
        <v/>
      </c>
      <c r="J107" s="127" t="str">
        <f t="shared" si="26"/>
        <v/>
      </c>
    </row>
    <row r="108" spans="1:30" x14ac:dyDescent="0.2">
      <c r="A108" s="26" t="str">
        <f>Données!L110</f>
        <v/>
      </c>
      <c r="B108" s="27" t="str">
        <f>Données!M110</f>
        <v/>
      </c>
      <c r="C108" s="28"/>
      <c r="D108" s="27" t="str">
        <f>IF(A108="","",Données!N110-Données!$N$6)</f>
        <v/>
      </c>
      <c r="G108" s="124" t="str">
        <f t="shared" si="25"/>
        <v/>
      </c>
      <c r="I108" s="126" t="str">
        <f t="shared" si="31"/>
        <v/>
      </c>
      <c r="J108" s="127" t="str">
        <f t="shared" si="26"/>
        <v/>
      </c>
    </row>
    <row r="109" spans="1:30" x14ac:dyDescent="0.2">
      <c r="A109" s="26" t="str">
        <f>Données!L111</f>
        <v/>
      </c>
      <c r="B109" s="27" t="str">
        <f>Données!M111</f>
        <v/>
      </c>
      <c r="C109" s="28"/>
      <c r="D109" s="27" t="str">
        <f>IF(A109="","",Données!N111-Données!$N$6)</f>
        <v/>
      </c>
      <c r="G109" s="124" t="str">
        <f t="shared" si="25"/>
        <v/>
      </c>
      <c r="I109" s="126" t="str">
        <f t="shared" si="31"/>
        <v/>
      </c>
      <c r="J109" s="127" t="str">
        <f t="shared" si="26"/>
        <v/>
      </c>
    </row>
    <row r="110" spans="1:30" x14ac:dyDescent="0.2">
      <c r="A110" s="26" t="str">
        <f>Données!L112</f>
        <v/>
      </c>
      <c r="B110" s="27" t="str">
        <f>Données!M112</f>
        <v/>
      </c>
      <c r="C110" s="28"/>
      <c r="D110" s="27" t="str">
        <f>IF(A110="","",Données!N112-Données!$N$6)</f>
        <v/>
      </c>
      <c r="G110" s="124" t="str">
        <f t="shared" si="25"/>
        <v/>
      </c>
      <c r="I110" s="126" t="str">
        <f t="shared" si="31"/>
        <v/>
      </c>
      <c r="J110" s="127" t="str">
        <f t="shared" si="26"/>
        <v/>
      </c>
    </row>
    <row r="111" spans="1:30" x14ac:dyDescent="0.2">
      <c r="A111" s="26" t="str">
        <f>Données!L113</f>
        <v/>
      </c>
      <c r="B111" s="27" t="str">
        <f>Données!M113</f>
        <v/>
      </c>
      <c r="C111" s="28"/>
      <c r="D111" s="27" t="str">
        <f>IF(A111="","",Données!N113-Données!$N$6)</f>
        <v/>
      </c>
      <c r="G111" s="124" t="str">
        <f t="shared" si="25"/>
        <v/>
      </c>
      <c r="I111" s="126" t="str">
        <f t="shared" si="31"/>
        <v/>
      </c>
      <c r="J111" s="127" t="str">
        <f t="shared" si="26"/>
        <v/>
      </c>
    </row>
    <row r="112" spans="1:30" x14ac:dyDescent="0.2">
      <c r="A112" s="26" t="str">
        <f>Données!L114</f>
        <v/>
      </c>
      <c r="B112" s="27" t="str">
        <f>Données!M114</f>
        <v/>
      </c>
      <c r="C112" s="28"/>
      <c r="D112" s="27" t="str">
        <f>IF(A112="","",Données!N114-Données!$N$6)</f>
        <v/>
      </c>
      <c r="G112" s="124" t="str">
        <f t="shared" si="25"/>
        <v/>
      </c>
      <c r="I112" s="126" t="str">
        <f t="shared" si="31"/>
        <v/>
      </c>
      <c r="J112" s="127" t="str">
        <f t="shared" si="26"/>
        <v/>
      </c>
    </row>
    <row r="113" spans="1:29" x14ac:dyDescent="0.2">
      <c r="A113" s="26" t="str">
        <f>Données!L115</f>
        <v/>
      </c>
      <c r="B113" s="27" t="str">
        <f>Données!M115</f>
        <v/>
      </c>
      <c r="C113" s="28"/>
      <c r="D113" s="27" t="str">
        <f>IF(A113="","",Données!N115-Données!$N$6)</f>
        <v/>
      </c>
      <c r="G113" s="124" t="str">
        <f t="shared" si="25"/>
        <v/>
      </c>
      <c r="I113" s="126" t="str">
        <f t="shared" si="31"/>
        <v/>
      </c>
      <c r="J113" s="127" t="str">
        <f t="shared" si="26"/>
        <v/>
      </c>
    </row>
    <row r="114" spans="1:29" x14ac:dyDescent="0.2">
      <c r="A114" s="26" t="str">
        <f>Données!L116</f>
        <v/>
      </c>
      <c r="B114" s="27" t="str">
        <f>Données!M116</f>
        <v/>
      </c>
      <c r="C114" s="28"/>
      <c r="D114" s="27" t="str">
        <f>IF(A114="","",Données!N116-Données!$N$6)</f>
        <v/>
      </c>
      <c r="G114" s="124" t="str">
        <f t="shared" si="25"/>
        <v/>
      </c>
      <c r="I114" s="126" t="str">
        <f t="shared" si="31"/>
        <v/>
      </c>
      <c r="J114" s="127" t="str">
        <f t="shared" si="26"/>
        <v/>
      </c>
    </row>
    <row r="115" spans="1:29" x14ac:dyDescent="0.2">
      <c r="A115" s="26" t="str">
        <f>Données!L117</f>
        <v/>
      </c>
      <c r="B115" s="27" t="str">
        <f>Données!M117</f>
        <v/>
      </c>
      <c r="C115" s="28"/>
      <c r="D115" s="27" t="str">
        <f>IF(A115="","",Données!N117-Données!$N$6)</f>
        <v/>
      </c>
      <c r="G115" s="124" t="str">
        <f t="shared" si="25"/>
        <v/>
      </c>
      <c r="I115" s="126" t="str">
        <f t="shared" si="31"/>
        <v/>
      </c>
      <c r="J115" s="127" t="str">
        <f t="shared" si="26"/>
        <v/>
      </c>
    </row>
    <row r="116" spans="1:29" x14ac:dyDescent="0.2">
      <c r="A116" s="26" t="str">
        <f>Données!L118</f>
        <v/>
      </c>
      <c r="B116" s="27" t="str">
        <f>Données!M118</f>
        <v/>
      </c>
      <c r="C116" s="28"/>
      <c r="D116" s="27" t="str">
        <f>IF(A116="","",Données!N118-Données!$N$6)</f>
        <v/>
      </c>
      <c r="G116" s="124" t="str">
        <f t="shared" si="25"/>
        <v/>
      </c>
      <c r="I116" s="126" t="str">
        <f t="shared" si="31"/>
        <v/>
      </c>
      <c r="J116" s="127" t="str">
        <f t="shared" si="26"/>
        <v/>
      </c>
    </row>
    <row r="117" spans="1:29" x14ac:dyDescent="0.2">
      <c r="A117" s="26" t="str">
        <f>Données!L119</f>
        <v/>
      </c>
      <c r="B117" s="27" t="str">
        <f>Données!M119</f>
        <v/>
      </c>
      <c r="C117" s="28"/>
      <c r="D117" s="27" t="str">
        <f>IF(A117="","",Données!N119-Données!$N$6)</f>
        <v/>
      </c>
      <c r="G117" s="124" t="str">
        <f t="shared" si="25"/>
        <v/>
      </c>
      <c r="I117" s="126" t="str">
        <f t="shared" si="31"/>
        <v/>
      </c>
      <c r="J117" s="127" t="str">
        <f t="shared" si="26"/>
        <v/>
      </c>
    </row>
    <row r="118" spans="1:29" x14ac:dyDescent="0.2">
      <c r="A118" s="26" t="str">
        <f>Données!L120</f>
        <v/>
      </c>
      <c r="B118" s="27" t="str">
        <f>Données!M120</f>
        <v/>
      </c>
      <c r="C118" s="28"/>
      <c r="D118" s="27" t="str">
        <f>IF(A118="","",Données!N120-Données!$N$6)</f>
        <v/>
      </c>
      <c r="G118" s="124" t="str">
        <f t="shared" si="25"/>
        <v/>
      </c>
      <c r="I118" s="126" t="str">
        <f t="shared" si="31"/>
        <v/>
      </c>
      <c r="J118" s="127" t="str">
        <f t="shared" si="26"/>
        <v/>
      </c>
    </row>
    <row r="119" spans="1:29" x14ac:dyDescent="0.2">
      <c r="A119" s="26" t="str">
        <f>Données!L121</f>
        <v/>
      </c>
      <c r="B119" s="27" t="str">
        <f>Données!M121</f>
        <v/>
      </c>
      <c r="C119" s="28"/>
      <c r="D119" s="27" t="str">
        <f>IF(A119="","",Données!N121-Données!$N$6)</f>
        <v/>
      </c>
      <c r="G119" s="124" t="str">
        <f t="shared" si="25"/>
        <v/>
      </c>
      <c r="I119" s="126" t="str">
        <f t="shared" si="31"/>
        <v/>
      </c>
      <c r="J119" s="127" t="str">
        <f t="shared" si="26"/>
        <v/>
      </c>
    </row>
    <row r="120" spans="1:29" x14ac:dyDescent="0.2">
      <c r="A120" s="26" t="str">
        <f>Données!L122</f>
        <v/>
      </c>
      <c r="B120" s="27" t="str">
        <f>Données!M122</f>
        <v/>
      </c>
      <c r="C120" s="28"/>
      <c r="D120" s="27" t="str">
        <f>IF(A120="","",Données!N122-Données!$N$6)</f>
        <v/>
      </c>
      <c r="G120" s="124" t="str">
        <f t="shared" si="25"/>
        <v/>
      </c>
      <c r="I120" s="126" t="str">
        <f>IF(B120="","",B120*$J$1+$J$2)</f>
        <v/>
      </c>
      <c r="J120" s="127" t="str">
        <f>IF(G120="","",G120-I120)</f>
        <v/>
      </c>
      <c r="AC120" s="17" t="str">
        <f t="shared" ref="AC120:AC127" si="34">IF(AC119="","",IF(AC119+$B$1&gt;=$AD$1,"",AC119+$B$1))</f>
        <v/>
      </c>
    </row>
    <row r="121" spans="1:29" x14ac:dyDescent="0.2">
      <c r="A121" s="26" t="str">
        <f>Données!L123</f>
        <v/>
      </c>
      <c r="B121" s="27" t="str">
        <f>Données!M123</f>
        <v/>
      </c>
      <c r="C121" s="28"/>
      <c r="D121" s="27" t="str">
        <f>IF(A121="","",Données!N123-Données!$N$6)</f>
        <v/>
      </c>
      <c r="G121" s="124" t="str">
        <f t="shared" si="25"/>
        <v/>
      </c>
      <c r="I121" s="126" t="str">
        <f>IF(B121="","",B121*$J$1+$J$2)</f>
        <v/>
      </c>
      <c r="J121" s="127" t="str">
        <f>IF(G121="","",G121-I121)</f>
        <v/>
      </c>
      <c r="AC121" s="17" t="str">
        <f t="shared" si="34"/>
        <v/>
      </c>
    </row>
    <row r="122" spans="1:29" x14ac:dyDescent="0.2">
      <c r="A122" s="26" t="str">
        <f>Données!L124</f>
        <v/>
      </c>
      <c r="B122" s="27" t="str">
        <f>Données!M124</f>
        <v/>
      </c>
      <c r="C122" s="28"/>
      <c r="D122" s="27" t="str">
        <f>IF(A122="","",Données!N124-Données!$N$6)</f>
        <v/>
      </c>
      <c r="G122" s="124" t="str">
        <f t="shared" si="25"/>
        <v/>
      </c>
      <c r="I122" s="126" t="str">
        <f>IF(B122="","",B122*$J$1+$J$2)</f>
        <v/>
      </c>
      <c r="J122" s="127" t="str">
        <f>IF(G122="","",G122-I122)</f>
        <v/>
      </c>
      <c r="AC122" s="17" t="str">
        <f t="shared" si="34"/>
        <v/>
      </c>
    </row>
    <row r="123" spans="1:29" x14ac:dyDescent="0.2">
      <c r="A123" s="26" t="str">
        <f>Données!L125</f>
        <v/>
      </c>
      <c r="B123" s="27" t="str">
        <f>Données!M125</f>
        <v/>
      </c>
      <c r="C123" s="28"/>
      <c r="D123" s="27" t="str">
        <f>IF(A123="","",Données!N125-Données!$N$6)</f>
        <v/>
      </c>
      <c r="G123" s="124" t="str">
        <f t="shared" si="25"/>
        <v/>
      </c>
      <c r="I123" s="126" t="str">
        <f>IF(B123="","",B123*$J$1+$J$2)</f>
        <v/>
      </c>
      <c r="J123" s="127" t="str">
        <f>IF(G123="","",G123-I123)</f>
        <v/>
      </c>
      <c r="AC123" s="17" t="str">
        <f t="shared" si="34"/>
        <v/>
      </c>
    </row>
    <row r="124" spans="1:29" ht="13.5" thickBot="1" x14ac:dyDescent="0.25">
      <c r="A124" s="26" t="str">
        <f>Données!L126</f>
        <v/>
      </c>
      <c r="B124" s="27" t="str">
        <f>Données!M126</f>
        <v/>
      </c>
      <c r="C124" s="28"/>
      <c r="D124" s="27" t="str">
        <f>IF(A124="","",Données!N126-Données!$N$6)</f>
        <v/>
      </c>
      <c r="G124" s="125" t="str">
        <f t="shared" si="25"/>
        <v/>
      </c>
      <c r="I124" s="129" t="str">
        <f>IF(B124="","",B124*$J$1+$J$2)</f>
        <v/>
      </c>
      <c r="J124" s="130" t="str">
        <f>IF(G124="","",G124-I124)</f>
        <v/>
      </c>
      <c r="AC124" s="17" t="str">
        <f t="shared" si="34"/>
        <v/>
      </c>
    </row>
    <row r="125" spans="1:29" x14ac:dyDescent="0.2">
      <c r="A125" s="147"/>
      <c r="B125" s="148"/>
      <c r="C125" s="148"/>
      <c r="D125" s="148"/>
      <c r="AC125" s="17" t="str">
        <f t="shared" si="34"/>
        <v/>
      </c>
    </row>
    <row r="126" spans="1:29" x14ac:dyDescent="0.2">
      <c r="A126" s="59"/>
      <c r="B126" s="139"/>
      <c r="C126" s="139"/>
      <c r="D126" s="139"/>
      <c r="AC126" s="17" t="str">
        <f t="shared" si="34"/>
        <v/>
      </c>
    </row>
    <row r="127" spans="1:29" x14ac:dyDescent="0.2">
      <c r="A127" s="59"/>
      <c r="B127" s="139"/>
      <c r="C127" s="139"/>
      <c r="D127" s="139"/>
      <c r="AC127" s="17" t="str">
        <f t="shared" si="34"/>
        <v/>
      </c>
    </row>
  </sheetData>
  <mergeCells count="4">
    <mergeCell ref="L3:P3"/>
    <mergeCell ref="R3:V3"/>
    <mergeCell ref="X3:Z3"/>
    <mergeCell ref="AB3:A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F308"/>
  <sheetViews>
    <sheetView zoomScaleNormal="100" workbookViewId="0">
      <selection activeCell="A305" sqref="A3:A305"/>
    </sheetView>
  </sheetViews>
  <sheetFormatPr baseColWidth="10" defaultRowHeight="12.75" x14ac:dyDescent="0.2"/>
  <cols>
    <col min="1" max="3" width="11.42578125" style="17"/>
    <col min="4" max="4" width="11.42578125" style="17" customWidth="1"/>
    <col min="5" max="7" width="12.5703125" style="17" bestFit="1" customWidth="1"/>
    <col min="8" max="15" width="12.42578125" style="17" bestFit="1" customWidth="1"/>
    <col min="16" max="21" width="11.42578125" style="17" customWidth="1"/>
    <col min="22" max="25" width="12.42578125" style="17" bestFit="1" customWidth="1"/>
    <col min="26" max="56" width="11.42578125" style="17"/>
    <col min="57" max="57" width="12.5703125" style="17" bestFit="1" customWidth="1"/>
    <col min="58" max="16384" width="11.42578125" style="17"/>
  </cols>
  <sheetData>
    <row r="1" spans="1:58" x14ac:dyDescent="0.2">
      <c r="A1" s="296" t="s">
        <v>144</v>
      </c>
      <c r="B1" s="296"/>
      <c r="C1" s="296"/>
      <c r="AC1" s="17">
        <v>1200</v>
      </c>
    </row>
    <row r="2" spans="1:58" ht="13.5" thickBot="1" x14ac:dyDescent="0.25">
      <c r="A2" s="296" t="s">
        <v>57</v>
      </c>
      <c r="B2" s="296"/>
      <c r="C2" s="20" t="s">
        <v>139</v>
      </c>
      <c r="Y2" s="59" t="s">
        <v>74</v>
      </c>
      <c r="Z2" s="59" t="s">
        <v>75</v>
      </c>
    </row>
    <row r="3" spans="1:58" x14ac:dyDescent="0.2">
      <c r="A3" s="60">
        <f>'Regle X'!Y5</f>
        <v>0</v>
      </c>
      <c r="B3" s="61">
        <f>'Regle X'!Z5</f>
        <v>1000</v>
      </c>
      <c r="C3" s="62">
        <f>IF(A3="","",ROUNDUP(MAX(D5:X5)+(ABS(MIN(D5:X5))),5))</f>
        <v>1.3700000000000001E-3</v>
      </c>
      <c r="D3" s="63">
        <f>IF(A3="","",A3)</f>
        <v>0</v>
      </c>
      <c r="E3" s="64">
        <f>IF($A3="","",IF(D3&gt;=$B3,"",D3+'Regle X'!$B$1))</f>
        <v>100</v>
      </c>
      <c r="F3" s="64">
        <f>IF($A3="","",IF(E3&gt;=$B3,"",E3+'Regle X'!$B$1))</f>
        <v>200</v>
      </c>
      <c r="G3" s="64">
        <f>IF($A3="","",IF(F3&gt;=$B3,"",F3+'Regle X'!$B$1))</f>
        <v>300</v>
      </c>
      <c r="H3" s="64">
        <f>IF($A3="","",IF(G3&gt;=$B3,"",G3+'Regle X'!$B$1))</f>
        <v>400</v>
      </c>
      <c r="I3" s="64">
        <f>IF($A3="","",IF(H3&gt;=$B3,"",H3+'Regle X'!$B$1))</f>
        <v>500</v>
      </c>
      <c r="J3" s="64">
        <f>IF($A3="","",IF(I3&gt;=$B3,"",I3+'Regle X'!$B$1))</f>
        <v>600</v>
      </c>
      <c r="K3" s="64">
        <f>IF($A3="","",IF(J3&gt;=$B3,"",J3+'Regle X'!$B$1))</f>
        <v>700</v>
      </c>
      <c r="L3" s="64">
        <f>IF($A3="","",IF(K3&gt;=$B3,"",K3+'Regle X'!$B$1))</f>
        <v>800</v>
      </c>
      <c r="M3" s="64">
        <f>IF($A3="","",IF(L3&gt;=$B3,"",L3+'Regle X'!$B$1))</f>
        <v>900</v>
      </c>
      <c r="N3" s="64">
        <f>IF($A3="","",IF(M3&gt;=$B3,"",M3+'Regle X'!$B$1))</f>
        <v>1000</v>
      </c>
      <c r="O3" s="64" t="str">
        <f>IF($A3="","",IF(N3&gt;=$B3,"",N3+'Regle X'!$B$1))</f>
        <v/>
      </c>
      <c r="P3" s="64" t="str">
        <f>IF($A3="","",IF(O3&gt;=$B3,"",O3+'Regle X'!$B$1))</f>
        <v/>
      </c>
      <c r="Q3" s="64" t="str">
        <f>IF($A3="","",IF(P3&gt;=$B3,"",P3+'Regle X'!$B$1))</f>
        <v/>
      </c>
      <c r="R3" s="64" t="str">
        <f>IF($A3="","",IF(Q3&gt;=$B3,"",Q3+'Regle X'!$B$1))</f>
        <v/>
      </c>
      <c r="S3" s="64" t="str">
        <f>IF($A3="","",IF(R3&gt;=$B3,"",R3+'Regle X'!$B$1))</f>
        <v/>
      </c>
      <c r="T3" s="64" t="str">
        <f>IF($A3="","",IF(S3&gt;=$B3,"",S3+'Regle X'!$B$1))</f>
        <v/>
      </c>
      <c r="U3" s="64" t="str">
        <f>IF($A3="","",IF(T3&gt;=$B3,"",T3+'Regle X'!$B$1))</f>
        <v/>
      </c>
      <c r="V3" s="64" t="str">
        <f>IF($A3="","",IF(U3&gt;=$B3,"",U3+'Regle X'!$B$1))</f>
        <v/>
      </c>
      <c r="W3" s="64" t="str">
        <f>IF($A3="","",IF(V3&gt;=$B3,"",V3+'Regle X'!$B$1))</f>
        <v/>
      </c>
      <c r="X3" s="65" t="str">
        <f>IF($A3="","",IF(W3&gt;=$B3,"",W3+'Regle X'!$B$1))</f>
        <v/>
      </c>
      <c r="Y3" s="63">
        <f>IF(A3="","",SLOPE(D4:X4,D3:X3))</f>
        <v>1.3636363636363638E-6</v>
      </c>
      <c r="Z3" s="65">
        <f>IF(A3="","",INTERCEPT(D4:X4,D3:X3))</f>
        <v>-1.2272727272727275E-3</v>
      </c>
      <c r="AC3" s="60">
        <f>'Regle X'!Y5</f>
        <v>0</v>
      </c>
      <c r="AD3" s="61">
        <f>AC1</f>
        <v>1200</v>
      </c>
      <c r="AE3" s="62">
        <f>IF(AC3="","",ROUNDUP(MAX(AF5:BD5)+(ABS(MIN(AF5:BD5))),5))</f>
        <v>6.7199999999999994E-3</v>
      </c>
      <c r="AF3" s="63">
        <f>IF(AC3="","",AC3)</f>
        <v>0</v>
      </c>
      <c r="AG3" s="64">
        <f>IF($AC3="","",IF(AF3&gt;=$AD3,"",AF3+'Regle X'!$B$1))</f>
        <v>100</v>
      </c>
      <c r="AH3" s="64">
        <f>IF($AC3="","",IF(AG3&gt;=$AD3,"",AG3+'Regle X'!$B$1))</f>
        <v>200</v>
      </c>
      <c r="AI3" s="64">
        <f>IF($AC3="","",IF(AH3&gt;=$AD3,"",AH3+'Regle X'!$B$1))</f>
        <v>300</v>
      </c>
      <c r="AJ3" s="64">
        <f>IF($AC3="","",IF(AI3&gt;=$AD3,"",AI3+'Regle X'!$B$1))</f>
        <v>400</v>
      </c>
      <c r="AK3" s="64">
        <f>IF($AC3="","",IF(AJ3&gt;=$AD3,"",AJ3+'Regle X'!$B$1))</f>
        <v>500</v>
      </c>
      <c r="AL3" s="64">
        <f>IF($AC3="","",IF(AK3&gt;=$AD3,"",AK3+'Regle X'!$B$1))</f>
        <v>600</v>
      </c>
      <c r="AM3" s="64">
        <f>IF($AC3="","",IF(AL3&gt;=$AD3,"",AL3+'Regle X'!$B$1))</f>
        <v>700</v>
      </c>
      <c r="AN3" s="64">
        <f>IF($AC3="","",IF(AM3&gt;=$AD3,"",AM3+'Regle X'!$B$1))</f>
        <v>800</v>
      </c>
      <c r="AO3" s="64">
        <f>IF($AC3="","",IF(AN3&gt;=$AD3,"",AN3+'Regle X'!$B$1))</f>
        <v>900</v>
      </c>
      <c r="AP3" s="64">
        <f>IF($AC3="","",IF(AO3&gt;=$AD3,"",AO3+'Regle X'!$B$1))</f>
        <v>1000</v>
      </c>
      <c r="AQ3" s="64">
        <f>IF($AC3="","",IF(AP3&gt;=$AD3,"",AP3+'Regle X'!$B$1))</f>
        <v>1100</v>
      </c>
      <c r="AR3" s="64">
        <f>IF($AC3="","",IF(AQ3&gt;=$AD3,"",AQ3+'Regle X'!$B$1))</f>
        <v>1200</v>
      </c>
      <c r="AS3" s="64" t="str">
        <f>IF($AC3="","",IF(AR3&gt;=$AD3,"",AR3+'Regle X'!$B$1))</f>
        <v/>
      </c>
      <c r="AT3" s="64" t="str">
        <f>IF($AC3="","",IF(AS3&gt;=$AD3,"",AS3+'Regle X'!$B$1))</f>
        <v/>
      </c>
      <c r="AU3" s="64" t="str">
        <f>IF($AC3="","",IF(AT3&gt;=$AD3,"",AT3+'Regle X'!$B$1))</f>
        <v/>
      </c>
      <c r="AV3" s="64" t="str">
        <f>IF($AC3="","",IF(AU3&gt;=$AD3,"",AU3+'Regle X'!$B$1))</f>
        <v/>
      </c>
      <c r="AW3" s="64" t="str">
        <f>IF($AC3="","",IF(AV3&gt;=$AD3,"",AV3+'Regle X'!$B$1))</f>
        <v/>
      </c>
      <c r="AX3" s="64" t="str">
        <f>IF($AC3="","",IF(AW3&gt;=$AD3,"",AW3+'Regle X'!$B$1))</f>
        <v/>
      </c>
      <c r="AY3" s="64" t="str">
        <f>IF($AC3="","",IF(AX3&gt;=$AD3,"",AX3+'Regle X'!$B$1))</f>
        <v/>
      </c>
      <c r="AZ3" s="180" t="str">
        <f>IF($AC3="","",IF(AY3&gt;=$AD3,"",AY3+'Regle X'!$B$1))</f>
        <v/>
      </c>
      <c r="BA3" s="64" t="str">
        <f>IF($AC3="","",IF(AZ3&gt;=$AD3,"",AZ3+'Regle X'!$B$1))</f>
        <v/>
      </c>
      <c r="BB3" s="64" t="str">
        <f>IF($AC3="","",IF(BA3&gt;=$AD3,"",BA3+'Regle X'!$B$1))</f>
        <v/>
      </c>
      <c r="BC3" s="177" t="str">
        <f>IF($AC3="","",IF(BB3&gt;=$AD3,"",BB3+'Regle X'!$B$1))</f>
        <v/>
      </c>
      <c r="BD3" s="65" t="str">
        <f>IF($AC3="","",IF(BC3&gt;=$AD3,"",BC3+'Regle X'!$B$1))</f>
        <v/>
      </c>
      <c r="BE3" s="63">
        <f>IF(AC3="","",SLOPE(AF4:BD4,AF3:BD3))</f>
        <v>4.5604395604395609E-6</v>
      </c>
      <c r="BF3" s="65">
        <f>IF(AC3="","",INTERCEPT(AF4:BD4,AF3:BD3))</f>
        <v>-2.3516483516483519E-3</v>
      </c>
    </row>
    <row r="4" spans="1:58" x14ac:dyDescent="0.2">
      <c r="A4" s="36"/>
      <c r="B4" s="27"/>
      <c r="C4" s="37"/>
      <c r="D4" s="66">
        <f>IF(D3="","", VLOOKUP(D3,'Regle X'!$B$4:$D$124,3)/1000)</f>
        <v>0</v>
      </c>
      <c r="E4" s="66">
        <f>IF(E3="","", VLOOKUP(E3,'Regle X'!$B$4:$D$124,3)/1000)</f>
        <v>1E-3</v>
      </c>
      <c r="F4" s="66">
        <f>IF(F3="","", VLOOKUP(F3,'Regle X'!$B$4:$D$124,3)/1000)</f>
        <v>1E-3</v>
      </c>
      <c r="G4" s="66">
        <f>IF(G3="","", VLOOKUP(G3,'Regle X'!$B$4:$D$124,3)/1000)</f>
        <v>-3.0000000000000001E-3</v>
      </c>
      <c r="H4" s="66">
        <f>IF(H3="","", VLOOKUP(H3,'Regle X'!$B$4:$D$124,3)/1000)</f>
        <v>-3.0000000000000001E-3</v>
      </c>
      <c r="I4" s="66">
        <f>IF(I3="","", VLOOKUP(I3,'Regle X'!$B$4:$D$124,3)/1000)</f>
        <v>-2E-3</v>
      </c>
      <c r="J4" s="66">
        <f>IF(J3="","", VLOOKUP(J3,'Regle X'!$B$4:$D$124,3)/1000)</f>
        <v>-2E-3</v>
      </c>
      <c r="K4" s="66">
        <f>IF(K3="","", VLOOKUP(K3,'Regle X'!$B$4:$D$124,3)/1000)</f>
        <v>-2E-3</v>
      </c>
      <c r="L4" s="66">
        <f>IF(L3="","", VLOOKUP(L3,'Regle X'!$B$4:$D$124,3)/1000)</f>
        <v>0</v>
      </c>
      <c r="M4" s="66">
        <f>IF(M3="","", VLOOKUP(M3,'Regle X'!$B$4:$D$124,3)/1000)</f>
        <v>1E-3</v>
      </c>
      <c r="N4" s="66">
        <f>IF(N3="","", VLOOKUP(N3,'Regle X'!$B$4:$D$124,3)/1000)</f>
        <v>3.0000000000000001E-3</v>
      </c>
      <c r="O4" s="66" t="str">
        <f>IF(O3="","", VLOOKUP(O3,'Regle X'!$B$4:$D$124,3)/1000)</f>
        <v/>
      </c>
      <c r="P4" s="66" t="str">
        <f>IF(P3="","", VLOOKUP(P3,'Regle X'!$B$4:$D$124,3)/1000)</f>
        <v/>
      </c>
      <c r="Q4" s="66" t="str">
        <f>IF(Q3="","", VLOOKUP(Q3,'Regle X'!$B$4:$D$124,3)/1000)</f>
        <v/>
      </c>
      <c r="R4" s="66" t="str">
        <f>IF(R3="","", VLOOKUP(R3,'Regle X'!$B$4:$D$124,3)/1000)</f>
        <v/>
      </c>
      <c r="S4" s="66" t="str">
        <f>IF(S3="","", VLOOKUP(S3,'Regle X'!$B$4:$D$124,3)/1000)</f>
        <v/>
      </c>
      <c r="T4" s="66" t="str">
        <f>IF(T3="","", VLOOKUP(T3,'Regle X'!$B$4:$D$124,3)/1000)</f>
        <v/>
      </c>
      <c r="U4" s="66" t="str">
        <f>IF(U3="","", VLOOKUP(U3,'Regle X'!$B$4:$D$124,3)/1000)</f>
        <v/>
      </c>
      <c r="V4" s="66" t="str">
        <f>IF(V3="","", VLOOKUP(V3,'Regle X'!$B$4:$D$124,3)/1000)</f>
        <v/>
      </c>
      <c r="W4" s="66" t="str">
        <f>IF(W3="","", VLOOKUP(W3,'Regle X'!$B$4:$D$124,3)/1000)</f>
        <v/>
      </c>
      <c r="X4" s="44" t="str">
        <f>IF(X3="","", VLOOKUP(X3,'Regle X'!$B$4:$D$124,3)/1000)</f>
        <v/>
      </c>
      <c r="Y4" s="66"/>
      <c r="Z4" s="44"/>
      <c r="AC4" s="36"/>
      <c r="AD4" s="27"/>
      <c r="AE4" s="37"/>
      <c r="AF4" s="66">
        <f>IF(AF3="","", VLOOKUP(AF3,'Regle X'!$B$4:$D$124,3)/1000)</f>
        <v>0</v>
      </c>
      <c r="AG4" s="66">
        <f>IF(AG3="","", VLOOKUP(AG3,'Regle X'!$B$4:$D$124,3)/1000)</f>
        <v>1E-3</v>
      </c>
      <c r="AH4" s="66">
        <f>IF(AH3="","", VLOOKUP(AH3,'Regle X'!$B$4:$D$124,3)/1000)</f>
        <v>1E-3</v>
      </c>
      <c r="AI4" s="66">
        <f>IF(AI3="","", VLOOKUP(AI3,'Regle X'!$B$4:$D$124,3)/1000)</f>
        <v>-3.0000000000000001E-3</v>
      </c>
      <c r="AJ4" s="66">
        <f>IF(AJ3="","", VLOOKUP(AJ3,'Regle X'!$B$4:$D$124,3)/1000)</f>
        <v>-3.0000000000000001E-3</v>
      </c>
      <c r="AK4" s="66">
        <f>IF(AK3="","", VLOOKUP(AK3,'Regle X'!$B$4:$D$124,3)/1000)</f>
        <v>-2E-3</v>
      </c>
      <c r="AL4" s="66">
        <f>IF(AL3="","", VLOOKUP(AL3,'Regle X'!$B$4:$D$124,3)/1000)</f>
        <v>-2E-3</v>
      </c>
      <c r="AM4" s="66">
        <f>IF(AM3="","", VLOOKUP(AM3,'Regle X'!$B$4:$D$124,3)/1000)</f>
        <v>-2E-3</v>
      </c>
      <c r="AN4" s="66">
        <f>IF(AN3="","", VLOOKUP(AN3,'Regle X'!$B$4:$D$124,3)/1000)</f>
        <v>0</v>
      </c>
      <c r="AO4" s="66">
        <f>IF(AO3="","", VLOOKUP(AO3,'Regle X'!$B$4:$D$124,3)/1000)</f>
        <v>1E-3</v>
      </c>
      <c r="AP4" s="66">
        <f>IF(AP3="","", VLOOKUP(AP3,'Regle X'!$B$4:$D$124,3)/1000)</f>
        <v>3.0000000000000001E-3</v>
      </c>
      <c r="AQ4" s="66">
        <f>IF(AQ3="","", VLOOKUP(AQ3,'Regle X'!$B$4:$D$124,3)/1000)</f>
        <v>4.0000000000000001E-3</v>
      </c>
      <c r="AR4" s="66">
        <f>IF(AR3="","", VLOOKUP(AR3,'Regle X'!$B$4:$D$124,3)/1000)</f>
        <v>7.0000000000000001E-3</v>
      </c>
      <c r="AS4" s="66" t="str">
        <f>IF(AS3="","", VLOOKUP(AS3,'Regle X'!$B$4:$D$124,3)/1000)</f>
        <v/>
      </c>
      <c r="AT4" s="66" t="str">
        <f>IF(AT3="","", VLOOKUP(AT3,'Regle X'!$B$4:$D$124,3)/1000)</f>
        <v/>
      </c>
      <c r="AU4" s="66" t="str">
        <f>IF(AU3="","", VLOOKUP(AU3,'Regle X'!$B$4:$D$124,3)/1000)</f>
        <v/>
      </c>
      <c r="AV4" s="66" t="str">
        <f>IF(AV3="","", VLOOKUP(AV3,'Regle X'!$B$4:$D$124,3)/1000)</f>
        <v/>
      </c>
      <c r="AW4" s="66" t="str">
        <f>IF(AW3="","", VLOOKUP(AW3,'Regle X'!$B$4:$D$124,3)/1000)</f>
        <v/>
      </c>
      <c r="AX4" s="66" t="str">
        <f>IF(AX3="","", VLOOKUP(AX3,'Regle X'!$B$4:$D$124,3)/1000)</f>
        <v/>
      </c>
      <c r="AY4" s="66" t="str">
        <f>IF(AY3="","", VLOOKUP(AY3,'Regle X'!$B$4:$D$124,3)/1000)</f>
        <v/>
      </c>
      <c r="AZ4" s="181" t="str">
        <f>IF(AZ3="","", VLOOKUP(AZ3,'Regle X'!$B$4:$D$124,3)/1000)</f>
        <v/>
      </c>
      <c r="BA4" s="45" t="str">
        <f>IF(BA3="","", VLOOKUP(BA3,'Regle X'!$B$4:$D$124,3)/1000)</f>
        <v/>
      </c>
      <c r="BB4" s="45" t="str">
        <f>IF(BB3="","", VLOOKUP(BB3,'Regle X'!$B$4:$D$124,3)/1000)</f>
        <v/>
      </c>
      <c r="BC4" s="178" t="str">
        <f>IF(BC3="","", VLOOKUP(BC3,'Regle X'!$B$4:$D$124,3)/1000)</f>
        <v/>
      </c>
      <c r="BD4" s="44" t="str">
        <f>IF(BD3="","", VLOOKUP(BD3,'Regle X'!$B$4:$D$124,3)/1000)</f>
        <v/>
      </c>
      <c r="BE4" s="66"/>
      <c r="BF4" s="44"/>
    </row>
    <row r="5" spans="1:58" ht="13.5" thickBot="1" x14ac:dyDescent="0.25">
      <c r="A5" s="47"/>
      <c r="B5" s="48"/>
      <c r="C5" s="67"/>
      <c r="D5" s="68">
        <f>IF($A3="","",IF(D3="","",((D3*$Y3)+$Z3)))</f>
        <v>-1.2272727272727275E-3</v>
      </c>
      <c r="E5" s="68">
        <f t="shared" ref="E5:X5" si="0">IF($A3="","",IF(E3="","",((E3*$Y3)+$Z3)))</f>
        <v>-1.0909090909090912E-3</v>
      </c>
      <c r="F5" s="68">
        <f t="shared" si="0"/>
        <v>-9.5454545454545466E-4</v>
      </c>
      <c r="G5" s="68">
        <f t="shared" si="0"/>
        <v>-8.1818181818181838E-4</v>
      </c>
      <c r="H5" s="68">
        <f t="shared" si="0"/>
        <v>-6.8181818181818187E-4</v>
      </c>
      <c r="I5" s="68">
        <f t="shared" si="0"/>
        <v>-5.4545454545454558E-4</v>
      </c>
      <c r="J5" s="68">
        <f t="shared" si="0"/>
        <v>-4.0909090909090919E-4</v>
      </c>
      <c r="K5" s="68">
        <f t="shared" si="0"/>
        <v>-2.7272727272727279E-4</v>
      </c>
      <c r="L5" s="68">
        <f t="shared" si="0"/>
        <v>-1.3636363636363629E-4</v>
      </c>
      <c r="M5" s="68">
        <f t="shared" si="0"/>
        <v>0</v>
      </c>
      <c r="N5" s="68">
        <f t="shared" si="0"/>
        <v>1.3636363636363629E-4</v>
      </c>
      <c r="O5" s="68" t="str">
        <f t="shared" si="0"/>
        <v/>
      </c>
      <c r="P5" s="68" t="str">
        <f t="shared" si="0"/>
        <v/>
      </c>
      <c r="Q5" s="68" t="str">
        <f t="shared" si="0"/>
        <v/>
      </c>
      <c r="R5" s="68" t="str">
        <f t="shared" si="0"/>
        <v/>
      </c>
      <c r="S5" s="68" t="str">
        <f t="shared" si="0"/>
        <v/>
      </c>
      <c r="T5" s="68" t="str">
        <f t="shared" si="0"/>
        <v/>
      </c>
      <c r="U5" s="68" t="str">
        <f t="shared" si="0"/>
        <v/>
      </c>
      <c r="V5" s="68" t="str">
        <f t="shared" si="0"/>
        <v/>
      </c>
      <c r="W5" s="68" t="str">
        <f t="shared" si="0"/>
        <v/>
      </c>
      <c r="X5" s="68" t="str">
        <f t="shared" si="0"/>
        <v/>
      </c>
      <c r="Y5" s="69"/>
      <c r="Z5" s="50"/>
      <c r="AB5" s="70"/>
      <c r="AC5" s="47"/>
      <c r="AD5" s="48"/>
      <c r="AE5" s="67"/>
      <c r="AF5" s="68">
        <f>IF($AC3="","",IF(AF3="","",((AF4-((AF3*$BE3)+$BF3)))))</f>
        <v>2.3516483516483519E-3</v>
      </c>
      <c r="AG5" s="68">
        <f t="shared" ref="AG5:BD5" si="1">IF($AC3="","",IF(AG3="","",((AG4-((AG3*$BE3)+$BF3)))))</f>
        <v>2.895604395604396E-3</v>
      </c>
      <c r="AH5" s="68">
        <f t="shared" si="1"/>
        <v>2.4395604395604396E-3</v>
      </c>
      <c r="AI5" s="68">
        <f t="shared" si="1"/>
        <v>-2.0164835164835164E-3</v>
      </c>
      <c r="AJ5" s="68">
        <f t="shared" si="1"/>
        <v>-2.4725274725274724E-3</v>
      </c>
      <c r="AK5" s="68">
        <f t="shared" si="1"/>
        <v>-1.9285714285714284E-3</v>
      </c>
      <c r="AL5" s="68">
        <f t="shared" si="1"/>
        <v>-2.3846153846153848E-3</v>
      </c>
      <c r="AM5" s="68">
        <f t="shared" si="1"/>
        <v>-2.8406593406593407E-3</v>
      </c>
      <c r="AN5" s="68">
        <f t="shared" si="1"/>
        <v>-1.2967032967032967E-3</v>
      </c>
      <c r="AO5" s="68">
        <f t="shared" si="1"/>
        <v>-7.5274725274725304E-4</v>
      </c>
      <c r="AP5" s="68">
        <f t="shared" si="1"/>
        <v>7.9120879120879147E-4</v>
      </c>
      <c r="AQ5" s="68">
        <f t="shared" si="1"/>
        <v>1.3351648351648351E-3</v>
      </c>
      <c r="AR5" s="68">
        <f t="shared" si="1"/>
        <v>3.8791208791208787E-3</v>
      </c>
      <c r="AS5" s="68" t="str">
        <f t="shared" si="1"/>
        <v/>
      </c>
      <c r="AT5" s="68" t="str">
        <f t="shared" si="1"/>
        <v/>
      </c>
      <c r="AU5" s="68" t="str">
        <f t="shared" si="1"/>
        <v/>
      </c>
      <c r="AV5" s="68" t="str">
        <f t="shared" si="1"/>
        <v/>
      </c>
      <c r="AW5" s="68" t="str">
        <f t="shared" si="1"/>
        <v/>
      </c>
      <c r="AX5" s="68" t="str">
        <f t="shared" si="1"/>
        <v/>
      </c>
      <c r="AY5" s="68" t="str">
        <f t="shared" si="1"/>
        <v/>
      </c>
      <c r="AZ5" s="179" t="str">
        <f t="shared" si="1"/>
        <v/>
      </c>
      <c r="BA5" s="53" t="str">
        <f t="shared" si="1"/>
        <v/>
      </c>
      <c r="BB5" s="53" t="str">
        <f t="shared" si="1"/>
        <v/>
      </c>
      <c r="BC5" s="179" t="str">
        <f t="shared" si="1"/>
        <v/>
      </c>
      <c r="BD5" s="73" t="str">
        <f t="shared" si="1"/>
        <v/>
      </c>
      <c r="BE5" s="69"/>
      <c r="BF5" s="50"/>
    </row>
    <row r="6" spans="1:58" x14ac:dyDescent="0.2">
      <c r="A6" s="60">
        <f>IF(B3="","",IF((B3+'Regle X'!$B$1)&gt;'Regle X'!$B$2,"",IF(B3+'Regle X'!$B$1&gt;MAX('Regle X'!$B$4:$B$124),"",A3+'Regle X'!$B$1)))</f>
        <v>100</v>
      </c>
      <c r="B6" s="61">
        <f>IF(A6="","",A6+'Regle X'!$F$2)</f>
        <v>1100</v>
      </c>
      <c r="C6" s="62">
        <f>IF(A6="","",ROUNDUP(MAX(D8:X8)+(ABS(MIN(D8:X8))),5))</f>
        <v>3.7300000000000002E-3</v>
      </c>
      <c r="D6" s="63">
        <f t="shared" ref="D6" si="2">IF(A6="","",A6)</f>
        <v>100</v>
      </c>
      <c r="E6" s="64">
        <f>IF($A6="","",IF(D6&gt;=$B6,"",D6+'Regle X'!$B$1))</f>
        <v>200</v>
      </c>
      <c r="F6" s="64">
        <f>IF($A6="","",IF(E6&gt;=$B6,"",E6+'Regle X'!$B$1))</f>
        <v>300</v>
      </c>
      <c r="G6" s="64">
        <f>IF($A6="","",IF(F6&gt;=$B6,"",F6+'Regle X'!$B$1))</f>
        <v>400</v>
      </c>
      <c r="H6" s="64">
        <f>IF($A6="","",IF(G6&gt;=$B6,"",G6+'Regle X'!$B$1))</f>
        <v>500</v>
      </c>
      <c r="I6" s="64">
        <f>IF($A6="","",IF(H6&gt;=$B6,"",H6+'Regle X'!$B$1))</f>
        <v>600</v>
      </c>
      <c r="J6" s="64">
        <f>IF($A6="","",IF(I6&gt;=$B6,"",I6+'Regle X'!$B$1))</f>
        <v>700</v>
      </c>
      <c r="K6" s="64">
        <f>IF($A6="","",IF(J6&gt;=$B6,"",J6+'Regle X'!$B$1))</f>
        <v>800</v>
      </c>
      <c r="L6" s="64">
        <f>IF($A6="","",IF(K6&gt;=$B6,"",K6+'Regle X'!$B$1))</f>
        <v>900</v>
      </c>
      <c r="M6" s="64">
        <f>IF($A6="","",IF(L6&gt;=$B6,"",L6+'Regle X'!$B$1))</f>
        <v>1000</v>
      </c>
      <c r="N6" s="64">
        <f>IF($A6="","",IF(M6&gt;=$B6,"",M6+'Regle X'!$B$1))</f>
        <v>1100</v>
      </c>
      <c r="O6" s="64" t="str">
        <f>IF($A6="","",IF(N6&gt;=$B6,"",N6+'Regle X'!$B$1))</f>
        <v/>
      </c>
      <c r="P6" s="64" t="str">
        <f>IF($A6="","",IF(O6&gt;=$B6,"",O6+'Regle X'!$B$1))</f>
        <v/>
      </c>
      <c r="Q6" s="64" t="str">
        <f>IF($A6="","",IF(P6&gt;=$B6,"",P6+'Regle X'!$B$1))</f>
        <v/>
      </c>
      <c r="R6" s="64" t="str">
        <f>IF($A6="","",IF(Q6&gt;=$B6,"",Q6+'Regle X'!$B$1))</f>
        <v/>
      </c>
      <c r="S6" s="64" t="str">
        <f>IF($A6="","",IF(R6&gt;=$B6,"",R6+'Regle X'!$B$1))</f>
        <v/>
      </c>
      <c r="T6" s="64" t="str">
        <f>IF($A6="","",IF(S6&gt;=$B6,"",S6+'Regle X'!$B$1))</f>
        <v/>
      </c>
      <c r="U6" s="64" t="str">
        <f>IF($A6="","",IF(T6&gt;=$B6,"",T6+'Regle X'!$B$1))</f>
        <v/>
      </c>
      <c r="V6" s="64" t="str">
        <f>IF($A6="","",IF(U6&gt;=$B6,"",U6+'Regle X'!$B$1))</f>
        <v/>
      </c>
      <c r="W6" s="64" t="str">
        <f>IF($A6="","",IF(V6&gt;=$B6,"",V6+'Regle X'!$B$1))</f>
        <v/>
      </c>
      <c r="X6" s="65" t="str">
        <f>IF($A6="","",IF(W6&gt;=$B6,"",W6+'Regle X'!$B$1))</f>
        <v/>
      </c>
      <c r="Y6" s="63">
        <f>IF(A6="","",SLOPE(D7:X7,D6:X6))</f>
        <v>3.727272727272727E-6</v>
      </c>
      <c r="Z6" s="65">
        <f>IF(A6="","",INTERCEPT(D7:X7,D6:X6))</f>
        <v>-2.418181818181818E-3</v>
      </c>
      <c r="AC6" s="60">
        <f>IF(AD3="","",IF((AD3+'Regle X'!$B$1)&gt;'Regle X'!$B$2,"",IF(AD3+'Regle X'!$B$1&gt;MAX('Regle X'!$B$4:$B$124),"",AC3+'Regle X'!$B$1)))</f>
        <v>100</v>
      </c>
      <c r="AD6" s="61">
        <f>IF(AC6="","",AC6+$AC$1)</f>
        <v>1300</v>
      </c>
      <c r="AE6" s="62">
        <f>IF(AC6="","",ROUNDUP(MAX(AF8:BD8)+(ABS(MIN(AF8:BD8))),5))</f>
        <v>7.3599999999999994E-3</v>
      </c>
      <c r="AF6" s="63">
        <f>IF(AC6="","",AC6)</f>
        <v>100</v>
      </c>
      <c r="AG6" s="64">
        <f>IF($AC6="","",IF(AF6&gt;=$AD6,"",AF6+'Regle X'!$B$1))</f>
        <v>200</v>
      </c>
      <c r="AH6" s="64">
        <f>IF($AC6="","",IF(AG6&gt;=$AD6,"",AG6+'Regle X'!$B$1))</f>
        <v>300</v>
      </c>
      <c r="AI6" s="64">
        <f>IF($AC6="","",IF(AH6&gt;=$AD6,"",AH6+'Regle X'!$B$1))</f>
        <v>400</v>
      </c>
      <c r="AJ6" s="64">
        <f>IF($AC6="","",IF(AI6&gt;=$AD6,"",AI6+'Regle X'!$B$1))</f>
        <v>500</v>
      </c>
      <c r="AK6" s="64">
        <f>IF($AC6="","",IF(AJ6&gt;=$AD6,"",AJ6+'Regle X'!$B$1))</f>
        <v>600</v>
      </c>
      <c r="AL6" s="64">
        <f>IF($AC6="","",IF(AK6&gt;=$AD6,"",AK6+'Regle X'!$B$1))</f>
        <v>700</v>
      </c>
      <c r="AM6" s="64">
        <f>IF($AC6="","",IF(AL6&gt;=$AD6,"",AL6+'Regle X'!$B$1))</f>
        <v>800</v>
      </c>
      <c r="AN6" s="64">
        <f>IF($AC6="","",IF(AM6&gt;=$AD6,"",AM6+'Regle X'!$B$1))</f>
        <v>900</v>
      </c>
      <c r="AO6" s="64">
        <f>IF($AC6="","",IF(AN6&gt;=$AD6,"",AN6+'Regle X'!$B$1))</f>
        <v>1000</v>
      </c>
      <c r="AP6" s="64">
        <f>IF($AC6="","",IF(AO6&gt;=$AD6,"",AO6+'Regle X'!$B$1))</f>
        <v>1100</v>
      </c>
      <c r="AQ6" s="64">
        <f>IF($AC6="","",IF(AP6&gt;=$AD6,"",AP6+'Regle X'!$B$1))</f>
        <v>1200</v>
      </c>
      <c r="AR6" s="64">
        <f>IF($AC6="","",IF(AQ6&gt;=$AD6,"",AQ6+'Regle X'!$B$1))</f>
        <v>1300</v>
      </c>
      <c r="AS6" s="64" t="str">
        <f>IF($AC6="","",IF(AR6&gt;=$AD6,"",AR6+'Regle X'!$B$1))</f>
        <v/>
      </c>
      <c r="AT6" s="64" t="str">
        <f>IF($AC6="","",IF(AS6&gt;=$AD6,"",AS6+'Regle X'!$B$1))</f>
        <v/>
      </c>
      <c r="AU6" s="64" t="str">
        <f>IF($AC6="","",IF(AT6&gt;=$AD6,"",AT6+'Regle X'!$B$1))</f>
        <v/>
      </c>
      <c r="AV6" s="64" t="str">
        <f>IF($AC6="","",IF(AU6&gt;=$AD6,"",AU6+'Regle X'!$B$1))</f>
        <v/>
      </c>
      <c r="AW6" s="64" t="str">
        <f>IF($AC6="","",IF(AV6&gt;=$AD6,"",AV6+'Regle X'!$B$1))</f>
        <v/>
      </c>
      <c r="AX6" s="64" t="str">
        <f>IF($AC6="","",IF(AW6&gt;=$AD6,"",AW6+'Regle X'!$B$1))</f>
        <v/>
      </c>
      <c r="AY6" s="64" t="str">
        <f>IF($AC6="","",IF(AX6&gt;=$AD6,"",AX6+'Regle X'!$B$1))</f>
        <v/>
      </c>
      <c r="AZ6" s="180" t="str">
        <f>IF($AC6="","",IF(AY6&gt;=$AD6,"",AY6+'Regle X'!$B$1))</f>
        <v/>
      </c>
      <c r="BA6" s="64" t="str">
        <f>IF($AC6="","",IF(AZ6&gt;=$AD6,"",AZ6+'Regle X'!$B$1))</f>
        <v/>
      </c>
      <c r="BB6" s="64" t="str">
        <f>IF($AC6="","",IF(BA6&gt;=$AD6,"",BA6+'Regle X'!$B$1))</f>
        <v/>
      </c>
      <c r="BC6" s="177" t="str">
        <f>IF($AC6="","",IF(BB6&gt;=$AD6,"",BB6+'Regle X'!$B$1))</f>
        <v/>
      </c>
      <c r="BD6" s="65" t="str">
        <f>IF($AC6="","",IF(BC6&gt;=$AD6,"",BC6+'Regle X'!$B$1))</f>
        <v/>
      </c>
      <c r="BE6" s="63">
        <f>IF(AC6="","",SLOPE(AF7:BD7,AF6:BD6))</f>
        <v>7.2527472527472532E-6</v>
      </c>
      <c r="BF6" s="65">
        <f>IF(AC6="","",INTERCEPT(AF7:BD7,AF6:BD6))</f>
        <v>-4.0000000000000001E-3</v>
      </c>
    </row>
    <row r="7" spans="1:58" x14ac:dyDescent="0.2">
      <c r="A7" s="36"/>
      <c r="B7" s="27"/>
      <c r="C7" s="37"/>
      <c r="D7" s="66">
        <f>IF(D6="","", VLOOKUP(D6,'Regle X'!$B$4:$D$124,3)/1000)</f>
        <v>1E-3</v>
      </c>
      <c r="E7" s="66">
        <f>IF(E6="","", VLOOKUP(E6,'Regle X'!$B$4:$D$124,3)/1000)</f>
        <v>1E-3</v>
      </c>
      <c r="F7" s="45">
        <f>IF(F6="","", VLOOKUP(F6,'Regle X'!$B$4:$D$124,3)/1000)</f>
        <v>-3.0000000000000001E-3</v>
      </c>
      <c r="G7" s="45">
        <f>IF(G6="","", VLOOKUP(G6,'Regle X'!$B$4:$D$124,3)/1000)</f>
        <v>-3.0000000000000001E-3</v>
      </c>
      <c r="H7" s="45">
        <f>IF(H6="","", VLOOKUP(H6,'Regle X'!$B$4:$D$124,3)/1000)</f>
        <v>-2E-3</v>
      </c>
      <c r="I7" s="45">
        <f>IF(I6="","", VLOOKUP(I6,'Regle X'!$B$4:$D$124,3)/1000)</f>
        <v>-2E-3</v>
      </c>
      <c r="J7" s="45">
        <f>IF(J6="","", VLOOKUP(J6,'Regle X'!$B$4:$D$124,3)/1000)</f>
        <v>-2E-3</v>
      </c>
      <c r="K7" s="45">
        <f>IF(K6="","", VLOOKUP(K6,'Regle X'!$B$4:$D$124,3)/1000)</f>
        <v>0</v>
      </c>
      <c r="L7" s="45">
        <f>IF(L6="","", VLOOKUP(L6,'Regle X'!$B$4:$D$124,3)/1000)</f>
        <v>1E-3</v>
      </c>
      <c r="M7" s="45">
        <f>IF(M6="","", VLOOKUP(M6,'Regle X'!$B$4:$D$124,3)/1000)</f>
        <v>3.0000000000000001E-3</v>
      </c>
      <c r="N7" s="45">
        <f>IF(N6="","", VLOOKUP(N6,'Regle X'!$B$4:$D$124,3)/1000)</f>
        <v>4.0000000000000001E-3</v>
      </c>
      <c r="O7" s="45" t="str">
        <f>IF(O6="","", VLOOKUP(O6,'Regle X'!$B$4:$D$124,3)/1000)</f>
        <v/>
      </c>
      <c r="P7" s="45" t="str">
        <f>IF(P6="","", VLOOKUP(P6,'Regle X'!$B$4:$D$124,3)/1000)</f>
        <v/>
      </c>
      <c r="Q7" s="45" t="str">
        <f>IF(Q6="","", VLOOKUP(Q6,'Regle X'!$B$4:$D$124,3)/1000)</f>
        <v/>
      </c>
      <c r="R7" s="45" t="str">
        <f>IF(R6="","", VLOOKUP(R6,'Regle X'!$B$4:$D$124,3)/1000)</f>
        <v/>
      </c>
      <c r="S7" s="45" t="str">
        <f>IF(S6="","", VLOOKUP(S6,'Regle X'!$B$4:$D$124,3)/1000)</f>
        <v/>
      </c>
      <c r="T7" s="45" t="str">
        <f>IF(T6="","", VLOOKUP(T6,'Regle X'!$B$4:$D$124,3)/1000)</f>
        <v/>
      </c>
      <c r="U7" s="45" t="str">
        <f>IF(U6="","", VLOOKUP(U6,'Regle X'!$B$4:$D$124,3)/1000)</f>
        <v/>
      </c>
      <c r="V7" s="45" t="str">
        <f>IF(V6="","", VLOOKUP(V6,'Regle X'!$B$4:$D$124,3)/1000)</f>
        <v/>
      </c>
      <c r="W7" s="45" t="str">
        <f>IF(W6="","", VLOOKUP(W6,'Regle X'!$B$4:$D$124,3)/1000)</f>
        <v/>
      </c>
      <c r="X7" s="44" t="str">
        <f>IF(X6="","", VLOOKUP(X6,'Regle X'!$B$4:$D$124,3)/1000)</f>
        <v/>
      </c>
      <c r="Y7" s="66"/>
      <c r="Z7" s="44"/>
      <c r="AC7" s="36"/>
      <c r="AD7" s="27"/>
      <c r="AE7" s="37"/>
      <c r="AF7" s="66">
        <f>IF(AF6="","", VLOOKUP(AF6,'Regle X'!$B$4:$D$124,3)/1000)</f>
        <v>1E-3</v>
      </c>
      <c r="AG7" s="66">
        <f>IF(AG6="","", VLOOKUP(AG6,'Regle X'!$B$4:$D$124,3)/1000)</f>
        <v>1E-3</v>
      </c>
      <c r="AH7" s="66">
        <f>IF(AH6="","", VLOOKUP(AH6,'Regle X'!$B$4:$D$124,3)/1000)</f>
        <v>-3.0000000000000001E-3</v>
      </c>
      <c r="AI7" s="66">
        <f>IF(AI6="","", VLOOKUP(AI6,'Regle X'!$B$4:$D$124,3)/1000)</f>
        <v>-3.0000000000000001E-3</v>
      </c>
      <c r="AJ7" s="66">
        <f>IF(AJ6="","", VLOOKUP(AJ6,'Regle X'!$B$4:$D$124,3)/1000)</f>
        <v>-2E-3</v>
      </c>
      <c r="AK7" s="66">
        <f>IF(AK6="","", VLOOKUP(AK6,'Regle X'!$B$4:$D$124,3)/1000)</f>
        <v>-2E-3</v>
      </c>
      <c r="AL7" s="66">
        <f>IF(AL6="","", VLOOKUP(AL6,'Regle X'!$B$4:$D$124,3)/1000)</f>
        <v>-2E-3</v>
      </c>
      <c r="AM7" s="66">
        <f>IF(AM6="","", VLOOKUP(AM6,'Regle X'!$B$4:$D$124,3)/1000)</f>
        <v>0</v>
      </c>
      <c r="AN7" s="66">
        <f>IF(AN6="","", VLOOKUP(AN6,'Regle X'!$B$4:$D$124,3)/1000)</f>
        <v>1E-3</v>
      </c>
      <c r="AO7" s="66">
        <f>IF(AO6="","", VLOOKUP(AO6,'Regle X'!$B$4:$D$124,3)/1000)</f>
        <v>3.0000000000000001E-3</v>
      </c>
      <c r="AP7" s="66">
        <f>IF(AP6="","", VLOOKUP(AP6,'Regle X'!$B$4:$D$124,3)/1000)</f>
        <v>4.0000000000000001E-3</v>
      </c>
      <c r="AQ7" s="66">
        <f>IF(AQ6="","", VLOOKUP(AQ6,'Regle X'!$B$4:$D$124,3)/1000)</f>
        <v>7.0000000000000001E-3</v>
      </c>
      <c r="AR7" s="66">
        <f>IF(AR6="","", VLOOKUP(AR6,'Regle X'!$B$4:$D$124,3)/1000)</f>
        <v>8.9999999999999993E-3</v>
      </c>
      <c r="AS7" s="66" t="str">
        <f>IF(AS6="","", VLOOKUP(AS6,'Regle X'!$B$4:$D$124,3)/1000)</f>
        <v/>
      </c>
      <c r="AT7" s="66" t="str">
        <f>IF(AT6="","", VLOOKUP(AT6,'Regle X'!$B$4:$D$124,3)/1000)</f>
        <v/>
      </c>
      <c r="AU7" s="66" t="str">
        <f>IF(AU6="","", VLOOKUP(AU6,'Regle X'!$B$4:$D$124,3)/1000)</f>
        <v/>
      </c>
      <c r="AV7" s="66" t="str">
        <f>IF(AV6="","", VLOOKUP(AV6,'Regle X'!$B$4:$D$124,3)/1000)</f>
        <v/>
      </c>
      <c r="AW7" s="66" t="str">
        <f>IF(AW6="","", VLOOKUP(AW6,'Regle X'!$B$4:$D$124,3)/1000)</f>
        <v/>
      </c>
      <c r="AX7" s="66" t="str">
        <f>IF(AX6="","", VLOOKUP(AX6,'Regle X'!$B$4:$D$124,3)/1000)</f>
        <v/>
      </c>
      <c r="AY7" s="66" t="str">
        <f>IF(AY6="","", VLOOKUP(AY6,'Regle X'!$B$4:$D$124,3)/1000)</f>
        <v/>
      </c>
      <c r="AZ7" s="181" t="str">
        <f>IF(AZ6="","", VLOOKUP(AZ6,'Regle X'!$B$4:$D$124,3)/1000)</f>
        <v/>
      </c>
      <c r="BA7" s="45" t="str">
        <f>IF(BA6="","", VLOOKUP(BA6,'Regle X'!$B$4:$D$124,3)/1000)</f>
        <v/>
      </c>
      <c r="BB7" s="45" t="str">
        <f>IF(BB6="","", VLOOKUP(BB6,'Regle X'!$B$4:$D$124,3)/1000)</f>
        <v/>
      </c>
      <c r="BC7" s="178" t="str">
        <f>IF(BC6="","", VLOOKUP(BC6,'Regle X'!$B$4:$D$124,3)/1000)</f>
        <v/>
      </c>
      <c r="BD7" s="44" t="str">
        <f>IF(BD6="","", VLOOKUP(BD6,'Regle X'!$B$4:$D$124,3)/1000)</f>
        <v/>
      </c>
      <c r="BE7" s="66"/>
      <c r="BF7" s="44"/>
    </row>
    <row r="8" spans="1:58" ht="13.5" thickBot="1" x14ac:dyDescent="0.25">
      <c r="A8" s="47"/>
      <c r="B8" s="48"/>
      <c r="C8" s="67"/>
      <c r="D8" s="69">
        <f t="shared" ref="D8:X8" si="3">IF($A6="","",IF(D6="","",((D6*$Y6)+$Z6)))</f>
        <v>-2.0454545454545452E-3</v>
      </c>
      <c r="E8" s="69">
        <f t="shared" si="3"/>
        <v>-1.6727272727272728E-3</v>
      </c>
      <c r="F8" s="49">
        <f t="shared" si="3"/>
        <v>-1.2999999999999999E-3</v>
      </c>
      <c r="G8" s="49">
        <f t="shared" si="3"/>
        <v>-9.2727272727272732E-4</v>
      </c>
      <c r="H8" s="49">
        <f t="shared" si="3"/>
        <v>-5.5454545454545448E-4</v>
      </c>
      <c r="I8" s="49">
        <f t="shared" si="3"/>
        <v>-1.8181818181818186E-4</v>
      </c>
      <c r="J8" s="49">
        <f t="shared" si="3"/>
        <v>1.9090909090909098E-4</v>
      </c>
      <c r="K8" s="49">
        <f t="shared" si="3"/>
        <v>5.6363636363636338E-4</v>
      </c>
      <c r="L8" s="49">
        <f t="shared" si="3"/>
        <v>9.3636363636363622E-4</v>
      </c>
      <c r="M8" s="49">
        <f t="shared" si="3"/>
        <v>1.3090909090909091E-3</v>
      </c>
      <c r="N8" s="49">
        <f t="shared" si="3"/>
        <v>1.6818181818181815E-3</v>
      </c>
      <c r="O8" s="49" t="str">
        <f t="shared" si="3"/>
        <v/>
      </c>
      <c r="P8" s="49" t="str">
        <f t="shared" si="3"/>
        <v/>
      </c>
      <c r="Q8" s="49" t="str">
        <f t="shared" si="3"/>
        <v/>
      </c>
      <c r="R8" s="49" t="str">
        <f t="shared" si="3"/>
        <v/>
      </c>
      <c r="S8" s="49" t="str">
        <f t="shared" si="3"/>
        <v/>
      </c>
      <c r="T8" s="49" t="str">
        <f t="shared" si="3"/>
        <v/>
      </c>
      <c r="U8" s="49" t="str">
        <f t="shared" si="3"/>
        <v/>
      </c>
      <c r="V8" s="49" t="str">
        <f t="shared" si="3"/>
        <v/>
      </c>
      <c r="W8" s="49" t="str">
        <f t="shared" si="3"/>
        <v/>
      </c>
      <c r="X8" s="50" t="str">
        <f t="shared" si="3"/>
        <v/>
      </c>
      <c r="Y8" s="69"/>
      <c r="Z8" s="50"/>
      <c r="AC8" s="47"/>
      <c r="AD8" s="48"/>
      <c r="AE8" s="67"/>
      <c r="AF8" s="68">
        <f>IF($AC6="","",IF(AF6="","",((AF7-((AF6*$BE6)+$BF6)))))</f>
        <v>4.2747252747252747E-3</v>
      </c>
      <c r="AG8" s="68">
        <f t="shared" ref="AG8" si="4">IF($AC6="","",IF(AG6="","",((AG7-((AG6*$BE6)+$BF6)))))</f>
        <v>3.5494505494505493E-3</v>
      </c>
      <c r="AH8" s="68">
        <f t="shared" ref="AH8" si="5">IF($AC6="","",IF(AH6="","",((AH7-((AH6*$BE6)+$BF6)))))</f>
        <v>-1.1758241758241758E-3</v>
      </c>
      <c r="AI8" s="68">
        <f t="shared" ref="AI8" si="6">IF($AC6="","",IF(AI6="","",((AI7-((AI6*$BE6)+$BF6)))))</f>
        <v>-1.9010989010989012E-3</v>
      </c>
      <c r="AJ8" s="68">
        <f t="shared" ref="AJ8" si="7">IF($AC6="","",IF(AJ6="","",((AJ7-((AJ6*$BE6)+$BF6)))))</f>
        <v>-1.6263736263736265E-3</v>
      </c>
      <c r="AK8" s="68">
        <f t="shared" ref="AK8" si="8">IF($AC6="","",IF(AK6="","",((AK7-((AK6*$BE6)+$BF6)))))</f>
        <v>-2.3516483516483515E-3</v>
      </c>
      <c r="AL8" s="68">
        <f t="shared" ref="AL8" si="9">IF($AC6="","",IF(AL6="","",((AL7-((AL6*$BE6)+$BF6)))))</f>
        <v>-3.0769230769230769E-3</v>
      </c>
      <c r="AM8" s="68">
        <f t="shared" ref="AM8" si="10">IF($AC6="","",IF(AM6="","",((AM7-((AM6*$BE6)+$BF6)))))</f>
        <v>-1.8021978021978023E-3</v>
      </c>
      <c r="AN8" s="68">
        <f t="shared" ref="AN8" si="11">IF($AC6="","",IF(AN6="","",((AN7-((AN6*$BE6)+$BF6)))))</f>
        <v>-1.5274725274725277E-3</v>
      </c>
      <c r="AO8" s="68">
        <f t="shared" ref="AO8" si="12">IF($AC6="","",IF(AO6="","",((AO7-((AO6*$BE6)+$BF6)))))</f>
        <v>-2.5274725274725303E-4</v>
      </c>
      <c r="AP8" s="68">
        <f t="shared" ref="AP8" si="13">IF($AC6="","",IF(AP6="","",((AP7-((AP6*$BE6)+$BF6)))))</f>
        <v>2.1978021978022455E-5</v>
      </c>
      <c r="AQ8" s="68">
        <f t="shared" ref="AQ8" si="14">IF($AC6="","",IF(AQ6="","",((AQ7-((AQ6*$BE6)+$BF6)))))</f>
        <v>2.2967032967032971E-3</v>
      </c>
      <c r="AR8" s="68">
        <f t="shared" ref="AR8" si="15">IF($AC6="","",IF(AR6="","",((AR7-((AR6*$BE6)+$BF6)))))</f>
        <v>3.5714285714285709E-3</v>
      </c>
      <c r="AS8" s="68" t="str">
        <f t="shared" ref="AS8" si="16">IF($AC6="","",IF(AS6="","",((AS7-((AS6*$BE6)+$BF6)))))</f>
        <v/>
      </c>
      <c r="AT8" s="68" t="str">
        <f t="shared" ref="AT8" si="17">IF($AC6="","",IF(AT6="","",((AT7-((AT6*$BE6)+$BF6)))))</f>
        <v/>
      </c>
      <c r="AU8" s="68" t="str">
        <f t="shared" ref="AU8" si="18">IF($AC6="","",IF(AU6="","",((AU7-((AU6*$BE6)+$BF6)))))</f>
        <v/>
      </c>
      <c r="AV8" s="68" t="str">
        <f t="shared" ref="AV8" si="19">IF($AC6="","",IF(AV6="","",((AV7-((AV6*$BE6)+$BF6)))))</f>
        <v/>
      </c>
      <c r="AW8" s="68" t="str">
        <f t="shared" ref="AW8" si="20">IF($AC6="","",IF(AW6="","",((AW7-((AW6*$BE6)+$BF6)))))</f>
        <v/>
      </c>
      <c r="AX8" s="68" t="str">
        <f t="shared" ref="AX8" si="21">IF($AC6="","",IF(AX6="","",((AX7-((AX6*$BE6)+$BF6)))))</f>
        <v/>
      </c>
      <c r="AY8" s="68" t="str">
        <f t="shared" ref="AY8" si="22">IF($AC6="","",IF(AY6="","",((AY7-((AY6*$BE6)+$BF6)))))</f>
        <v/>
      </c>
      <c r="AZ8" s="179" t="str">
        <f t="shared" ref="AZ8" si="23">IF($AC6="","",IF(AZ6="","",((AZ7-((AZ6*$BE6)+$BF6)))))</f>
        <v/>
      </c>
      <c r="BA8" s="53" t="str">
        <f t="shared" ref="BA8" si="24">IF($AC6="","",IF(BA6="","",((BA7-((BA6*$BE6)+$BF6)))))</f>
        <v/>
      </c>
      <c r="BB8" s="53" t="str">
        <f t="shared" ref="BB8" si="25">IF($AC6="","",IF(BB6="","",((BB7-((BB6*$BE6)+$BF6)))))</f>
        <v/>
      </c>
      <c r="BC8" s="179" t="str">
        <f t="shared" ref="BC8" si="26">IF($AC6="","",IF(BC6="","",((BC7-((BC6*$BE6)+$BF6)))))</f>
        <v/>
      </c>
      <c r="BD8" s="73" t="str">
        <f t="shared" ref="BD8" si="27">IF($AC6="","",IF(BD6="","",((BD7-((BD6*$BE6)+$BF6)))))</f>
        <v/>
      </c>
      <c r="BE8" s="69"/>
      <c r="BF8" s="50"/>
    </row>
    <row r="9" spans="1:58" x14ac:dyDescent="0.2">
      <c r="A9" s="60">
        <f>IF(B6="","",IF((B6+'Regle X'!$B$1)&gt;'Regle X'!$B$2,"",IF(B6+'Regle X'!$B$1&gt;MAX('Regle X'!$B$4:$B$124),"",A6+'Regle X'!$B$1)))</f>
        <v>200</v>
      </c>
      <c r="B9" s="61">
        <f>IF(A9="","",A9+'Regle X'!$F$2)</f>
        <v>1200</v>
      </c>
      <c r="C9" s="62">
        <f t="shared" ref="C9" si="28">IF(A9="","",ROUNDUP(MAX(D11:X11)+(ABS(MIN(D11:X11))),5))</f>
        <v>7.6399999999999992E-3</v>
      </c>
      <c r="D9" s="63">
        <f t="shared" ref="D9" si="29">IF(A9="","",A9)</f>
        <v>200</v>
      </c>
      <c r="E9" s="64">
        <f>IF($A9="","",IF(D9&gt;=$B9,"",D9+'Regle X'!$B$1))</f>
        <v>300</v>
      </c>
      <c r="F9" s="64">
        <f>IF($A9="","",IF(E9&gt;=$B9,"",E9+'Regle X'!$B$1))</f>
        <v>400</v>
      </c>
      <c r="G9" s="64">
        <f>IF($A9="","",IF(F9&gt;=$B9,"",F9+'Regle X'!$B$1))</f>
        <v>500</v>
      </c>
      <c r="H9" s="64">
        <f>IF($A9="","",IF(G9&gt;=$B9,"",G9+'Regle X'!$B$1))</f>
        <v>600</v>
      </c>
      <c r="I9" s="64">
        <f>IF($A9="","",IF(H9&gt;=$B9,"",H9+'Regle X'!$B$1))</f>
        <v>700</v>
      </c>
      <c r="J9" s="64">
        <f>IF($A9="","",IF(I9&gt;=$B9,"",I9+'Regle X'!$B$1))</f>
        <v>800</v>
      </c>
      <c r="K9" s="64">
        <f>IF($A9="","",IF(J9&gt;=$B9,"",J9+'Regle X'!$B$1))</f>
        <v>900</v>
      </c>
      <c r="L9" s="64">
        <f>IF($A9="","",IF(K9&gt;=$B9,"",K9+'Regle X'!$B$1))</f>
        <v>1000</v>
      </c>
      <c r="M9" s="64">
        <f>IF($A9="","",IF(L9&gt;=$B9,"",L9+'Regle X'!$B$1))</f>
        <v>1100</v>
      </c>
      <c r="N9" s="64">
        <f>IF($A9="","",IF(M9&gt;=$B9,"",M9+'Regle X'!$B$1))</f>
        <v>1200</v>
      </c>
      <c r="O9" s="64" t="str">
        <f>IF($A9="","",IF(N9&gt;=$B9,"",N9+'Regle X'!$B$1))</f>
        <v/>
      </c>
      <c r="P9" s="64" t="str">
        <f>IF($A9="","",IF(O9&gt;=$B9,"",O9+'Regle X'!$B$1))</f>
        <v/>
      </c>
      <c r="Q9" s="64" t="str">
        <f>IF($A9="","",IF(P9&gt;=$B9,"",P9+'Regle X'!$B$1))</f>
        <v/>
      </c>
      <c r="R9" s="64" t="str">
        <f>IF($A9="","",IF(Q9&gt;=$B9,"",Q9+'Regle X'!$B$1))</f>
        <v/>
      </c>
      <c r="S9" s="64" t="str">
        <f>IF($A9="","",IF(R9&gt;=$B9,"",R9+'Regle X'!$B$1))</f>
        <v/>
      </c>
      <c r="T9" s="64" t="str">
        <f>IF($A9="","",IF(S9&gt;=$B9,"",S9+'Regle X'!$B$1))</f>
        <v/>
      </c>
      <c r="U9" s="64" t="str">
        <f>IF($A9="","",IF(T9&gt;=$B9,"",T9+'Regle X'!$B$1))</f>
        <v/>
      </c>
      <c r="V9" s="64" t="str">
        <f>IF($A9="","",IF(U9&gt;=$B9,"",U9+'Regle X'!$B$1))</f>
        <v/>
      </c>
      <c r="W9" s="64" t="str">
        <f>IF($A9="","",IF(V9&gt;=$B9,"",V9+'Regle X'!$B$1))</f>
        <v/>
      </c>
      <c r="X9" s="65" t="str">
        <f>IF($A9="","",IF(W9&gt;=$B9,"",W9+'Regle X'!$B$1))</f>
        <v/>
      </c>
      <c r="Y9" s="63">
        <f>IF(A9="","",SLOPE(D10:X10,D9:X9))</f>
        <v>7.6363636363636364E-6</v>
      </c>
      <c r="Z9" s="65">
        <f>IF(A9="","",INTERCEPT(D10:X10,D9:X9))</f>
        <v>-4.9818181818181819E-3</v>
      </c>
      <c r="AC9" s="60">
        <f>IF(AD6="","",IF((AD6+'Regle X'!$B$1)&gt;'Regle X'!$B$2,"",IF(AD6+'Regle X'!$B$1&gt;MAX('Regle X'!$B$4:$B$124),"",AC6+'Regle X'!$B$1)))</f>
        <v>200</v>
      </c>
      <c r="AD9" s="61">
        <f t="shared" ref="AD9" si="30">IF(AC9="","",AC9+$AC$1)</f>
        <v>1400</v>
      </c>
      <c r="AE9" s="62">
        <f t="shared" ref="AE9" si="31">IF(AC9="","",ROUNDUP(MAX(AF11:BD11)+(ABS(MIN(AF11:BD11))),5))</f>
        <v>8.2500000000000004E-3</v>
      </c>
      <c r="AF9" s="63">
        <f t="shared" ref="AF9" si="32">IF(AC9="","",AC9)</f>
        <v>200</v>
      </c>
      <c r="AG9" s="64">
        <f>IF($AC9="","",IF(AF9&gt;=$AD9,"",AF9+'Regle X'!$B$1))</f>
        <v>300</v>
      </c>
      <c r="AH9" s="64">
        <f>IF($AC9="","",IF(AG9&gt;=$AD9,"",AG9+'Regle X'!$B$1))</f>
        <v>400</v>
      </c>
      <c r="AI9" s="64">
        <f>IF($AC9="","",IF(AH9&gt;=$AD9,"",AH9+'Regle X'!$B$1))</f>
        <v>500</v>
      </c>
      <c r="AJ9" s="64">
        <f>IF($AC9="","",IF(AI9&gt;=$AD9,"",AI9+'Regle X'!$B$1))</f>
        <v>600</v>
      </c>
      <c r="AK9" s="64">
        <f>IF($AC9="","",IF(AJ9&gt;=$AD9,"",AJ9+'Regle X'!$B$1))</f>
        <v>700</v>
      </c>
      <c r="AL9" s="64">
        <f>IF($AC9="","",IF(AK9&gt;=$AD9,"",AK9+'Regle X'!$B$1))</f>
        <v>800</v>
      </c>
      <c r="AM9" s="64">
        <f>IF($AC9="","",IF(AL9&gt;=$AD9,"",AL9+'Regle X'!$B$1))</f>
        <v>900</v>
      </c>
      <c r="AN9" s="64">
        <f>IF($AC9="","",IF(AM9&gt;=$AD9,"",AM9+'Regle X'!$B$1))</f>
        <v>1000</v>
      </c>
      <c r="AO9" s="64">
        <f>IF($AC9="","",IF(AN9&gt;=$AD9,"",AN9+'Regle X'!$B$1))</f>
        <v>1100</v>
      </c>
      <c r="AP9" s="64">
        <f>IF($AC9="","",IF(AO9&gt;=$AD9,"",AO9+'Regle X'!$B$1))</f>
        <v>1200</v>
      </c>
      <c r="AQ9" s="64">
        <f>IF($AC9="","",IF(AP9&gt;=$AD9,"",AP9+'Regle X'!$B$1))</f>
        <v>1300</v>
      </c>
      <c r="AR9" s="64">
        <f>IF($AC9="","",IF(AQ9&gt;=$AD9,"",AQ9+'Regle X'!$B$1))</f>
        <v>1400</v>
      </c>
      <c r="AS9" s="64" t="str">
        <f>IF($AC9="","",IF(AR9&gt;=$AD9,"",AR9+'Regle X'!$B$1))</f>
        <v/>
      </c>
      <c r="AT9" s="64" t="str">
        <f>IF($AC9="","",IF(AS9&gt;=$AD9,"",AS9+'Regle X'!$B$1))</f>
        <v/>
      </c>
      <c r="AU9" s="64" t="str">
        <f>IF($AC9="","",IF(AT9&gt;=$AD9,"",AT9+'Regle X'!$B$1))</f>
        <v/>
      </c>
      <c r="AV9" s="64" t="str">
        <f>IF($AC9="","",IF(AU9&gt;=$AD9,"",AU9+'Regle X'!$B$1))</f>
        <v/>
      </c>
      <c r="AW9" s="64" t="str">
        <f>IF($AC9="","",IF(AV9&gt;=$AD9,"",AV9+'Regle X'!$B$1))</f>
        <v/>
      </c>
      <c r="AX9" s="64" t="str">
        <f>IF($AC9="","",IF(AW9&gt;=$AD9,"",AW9+'Regle X'!$B$1))</f>
        <v/>
      </c>
      <c r="AY9" s="64" t="str">
        <f>IF($AC9="","",IF(AX9&gt;=$AD9,"",AX9+'Regle X'!$B$1))</f>
        <v/>
      </c>
      <c r="AZ9" s="180" t="str">
        <f>IF($AC9="","",IF(AY9&gt;=$AD9,"",AY9+'Regle X'!$B$1))</f>
        <v/>
      </c>
      <c r="BA9" s="64" t="str">
        <f>IF($AC9="","",IF(AZ9&gt;=$AD9,"",AZ9+'Regle X'!$B$1))</f>
        <v/>
      </c>
      <c r="BB9" s="64" t="str">
        <f>IF($AC9="","",IF(BA9&gt;=$AD9,"",BA9+'Regle X'!$B$1))</f>
        <v/>
      </c>
      <c r="BC9" s="177" t="str">
        <f>IF($AC9="","",IF(BB9&gt;=$AD9,"",BB9+'Regle X'!$B$1))</f>
        <v/>
      </c>
      <c r="BD9" s="65" t="str">
        <f>IF($AC9="","",IF(BC9&gt;=$AD9,"",BC9+'Regle X'!$B$1))</f>
        <v/>
      </c>
      <c r="BE9" s="63">
        <f t="shared" ref="BE9" si="33">IF(AC9="","",SLOPE(AF10:BD10,AF9:BD9))</f>
        <v>1.0494505494505493E-5</v>
      </c>
      <c r="BF9" s="65">
        <f t="shared" ref="BF9" si="34">IF(AC9="","",INTERCEPT(AF10:BD10,AF9:BD9))</f>
        <v>-6.5494505494505476E-3</v>
      </c>
    </row>
    <row r="10" spans="1:58" x14ac:dyDescent="0.2">
      <c r="A10" s="36"/>
      <c r="B10" s="27"/>
      <c r="C10" s="37"/>
      <c r="D10" s="66">
        <f>IF(D9="","", VLOOKUP(D9,'Regle X'!$B$4:$D$124,3)/1000)</f>
        <v>1E-3</v>
      </c>
      <c r="E10" s="66">
        <f>IF(E9="","", VLOOKUP(E9,'Regle X'!$B$4:$D$124,3)/1000)</f>
        <v>-3.0000000000000001E-3</v>
      </c>
      <c r="F10" s="45">
        <f>IF(F9="","", VLOOKUP(F9,'Regle X'!$B$4:$D$124,3)/1000)</f>
        <v>-3.0000000000000001E-3</v>
      </c>
      <c r="G10" s="45">
        <f>IF(G9="","", VLOOKUP(G9,'Regle X'!$B$4:$D$124,3)/1000)</f>
        <v>-2E-3</v>
      </c>
      <c r="H10" s="45">
        <f>IF(H9="","", VLOOKUP(H9,'Regle X'!$B$4:$D$124,3)/1000)</f>
        <v>-2E-3</v>
      </c>
      <c r="I10" s="45">
        <f>IF(I9="","", VLOOKUP(I9,'Regle X'!$B$4:$D$124,3)/1000)</f>
        <v>-2E-3</v>
      </c>
      <c r="J10" s="45">
        <f>IF(J9="","", VLOOKUP(J9,'Regle X'!$B$4:$D$124,3)/1000)</f>
        <v>0</v>
      </c>
      <c r="K10" s="45">
        <f>IF(K9="","", VLOOKUP(K9,'Regle X'!$B$4:$D$124,3)/1000)</f>
        <v>1E-3</v>
      </c>
      <c r="L10" s="45">
        <f>IF(L9="","", VLOOKUP(L9,'Regle X'!$B$4:$D$124,3)/1000)</f>
        <v>3.0000000000000001E-3</v>
      </c>
      <c r="M10" s="45">
        <f>IF(M9="","", VLOOKUP(M9,'Regle X'!$B$4:$D$124,3)/1000)</f>
        <v>4.0000000000000001E-3</v>
      </c>
      <c r="N10" s="45">
        <f>IF(N9="","", VLOOKUP(N9,'Regle X'!$B$4:$D$124,3)/1000)</f>
        <v>7.0000000000000001E-3</v>
      </c>
      <c r="O10" s="45" t="str">
        <f>IF(O9="","", VLOOKUP(O9,'Regle X'!$B$4:$D$124,3)/1000)</f>
        <v/>
      </c>
      <c r="P10" s="45" t="str">
        <f>IF(P9="","", VLOOKUP(P9,'Regle X'!$B$4:$D$124,3)/1000)</f>
        <v/>
      </c>
      <c r="Q10" s="45" t="str">
        <f>IF(Q9="","", VLOOKUP(Q9,'Regle X'!$B$4:$D$124,3)/1000)</f>
        <v/>
      </c>
      <c r="R10" s="45" t="str">
        <f>IF(R9="","", VLOOKUP(R9,'Regle X'!$B$4:$D$124,3)/1000)</f>
        <v/>
      </c>
      <c r="S10" s="45" t="str">
        <f>IF(S9="","", VLOOKUP(S9,'Regle X'!$B$4:$D$124,3)/1000)</f>
        <v/>
      </c>
      <c r="T10" s="45" t="str">
        <f>IF(T9="","", VLOOKUP(T9,'Regle X'!$B$4:$D$124,3)/1000)</f>
        <v/>
      </c>
      <c r="U10" s="45" t="str">
        <f>IF(U9="","", VLOOKUP(U9,'Regle X'!$B$4:$D$124,3)/1000)</f>
        <v/>
      </c>
      <c r="V10" s="45" t="str">
        <f>IF(V9="","", VLOOKUP(V9,'Regle X'!$B$4:$D$124,3)/1000)</f>
        <v/>
      </c>
      <c r="W10" s="45" t="str">
        <f>IF(W9="","", VLOOKUP(W9,'Regle X'!$B$4:$D$124,3)/1000)</f>
        <v/>
      </c>
      <c r="X10" s="44" t="str">
        <f>IF(X9="","", VLOOKUP(X9,'Regle X'!$B$4:$D$124,3)/1000)</f>
        <v/>
      </c>
      <c r="Y10" s="66"/>
      <c r="Z10" s="44"/>
      <c r="AC10" s="36"/>
      <c r="AD10" s="27"/>
      <c r="AE10" s="37"/>
      <c r="AF10" s="66">
        <f>IF(AF9="","", VLOOKUP(AF9,'Regle X'!$B$4:$D$124,3)/1000)</f>
        <v>1E-3</v>
      </c>
      <c r="AG10" s="66">
        <f>IF(AG9="","", VLOOKUP(AG9,'Regle X'!$B$4:$D$124,3)/1000)</f>
        <v>-3.0000000000000001E-3</v>
      </c>
      <c r="AH10" s="66">
        <f>IF(AH9="","", VLOOKUP(AH9,'Regle X'!$B$4:$D$124,3)/1000)</f>
        <v>-3.0000000000000001E-3</v>
      </c>
      <c r="AI10" s="66">
        <f>IF(AI9="","", VLOOKUP(AI9,'Regle X'!$B$4:$D$124,3)/1000)</f>
        <v>-2E-3</v>
      </c>
      <c r="AJ10" s="66">
        <f>IF(AJ9="","", VLOOKUP(AJ9,'Regle X'!$B$4:$D$124,3)/1000)</f>
        <v>-2E-3</v>
      </c>
      <c r="AK10" s="66">
        <f>IF(AK9="","", VLOOKUP(AK9,'Regle X'!$B$4:$D$124,3)/1000)</f>
        <v>-2E-3</v>
      </c>
      <c r="AL10" s="66">
        <f>IF(AL9="","", VLOOKUP(AL9,'Regle X'!$B$4:$D$124,3)/1000)</f>
        <v>0</v>
      </c>
      <c r="AM10" s="66">
        <f>IF(AM9="","", VLOOKUP(AM9,'Regle X'!$B$4:$D$124,3)/1000)</f>
        <v>1E-3</v>
      </c>
      <c r="AN10" s="66">
        <f>IF(AN9="","", VLOOKUP(AN9,'Regle X'!$B$4:$D$124,3)/1000)</f>
        <v>3.0000000000000001E-3</v>
      </c>
      <c r="AO10" s="66">
        <f>IF(AO9="","", VLOOKUP(AO9,'Regle X'!$B$4:$D$124,3)/1000)</f>
        <v>4.0000000000000001E-3</v>
      </c>
      <c r="AP10" s="66">
        <f>IF(AP9="","", VLOOKUP(AP9,'Regle X'!$B$4:$D$124,3)/1000)</f>
        <v>7.0000000000000001E-3</v>
      </c>
      <c r="AQ10" s="66">
        <f>IF(AQ9="","", VLOOKUP(AQ9,'Regle X'!$B$4:$D$124,3)/1000)</f>
        <v>8.9999999999999993E-3</v>
      </c>
      <c r="AR10" s="66">
        <f>IF(AR9="","", VLOOKUP(AR9,'Regle X'!$B$4:$D$124,3)/1000)</f>
        <v>1.0999999999999999E-2</v>
      </c>
      <c r="AS10" s="66" t="str">
        <f>IF(AS9="","", VLOOKUP(AS9,'Regle X'!$B$4:$D$124,3)/1000)</f>
        <v/>
      </c>
      <c r="AT10" s="66" t="str">
        <f>IF(AT9="","", VLOOKUP(AT9,'Regle X'!$B$4:$D$124,3)/1000)</f>
        <v/>
      </c>
      <c r="AU10" s="66" t="str">
        <f>IF(AU9="","", VLOOKUP(AU9,'Regle X'!$B$4:$D$124,3)/1000)</f>
        <v/>
      </c>
      <c r="AV10" s="66" t="str">
        <f>IF(AV9="","", VLOOKUP(AV9,'Regle X'!$B$4:$D$124,3)/1000)</f>
        <v/>
      </c>
      <c r="AW10" s="66" t="str">
        <f>IF(AW9="","", VLOOKUP(AW9,'Regle X'!$B$4:$D$124,3)/1000)</f>
        <v/>
      </c>
      <c r="AX10" s="66" t="str">
        <f>IF(AX9="","", VLOOKUP(AX9,'Regle X'!$B$4:$D$124,3)/1000)</f>
        <v/>
      </c>
      <c r="AY10" s="66" t="str">
        <f>IF(AY9="","", VLOOKUP(AY9,'Regle X'!$B$4:$D$124,3)/1000)</f>
        <v/>
      </c>
      <c r="AZ10" s="181" t="str">
        <f>IF(AZ9="","", VLOOKUP(AZ9,'Regle X'!$B$4:$D$124,3)/1000)</f>
        <v/>
      </c>
      <c r="BA10" s="45" t="str">
        <f>IF(BA9="","", VLOOKUP(BA9,'Regle X'!$B$4:$D$124,3)/1000)</f>
        <v/>
      </c>
      <c r="BB10" s="45" t="str">
        <f>IF(BB9="","", VLOOKUP(BB9,'Regle X'!$B$4:$D$124,3)/1000)</f>
        <v/>
      </c>
      <c r="BC10" s="178" t="str">
        <f>IF(BC9="","", VLOOKUP(BC9,'Regle X'!$B$4:$D$124,3)/1000)</f>
        <v/>
      </c>
      <c r="BD10" s="44" t="str">
        <f>IF(BD9="","", VLOOKUP(BD9,'Regle X'!$B$4:$D$124,3)/1000)</f>
        <v/>
      </c>
      <c r="BE10" s="66"/>
      <c r="BF10" s="44"/>
    </row>
    <row r="11" spans="1:58" ht="13.5" thickBot="1" x14ac:dyDescent="0.25">
      <c r="A11" s="47"/>
      <c r="B11" s="48"/>
      <c r="C11" s="67"/>
      <c r="D11" s="69">
        <f t="shared" ref="D11:X11" si="35">IF($A9="","",IF(D9="","",((D9*$Y9)+$Z9)))</f>
        <v>-3.4545454545454545E-3</v>
      </c>
      <c r="E11" s="69">
        <f t="shared" si="35"/>
        <v>-2.690909090909091E-3</v>
      </c>
      <c r="F11" s="49">
        <f t="shared" si="35"/>
        <v>-1.9272727272727271E-3</v>
      </c>
      <c r="G11" s="49">
        <f t="shared" si="35"/>
        <v>-1.1636363636363637E-3</v>
      </c>
      <c r="H11" s="49">
        <f t="shared" si="35"/>
        <v>-4.0000000000000018E-4</v>
      </c>
      <c r="I11" s="49">
        <f t="shared" si="35"/>
        <v>3.6363636363636372E-4</v>
      </c>
      <c r="J11" s="49">
        <f t="shared" si="35"/>
        <v>1.1272727272727276E-3</v>
      </c>
      <c r="K11" s="49">
        <f t="shared" si="35"/>
        <v>1.8909090909090907E-3</v>
      </c>
      <c r="L11" s="49">
        <f t="shared" si="35"/>
        <v>2.6545454545454546E-3</v>
      </c>
      <c r="M11" s="49">
        <f t="shared" si="35"/>
        <v>3.4181818181818176E-3</v>
      </c>
      <c r="N11" s="49">
        <f t="shared" si="35"/>
        <v>4.1818181818181815E-3</v>
      </c>
      <c r="O11" s="49" t="str">
        <f t="shared" si="35"/>
        <v/>
      </c>
      <c r="P11" s="49" t="str">
        <f t="shared" si="35"/>
        <v/>
      </c>
      <c r="Q11" s="49" t="str">
        <f t="shared" si="35"/>
        <v/>
      </c>
      <c r="R11" s="49" t="str">
        <f t="shared" si="35"/>
        <v/>
      </c>
      <c r="S11" s="49" t="str">
        <f t="shared" si="35"/>
        <v/>
      </c>
      <c r="T11" s="49" t="str">
        <f t="shared" si="35"/>
        <v/>
      </c>
      <c r="U11" s="49" t="str">
        <f t="shared" si="35"/>
        <v/>
      </c>
      <c r="V11" s="49" t="str">
        <f t="shared" si="35"/>
        <v/>
      </c>
      <c r="W11" s="49" t="str">
        <f t="shared" si="35"/>
        <v/>
      </c>
      <c r="X11" s="50" t="str">
        <f t="shared" si="35"/>
        <v/>
      </c>
      <c r="Y11" s="69"/>
      <c r="Z11" s="50"/>
      <c r="AC11" s="47"/>
      <c r="AD11" s="48"/>
      <c r="AE11" s="67"/>
      <c r="AF11" s="68">
        <f t="shared" ref="AF11" si="36">IF($AC9="","",IF(AF9="","",((AF10-((AF9*$BE9)+$BF9)))))</f>
        <v>5.4505494505494492E-3</v>
      </c>
      <c r="AG11" s="68">
        <f t="shared" ref="AG11" si="37">IF($AC9="","",IF(AG9="","",((AG10-((AG9*$BE9)+$BF9)))))</f>
        <v>4.0109890109889983E-4</v>
      </c>
      <c r="AH11" s="68">
        <f t="shared" ref="AH11" si="38">IF($AC9="","",IF(AH9="","",((AH10-((AH9*$BE9)+$BF9)))))</f>
        <v>-6.4835164835164941E-4</v>
      </c>
      <c r="AI11" s="68">
        <f t="shared" ref="AI11" si="39">IF($AC9="","",IF(AI9="","",((AI10-((AI9*$BE9)+$BF9)))))</f>
        <v>-6.9780219780219907E-4</v>
      </c>
      <c r="AJ11" s="68">
        <f t="shared" ref="AJ11" si="40">IF($AC9="","",IF(AJ9="","",((AJ10-((AJ9*$BE9)+$BF9)))))</f>
        <v>-1.7472527472527479E-3</v>
      </c>
      <c r="AK11" s="68">
        <f t="shared" ref="AK11" si="41">IF($AC9="","",IF(AK9="","",((AK10-((AK9*$BE9)+$BF9)))))</f>
        <v>-2.7967032967032976E-3</v>
      </c>
      <c r="AL11" s="68">
        <f t="shared" ref="AL11" si="42">IF($AC9="","",IF(AL9="","",((AL10-((AL9*$BE9)+$BF9)))))</f>
        <v>-1.8461538461538463E-3</v>
      </c>
      <c r="AM11" s="68">
        <f t="shared" ref="AM11" si="43">IF($AC9="","",IF(AM9="","",((AM10-((AM9*$BE9)+$BF9)))))</f>
        <v>-1.895604395604396E-3</v>
      </c>
      <c r="AN11" s="68">
        <f t="shared" ref="AN11" si="44">IF($AC9="","",IF(AN9="","",((AN10-((AN9*$BE9)+$BF9)))))</f>
        <v>-9.4505494505494562E-4</v>
      </c>
      <c r="AO11" s="68">
        <f t="shared" ref="AO11" si="45">IF($AC9="","",IF(AO9="","",((AO10-((AO9*$BE9)+$BF9)))))</f>
        <v>-9.9450549450549527E-4</v>
      </c>
      <c r="AP11" s="68">
        <f t="shared" ref="AP11" si="46">IF($AC9="","",IF(AP9="","",((AP10-((AP9*$BE9)+$BF9)))))</f>
        <v>9.5604395604395685E-4</v>
      </c>
      <c r="AQ11" s="68">
        <f t="shared" ref="AQ11" si="47">IF($AC9="","",IF(AQ9="","",((AQ10-((AQ9*$BE9)+$BF9)))))</f>
        <v>1.9065934065934063E-3</v>
      </c>
      <c r="AR11" s="68">
        <f t="shared" ref="AR11" si="48">IF($AC9="","",IF(AR9="","",((AR10-((AR9*$BE9)+$BF9)))))</f>
        <v>2.8571428571428567E-3</v>
      </c>
      <c r="AS11" s="68" t="str">
        <f t="shared" ref="AS11" si="49">IF($AC9="","",IF(AS9="","",((AS10-((AS9*$BE9)+$BF9)))))</f>
        <v/>
      </c>
      <c r="AT11" s="68" t="str">
        <f t="shared" ref="AT11" si="50">IF($AC9="","",IF(AT9="","",((AT10-((AT9*$BE9)+$BF9)))))</f>
        <v/>
      </c>
      <c r="AU11" s="68" t="str">
        <f t="shared" ref="AU11" si="51">IF($AC9="","",IF(AU9="","",((AU10-((AU9*$BE9)+$BF9)))))</f>
        <v/>
      </c>
      <c r="AV11" s="68" t="str">
        <f t="shared" ref="AV11" si="52">IF($AC9="","",IF(AV9="","",((AV10-((AV9*$BE9)+$BF9)))))</f>
        <v/>
      </c>
      <c r="AW11" s="68" t="str">
        <f t="shared" ref="AW11" si="53">IF($AC9="","",IF(AW9="","",((AW10-((AW9*$BE9)+$BF9)))))</f>
        <v/>
      </c>
      <c r="AX11" s="68" t="str">
        <f t="shared" ref="AX11" si="54">IF($AC9="","",IF(AX9="","",((AX10-((AX9*$BE9)+$BF9)))))</f>
        <v/>
      </c>
      <c r="AY11" s="68" t="str">
        <f t="shared" ref="AY11" si="55">IF($AC9="","",IF(AY9="","",((AY10-((AY9*$BE9)+$BF9)))))</f>
        <v/>
      </c>
      <c r="AZ11" s="179" t="str">
        <f t="shared" ref="AZ11" si="56">IF($AC9="","",IF(AZ9="","",((AZ10-((AZ9*$BE9)+$BF9)))))</f>
        <v/>
      </c>
      <c r="BA11" s="53" t="str">
        <f t="shared" ref="BA11" si="57">IF($AC9="","",IF(BA9="","",((BA10-((BA9*$BE9)+$BF9)))))</f>
        <v/>
      </c>
      <c r="BB11" s="53" t="str">
        <f t="shared" ref="BB11" si="58">IF($AC9="","",IF(BB9="","",((BB10-((BB9*$BE9)+$BF9)))))</f>
        <v/>
      </c>
      <c r="BC11" s="179" t="str">
        <f t="shared" ref="BC11" si="59">IF($AC9="","",IF(BC9="","",((BC10-((BC9*$BE9)+$BF9)))))</f>
        <v/>
      </c>
      <c r="BD11" s="73" t="str">
        <f t="shared" ref="BD11" si="60">IF($AC9="","",IF(BD9="","",((BD10-((BD9*$BE9)+$BF9)))))</f>
        <v/>
      </c>
      <c r="BE11" s="69"/>
      <c r="BF11" s="50"/>
    </row>
    <row r="12" spans="1:58" x14ac:dyDescent="0.2">
      <c r="A12" s="60">
        <f>IF(B9="","",IF((B9+'Regle X'!$B$1)&gt;'Regle X'!$B$2,"",IF(B9+'Regle X'!$B$1&gt;MAX('Regle X'!$B$4:$B$124),"",A9+'Regle X'!$B$1)))</f>
        <v>300</v>
      </c>
      <c r="B12" s="61">
        <f>IF(A12="","",A12+'Regle X'!$F$2)</f>
        <v>1300</v>
      </c>
      <c r="C12" s="62">
        <f t="shared" ref="C12" si="61">IF(A12="","",ROUNDUP(MAX(D14:X14)+(ABS(MIN(D14:X14))),5))</f>
        <v>1.191E-2</v>
      </c>
      <c r="D12" s="63">
        <f t="shared" ref="D12" si="62">IF(A12="","",A12)</f>
        <v>300</v>
      </c>
      <c r="E12" s="64">
        <f>IF($A12="","",IF(D12&gt;=$B12,"",D12+'Regle X'!$B$1))</f>
        <v>400</v>
      </c>
      <c r="F12" s="64">
        <f>IF($A12="","",IF(E12&gt;=$B12,"",E12+'Regle X'!$B$1))</f>
        <v>500</v>
      </c>
      <c r="G12" s="64">
        <f>IF($A12="","",IF(F12&gt;=$B12,"",F12+'Regle X'!$B$1))</f>
        <v>600</v>
      </c>
      <c r="H12" s="64">
        <f>IF($A12="","",IF(G12&gt;=$B12,"",G12+'Regle X'!$B$1))</f>
        <v>700</v>
      </c>
      <c r="I12" s="64">
        <f>IF($A12="","",IF(H12&gt;=$B12,"",H12+'Regle X'!$B$1))</f>
        <v>800</v>
      </c>
      <c r="J12" s="64">
        <f>IF($A12="","",IF(I12&gt;=$B12,"",I12+'Regle X'!$B$1))</f>
        <v>900</v>
      </c>
      <c r="K12" s="64">
        <f>IF($A12="","",IF(J12&gt;=$B12,"",J12+'Regle X'!$B$1))</f>
        <v>1000</v>
      </c>
      <c r="L12" s="64">
        <f>IF($A12="","",IF(K12&gt;=$B12,"",K12+'Regle X'!$B$1))</f>
        <v>1100</v>
      </c>
      <c r="M12" s="64">
        <f>IF($A12="","",IF(L12&gt;=$B12,"",L12+'Regle X'!$B$1))</f>
        <v>1200</v>
      </c>
      <c r="N12" s="64">
        <f>IF($A12="","",IF(M12&gt;=$B12,"",M12+'Regle X'!$B$1))</f>
        <v>1300</v>
      </c>
      <c r="O12" s="64" t="str">
        <f>IF($A12="","",IF(N12&gt;=$B12,"",N12+'Regle X'!$B$1))</f>
        <v/>
      </c>
      <c r="P12" s="64" t="str">
        <f>IF($A12="","",IF(O12&gt;=$B12,"",O12+'Regle X'!$B$1))</f>
        <v/>
      </c>
      <c r="Q12" s="64" t="str">
        <f>IF($A12="","",IF(P12&gt;=$B12,"",P12+'Regle X'!$B$1))</f>
        <v/>
      </c>
      <c r="R12" s="64" t="str">
        <f>IF($A12="","",IF(Q12&gt;=$B12,"",Q12+'Regle X'!$B$1))</f>
        <v/>
      </c>
      <c r="S12" s="64" t="str">
        <f>IF($A12="","",IF(R12&gt;=$B12,"",R12+'Regle X'!$B$1))</f>
        <v/>
      </c>
      <c r="T12" s="64" t="str">
        <f>IF($A12="","",IF(S12&gt;=$B12,"",S12+'Regle X'!$B$1))</f>
        <v/>
      </c>
      <c r="U12" s="64" t="str">
        <f>IF($A12="","",IF(T12&gt;=$B12,"",T12+'Regle X'!$B$1))</f>
        <v/>
      </c>
      <c r="V12" s="64" t="str">
        <f>IF($A12="","",IF(U12&gt;=$B12,"",U12+'Regle X'!$B$1))</f>
        <v/>
      </c>
      <c r="W12" s="64" t="str">
        <f>IF($A12="","",IF(V12&gt;=$B12,"",V12+'Regle X'!$B$1))</f>
        <v/>
      </c>
      <c r="X12" s="65" t="str">
        <f>IF($A12="","",IF(W12&gt;=$B12,"",W12+'Regle X'!$B$1))</f>
        <v/>
      </c>
      <c r="Y12" s="63">
        <f>IF(A12="","",SLOPE(D13:X13,D12:X12))</f>
        <v>1.1909090909090911E-5</v>
      </c>
      <c r="Z12" s="65">
        <f>IF(A12="","",INTERCEPT(D13:X13,D12:X12))</f>
        <v>-8.4363636363636394E-3</v>
      </c>
      <c r="AC12" s="60">
        <f>IF(AD9="","",IF((AD9+'Regle X'!$B$1)&gt;'Regle X'!$B$2,"",IF(AD9+'Regle X'!$B$1&gt;MAX('Regle X'!$B$4:$B$124),"",AC9+'Regle X'!$B$1)))</f>
        <v>300</v>
      </c>
      <c r="AD12" s="61">
        <f t="shared" ref="AD12" si="63">IF(AC12="","",AC12+$AC$1)</f>
        <v>1500</v>
      </c>
      <c r="AE12" s="62">
        <f t="shared" ref="AE12" si="64">IF(AC12="","",ROUNDUP(MAX(AF14:BD14)+(ABS(MIN(AF14:BD14))),5))</f>
        <v>4.1499999999999992E-3</v>
      </c>
      <c r="AF12" s="63">
        <f t="shared" ref="AF12" si="65">IF(AC12="","",AC12)</f>
        <v>300</v>
      </c>
      <c r="AG12" s="64">
        <f>IF($AC12="","",IF(AF12&gt;=$AD12,"",AF12+'Regle X'!$B$1))</f>
        <v>400</v>
      </c>
      <c r="AH12" s="64">
        <f>IF($AC12="","",IF(AG12&gt;=$AD12,"",AG12+'Regle X'!$B$1))</f>
        <v>500</v>
      </c>
      <c r="AI12" s="64">
        <f>IF($AC12="","",IF(AH12&gt;=$AD12,"",AH12+'Regle X'!$B$1))</f>
        <v>600</v>
      </c>
      <c r="AJ12" s="64">
        <f>IF($AC12="","",IF(AI12&gt;=$AD12,"",AI12+'Regle X'!$B$1))</f>
        <v>700</v>
      </c>
      <c r="AK12" s="64">
        <f>IF($AC12="","",IF(AJ12&gt;=$AD12,"",AJ12+'Regle X'!$B$1))</f>
        <v>800</v>
      </c>
      <c r="AL12" s="64">
        <f>IF($AC12="","",IF(AK12&gt;=$AD12,"",AK12+'Regle X'!$B$1))</f>
        <v>900</v>
      </c>
      <c r="AM12" s="64">
        <f>IF($AC12="","",IF(AL12&gt;=$AD12,"",AL12+'Regle X'!$B$1))</f>
        <v>1000</v>
      </c>
      <c r="AN12" s="64">
        <f>IF($AC12="","",IF(AM12&gt;=$AD12,"",AM12+'Regle X'!$B$1))</f>
        <v>1100</v>
      </c>
      <c r="AO12" s="64">
        <f>IF($AC12="","",IF(AN12&gt;=$AD12,"",AN12+'Regle X'!$B$1))</f>
        <v>1200</v>
      </c>
      <c r="AP12" s="64">
        <f>IF($AC12="","",IF(AO12&gt;=$AD12,"",AO12+'Regle X'!$B$1))</f>
        <v>1300</v>
      </c>
      <c r="AQ12" s="64">
        <f>IF($AC12="","",IF(AP12&gt;=$AD12,"",AP12+'Regle X'!$B$1))</f>
        <v>1400</v>
      </c>
      <c r="AR12" s="64">
        <f>IF($AC12="","",IF(AQ12&gt;=$AD12,"",AQ12+'Regle X'!$B$1))</f>
        <v>1500</v>
      </c>
      <c r="AS12" s="64" t="str">
        <f>IF($AC12="","",IF(AR12&gt;=$AD12,"",AR12+'Regle X'!$B$1))</f>
        <v/>
      </c>
      <c r="AT12" s="64" t="str">
        <f>IF($AC12="","",IF(AS12&gt;=$AD12,"",AS12+'Regle X'!$B$1))</f>
        <v/>
      </c>
      <c r="AU12" s="64" t="str">
        <f>IF($AC12="","",IF(AT12&gt;=$AD12,"",AT12+'Regle X'!$B$1))</f>
        <v/>
      </c>
      <c r="AV12" s="64" t="str">
        <f>IF($AC12="","",IF(AU12&gt;=$AD12,"",AU12+'Regle X'!$B$1))</f>
        <v/>
      </c>
      <c r="AW12" s="64" t="str">
        <f>IF($AC12="","",IF(AV12&gt;=$AD12,"",AV12+'Regle X'!$B$1))</f>
        <v/>
      </c>
      <c r="AX12" s="64" t="str">
        <f>IF($AC12="","",IF(AW12&gt;=$AD12,"",AW12+'Regle X'!$B$1))</f>
        <v/>
      </c>
      <c r="AY12" s="64" t="str">
        <f>IF($AC12="","",IF(AX12&gt;=$AD12,"",AX12+'Regle X'!$B$1))</f>
        <v/>
      </c>
      <c r="AZ12" s="180" t="str">
        <f>IF($AC12="","",IF(AY12&gt;=$AD12,"",AY12+'Regle X'!$B$1))</f>
        <v/>
      </c>
      <c r="BA12" s="64" t="str">
        <f>IF($AC12="","",IF(AZ12&gt;=$AD12,"",AZ12+'Regle X'!$B$1))</f>
        <v/>
      </c>
      <c r="BB12" s="64" t="str">
        <f>IF($AC12="","",IF(BA12&gt;=$AD12,"",BA12+'Regle X'!$B$1))</f>
        <v/>
      </c>
      <c r="BC12" s="177" t="str">
        <f>IF($AC12="","",IF(BB12&gt;=$AD12,"",BB12+'Regle X'!$B$1))</f>
        <v/>
      </c>
      <c r="BD12" s="65" t="str">
        <f>IF($AC12="","",IF(BC12&gt;=$AD12,"",BC12+'Regle X'!$B$1))</f>
        <v/>
      </c>
      <c r="BE12" s="63">
        <f t="shared" ref="BE12" si="66">IF(AC12="","",SLOPE(AF13:BD13,AF12:BD12))</f>
        <v>1.2857142857142861E-5</v>
      </c>
      <c r="BF12" s="65">
        <f t="shared" ref="BF12" si="67">IF(AC12="","",INTERCEPT(AF13:BD13,AF12:BD12))</f>
        <v>-9.0329670329670365E-3</v>
      </c>
    </row>
    <row r="13" spans="1:58" x14ac:dyDescent="0.2">
      <c r="A13" s="36"/>
      <c r="B13" s="27"/>
      <c r="C13" s="37"/>
      <c r="D13" s="66">
        <f>IF(D12="","", VLOOKUP(D12,'Regle X'!$B$4:$D$124,3)/1000)</f>
        <v>-3.0000000000000001E-3</v>
      </c>
      <c r="E13" s="45">
        <f>IF(E12="","", VLOOKUP(E12,'Regle X'!$B$4:$D$124,3)/1000)</f>
        <v>-3.0000000000000001E-3</v>
      </c>
      <c r="F13" s="45">
        <f>IF(F12="","", VLOOKUP(F12,'Regle X'!$B$4:$D$124,3)/1000)</f>
        <v>-2E-3</v>
      </c>
      <c r="G13" s="45">
        <f>IF(G12="","", VLOOKUP(G12,'Regle X'!$B$4:$D$124,3)/1000)</f>
        <v>-2E-3</v>
      </c>
      <c r="H13" s="45">
        <f>IF(H12="","", VLOOKUP(H12,'Regle X'!$B$4:$D$124,3)/1000)</f>
        <v>-2E-3</v>
      </c>
      <c r="I13" s="45">
        <f>IF(I12="","", VLOOKUP(I12,'Regle X'!$B$4:$D$124,3)/1000)</f>
        <v>0</v>
      </c>
      <c r="J13" s="45">
        <f>IF(J12="","", VLOOKUP(J12,'Regle X'!$B$4:$D$124,3)/1000)</f>
        <v>1E-3</v>
      </c>
      <c r="K13" s="45">
        <f>IF(K12="","", VLOOKUP(K12,'Regle X'!$B$4:$D$124,3)/1000)</f>
        <v>3.0000000000000001E-3</v>
      </c>
      <c r="L13" s="45">
        <f>IF(L12="","", VLOOKUP(L12,'Regle X'!$B$4:$D$124,3)/1000)</f>
        <v>4.0000000000000001E-3</v>
      </c>
      <c r="M13" s="45">
        <f>IF(M12="","", VLOOKUP(M12,'Regle X'!$B$4:$D$124,3)/1000)</f>
        <v>7.0000000000000001E-3</v>
      </c>
      <c r="N13" s="45">
        <f>IF(N12="","", VLOOKUP(N12,'Regle X'!$B$4:$D$124,3)/1000)</f>
        <v>8.9999999999999993E-3</v>
      </c>
      <c r="O13" s="45" t="str">
        <f>IF(O12="","", VLOOKUP(O12,'Regle X'!$B$4:$D$124,3)/1000)</f>
        <v/>
      </c>
      <c r="P13" s="45" t="str">
        <f>IF(P12="","", VLOOKUP(P12,'Regle X'!$B$4:$D$124,3)/1000)</f>
        <v/>
      </c>
      <c r="Q13" s="45" t="str">
        <f>IF(Q12="","", VLOOKUP(Q12,'Regle X'!$B$4:$D$124,3)/1000)</f>
        <v/>
      </c>
      <c r="R13" s="45" t="str">
        <f>IF(R12="","", VLOOKUP(R12,'Regle X'!$B$4:$D$124,3)/1000)</f>
        <v/>
      </c>
      <c r="S13" s="45" t="str">
        <f>IF(S12="","", VLOOKUP(S12,'Regle X'!$B$4:$D$124,3)/1000)</f>
        <v/>
      </c>
      <c r="T13" s="45" t="str">
        <f>IF(T12="","", VLOOKUP(T12,'Regle X'!$B$4:$D$124,3)/1000)</f>
        <v/>
      </c>
      <c r="U13" s="45" t="str">
        <f>IF(U12="","", VLOOKUP(U12,'Regle X'!$B$4:$D$124,3)/1000)</f>
        <v/>
      </c>
      <c r="V13" s="45" t="str">
        <f>IF(V12="","", VLOOKUP(V12,'Regle X'!$B$4:$D$124,3)/1000)</f>
        <v/>
      </c>
      <c r="W13" s="45" t="str">
        <f>IF(W12="","", VLOOKUP(W12,'Regle X'!$B$4:$D$124,3)/1000)</f>
        <v/>
      </c>
      <c r="X13" s="44" t="str">
        <f>IF(X12="","", VLOOKUP(X12,'Regle X'!$B$4:$D$124,3)/1000)</f>
        <v/>
      </c>
      <c r="Y13" s="66"/>
      <c r="Z13" s="44"/>
      <c r="AC13" s="36"/>
      <c r="AD13" s="27"/>
      <c r="AE13" s="37"/>
      <c r="AF13" s="66">
        <f>IF(AF12="","", VLOOKUP(AF12,'Regle X'!$B$4:$D$124,3)/1000)</f>
        <v>-3.0000000000000001E-3</v>
      </c>
      <c r="AG13" s="66">
        <f>IF(AG12="","", VLOOKUP(AG12,'Regle X'!$B$4:$D$124,3)/1000)</f>
        <v>-3.0000000000000001E-3</v>
      </c>
      <c r="AH13" s="66">
        <f>IF(AH12="","", VLOOKUP(AH12,'Regle X'!$B$4:$D$124,3)/1000)</f>
        <v>-2E-3</v>
      </c>
      <c r="AI13" s="66">
        <f>IF(AI12="","", VLOOKUP(AI12,'Regle X'!$B$4:$D$124,3)/1000)</f>
        <v>-2E-3</v>
      </c>
      <c r="AJ13" s="66">
        <f>IF(AJ12="","", VLOOKUP(AJ12,'Regle X'!$B$4:$D$124,3)/1000)</f>
        <v>-2E-3</v>
      </c>
      <c r="AK13" s="66">
        <f>IF(AK12="","", VLOOKUP(AK12,'Regle X'!$B$4:$D$124,3)/1000)</f>
        <v>0</v>
      </c>
      <c r="AL13" s="66">
        <f>IF(AL12="","", VLOOKUP(AL12,'Regle X'!$B$4:$D$124,3)/1000)</f>
        <v>1E-3</v>
      </c>
      <c r="AM13" s="66">
        <f>IF(AM12="","", VLOOKUP(AM12,'Regle X'!$B$4:$D$124,3)/1000)</f>
        <v>3.0000000000000001E-3</v>
      </c>
      <c r="AN13" s="66">
        <f>IF(AN12="","", VLOOKUP(AN12,'Regle X'!$B$4:$D$124,3)/1000)</f>
        <v>4.0000000000000001E-3</v>
      </c>
      <c r="AO13" s="66">
        <f>IF(AO12="","", VLOOKUP(AO12,'Regle X'!$B$4:$D$124,3)/1000)</f>
        <v>7.0000000000000001E-3</v>
      </c>
      <c r="AP13" s="66">
        <f>IF(AP12="","", VLOOKUP(AP12,'Regle X'!$B$4:$D$124,3)/1000)</f>
        <v>8.9999999999999993E-3</v>
      </c>
      <c r="AQ13" s="66">
        <f>IF(AQ12="","", VLOOKUP(AQ12,'Regle X'!$B$4:$D$124,3)/1000)</f>
        <v>1.0999999999999999E-2</v>
      </c>
      <c r="AR13" s="66">
        <f>IF(AR12="","", VLOOKUP(AR12,'Regle X'!$B$4:$D$124,3)/1000)</f>
        <v>0.01</v>
      </c>
      <c r="AS13" s="66" t="str">
        <f>IF(AS12="","", VLOOKUP(AS12,'Regle X'!$B$4:$D$124,3)/1000)</f>
        <v/>
      </c>
      <c r="AT13" s="66" t="str">
        <f>IF(AT12="","", VLOOKUP(AT12,'Regle X'!$B$4:$D$124,3)/1000)</f>
        <v/>
      </c>
      <c r="AU13" s="66" t="str">
        <f>IF(AU12="","", VLOOKUP(AU12,'Regle X'!$B$4:$D$124,3)/1000)</f>
        <v/>
      </c>
      <c r="AV13" s="66" t="str">
        <f>IF(AV12="","", VLOOKUP(AV12,'Regle X'!$B$4:$D$124,3)/1000)</f>
        <v/>
      </c>
      <c r="AW13" s="66" t="str">
        <f>IF(AW12="","", VLOOKUP(AW12,'Regle X'!$B$4:$D$124,3)/1000)</f>
        <v/>
      </c>
      <c r="AX13" s="66" t="str">
        <f>IF(AX12="","", VLOOKUP(AX12,'Regle X'!$B$4:$D$124,3)/1000)</f>
        <v/>
      </c>
      <c r="AY13" s="66" t="str">
        <f>IF(AY12="","", VLOOKUP(AY12,'Regle X'!$B$4:$D$124,3)/1000)</f>
        <v/>
      </c>
      <c r="AZ13" s="181" t="str">
        <f>IF(AZ12="","", VLOOKUP(AZ12,'Regle X'!$B$4:$D$124,3)/1000)</f>
        <v/>
      </c>
      <c r="BA13" s="45" t="str">
        <f>IF(BA12="","", VLOOKUP(BA12,'Regle X'!$B$4:$D$124,3)/1000)</f>
        <v/>
      </c>
      <c r="BB13" s="45" t="str">
        <f>IF(BB12="","", VLOOKUP(BB12,'Regle X'!$B$4:$D$124,3)/1000)</f>
        <v/>
      </c>
      <c r="BC13" s="178" t="str">
        <f>IF(BC12="","", VLOOKUP(BC12,'Regle X'!$B$4:$D$124,3)/1000)</f>
        <v/>
      </c>
      <c r="BD13" s="44" t="str">
        <f>IF(BD12="","", VLOOKUP(BD12,'Regle X'!$B$4:$D$124,3)/1000)</f>
        <v/>
      </c>
      <c r="BE13" s="66"/>
      <c r="BF13" s="44"/>
    </row>
    <row r="14" spans="1:58" ht="13.5" thickBot="1" x14ac:dyDescent="0.25">
      <c r="A14" s="47"/>
      <c r="B14" s="48"/>
      <c r="C14" s="67"/>
      <c r="D14" s="69">
        <f t="shared" ref="D14:X14" si="68">IF($A12="","",IF(D12="","",((D12*$Y12)+$Z12)))</f>
        <v>-4.863636363636366E-3</v>
      </c>
      <c r="E14" s="69">
        <f t="shared" si="68"/>
        <v>-3.6727272727272746E-3</v>
      </c>
      <c r="F14" s="49">
        <f t="shared" si="68"/>
        <v>-2.481818181818184E-3</v>
      </c>
      <c r="G14" s="49">
        <f t="shared" si="68"/>
        <v>-1.2909090909090926E-3</v>
      </c>
      <c r="H14" s="49">
        <f t="shared" si="68"/>
        <v>-1.0000000000000113E-4</v>
      </c>
      <c r="I14" s="49">
        <f t="shared" si="68"/>
        <v>1.0909090909090903E-3</v>
      </c>
      <c r="J14" s="49">
        <f t="shared" si="68"/>
        <v>2.28181818181818E-3</v>
      </c>
      <c r="K14" s="49">
        <f t="shared" si="68"/>
        <v>3.4727272727272714E-3</v>
      </c>
      <c r="L14" s="49">
        <f t="shared" si="68"/>
        <v>4.6636363636363629E-3</v>
      </c>
      <c r="M14" s="49">
        <f t="shared" si="68"/>
        <v>5.8545454545454543E-3</v>
      </c>
      <c r="N14" s="49">
        <f t="shared" si="68"/>
        <v>7.0454545454545457E-3</v>
      </c>
      <c r="O14" s="49" t="str">
        <f t="shared" si="68"/>
        <v/>
      </c>
      <c r="P14" s="49" t="str">
        <f t="shared" si="68"/>
        <v/>
      </c>
      <c r="Q14" s="49" t="str">
        <f t="shared" si="68"/>
        <v/>
      </c>
      <c r="R14" s="49" t="str">
        <f t="shared" si="68"/>
        <v/>
      </c>
      <c r="S14" s="49" t="str">
        <f t="shared" si="68"/>
        <v/>
      </c>
      <c r="T14" s="49" t="str">
        <f t="shared" si="68"/>
        <v/>
      </c>
      <c r="U14" s="49" t="str">
        <f t="shared" si="68"/>
        <v/>
      </c>
      <c r="V14" s="49" t="str">
        <f t="shared" si="68"/>
        <v/>
      </c>
      <c r="W14" s="49" t="str">
        <f t="shared" si="68"/>
        <v/>
      </c>
      <c r="X14" s="50" t="str">
        <f t="shared" si="68"/>
        <v/>
      </c>
      <c r="Y14" s="69"/>
      <c r="Z14" s="50"/>
      <c r="AC14" s="47"/>
      <c r="AD14" s="48"/>
      <c r="AE14" s="67"/>
      <c r="AF14" s="68">
        <f t="shared" ref="AF14" si="69">IF($AC12="","",IF(AF12="","",((AF13-((AF12*$BE12)+$BF12)))))</f>
        <v>2.1758241758241788E-3</v>
      </c>
      <c r="AG14" s="68">
        <f t="shared" ref="AG14" si="70">IF($AC12="","",IF(AG12="","",((AG13-((AG12*$BE12)+$BF12)))))</f>
        <v>8.9010989010989208E-4</v>
      </c>
      <c r="AH14" s="68">
        <f t="shared" ref="AH14" si="71">IF($AC12="","",IF(AH12="","",((AH13-((AH12*$BE12)+$BF12)))))</f>
        <v>6.0439560439560624E-4</v>
      </c>
      <c r="AI14" s="68">
        <f t="shared" ref="AI14" si="72">IF($AC12="","",IF(AI12="","",((AI13-((AI12*$BE12)+$BF12)))))</f>
        <v>-6.8131868131867963E-4</v>
      </c>
      <c r="AJ14" s="68">
        <f t="shared" ref="AJ14" si="73">IF($AC12="","",IF(AJ12="","",((AJ13-((AJ12*$BE12)+$BF12)))))</f>
        <v>-1.9670329670329664E-3</v>
      </c>
      <c r="AK14" s="68">
        <f t="shared" ref="AK14" si="74">IF($AC12="","",IF(AK12="","",((AK13-((AK12*$BE12)+$BF12)))))</f>
        <v>-1.2527472527472522E-3</v>
      </c>
      <c r="AL14" s="68">
        <f t="shared" ref="AL14" si="75">IF($AC12="","",IF(AL12="","",((AL13-((AL12*$BE12)+$BF12)))))</f>
        <v>-1.538461538461538E-3</v>
      </c>
      <c r="AM14" s="68">
        <f t="shared" ref="AM14" si="76">IF($AC12="","",IF(AM12="","",((AM13-((AM12*$BE12)+$BF12)))))</f>
        <v>-8.2417582417582385E-4</v>
      </c>
      <c r="AN14" s="68">
        <f t="shared" ref="AN14" si="77">IF($AC12="","",IF(AN12="","",((AN13-((AN12*$BE12)+$BF12)))))</f>
        <v>-1.1098901098901097E-3</v>
      </c>
      <c r="AO14" s="68">
        <f t="shared" ref="AO14" si="78">IF($AC12="","",IF(AO12="","",((AO13-((AO12*$BE12)+$BF12)))))</f>
        <v>6.043956043956045E-4</v>
      </c>
      <c r="AP14" s="68">
        <f t="shared" ref="AP14" si="79">IF($AC12="","",IF(AP12="","",((AP13-((AP12*$BE12)+$BF12)))))</f>
        <v>1.3186813186813161E-3</v>
      </c>
      <c r="AQ14" s="68">
        <f t="shared" ref="AQ14" si="80">IF($AC12="","",IF(AQ12="","",((AQ13-((AQ12*$BE12)+$BF12)))))</f>
        <v>2.0329670329670303E-3</v>
      </c>
      <c r="AR14" s="68">
        <f t="shared" ref="AR14" si="81">IF($AC12="","",IF(AR12="","",((AR13-((AR12*$BE12)+$BF12)))))</f>
        <v>-2.5274725274725476E-4</v>
      </c>
      <c r="AS14" s="68" t="str">
        <f t="shared" ref="AS14" si="82">IF($AC12="","",IF(AS12="","",((AS13-((AS12*$BE12)+$BF12)))))</f>
        <v/>
      </c>
      <c r="AT14" s="68" t="str">
        <f t="shared" ref="AT14" si="83">IF($AC12="","",IF(AT12="","",((AT13-((AT12*$BE12)+$BF12)))))</f>
        <v/>
      </c>
      <c r="AU14" s="68" t="str">
        <f t="shared" ref="AU14" si="84">IF($AC12="","",IF(AU12="","",((AU13-((AU12*$BE12)+$BF12)))))</f>
        <v/>
      </c>
      <c r="AV14" s="68" t="str">
        <f t="shared" ref="AV14" si="85">IF($AC12="","",IF(AV12="","",((AV13-((AV12*$BE12)+$BF12)))))</f>
        <v/>
      </c>
      <c r="AW14" s="68" t="str">
        <f t="shared" ref="AW14" si="86">IF($AC12="","",IF(AW12="","",((AW13-((AW12*$BE12)+$BF12)))))</f>
        <v/>
      </c>
      <c r="AX14" s="68" t="str">
        <f t="shared" ref="AX14" si="87">IF($AC12="","",IF(AX12="","",((AX13-((AX12*$BE12)+$BF12)))))</f>
        <v/>
      </c>
      <c r="AY14" s="68" t="str">
        <f t="shared" ref="AY14" si="88">IF($AC12="","",IF(AY12="","",((AY13-((AY12*$BE12)+$BF12)))))</f>
        <v/>
      </c>
      <c r="AZ14" s="179" t="str">
        <f t="shared" ref="AZ14" si="89">IF($AC12="","",IF(AZ12="","",((AZ13-((AZ12*$BE12)+$BF12)))))</f>
        <v/>
      </c>
      <c r="BA14" s="53" t="str">
        <f t="shared" ref="BA14" si="90">IF($AC12="","",IF(BA12="","",((BA13-((BA12*$BE12)+$BF12)))))</f>
        <v/>
      </c>
      <c r="BB14" s="53" t="str">
        <f t="shared" ref="BB14" si="91">IF($AC12="","",IF(BB12="","",((BB13-((BB12*$BE12)+$BF12)))))</f>
        <v/>
      </c>
      <c r="BC14" s="179" t="str">
        <f t="shared" ref="BC14" si="92">IF($AC12="","",IF(BC12="","",((BC13-((BC12*$BE12)+$BF12)))))</f>
        <v/>
      </c>
      <c r="BD14" s="73" t="str">
        <f t="shared" ref="BD14" si="93">IF($AC12="","",IF(BD12="","",((BD13-((BD12*$BE12)+$BF12)))))</f>
        <v/>
      </c>
      <c r="BE14" s="69"/>
      <c r="BF14" s="50"/>
    </row>
    <row r="15" spans="1:58" x14ac:dyDescent="0.2">
      <c r="A15" s="60">
        <f>IF(B12="","",IF((B12+'Regle X'!$B$1)&gt;'Regle X'!$B$2,"",IF(B12+'Regle X'!$B$1&gt;MAX('Regle X'!$B$4:$B$124),"",A12+'Regle X'!$B$1)))</f>
        <v>400</v>
      </c>
      <c r="B15" s="61">
        <f>IF(A15="","",A15+'Regle X'!$F$2)</f>
        <v>1400</v>
      </c>
      <c r="C15" s="62">
        <f t="shared" ref="C15" si="94">IF(A15="","",ROUNDUP(MAX(D17:X17)+(ABS(MIN(D17:X17))),5))</f>
        <v>1.4189999999999999E-2</v>
      </c>
      <c r="D15" s="63">
        <f t="shared" ref="D15" si="95">IF(A15="","",A15)</f>
        <v>400</v>
      </c>
      <c r="E15" s="64">
        <f>IF($A15="","",IF(D15&gt;=$B15,"",D15+'Regle X'!$B$1))</f>
        <v>500</v>
      </c>
      <c r="F15" s="64">
        <f>IF($A15="","",IF(E15&gt;=$B15,"",E15+'Regle X'!$B$1))</f>
        <v>600</v>
      </c>
      <c r="G15" s="64">
        <f>IF($A15="","",IF(F15&gt;=$B15,"",F15+'Regle X'!$B$1))</f>
        <v>700</v>
      </c>
      <c r="H15" s="64">
        <f>IF($A15="","",IF(G15&gt;=$B15,"",G15+'Regle X'!$B$1))</f>
        <v>800</v>
      </c>
      <c r="I15" s="64">
        <f>IF($A15="","",IF(H15&gt;=$B15,"",H15+'Regle X'!$B$1))</f>
        <v>900</v>
      </c>
      <c r="J15" s="64">
        <f>IF($A15="","",IF(I15&gt;=$B15,"",I15+'Regle X'!$B$1))</f>
        <v>1000</v>
      </c>
      <c r="K15" s="64">
        <f>IF($A15="","",IF(J15&gt;=$B15,"",J15+'Regle X'!$B$1))</f>
        <v>1100</v>
      </c>
      <c r="L15" s="64">
        <f>IF($A15="","",IF(K15&gt;=$B15,"",K15+'Regle X'!$B$1))</f>
        <v>1200</v>
      </c>
      <c r="M15" s="64">
        <f>IF($A15="","",IF(L15&gt;=$B15,"",L15+'Regle X'!$B$1))</f>
        <v>1300</v>
      </c>
      <c r="N15" s="64">
        <f>IF($A15="","",IF(M15&gt;=$B15,"",M15+'Regle X'!$B$1))</f>
        <v>1400</v>
      </c>
      <c r="O15" s="64" t="str">
        <f>IF($A15="","",IF(N15&gt;=$B15,"",N15+'Regle X'!$B$1))</f>
        <v/>
      </c>
      <c r="P15" s="64" t="str">
        <f>IF($A15="","",IF(O15&gt;=$B15,"",O15+'Regle X'!$B$1))</f>
        <v/>
      </c>
      <c r="Q15" s="64" t="str">
        <f>IF($A15="","",IF(P15&gt;=$B15,"",P15+'Regle X'!$B$1))</f>
        <v/>
      </c>
      <c r="R15" s="64" t="str">
        <f>IF($A15="","",IF(Q15&gt;=$B15,"",Q15+'Regle X'!$B$1))</f>
        <v/>
      </c>
      <c r="S15" s="64" t="str">
        <f>IF($A15="","",IF(R15&gt;=$B15,"",R15+'Regle X'!$B$1))</f>
        <v/>
      </c>
      <c r="T15" s="64" t="str">
        <f>IF($A15="","",IF(S15&gt;=$B15,"",S15+'Regle X'!$B$1))</f>
        <v/>
      </c>
      <c r="U15" s="64" t="str">
        <f>IF($A15="","",IF(T15&gt;=$B15,"",T15+'Regle X'!$B$1))</f>
        <v/>
      </c>
      <c r="V15" s="64" t="str">
        <f>IF($A15="","",IF(U15&gt;=$B15,"",U15+'Regle X'!$B$1))</f>
        <v/>
      </c>
      <c r="W15" s="64" t="str">
        <f>IF($A15="","",IF(V15&gt;=$B15,"",V15+'Regle X'!$B$1))</f>
        <v/>
      </c>
      <c r="X15" s="65" t="str">
        <f>IF($A15="","",IF(W15&gt;=$B15,"",W15+'Regle X'!$B$1))</f>
        <v/>
      </c>
      <c r="Y15" s="63">
        <f>IF(A15="","",SLOPE(D16:X16,D15:X15))</f>
        <v>1.4181818181818181E-5</v>
      </c>
      <c r="Z15" s="65">
        <f>IF(A15="","",INTERCEPT(D16:X16,D15:X15))</f>
        <v>-1.04E-2</v>
      </c>
      <c r="AC15" s="60" t="str">
        <f>IF(AD12="","",IF((AD12+'Regle X'!$B$1)&gt;'Regle X'!$B$2,"",IF(AD12+'Regle X'!$B$1&gt;MAX('Regle X'!$B$4:$B$124),"",AC12+'Regle X'!$B$1)))</f>
        <v/>
      </c>
      <c r="AD15" s="61" t="str">
        <f t="shared" ref="AD15" si="96">IF(AC15="","",AC15+$AC$1)</f>
        <v/>
      </c>
      <c r="AE15" s="62" t="str">
        <f t="shared" ref="AE15" si="97">IF(AC15="","",ROUNDUP(MAX(AF17:BD17)+(ABS(MIN(AF17:BD17))),5))</f>
        <v/>
      </c>
      <c r="AF15" s="63" t="str">
        <f t="shared" ref="AF15" si="98">IF(AC15="","",AC15)</f>
        <v/>
      </c>
      <c r="AG15" s="64" t="str">
        <f>IF($AC15="","",IF(AF15&gt;=$AD15,"",AF15+'Regle X'!$B$1))</f>
        <v/>
      </c>
      <c r="AH15" s="64" t="str">
        <f>IF($AC15="","",IF(AG15&gt;=$AD15,"",AG15+'Regle X'!$B$1))</f>
        <v/>
      </c>
      <c r="AI15" s="64" t="str">
        <f>IF($AC15="","",IF(AH15&gt;=$AD15,"",AH15+'Regle X'!$B$1))</f>
        <v/>
      </c>
      <c r="AJ15" s="64" t="str">
        <f>IF($AC15="","",IF(AI15&gt;=$AD15,"",AI15+'Regle X'!$B$1))</f>
        <v/>
      </c>
      <c r="AK15" s="64" t="str">
        <f>IF($AC15="","",IF(AJ15&gt;=$AD15,"",AJ15+'Regle X'!$B$1))</f>
        <v/>
      </c>
      <c r="AL15" s="64" t="str">
        <f>IF($AC15="","",IF(AK15&gt;=$AD15,"",AK15+'Regle X'!$B$1))</f>
        <v/>
      </c>
      <c r="AM15" s="64" t="str">
        <f>IF($AC15="","",IF(AL15&gt;=$AD15,"",AL15+'Regle X'!$B$1))</f>
        <v/>
      </c>
      <c r="AN15" s="64" t="str">
        <f>IF($AC15="","",IF(AM15&gt;=$AD15,"",AM15+'Regle X'!$B$1))</f>
        <v/>
      </c>
      <c r="AO15" s="64" t="str">
        <f>IF($AC15="","",IF(AN15&gt;=$AD15,"",AN15+'Regle X'!$B$1))</f>
        <v/>
      </c>
      <c r="AP15" s="64" t="str">
        <f>IF($AC15="","",IF(AO15&gt;=$AD15,"",AO15+'Regle X'!$B$1))</f>
        <v/>
      </c>
      <c r="AQ15" s="64" t="str">
        <f>IF($AC15="","",IF(AP15&gt;=$AD15,"",AP15+'Regle X'!$B$1))</f>
        <v/>
      </c>
      <c r="AR15" s="64" t="str">
        <f>IF($AC15="","",IF(AQ15&gt;=$AD15,"",AQ15+'Regle X'!$B$1))</f>
        <v/>
      </c>
      <c r="AS15" s="64" t="str">
        <f>IF($AC15="","",IF(AR15&gt;=$AD15,"",AR15+'Regle X'!$B$1))</f>
        <v/>
      </c>
      <c r="AT15" s="64" t="str">
        <f>IF($AC15="","",IF(AS15&gt;=$AD15,"",AS15+'Regle X'!$B$1))</f>
        <v/>
      </c>
      <c r="AU15" s="64" t="str">
        <f>IF($AC15="","",IF(AT15&gt;=$AD15,"",AT15+'Regle X'!$B$1))</f>
        <v/>
      </c>
      <c r="AV15" s="64" t="str">
        <f>IF($AC15="","",IF(AU15&gt;=$AD15,"",AU15+'Regle X'!$B$1))</f>
        <v/>
      </c>
      <c r="AW15" s="64" t="str">
        <f>IF($AC15="","",IF(AV15&gt;=$AD15,"",AV15+'Regle X'!$B$1))</f>
        <v/>
      </c>
      <c r="AX15" s="64" t="str">
        <f>IF($AC15="","",IF(AW15&gt;=$AD15,"",AW15+'Regle X'!$B$1))</f>
        <v/>
      </c>
      <c r="AY15" s="64" t="str">
        <f>IF($AC15="","",IF(AX15&gt;=$AD15,"",AX15+'Regle X'!$B$1))</f>
        <v/>
      </c>
      <c r="AZ15" s="180" t="str">
        <f>IF($AC15="","",IF(AY15&gt;=$AD15,"",AY15+'Regle X'!$B$1))</f>
        <v/>
      </c>
      <c r="BA15" s="64" t="str">
        <f>IF($AC15="","",IF(AZ15&gt;=$AD15,"",AZ15+'Regle X'!$B$1))</f>
        <v/>
      </c>
      <c r="BB15" s="64" t="str">
        <f>IF($AC15="","",IF(BA15&gt;=$AD15,"",BA15+'Regle X'!$B$1))</f>
        <v/>
      </c>
      <c r="BC15" s="177" t="str">
        <f>IF($AC15="","",IF(BB15&gt;=$AD15,"",BB15+'Regle X'!$B$1))</f>
        <v/>
      </c>
      <c r="BD15" s="65" t="str">
        <f>IF($AC15="","",IF(BC15&gt;=$AD15,"",BC15+'Regle X'!$B$1))</f>
        <v/>
      </c>
      <c r="BE15" s="63" t="str">
        <f t="shared" ref="BE15" si="99">IF(AC15="","",SLOPE(AF16:BD16,AF15:BD15))</f>
        <v/>
      </c>
      <c r="BF15" s="65" t="str">
        <f t="shared" ref="BF15" si="100">IF(AC15="","",INTERCEPT(AF16:BD16,AF15:BD15))</f>
        <v/>
      </c>
    </row>
    <row r="16" spans="1:58" x14ac:dyDescent="0.2">
      <c r="A16" s="36"/>
      <c r="B16" s="27"/>
      <c r="C16" s="37"/>
      <c r="D16" s="66">
        <f>IF(D15="","", VLOOKUP(D15,'Regle X'!$B$4:$D$124,3)/1000)</f>
        <v>-3.0000000000000001E-3</v>
      </c>
      <c r="E16" s="45">
        <f>IF(E15="","", VLOOKUP(E15,'Regle X'!$B$4:$D$124,3)/1000)</f>
        <v>-2E-3</v>
      </c>
      <c r="F16" s="45">
        <f>IF(F15="","", VLOOKUP(F15,'Regle X'!$B$4:$D$124,3)/1000)</f>
        <v>-2E-3</v>
      </c>
      <c r="G16" s="45">
        <f>IF(G15="","", VLOOKUP(G15,'Regle X'!$B$4:$D$124,3)/1000)</f>
        <v>-2E-3</v>
      </c>
      <c r="H16" s="45">
        <f>IF(H15="","", VLOOKUP(H15,'Regle X'!$B$4:$D$124,3)/1000)</f>
        <v>0</v>
      </c>
      <c r="I16" s="45">
        <f>IF(I15="","", VLOOKUP(I15,'Regle X'!$B$4:$D$124,3)/1000)</f>
        <v>1E-3</v>
      </c>
      <c r="J16" s="45">
        <f>IF(J15="","", VLOOKUP(J15,'Regle X'!$B$4:$D$124,3)/1000)</f>
        <v>3.0000000000000001E-3</v>
      </c>
      <c r="K16" s="45">
        <f>IF(K15="","", VLOOKUP(K15,'Regle X'!$B$4:$D$124,3)/1000)</f>
        <v>4.0000000000000001E-3</v>
      </c>
      <c r="L16" s="45">
        <f>IF(L15="","", VLOOKUP(L15,'Regle X'!$B$4:$D$124,3)/1000)</f>
        <v>7.0000000000000001E-3</v>
      </c>
      <c r="M16" s="45">
        <f>IF(M15="","", VLOOKUP(M15,'Regle X'!$B$4:$D$124,3)/1000)</f>
        <v>8.9999999999999993E-3</v>
      </c>
      <c r="N16" s="45">
        <f>IF(N15="","", VLOOKUP(N15,'Regle X'!$B$4:$D$124,3)/1000)</f>
        <v>1.0999999999999999E-2</v>
      </c>
      <c r="O16" s="45" t="str">
        <f>IF(O15="","", VLOOKUP(O15,'Regle X'!$B$4:$D$124,3)/1000)</f>
        <v/>
      </c>
      <c r="P16" s="45" t="str">
        <f>IF(P15="","", VLOOKUP(P15,'Regle X'!$B$4:$D$124,3)/1000)</f>
        <v/>
      </c>
      <c r="Q16" s="45" t="str">
        <f>IF(Q15="","", VLOOKUP(Q15,'Regle X'!$B$4:$D$124,3)/1000)</f>
        <v/>
      </c>
      <c r="R16" s="45" t="str">
        <f>IF(R15="","", VLOOKUP(R15,'Regle X'!$B$4:$D$124,3)/1000)</f>
        <v/>
      </c>
      <c r="S16" s="45" t="str">
        <f>IF(S15="","", VLOOKUP(S15,'Regle X'!$B$4:$D$124,3)/1000)</f>
        <v/>
      </c>
      <c r="T16" s="45" t="str">
        <f>IF(T15="","", VLOOKUP(T15,'Regle X'!$B$4:$D$124,3)/1000)</f>
        <v/>
      </c>
      <c r="U16" s="45" t="str">
        <f>IF(U15="","", VLOOKUP(U15,'Regle X'!$B$4:$D$124,3)/1000)</f>
        <v/>
      </c>
      <c r="V16" s="45" t="str">
        <f>IF(V15="","", VLOOKUP(V15,'Regle X'!$B$4:$D$124,3)/1000)</f>
        <v/>
      </c>
      <c r="W16" s="45" t="str">
        <f>IF(W15="","", VLOOKUP(W15,'Regle X'!$B$4:$D$124,3)/1000)</f>
        <v/>
      </c>
      <c r="X16" s="44" t="str">
        <f>IF(X15="","", VLOOKUP(X15,'Regle X'!$B$4:$D$124,3)/1000)</f>
        <v/>
      </c>
      <c r="Y16" s="66"/>
      <c r="Z16" s="44"/>
      <c r="AC16" s="36"/>
      <c r="AD16" s="27"/>
      <c r="AE16" s="37"/>
      <c r="AF16" s="66" t="str">
        <f>IF(AF15="","", VLOOKUP(AF15,'Regle X'!$B$4:$D$124,3)/1000)</f>
        <v/>
      </c>
      <c r="AG16" s="66" t="str">
        <f>IF(AG15="","", VLOOKUP(AG15,'Regle X'!$B$4:$D$124,3)/1000)</f>
        <v/>
      </c>
      <c r="AH16" s="66" t="str">
        <f>IF(AH15="","", VLOOKUP(AH15,'Regle X'!$B$4:$D$124,3)/1000)</f>
        <v/>
      </c>
      <c r="AI16" s="66" t="str">
        <f>IF(AI15="","", VLOOKUP(AI15,'Regle X'!$B$4:$D$124,3)/1000)</f>
        <v/>
      </c>
      <c r="AJ16" s="66" t="str">
        <f>IF(AJ15="","", VLOOKUP(AJ15,'Regle X'!$B$4:$D$124,3)/1000)</f>
        <v/>
      </c>
      <c r="AK16" s="66" t="str">
        <f>IF(AK15="","", VLOOKUP(AK15,'Regle X'!$B$4:$D$124,3)/1000)</f>
        <v/>
      </c>
      <c r="AL16" s="66" t="str">
        <f>IF(AL15="","", VLOOKUP(AL15,'Regle X'!$B$4:$D$124,3)/1000)</f>
        <v/>
      </c>
      <c r="AM16" s="66" t="str">
        <f>IF(AM15="","", VLOOKUP(AM15,'Regle X'!$B$4:$D$124,3)/1000)</f>
        <v/>
      </c>
      <c r="AN16" s="66" t="str">
        <f>IF(AN15="","", VLOOKUP(AN15,'Regle X'!$B$4:$D$124,3)/1000)</f>
        <v/>
      </c>
      <c r="AO16" s="66" t="str">
        <f>IF(AO15="","", VLOOKUP(AO15,'Regle X'!$B$4:$D$124,3)/1000)</f>
        <v/>
      </c>
      <c r="AP16" s="66" t="str">
        <f>IF(AP15="","", VLOOKUP(AP15,'Regle X'!$B$4:$D$124,3)/1000)</f>
        <v/>
      </c>
      <c r="AQ16" s="66" t="str">
        <f>IF(AQ15="","", VLOOKUP(AQ15,'Regle X'!$B$4:$D$124,3)/1000)</f>
        <v/>
      </c>
      <c r="AR16" s="66" t="str">
        <f>IF(AR15="","", VLOOKUP(AR15,'Regle X'!$B$4:$D$124,3)/1000)</f>
        <v/>
      </c>
      <c r="AS16" s="66" t="str">
        <f>IF(AS15="","", VLOOKUP(AS15,'Regle X'!$B$4:$D$124,3)/1000)</f>
        <v/>
      </c>
      <c r="AT16" s="66" t="str">
        <f>IF(AT15="","", VLOOKUP(AT15,'Regle X'!$B$4:$D$124,3)/1000)</f>
        <v/>
      </c>
      <c r="AU16" s="66" t="str">
        <f>IF(AU15="","", VLOOKUP(AU15,'Regle X'!$B$4:$D$124,3)/1000)</f>
        <v/>
      </c>
      <c r="AV16" s="66" t="str">
        <f>IF(AV15="","", VLOOKUP(AV15,'Regle X'!$B$4:$D$124,3)/1000)</f>
        <v/>
      </c>
      <c r="AW16" s="66" t="str">
        <f>IF(AW15="","", VLOOKUP(AW15,'Regle X'!$B$4:$D$124,3)/1000)</f>
        <v/>
      </c>
      <c r="AX16" s="66" t="str">
        <f>IF(AX15="","", VLOOKUP(AX15,'Regle X'!$B$4:$D$124,3)/1000)</f>
        <v/>
      </c>
      <c r="AY16" s="66" t="str">
        <f>IF(AY15="","", VLOOKUP(AY15,'Regle X'!$B$4:$D$124,3)/1000)</f>
        <v/>
      </c>
      <c r="AZ16" s="181" t="str">
        <f>IF(AZ15="","", VLOOKUP(AZ15,'Regle X'!$B$4:$D$124,3)/1000)</f>
        <v/>
      </c>
      <c r="BA16" s="45" t="str">
        <f>IF(BA15="","", VLOOKUP(BA15,'Regle X'!$B$4:$D$124,3)/1000)</f>
        <v/>
      </c>
      <c r="BB16" s="45" t="str">
        <f>IF(BB15="","", VLOOKUP(BB15,'Regle X'!$B$4:$D$124,3)/1000)</f>
        <v/>
      </c>
      <c r="BC16" s="178" t="str">
        <f>IF(BC15="","", VLOOKUP(BC15,'Regle X'!$B$4:$D$124,3)/1000)</f>
        <v/>
      </c>
      <c r="BD16" s="44" t="str">
        <f>IF(BD15="","", VLOOKUP(BD15,'Regle X'!$B$4:$D$124,3)/1000)</f>
        <v/>
      </c>
      <c r="BE16" s="66"/>
      <c r="BF16" s="44"/>
    </row>
    <row r="17" spans="1:58" ht="13.5" thickBot="1" x14ac:dyDescent="0.25">
      <c r="A17" s="47"/>
      <c r="B17" s="48"/>
      <c r="C17" s="67"/>
      <c r="D17" s="69">
        <f t="shared" ref="D17:X17" si="101">IF($A15="","",IF(D15="","",((D15*$Y15)+$Z15)))</f>
        <v>-4.7272727272727267E-3</v>
      </c>
      <c r="E17" s="49">
        <f t="shared" si="101"/>
        <v>-3.3090909090909091E-3</v>
      </c>
      <c r="F17" s="49">
        <f t="shared" si="101"/>
        <v>-1.8909090909090907E-3</v>
      </c>
      <c r="G17" s="49">
        <f t="shared" si="101"/>
        <v>-4.7272727272727223E-4</v>
      </c>
      <c r="H17" s="49">
        <f t="shared" si="101"/>
        <v>9.454545454545462E-4</v>
      </c>
      <c r="I17" s="49">
        <f t="shared" si="101"/>
        <v>2.3636363636363629E-3</v>
      </c>
      <c r="J17" s="49">
        <f t="shared" si="101"/>
        <v>3.7818181818181813E-3</v>
      </c>
      <c r="K17" s="49">
        <f t="shared" si="101"/>
        <v>5.1999999999999998E-3</v>
      </c>
      <c r="L17" s="49">
        <f t="shared" si="101"/>
        <v>6.6181818181818182E-3</v>
      </c>
      <c r="M17" s="49">
        <f t="shared" si="101"/>
        <v>8.0363636363636366E-3</v>
      </c>
      <c r="N17" s="49">
        <f t="shared" si="101"/>
        <v>9.4545454545454551E-3</v>
      </c>
      <c r="O17" s="49" t="str">
        <f t="shared" si="101"/>
        <v/>
      </c>
      <c r="P17" s="49" t="str">
        <f t="shared" si="101"/>
        <v/>
      </c>
      <c r="Q17" s="49" t="str">
        <f t="shared" si="101"/>
        <v/>
      </c>
      <c r="R17" s="49" t="str">
        <f t="shared" si="101"/>
        <v/>
      </c>
      <c r="S17" s="49" t="str">
        <f t="shared" si="101"/>
        <v/>
      </c>
      <c r="T17" s="49" t="str">
        <f t="shared" si="101"/>
        <v/>
      </c>
      <c r="U17" s="49" t="str">
        <f t="shared" si="101"/>
        <v/>
      </c>
      <c r="V17" s="49" t="str">
        <f t="shared" si="101"/>
        <v/>
      </c>
      <c r="W17" s="49" t="str">
        <f t="shared" si="101"/>
        <v/>
      </c>
      <c r="X17" s="50" t="str">
        <f t="shared" si="101"/>
        <v/>
      </c>
      <c r="Y17" s="69"/>
      <c r="Z17" s="50"/>
      <c r="AC17" s="47"/>
      <c r="AD17" s="48"/>
      <c r="AE17" s="67"/>
      <c r="AF17" s="68" t="str">
        <f t="shared" ref="AF17" si="102">IF($AC15="","",IF(AF15="","",((AF16-((AF15*$BE15)+$BF15)))))</f>
        <v/>
      </c>
      <c r="AG17" s="68" t="str">
        <f t="shared" ref="AG17" si="103">IF($AC15="","",IF(AG15="","",((AG16-((AG15*$BE15)+$BF15)))))</f>
        <v/>
      </c>
      <c r="AH17" s="68" t="str">
        <f t="shared" ref="AH17" si="104">IF($AC15="","",IF(AH15="","",((AH16-((AH15*$BE15)+$BF15)))))</f>
        <v/>
      </c>
      <c r="AI17" s="68" t="str">
        <f t="shared" ref="AI17" si="105">IF($AC15="","",IF(AI15="","",((AI16-((AI15*$BE15)+$BF15)))))</f>
        <v/>
      </c>
      <c r="AJ17" s="68" t="str">
        <f t="shared" ref="AJ17" si="106">IF($AC15="","",IF(AJ15="","",((AJ16-((AJ15*$BE15)+$BF15)))))</f>
        <v/>
      </c>
      <c r="AK17" s="68" t="str">
        <f t="shared" ref="AK17" si="107">IF($AC15="","",IF(AK15="","",((AK16-((AK15*$BE15)+$BF15)))))</f>
        <v/>
      </c>
      <c r="AL17" s="68" t="str">
        <f t="shared" ref="AL17" si="108">IF($AC15="","",IF(AL15="","",((AL16-((AL15*$BE15)+$BF15)))))</f>
        <v/>
      </c>
      <c r="AM17" s="68" t="str">
        <f t="shared" ref="AM17" si="109">IF($AC15="","",IF(AM15="","",((AM16-((AM15*$BE15)+$BF15)))))</f>
        <v/>
      </c>
      <c r="AN17" s="68" t="str">
        <f t="shared" ref="AN17" si="110">IF($AC15="","",IF(AN15="","",((AN16-((AN15*$BE15)+$BF15)))))</f>
        <v/>
      </c>
      <c r="AO17" s="68" t="str">
        <f t="shared" ref="AO17" si="111">IF($AC15="","",IF(AO15="","",((AO16-((AO15*$BE15)+$BF15)))))</f>
        <v/>
      </c>
      <c r="AP17" s="68" t="str">
        <f t="shared" ref="AP17" si="112">IF($AC15="","",IF(AP15="","",((AP16-((AP15*$BE15)+$BF15)))))</f>
        <v/>
      </c>
      <c r="AQ17" s="68" t="str">
        <f t="shared" ref="AQ17" si="113">IF($AC15="","",IF(AQ15="","",((AQ16-((AQ15*$BE15)+$BF15)))))</f>
        <v/>
      </c>
      <c r="AR17" s="68" t="str">
        <f t="shared" ref="AR17" si="114">IF($AC15="","",IF(AR15="","",((AR16-((AR15*$BE15)+$BF15)))))</f>
        <v/>
      </c>
      <c r="AS17" s="68" t="str">
        <f t="shared" ref="AS17" si="115">IF($AC15="","",IF(AS15="","",((AS16-((AS15*$BE15)+$BF15)))))</f>
        <v/>
      </c>
      <c r="AT17" s="68" t="str">
        <f t="shared" ref="AT17" si="116">IF($AC15="","",IF(AT15="","",((AT16-((AT15*$BE15)+$BF15)))))</f>
        <v/>
      </c>
      <c r="AU17" s="68" t="str">
        <f t="shared" ref="AU17" si="117">IF($AC15="","",IF(AU15="","",((AU16-((AU15*$BE15)+$BF15)))))</f>
        <v/>
      </c>
      <c r="AV17" s="68" t="str">
        <f t="shared" ref="AV17" si="118">IF($AC15="","",IF(AV15="","",((AV16-((AV15*$BE15)+$BF15)))))</f>
        <v/>
      </c>
      <c r="AW17" s="68" t="str">
        <f t="shared" ref="AW17" si="119">IF($AC15="","",IF(AW15="","",((AW16-((AW15*$BE15)+$BF15)))))</f>
        <v/>
      </c>
      <c r="AX17" s="68" t="str">
        <f t="shared" ref="AX17" si="120">IF($AC15="","",IF(AX15="","",((AX16-((AX15*$BE15)+$BF15)))))</f>
        <v/>
      </c>
      <c r="AY17" s="68" t="str">
        <f t="shared" ref="AY17" si="121">IF($AC15="","",IF(AY15="","",((AY16-((AY15*$BE15)+$BF15)))))</f>
        <v/>
      </c>
      <c r="AZ17" s="179" t="str">
        <f t="shared" ref="AZ17" si="122">IF($AC15="","",IF(AZ15="","",((AZ16-((AZ15*$BE15)+$BF15)))))</f>
        <v/>
      </c>
      <c r="BA17" s="53" t="str">
        <f t="shared" ref="BA17" si="123">IF($AC15="","",IF(BA15="","",((BA16-((BA15*$BE15)+$BF15)))))</f>
        <v/>
      </c>
      <c r="BB17" s="53" t="str">
        <f t="shared" ref="BB17" si="124">IF($AC15="","",IF(BB15="","",((BB16-((BB15*$BE15)+$BF15)))))</f>
        <v/>
      </c>
      <c r="BC17" s="179" t="str">
        <f t="shared" ref="BC17" si="125">IF($AC15="","",IF(BC15="","",((BC16-((BC15*$BE15)+$BF15)))))</f>
        <v/>
      </c>
      <c r="BD17" s="73" t="str">
        <f t="shared" ref="BD17" si="126">IF($AC15="","",IF(BD15="","",((BD16-((BD15*$BE15)+$BF15)))))</f>
        <v/>
      </c>
      <c r="BE17" s="69"/>
      <c r="BF17" s="50"/>
    </row>
    <row r="18" spans="1:58" x14ac:dyDescent="0.2">
      <c r="A18" s="60">
        <f>IF(B15="","",IF((B15+'Regle X'!$B$1)&gt;'Regle X'!$B$2,"",IF(B15+'Regle X'!$B$1&gt;MAX('Regle X'!$B$4:$B$124),"",A15+'Regle X'!$B$1)))</f>
        <v>500</v>
      </c>
      <c r="B18" s="61">
        <f>IF(A18="","",A18+'Regle X'!$F$2)</f>
        <v>1500</v>
      </c>
      <c r="C18" s="62">
        <f t="shared" ref="C18" si="127">IF(A18="","",ROUNDUP(MAX(D20:X20)+(ABS(MIN(D20:X20))),5))</f>
        <v>1.473E-2</v>
      </c>
      <c r="D18" s="63">
        <f t="shared" ref="D18" si="128">IF(A18="","",A18)</f>
        <v>500</v>
      </c>
      <c r="E18" s="64">
        <f>IF($A18="","",IF(D18&gt;=$B18,"",D18+'Regle X'!$B$1))</f>
        <v>600</v>
      </c>
      <c r="F18" s="64">
        <f>IF($A18="","",IF(E18&gt;=$B18,"",E18+'Regle X'!$B$1))</f>
        <v>700</v>
      </c>
      <c r="G18" s="64">
        <f>IF($A18="","",IF(F18&gt;=$B18,"",F18+'Regle X'!$B$1))</f>
        <v>800</v>
      </c>
      <c r="H18" s="64">
        <f>IF($A18="","",IF(G18&gt;=$B18,"",G18+'Regle X'!$B$1))</f>
        <v>900</v>
      </c>
      <c r="I18" s="64">
        <f>IF($A18="","",IF(H18&gt;=$B18,"",H18+'Regle X'!$B$1))</f>
        <v>1000</v>
      </c>
      <c r="J18" s="64">
        <f>IF($A18="","",IF(I18&gt;=$B18,"",I18+'Regle X'!$B$1))</f>
        <v>1100</v>
      </c>
      <c r="K18" s="64">
        <f>IF($A18="","",IF(J18&gt;=$B18,"",J18+'Regle X'!$B$1))</f>
        <v>1200</v>
      </c>
      <c r="L18" s="64">
        <f>IF($A18="","",IF(K18&gt;=$B18,"",K18+'Regle X'!$B$1))</f>
        <v>1300</v>
      </c>
      <c r="M18" s="64">
        <f>IF($A18="","",IF(L18&gt;=$B18,"",L18+'Regle X'!$B$1))</f>
        <v>1400</v>
      </c>
      <c r="N18" s="64">
        <f>IF($A18="","",IF(M18&gt;=$B18,"",M18+'Regle X'!$B$1))</f>
        <v>1500</v>
      </c>
      <c r="O18" s="64" t="str">
        <f>IF($A18="","",IF(N18&gt;=$B18,"",N18+'Regle X'!$B$1))</f>
        <v/>
      </c>
      <c r="P18" s="64" t="str">
        <f>IF($A18="","",IF(O18&gt;=$B18,"",O18+'Regle X'!$B$1))</f>
        <v/>
      </c>
      <c r="Q18" s="64" t="str">
        <f>IF($A18="","",IF(P18&gt;=$B18,"",P18+'Regle X'!$B$1))</f>
        <v/>
      </c>
      <c r="R18" s="64" t="str">
        <f>IF($A18="","",IF(Q18&gt;=$B18,"",Q18+'Regle X'!$B$1))</f>
        <v/>
      </c>
      <c r="S18" s="64" t="str">
        <f>IF($A18="","",IF(R18&gt;=$B18,"",R18+'Regle X'!$B$1))</f>
        <v/>
      </c>
      <c r="T18" s="64" t="str">
        <f>IF($A18="","",IF(S18&gt;=$B18,"",S18+'Regle X'!$B$1))</f>
        <v/>
      </c>
      <c r="U18" s="64" t="str">
        <f>IF($A18="","",IF(T18&gt;=$B18,"",T18+'Regle X'!$B$1))</f>
        <v/>
      </c>
      <c r="V18" s="64" t="str">
        <f>IF($A18="","",IF(U18&gt;=$B18,"",U18+'Regle X'!$B$1))</f>
        <v/>
      </c>
      <c r="W18" s="64" t="str">
        <f>IF($A18="","",IF(V18&gt;=$B18,"",V18+'Regle X'!$B$1))</f>
        <v/>
      </c>
      <c r="X18" s="65" t="str">
        <f>IF($A18="","",IF(W18&gt;=$B18,"",W18+'Regle X'!$B$1))</f>
        <v/>
      </c>
      <c r="Y18" s="63">
        <f>IF(A18="","",SLOPE(D19:X19,D18:X18))</f>
        <v>1.4727272727272726E-5</v>
      </c>
      <c r="Z18" s="65">
        <f>IF(A18="","",INTERCEPT(D19:X19,D18:X18))</f>
        <v>-1.118181818181818E-2</v>
      </c>
      <c r="AC18" s="60" t="str">
        <f>IF(AD15="","",IF((AD15+'Regle X'!$B$1)&gt;'Regle X'!$B$2,"",IF(AD15+'Regle X'!$B$1&gt;MAX('Regle X'!$B$4:$B$124),"",AC15+'Regle X'!$B$1)))</f>
        <v/>
      </c>
      <c r="AD18" s="61" t="str">
        <f t="shared" ref="AD18" si="129">IF(AC18="","",AC18+$AC$1)</f>
        <v/>
      </c>
      <c r="AE18" s="62" t="str">
        <f t="shared" ref="AE18" si="130">IF(AC18="","",ROUNDUP(MAX(AF20:BD20)+(ABS(MIN(AF20:BD20))),5))</f>
        <v/>
      </c>
      <c r="AF18" s="63" t="str">
        <f t="shared" ref="AF18" si="131">IF(AC18="","",AC18)</f>
        <v/>
      </c>
      <c r="AG18" s="64" t="str">
        <f>IF($AC18="","",IF(AF18&gt;=$AD18,"",AF18+'Regle X'!$B$1))</f>
        <v/>
      </c>
      <c r="AH18" s="64" t="str">
        <f>IF($AC18="","",IF(AG18&gt;=$AD18,"",AG18+'Regle X'!$B$1))</f>
        <v/>
      </c>
      <c r="AI18" s="64" t="str">
        <f>IF($AC18="","",IF(AH18&gt;=$AD18,"",AH18+'Regle X'!$B$1))</f>
        <v/>
      </c>
      <c r="AJ18" s="64" t="str">
        <f>IF($AC18="","",IF(AI18&gt;=$AD18,"",AI18+'Regle X'!$B$1))</f>
        <v/>
      </c>
      <c r="AK18" s="64" t="str">
        <f>IF($AC18="","",IF(AJ18&gt;=$AD18,"",AJ18+'Regle X'!$B$1))</f>
        <v/>
      </c>
      <c r="AL18" s="64" t="str">
        <f>IF($AC18="","",IF(AK18&gt;=$AD18,"",AK18+'Regle X'!$B$1))</f>
        <v/>
      </c>
      <c r="AM18" s="64" t="str">
        <f>IF($AC18="","",IF(AL18&gt;=$AD18,"",AL18+'Regle X'!$B$1))</f>
        <v/>
      </c>
      <c r="AN18" s="64" t="str">
        <f>IF($AC18="","",IF(AM18&gt;=$AD18,"",AM18+'Regle X'!$B$1))</f>
        <v/>
      </c>
      <c r="AO18" s="64" t="str">
        <f>IF($AC18="","",IF(AN18&gt;=$AD18,"",AN18+'Regle X'!$B$1))</f>
        <v/>
      </c>
      <c r="AP18" s="64" t="str">
        <f>IF($AC18="","",IF(AO18&gt;=$AD18,"",AO18+'Regle X'!$B$1))</f>
        <v/>
      </c>
      <c r="AQ18" s="64" t="str">
        <f>IF($AC18="","",IF(AP18&gt;=$AD18,"",AP18+'Regle X'!$B$1))</f>
        <v/>
      </c>
      <c r="AR18" s="64" t="str">
        <f>IF($AC18="","",IF(AQ18&gt;=$AD18,"",AQ18+'Regle X'!$B$1))</f>
        <v/>
      </c>
      <c r="AS18" s="64" t="str">
        <f>IF($AC18="","",IF(AR18&gt;=$AD18,"",AR18+'Regle X'!$B$1))</f>
        <v/>
      </c>
      <c r="AT18" s="64" t="str">
        <f>IF($AC18="","",IF(AS18&gt;=$AD18,"",AS18+'Regle X'!$B$1))</f>
        <v/>
      </c>
      <c r="AU18" s="64" t="str">
        <f>IF($AC18="","",IF(AT18&gt;=$AD18,"",AT18+'Regle X'!$B$1))</f>
        <v/>
      </c>
      <c r="AV18" s="64" t="str">
        <f>IF($AC18="","",IF(AU18&gt;=$AD18,"",AU18+'Regle X'!$B$1))</f>
        <v/>
      </c>
      <c r="AW18" s="64" t="str">
        <f>IF($AC18="","",IF(AV18&gt;=$AD18,"",AV18+'Regle X'!$B$1))</f>
        <v/>
      </c>
      <c r="AX18" s="64" t="str">
        <f>IF($AC18="","",IF(AW18&gt;=$AD18,"",AW18+'Regle X'!$B$1))</f>
        <v/>
      </c>
      <c r="AY18" s="64" t="str">
        <f>IF($AC18="","",IF(AX18&gt;=$AD18,"",AX18+'Regle X'!$B$1))</f>
        <v/>
      </c>
      <c r="AZ18" s="180" t="str">
        <f>IF($AC18="","",IF(AY18&gt;=$AD18,"",AY18+'Regle X'!$B$1))</f>
        <v/>
      </c>
      <c r="BA18" s="64" t="str">
        <f>IF($AC18="","",IF(AZ18&gt;=$AD18,"",AZ18+'Regle X'!$B$1))</f>
        <v/>
      </c>
      <c r="BB18" s="64" t="str">
        <f>IF($AC18="","",IF(BA18&gt;=$AD18,"",BA18+'Regle X'!$B$1))</f>
        <v/>
      </c>
      <c r="BC18" s="177" t="str">
        <f>IF($AC18="","",IF(BB18&gt;=$AD18,"",BB18+'Regle X'!$B$1))</f>
        <v/>
      </c>
      <c r="BD18" s="65" t="str">
        <f>IF($AC18="","",IF(BC18&gt;=$AD18,"",BC18+'Regle X'!$B$1))</f>
        <v/>
      </c>
      <c r="BE18" s="63" t="str">
        <f t="shared" ref="BE18" si="132">IF(AC18="","",SLOPE(AF19:BD19,AF18:BD18))</f>
        <v/>
      </c>
      <c r="BF18" s="65" t="str">
        <f t="shared" ref="BF18" si="133">IF(AC18="","",INTERCEPT(AF19:BD19,AF18:BD18))</f>
        <v/>
      </c>
    </row>
    <row r="19" spans="1:58" x14ac:dyDescent="0.2">
      <c r="A19" s="36"/>
      <c r="B19" s="27"/>
      <c r="C19" s="37"/>
      <c r="D19" s="66">
        <f>IF(D18="","", VLOOKUP(D18,'Regle X'!$B$4:$D$124,3)/1000)</f>
        <v>-2E-3</v>
      </c>
      <c r="E19" s="45">
        <f>IF(E18="","", VLOOKUP(E18,'Regle X'!$B$4:$D$124,3)/1000)</f>
        <v>-2E-3</v>
      </c>
      <c r="F19" s="45">
        <f>IF(F18="","", VLOOKUP(F18,'Regle X'!$B$4:$D$124,3)/1000)</f>
        <v>-2E-3</v>
      </c>
      <c r="G19" s="45">
        <f>IF(G18="","", VLOOKUP(G18,'Regle X'!$B$4:$D$124,3)/1000)</f>
        <v>0</v>
      </c>
      <c r="H19" s="45">
        <f>IF(H18="","", VLOOKUP(H18,'Regle X'!$B$4:$D$124,3)/1000)</f>
        <v>1E-3</v>
      </c>
      <c r="I19" s="45">
        <f>IF(I18="","", VLOOKUP(I18,'Regle X'!$B$4:$D$124,3)/1000)</f>
        <v>3.0000000000000001E-3</v>
      </c>
      <c r="J19" s="45">
        <f>IF(J18="","", VLOOKUP(J18,'Regle X'!$B$4:$D$124,3)/1000)</f>
        <v>4.0000000000000001E-3</v>
      </c>
      <c r="K19" s="45">
        <f>IF(K18="","", VLOOKUP(K18,'Regle X'!$B$4:$D$124,3)/1000)</f>
        <v>7.0000000000000001E-3</v>
      </c>
      <c r="L19" s="45">
        <f>IF(L18="","", VLOOKUP(L18,'Regle X'!$B$4:$D$124,3)/1000)</f>
        <v>8.9999999999999993E-3</v>
      </c>
      <c r="M19" s="45">
        <f>IF(M18="","", VLOOKUP(M18,'Regle X'!$B$4:$D$124,3)/1000)</f>
        <v>1.0999999999999999E-2</v>
      </c>
      <c r="N19" s="45">
        <f>IF(N18="","", VLOOKUP(N18,'Regle X'!$B$4:$D$124,3)/1000)</f>
        <v>0.01</v>
      </c>
      <c r="O19" s="45" t="str">
        <f>IF(O18="","", VLOOKUP(O18,'Regle X'!$B$4:$D$124,3)/1000)</f>
        <v/>
      </c>
      <c r="P19" s="45" t="str">
        <f>IF(P18="","", VLOOKUP(P18,'Regle X'!$B$4:$D$124,3)/1000)</f>
        <v/>
      </c>
      <c r="Q19" s="45" t="str">
        <f>IF(Q18="","", VLOOKUP(Q18,'Regle X'!$B$4:$D$124,3)/1000)</f>
        <v/>
      </c>
      <c r="R19" s="45" t="str">
        <f>IF(R18="","", VLOOKUP(R18,'Regle X'!$B$4:$D$124,3)/1000)</f>
        <v/>
      </c>
      <c r="S19" s="45" t="str">
        <f>IF(S18="","", VLOOKUP(S18,'Regle X'!$B$4:$D$124,3)/1000)</f>
        <v/>
      </c>
      <c r="T19" s="45" t="str">
        <f>IF(T18="","", VLOOKUP(T18,'Regle X'!$B$4:$D$124,3)/1000)</f>
        <v/>
      </c>
      <c r="U19" s="45" t="str">
        <f>IF(U18="","", VLOOKUP(U18,'Regle X'!$B$4:$D$124,3)/1000)</f>
        <v/>
      </c>
      <c r="V19" s="45" t="str">
        <f>IF(V18="","", VLOOKUP(V18,'Regle X'!$B$4:$D$124,3)/1000)</f>
        <v/>
      </c>
      <c r="W19" s="45" t="str">
        <f>IF(W18="","", VLOOKUP(W18,'Regle X'!$B$4:$D$124,3)/1000)</f>
        <v/>
      </c>
      <c r="X19" s="44" t="str">
        <f>IF(X18="","", VLOOKUP(X18,'Regle X'!$B$4:$D$124,3)/1000)</f>
        <v/>
      </c>
      <c r="Y19" s="66"/>
      <c r="Z19" s="44"/>
      <c r="AC19" s="36"/>
      <c r="AD19" s="27"/>
      <c r="AE19" s="37"/>
      <c r="AF19" s="66" t="str">
        <f>IF(AF18="","", VLOOKUP(AF18,'Regle X'!$B$4:$D$124,3)/1000)</f>
        <v/>
      </c>
      <c r="AG19" s="66" t="str">
        <f>IF(AG18="","", VLOOKUP(AG18,'Regle X'!$B$4:$D$124,3)/1000)</f>
        <v/>
      </c>
      <c r="AH19" s="66" t="str">
        <f>IF(AH18="","", VLOOKUP(AH18,'Regle X'!$B$4:$D$124,3)/1000)</f>
        <v/>
      </c>
      <c r="AI19" s="66" t="str">
        <f>IF(AI18="","", VLOOKUP(AI18,'Regle X'!$B$4:$D$124,3)/1000)</f>
        <v/>
      </c>
      <c r="AJ19" s="66" t="str">
        <f>IF(AJ18="","", VLOOKUP(AJ18,'Regle X'!$B$4:$D$124,3)/1000)</f>
        <v/>
      </c>
      <c r="AK19" s="66" t="str">
        <f>IF(AK18="","", VLOOKUP(AK18,'Regle X'!$B$4:$D$124,3)/1000)</f>
        <v/>
      </c>
      <c r="AL19" s="66" t="str">
        <f>IF(AL18="","", VLOOKUP(AL18,'Regle X'!$B$4:$D$124,3)/1000)</f>
        <v/>
      </c>
      <c r="AM19" s="66" t="str">
        <f>IF(AM18="","", VLOOKUP(AM18,'Regle X'!$B$4:$D$124,3)/1000)</f>
        <v/>
      </c>
      <c r="AN19" s="66" t="str">
        <f>IF(AN18="","", VLOOKUP(AN18,'Regle X'!$B$4:$D$124,3)/1000)</f>
        <v/>
      </c>
      <c r="AO19" s="66" t="str">
        <f>IF(AO18="","", VLOOKUP(AO18,'Regle X'!$B$4:$D$124,3)/1000)</f>
        <v/>
      </c>
      <c r="AP19" s="66" t="str">
        <f>IF(AP18="","", VLOOKUP(AP18,'Regle X'!$B$4:$D$124,3)/1000)</f>
        <v/>
      </c>
      <c r="AQ19" s="66" t="str">
        <f>IF(AQ18="","", VLOOKUP(AQ18,'Regle X'!$B$4:$D$124,3)/1000)</f>
        <v/>
      </c>
      <c r="AR19" s="66" t="str">
        <f>IF(AR18="","", VLOOKUP(AR18,'Regle X'!$B$4:$D$124,3)/1000)</f>
        <v/>
      </c>
      <c r="AS19" s="66" t="str">
        <f>IF(AS18="","", VLOOKUP(AS18,'Regle X'!$B$4:$D$124,3)/1000)</f>
        <v/>
      </c>
      <c r="AT19" s="66" t="str">
        <f>IF(AT18="","", VLOOKUP(AT18,'Regle X'!$B$4:$D$124,3)/1000)</f>
        <v/>
      </c>
      <c r="AU19" s="66" t="str">
        <f>IF(AU18="","", VLOOKUP(AU18,'Regle X'!$B$4:$D$124,3)/1000)</f>
        <v/>
      </c>
      <c r="AV19" s="66" t="str">
        <f>IF(AV18="","", VLOOKUP(AV18,'Regle X'!$B$4:$D$124,3)/1000)</f>
        <v/>
      </c>
      <c r="AW19" s="66" t="str">
        <f>IF(AW18="","", VLOOKUP(AW18,'Regle X'!$B$4:$D$124,3)/1000)</f>
        <v/>
      </c>
      <c r="AX19" s="66" t="str">
        <f>IF(AX18="","", VLOOKUP(AX18,'Regle X'!$B$4:$D$124,3)/1000)</f>
        <v/>
      </c>
      <c r="AY19" s="66" t="str">
        <f>IF(AY18="","", VLOOKUP(AY18,'Regle X'!$B$4:$D$124,3)/1000)</f>
        <v/>
      </c>
      <c r="AZ19" s="181" t="str">
        <f>IF(AZ18="","", VLOOKUP(AZ18,'Regle X'!$B$4:$D$124,3)/1000)</f>
        <v/>
      </c>
      <c r="BA19" s="45" t="str">
        <f>IF(BA18="","", VLOOKUP(BA18,'Regle X'!$B$4:$D$124,3)/1000)</f>
        <v/>
      </c>
      <c r="BB19" s="45" t="str">
        <f>IF(BB18="","", VLOOKUP(BB18,'Regle X'!$B$4:$D$124,3)/1000)</f>
        <v/>
      </c>
      <c r="BC19" s="178" t="str">
        <f>IF(BC18="","", VLOOKUP(BC18,'Regle X'!$B$4:$D$124,3)/1000)</f>
        <v/>
      </c>
      <c r="BD19" s="44" t="str">
        <f>IF(BD18="","", VLOOKUP(BD18,'Regle X'!$B$4:$D$124,3)/1000)</f>
        <v/>
      </c>
      <c r="BE19" s="66"/>
      <c r="BF19" s="44"/>
    </row>
    <row r="20" spans="1:58" ht="13.5" thickBot="1" x14ac:dyDescent="0.25">
      <c r="A20" s="47"/>
      <c r="B20" s="48"/>
      <c r="C20" s="67"/>
      <c r="D20" s="69">
        <f t="shared" ref="D20:X20" si="134">IF($A18="","",IF(D18="","",((D18*$Y18)+$Z18)))</f>
        <v>-3.8181818181818169E-3</v>
      </c>
      <c r="E20" s="49">
        <f t="shared" si="134"/>
        <v>-2.3454545454545447E-3</v>
      </c>
      <c r="F20" s="49">
        <f t="shared" si="134"/>
        <v>-8.7272727272727155E-4</v>
      </c>
      <c r="G20" s="49">
        <f t="shared" si="134"/>
        <v>6.0000000000000157E-4</v>
      </c>
      <c r="H20" s="49">
        <f t="shared" si="134"/>
        <v>2.072727272727273E-3</v>
      </c>
      <c r="I20" s="49">
        <f t="shared" si="134"/>
        <v>3.5454545454545461E-3</v>
      </c>
      <c r="J20" s="49">
        <f t="shared" si="134"/>
        <v>5.0181818181818192E-3</v>
      </c>
      <c r="K20" s="49">
        <f t="shared" si="134"/>
        <v>6.4909090909090906E-3</v>
      </c>
      <c r="L20" s="49">
        <f t="shared" si="134"/>
        <v>7.9636363636363654E-3</v>
      </c>
      <c r="M20" s="49">
        <f t="shared" si="134"/>
        <v>9.4363636363636368E-3</v>
      </c>
      <c r="N20" s="49">
        <f t="shared" si="134"/>
        <v>1.0909090909090908E-2</v>
      </c>
      <c r="O20" s="49" t="str">
        <f t="shared" si="134"/>
        <v/>
      </c>
      <c r="P20" s="49" t="str">
        <f t="shared" si="134"/>
        <v/>
      </c>
      <c r="Q20" s="49" t="str">
        <f t="shared" si="134"/>
        <v/>
      </c>
      <c r="R20" s="49" t="str">
        <f t="shared" si="134"/>
        <v/>
      </c>
      <c r="S20" s="49" t="str">
        <f t="shared" si="134"/>
        <v/>
      </c>
      <c r="T20" s="49" t="str">
        <f t="shared" si="134"/>
        <v/>
      </c>
      <c r="U20" s="49" t="str">
        <f t="shared" si="134"/>
        <v/>
      </c>
      <c r="V20" s="49" t="str">
        <f t="shared" si="134"/>
        <v/>
      </c>
      <c r="W20" s="49" t="str">
        <f t="shared" si="134"/>
        <v/>
      </c>
      <c r="X20" s="50" t="str">
        <f t="shared" si="134"/>
        <v/>
      </c>
      <c r="Y20" s="69"/>
      <c r="Z20" s="50"/>
      <c r="AC20" s="47"/>
      <c r="AD20" s="48"/>
      <c r="AE20" s="67"/>
      <c r="AF20" s="68" t="str">
        <f t="shared" ref="AF20" si="135">IF($AC18="","",IF(AF18="","",((AF19-((AF18*$BE18)+$BF18)))))</f>
        <v/>
      </c>
      <c r="AG20" s="68" t="str">
        <f t="shared" ref="AG20" si="136">IF($AC18="","",IF(AG18="","",((AG19-((AG18*$BE18)+$BF18)))))</f>
        <v/>
      </c>
      <c r="AH20" s="68" t="str">
        <f t="shared" ref="AH20" si="137">IF($AC18="","",IF(AH18="","",((AH19-((AH18*$BE18)+$BF18)))))</f>
        <v/>
      </c>
      <c r="AI20" s="68" t="str">
        <f t="shared" ref="AI20" si="138">IF($AC18="","",IF(AI18="","",((AI19-((AI18*$BE18)+$BF18)))))</f>
        <v/>
      </c>
      <c r="AJ20" s="68" t="str">
        <f t="shared" ref="AJ20" si="139">IF($AC18="","",IF(AJ18="","",((AJ19-((AJ18*$BE18)+$BF18)))))</f>
        <v/>
      </c>
      <c r="AK20" s="68" t="str">
        <f t="shared" ref="AK20" si="140">IF($AC18="","",IF(AK18="","",((AK19-((AK18*$BE18)+$BF18)))))</f>
        <v/>
      </c>
      <c r="AL20" s="68" t="str">
        <f t="shared" ref="AL20" si="141">IF($AC18="","",IF(AL18="","",((AL19-((AL18*$BE18)+$BF18)))))</f>
        <v/>
      </c>
      <c r="AM20" s="68" t="str">
        <f t="shared" ref="AM20" si="142">IF($AC18="","",IF(AM18="","",((AM19-((AM18*$BE18)+$BF18)))))</f>
        <v/>
      </c>
      <c r="AN20" s="68" t="str">
        <f t="shared" ref="AN20" si="143">IF($AC18="","",IF(AN18="","",((AN19-((AN18*$BE18)+$BF18)))))</f>
        <v/>
      </c>
      <c r="AO20" s="68" t="str">
        <f t="shared" ref="AO20" si="144">IF($AC18="","",IF(AO18="","",((AO19-((AO18*$BE18)+$BF18)))))</f>
        <v/>
      </c>
      <c r="AP20" s="68" t="str">
        <f t="shared" ref="AP20" si="145">IF($AC18="","",IF(AP18="","",((AP19-((AP18*$BE18)+$BF18)))))</f>
        <v/>
      </c>
      <c r="AQ20" s="68" t="str">
        <f t="shared" ref="AQ20" si="146">IF($AC18="","",IF(AQ18="","",((AQ19-((AQ18*$BE18)+$BF18)))))</f>
        <v/>
      </c>
      <c r="AR20" s="68" t="str">
        <f t="shared" ref="AR20" si="147">IF($AC18="","",IF(AR18="","",((AR19-((AR18*$BE18)+$BF18)))))</f>
        <v/>
      </c>
      <c r="AS20" s="68" t="str">
        <f t="shared" ref="AS20" si="148">IF($AC18="","",IF(AS18="","",((AS19-((AS18*$BE18)+$BF18)))))</f>
        <v/>
      </c>
      <c r="AT20" s="68" t="str">
        <f t="shared" ref="AT20" si="149">IF($AC18="","",IF(AT18="","",((AT19-((AT18*$BE18)+$BF18)))))</f>
        <v/>
      </c>
      <c r="AU20" s="68" t="str">
        <f t="shared" ref="AU20" si="150">IF($AC18="","",IF(AU18="","",((AU19-((AU18*$BE18)+$BF18)))))</f>
        <v/>
      </c>
      <c r="AV20" s="68" t="str">
        <f t="shared" ref="AV20" si="151">IF($AC18="","",IF(AV18="","",((AV19-((AV18*$BE18)+$BF18)))))</f>
        <v/>
      </c>
      <c r="AW20" s="68" t="str">
        <f t="shared" ref="AW20" si="152">IF($AC18="","",IF(AW18="","",((AW19-((AW18*$BE18)+$BF18)))))</f>
        <v/>
      </c>
      <c r="AX20" s="68" t="str">
        <f t="shared" ref="AX20" si="153">IF($AC18="","",IF(AX18="","",((AX19-((AX18*$BE18)+$BF18)))))</f>
        <v/>
      </c>
      <c r="AY20" s="68" t="str">
        <f t="shared" ref="AY20" si="154">IF($AC18="","",IF(AY18="","",((AY19-((AY18*$BE18)+$BF18)))))</f>
        <v/>
      </c>
      <c r="AZ20" s="179" t="str">
        <f t="shared" ref="AZ20" si="155">IF($AC18="","",IF(AZ18="","",((AZ19-((AZ18*$BE18)+$BF18)))))</f>
        <v/>
      </c>
      <c r="BA20" s="53" t="str">
        <f t="shared" ref="BA20" si="156">IF($AC18="","",IF(BA18="","",((BA19-((BA18*$BE18)+$BF18)))))</f>
        <v/>
      </c>
      <c r="BB20" s="53" t="str">
        <f t="shared" ref="BB20" si="157">IF($AC18="","",IF(BB18="","",((BB19-((BB18*$BE18)+$BF18)))))</f>
        <v/>
      </c>
      <c r="BC20" s="179" t="str">
        <f t="shared" ref="BC20" si="158">IF($AC18="","",IF(BC18="","",((BC19-((BC18*$BE18)+$BF18)))))</f>
        <v/>
      </c>
      <c r="BD20" s="73" t="str">
        <f t="shared" ref="BD20" si="159">IF($AC18="","",IF(BD18="","",((BD19-((BD18*$BE18)+$BF18)))))</f>
        <v/>
      </c>
      <c r="BE20" s="69"/>
      <c r="BF20" s="50"/>
    </row>
    <row r="21" spans="1:58" x14ac:dyDescent="0.2">
      <c r="A21" s="60" t="str">
        <f>IF(B18="","",IF((B18+'Regle X'!$B$1)&gt;'Regle X'!$B$2,"",IF(B18+'Regle X'!$B$1&gt;MAX('Regle X'!$B$4:$B$124),"",A18+'Regle X'!$B$1)))</f>
        <v/>
      </c>
      <c r="B21" s="61" t="str">
        <f>IF(A21="","",A21+'Regle X'!$F$2)</f>
        <v/>
      </c>
      <c r="C21" s="62" t="str">
        <f t="shared" ref="C21" si="160">IF(A21="","",ROUNDUP(MAX(D23:X23)+(ABS(MIN(D23:X23))),5))</f>
        <v/>
      </c>
      <c r="D21" s="63" t="str">
        <f t="shared" ref="D21" si="161">IF(A21="","",A21)</f>
        <v/>
      </c>
      <c r="E21" s="64" t="str">
        <f>IF($A21="","",IF(D21&gt;=$B21,"",D21+'Regle X'!$B$1))</f>
        <v/>
      </c>
      <c r="F21" s="64" t="str">
        <f>IF($A21="","",IF(E21&gt;=$B21,"",E21+'Regle X'!$B$1))</f>
        <v/>
      </c>
      <c r="G21" s="64" t="str">
        <f>IF($A21="","",IF(F21&gt;=$B21,"",F21+'Regle X'!$B$1))</f>
        <v/>
      </c>
      <c r="H21" s="64" t="str">
        <f>IF($A21="","",IF(G21&gt;=$B21,"",G21+'Regle X'!$B$1))</f>
        <v/>
      </c>
      <c r="I21" s="64" t="str">
        <f>IF($A21="","",IF(H21&gt;=$B21,"",H21+'Regle X'!$B$1))</f>
        <v/>
      </c>
      <c r="J21" s="64" t="str">
        <f>IF($A21="","",IF(I21&gt;=$B21,"",I21+'Regle X'!$B$1))</f>
        <v/>
      </c>
      <c r="K21" s="64" t="str">
        <f>IF($A21="","",IF(J21&gt;=$B21,"",J21+'Regle X'!$B$1))</f>
        <v/>
      </c>
      <c r="L21" s="64" t="str">
        <f>IF($A21="","",IF(K21&gt;=$B21,"",K21+'Regle X'!$B$1))</f>
        <v/>
      </c>
      <c r="M21" s="64" t="str">
        <f>IF($A21="","",IF(L21&gt;=$B21,"",L21+'Regle X'!$B$1))</f>
        <v/>
      </c>
      <c r="N21" s="64" t="str">
        <f>IF($A21="","",IF(M21&gt;=$B21,"",M21+'Regle X'!$B$1))</f>
        <v/>
      </c>
      <c r="O21" s="64" t="str">
        <f>IF($A21="","",IF(N21&gt;=$B21,"",N21+'Regle X'!$B$1))</f>
        <v/>
      </c>
      <c r="P21" s="64" t="str">
        <f>IF($A21="","",IF(O21&gt;=$B21,"",O21+'Regle X'!$B$1))</f>
        <v/>
      </c>
      <c r="Q21" s="64" t="str">
        <f>IF($A21="","",IF(P21&gt;=$B21,"",P21+'Regle X'!$B$1))</f>
        <v/>
      </c>
      <c r="R21" s="64" t="str">
        <f>IF($A21="","",IF(Q21&gt;=$B21,"",Q21+'Regle X'!$B$1))</f>
        <v/>
      </c>
      <c r="S21" s="64" t="str">
        <f>IF($A21="","",IF(R21&gt;=$B21,"",R21+'Regle X'!$B$1))</f>
        <v/>
      </c>
      <c r="T21" s="64" t="str">
        <f>IF($A21="","",IF(S21&gt;=$B21,"",S21+'Regle X'!$B$1))</f>
        <v/>
      </c>
      <c r="U21" s="64" t="str">
        <f>IF($A21="","",IF(T21&gt;=$B21,"",T21+'Regle X'!$B$1))</f>
        <v/>
      </c>
      <c r="V21" s="64" t="str">
        <f>IF($A21="","",IF(U21&gt;=$B21,"",U21+'Regle X'!$B$1))</f>
        <v/>
      </c>
      <c r="W21" s="64" t="str">
        <f>IF($A21="","",IF(V21&gt;=$B21,"",V21+'Regle X'!$B$1))</f>
        <v/>
      </c>
      <c r="X21" s="65" t="str">
        <f>IF($A21="","",IF(W21&gt;=$B21,"",W21+'Regle X'!$B$1))</f>
        <v/>
      </c>
      <c r="Y21" s="63" t="str">
        <f>IF(A21="","",SLOPE(D22:X22,D21:X21))</f>
        <v/>
      </c>
      <c r="Z21" s="65" t="str">
        <f>IF(A21="","",INTERCEPT(D22:X22,D21:X21))</f>
        <v/>
      </c>
      <c r="AC21" s="60" t="str">
        <f>IF(AD18="","",IF((AD18+'Regle X'!$B$1)&gt;'Regle X'!$B$2,"",IF(AD18+'Regle X'!$B$1&gt;MAX('Regle X'!$B$4:$B$124),"",AC18+'Regle X'!$B$1)))</f>
        <v/>
      </c>
      <c r="AD21" s="61" t="str">
        <f t="shared" ref="AD21" si="162">IF(AC21="","",AC21+$AC$1)</f>
        <v/>
      </c>
      <c r="AE21" s="62" t="str">
        <f t="shared" ref="AE21" si="163">IF(AC21="","",ROUNDUP(MAX(AF23:BD23)+(ABS(MIN(AF23:BD23))),5))</f>
        <v/>
      </c>
      <c r="AF21" s="63" t="str">
        <f t="shared" ref="AF21" si="164">IF(AC21="","",AC21)</f>
        <v/>
      </c>
      <c r="AG21" s="64" t="str">
        <f>IF($AC21="","",IF(AF21&gt;=$AD21,"",AF21+'Regle X'!$B$1))</f>
        <v/>
      </c>
      <c r="AH21" s="64" t="str">
        <f>IF($AC21="","",IF(AG21&gt;=$AD21,"",AG21+'Regle X'!$B$1))</f>
        <v/>
      </c>
      <c r="AI21" s="64" t="str">
        <f>IF($AC21="","",IF(AH21&gt;=$AD21,"",AH21+'Regle X'!$B$1))</f>
        <v/>
      </c>
      <c r="AJ21" s="64" t="str">
        <f>IF($AC21="","",IF(AI21&gt;=$AD21,"",AI21+'Regle X'!$B$1))</f>
        <v/>
      </c>
      <c r="AK21" s="64" t="str">
        <f>IF($AC21="","",IF(AJ21&gt;=$AD21,"",AJ21+'Regle X'!$B$1))</f>
        <v/>
      </c>
      <c r="AL21" s="64" t="str">
        <f>IF($AC21="","",IF(AK21&gt;=$AD21,"",AK21+'Regle X'!$B$1))</f>
        <v/>
      </c>
      <c r="AM21" s="64" t="str">
        <f>IF($AC21="","",IF(AL21&gt;=$AD21,"",AL21+'Regle X'!$B$1))</f>
        <v/>
      </c>
      <c r="AN21" s="64" t="str">
        <f>IF($AC21="","",IF(AM21&gt;=$AD21,"",AM21+'Regle X'!$B$1))</f>
        <v/>
      </c>
      <c r="AO21" s="64" t="str">
        <f>IF($AC21="","",IF(AN21&gt;=$AD21,"",AN21+'Regle X'!$B$1))</f>
        <v/>
      </c>
      <c r="AP21" s="64" t="str">
        <f>IF($AC21="","",IF(AO21&gt;=$AD21,"",AO21+'Regle X'!$B$1))</f>
        <v/>
      </c>
      <c r="AQ21" s="64" t="str">
        <f>IF($AC21="","",IF(AP21&gt;=$AD21,"",AP21+'Regle X'!$B$1))</f>
        <v/>
      </c>
      <c r="AR21" s="64" t="str">
        <f>IF($AC21="","",IF(AQ21&gt;=$AD21,"",AQ21+'Regle X'!$B$1))</f>
        <v/>
      </c>
      <c r="AS21" s="64" t="str">
        <f>IF($AC21="","",IF(AR21&gt;=$AD21,"",AR21+'Regle X'!$B$1))</f>
        <v/>
      </c>
      <c r="AT21" s="64" t="str">
        <f>IF($AC21="","",IF(AS21&gt;=$AD21,"",AS21+'Regle X'!$B$1))</f>
        <v/>
      </c>
      <c r="AU21" s="64" t="str">
        <f>IF($AC21="","",IF(AT21&gt;=$AD21,"",AT21+'Regle X'!$B$1))</f>
        <v/>
      </c>
      <c r="AV21" s="64" t="str">
        <f>IF($AC21="","",IF(AU21&gt;=$AD21,"",AU21+'Regle X'!$B$1))</f>
        <v/>
      </c>
      <c r="AW21" s="64" t="str">
        <f>IF($AC21="","",IF(AV21&gt;=$AD21,"",AV21+'Regle X'!$B$1))</f>
        <v/>
      </c>
      <c r="AX21" s="64" t="str">
        <f>IF($AC21="","",IF(AW21&gt;=$AD21,"",AW21+'Regle X'!$B$1))</f>
        <v/>
      </c>
      <c r="AY21" s="64" t="str">
        <f>IF($AC21="","",IF(AX21&gt;=$AD21,"",AX21+'Regle X'!$B$1))</f>
        <v/>
      </c>
      <c r="AZ21" s="180" t="str">
        <f>IF($AC21="","",IF(AY21&gt;=$AD21,"",AY21+'Regle X'!$B$1))</f>
        <v/>
      </c>
      <c r="BA21" s="64" t="str">
        <f>IF($AC21="","",IF(AZ21&gt;=$AD21,"",AZ21+'Regle X'!$B$1))</f>
        <v/>
      </c>
      <c r="BB21" s="64" t="str">
        <f>IF($AC21="","",IF(BA21&gt;=$AD21,"",BA21+'Regle X'!$B$1))</f>
        <v/>
      </c>
      <c r="BC21" s="177" t="str">
        <f>IF($AC21="","",IF(BB21&gt;=$AD21,"",BB21+'Regle X'!$B$1))</f>
        <v/>
      </c>
      <c r="BD21" s="65" t="str">
        <f>IF($AC21="","",IF(BC21&gt;=$AD21,"",BC21+'Regle X'!$B$1))</f>
        <v/>
      </c>
      <c r="BE21" s="63" t="str">
        <f t="shared" ref="BE21" si="165">IF(AC21="","",SLOPE(AF22:BD22,AF21:BD21))</f>
        <v/>
      </c>
      <c r="BF21" s="65" t="str">
        <f t="shared" ref="BF21" si="166">IF(AC21="","",INTERCEPT(AF22:BD22,AF21:BD21))</f>
        <v/>
      </c>
    </row>
    <row r="22" spans="1:58" x14ac:dyDescent="0.2">
      <c r="A22" s="36"/>
      <c r="B22" s="27"/>
      <c r="C22" s="37"/>
      <c r="D22" s="66" t="str">
        <f>IF(D21="","", VLOOKUP(D21,'Regle X'!$B$4:$D$124,3)/1000)</f>
        <v/>
      </c>
      <c r="E22" s="45" t="str">
        <f>IF(E21="","", VLOOKUP(E21,'Regle X'!$B$4:$D$124,3)/1000)</f>
        <v/>
      </c>
      <c r="F22" s="45" t="str">
        <f>IF(F21="","", VLOOKUP(F21,'Regle X'!$B$4:$D$124,3)/1000)</f>
        <v/>
      </c>
      <c r="G22" s="45" t="str">
        <f>IF(G21="","", VLOOKUP(G21,'Regle X'!$B$4:$D$124,3)/1000)</f>
        <v/>
      </c>
      <c r="H22" s="45" t="str">
        <f>IF(H21="","", VLOOKUP(H21,'Regle X'!$B$4:$D$124,3)/1000)</f>
        <v/>
      </c>
      <c r="I22" s="45" t="str">
        <f>IF(I21="","", VLOOKUP(I21,'Regle X'!$B$4:$D$124,3)/1000)</f>
        <v/>
      </c>
      <c r="J22" s="45" t="str">
        <f>IF(J21="","", VLOOKUP(J21,'Regle X'!$B$4:$D$124,3)/1000)</f>
        <v/>
      </c>
      <c r="K22" s="45" t="str">
        <f>IF(K21="","", VLOOKUP(K21,'Regle X'!$B$4:$D$124,3)/1000)</f>
        <v/>
      </c>
      <c r="L22" s="45" t="str">
        <f>IF(L21="","", VLOOKUP(L21,'Regle X'!$B$4:$D$124,3)/1000)</f>
        <v/>
      </c>
      <c r="M22" s="45" t="str">
        <f>IF(M21="","", VLOOKUP(M21,'Regle X'!$B$4:$D$124,3)/1000)</f>
        <v/>
      </c>
      <c r="N22" s="45" t="str">
        <f>IF(N21="","", VLOOKUP(N21,'Regle X'!$B$4:$D$124,3)/1000)</f>
        <v/>
      </c>
      <c r="O22" s="45" t="str">
        <f>IF(O21="","", VLOOKUP(O21,'Regle X'!$B$4:$D$124,3)/1000)</f>
        <v/>
      </c>
      <c r="P22" s="45" t="str">
        <f>IF(P21="","", VLOOKUP(P21,'Regle X'!$B$4:$D$124,3)/1000)</f>
        <v/>
      </c>
      <c r="Q22" s="45" t="str">
        <f>IF(Q21="","", VLOOKUP(Q21,'Regle X'!$B$4:$D$124,3)/1000)</f>
        <v/>
      </c>
      <c r="R22" s="45" t="str">
        <f>IF(R21="","", VLOOKUP(R21,'Regle X'!$B$4:$D$124,3)/1000)</f>
        <v/>
      </c>
      <c r="S22" s="45" t="str">
        <f>IF(S21="","", VLOOKUP(S21,'Regle X'!$B$4:$D$124,3)/1000)</f>
        <v/>
      </c>
      <c r="T22" s="45" t="str">
        <f>IF(T21="","", VLOOKUP(T21,'Regle X'!$B$4:$D$124,3)/1000)</f>
        <v/>
      </c>
      <c r="U22" s="45" t="str">
        <f>IF(U21="","", VLOOKUP(U21,'Regle X'!$B$4:$D$124,3)/1000)</f>
        <v/>
      </c>
      <c r="V22" s="45" t="str">
        <f>IF(V21="","", VLOOKUP(V21,'Regle X'!$B$4:$D$124,3)/1000)</f>
        <v/>
      </c>
      <c r="W22" s="45" t="str">
        <f>IF(W21="","", VLOOKUP(W21,'Regle X'!$B$4:$D$124,3)/1000)</f>
        <v/>
      </c>
      <c r="X22" s="44" t="str">
        <f>IF(X21="","", VLOOKUP(X21,'Regle X'!$B$4:$D$124,3)/1000)</f>
        <v/>
      </c>
      <c r="Y22" s="66"/>
      <c r="Z22" s="44"/>
      <c r="AC22" s="36"/>
      <c r="AD22" s="27"/>
      <c r="AE22" s="37"/>
      <c r="AF22" s="66" t="str">
        <f>IF(AF21="","", VLOOKUP(AF21,'Regle X'!$B$4:$D$124,3)/1000)</f>
        <v/>
      </c>
      <c r="AG22" s="66" t="str">
        <f>IF(AG21="","", VLOOKUP(AG21,'Regle X'!$B$4:$D$124,3)/1000)</f>
        <v/>
      </c>
      <c r="AH22" s="66" t="str">
        <f>IF(AH21="","", VLOOKUP(AH21,'Regle X'!$B$4:$D$124,3)/1000)</f>
        <v/>
      </c>
      <c r="AI22" s="66" t="str">
        <f>IF(AI21="","", VLOOKUP(AI21,'Regle X'!$B$4:$D$124,3)/1000)</f>
        <v/>
      </c>
      <c r="AJ22" s="66" t="str">
        <f>IF(AJ21="","", VLOOKUP(AJ21,'Regle X'!$B$4:$D$124,3)/1000)</f>
        <v/>
      </c>
      <c r="AK22" s="66" t="str">
        <f>IF(AK21="","", VLOOKUP(AK21,'Regle X'!$B$4:$D$124,3)/1000)</f>
        <v/>
      </c>
      <c r="AL22" s="66" t="str">
        <f>IF(AL21="","", VLOOKUP(AL21,'Regle X'!$B$4:$D$124,3)/1000)</f>
        <v/>
      </c>
      <c r="AM22" s="66" t="str">
        <f>IF(AM21="","", VLOOKUP(AM21,'Regle X'!$B$4:$D$124,3)/1000)</f>
        <v/>
      </c>
      <c r="AN22" s="66" t="str">
        <f>IF(AN21="","", VLOOKUP(AN21,'Regle X'!$B$4:$D$124,3)/1000)</f>
        <v/>
      </c>
      <c r="AO22" s="66" t="str">
        <f>IF(AO21="","", VLOOKUP(AO21,'Regle X'!$B$4:$D$124,3)/1000)</f>
        <v/>
      </c>
      <c r="AP22" s="66" t="str">
        <f>IF(AP21="","", VLOOKUP(AP21,'Regle X'!$B$4:$D$124,3)/1000)</f>
        <v/>
      </c>
      <c r="AQ22" s="66" t="str">
        <f>IF(AQ21="","", VLOOKUP(AQ21,'Regle X'!$B$4:$D$124,3)/1000)</f>
        <v/>
      </c>
      <c r="AR22" s="66" t="str">
        <f>IF(AR21="","", VLOOKUP(AR21,'Regle X'!$B$4:$D$124,3)/1000)</f>
        <v/>
      </c>
      <c r="AS22" s="66" t="str">
        <f>IF(AS21="","", VLOOKUP(AS21,'Regle X'!$B$4:$D$124,3)/1000)</f>
        <v/>
      </c>
      <c r="AT22" s="66" t="str">
        <f>IF(AT21="","", VLOOKUP(AT21,'Regle X'!$B$4:$D$124,3)/1000)</f>
        <v/>
      </c>
      <c r="AU22" s="66" t="str">
        <f>IF(AU21="","", VLOOKUP(AU21,'Regle X'!$B$4:$D$124,3)/1000)</f>
        <v/>
      </c>
      <c r="AV22" s="66" t="str">
        <f>IF(AV21="","", VLOOKUP(AV21,'Regle X'!$B$4:$D$124,3)/1000)</f>
        <v/>
      </c>
      <c r="AW22" s="66" t="str">
        <f>IF(AW21="","", VLOOKUP(AW21,'Regle X'!$B$4:$D$124,3)/1000)</f>
        <v/>
      </c>
      <c r="AX22" s="66" t="str">
        <f>IF(AX21="","", VLOOKUP(AX21,'Regle X'!$B$4:$D$124,3)/1000)</f>
        <v/>
      </c>
      <c r="AY22" s="66" t="str">
        <f>IF(AY21="","", VLOOKUP(AY21,'Regle X'!$B$4:$D$124,3)/1000)</f>
        <v/>
      </c>
      <c r="AZ22" s="181" t="str">
        <f>IF(AZ21="","", VLOOKUP(AZ21,'Regle X'!$B$4:$D$124,3)/1000)</f>
        <v/>
      </c>
      <c r="BA22" s="45" t="str">
        <f>IF(BA21="","", VLOOKUP(BA21,'Regle X'!$B$4:$D$124,3)/1000)</f>
        <v/>
      </c>
      <c r="BB22" s="45" t="str">
        <f>IF(BB21="","", VLOOKUP(BB21,'Regle X'!$B$4:$D$124,3)/1000)</f>
        <v/>
      </c>
      <c r="BC22" s="178" t="str">
        <f>IF(BC21="","", VLOOKUP(BC21,'Regle X'!$B$4:$D$124,3)/1000)</f>
        <v/>
      </c>
      <c r="BD22" s="44" t="str">
        <f>IF(BD21="","", VLOOKUP(BD21,'Regle X'!$B$4:$D$124,3)/1000)</f>
        <v/>
      </c>
      <c r="BE22" s="66"/>
      <c r="BF22" s="44"/>
    </row>
    <row r="23" spans="1:58" ht="13.5" thickBot="1" x14ac:dyDescent="0.25">
      <c r="A23" s="47"/>
      <c r="B23" s="48"/>
      <c r="C23" s="67"/>
      <c r="D23" s="69" t="str">
        <f t="shared" ref="D23:X23" si="167">IF($A21="","",IF(D21="","",((D21*$Y21)+$Z21)))</f>
        <v/>
      </c>
      <c r="E23" s="49" t="str">
        <f t="shared" si="167"/>
        <v/>
      </c>
      <c r="F23" s="49" t="str">
        <f t="shared" si="167"/>
        <v/>
      </c>
      <c r="G23" s="49" t="str">
        <f t="shared" si="167"/>
        <v/>
      </c>
      <c r="H23" s="49" t="str">
        <f t="shared" si="167"/>
        <v/>
      </c>
      <c r="I23" s="49" t="str">
        <f t="shared" si="167"/>
        <v/>
      </c>
      <c r="J23" s="49" t="str">
        <f t="shared" si="167"/>
        <v/>
      </c>
      <c r="K23" s="49" t="str">
        <f t="shared" si="167"/>
        <v/>
      </c>
      <c r="L23" s="49" t="str">
        <f t="shared" si="167"/>
        <v/>
      </c>
      <c r="M23" s="49" t="str">
        <f t="shared" si="167"/>
        <v/>
      </c>
      <c r="N23" s="49" t="str">
        <f t="shared" si="167"/>
        <v/>
      </c>
      <c r="O23" s="49" t="str">
        <f t="shared" si="167"/>
        <v/>
      </c>
      <c r="P23" s="49" t="str">
        <f t="shared" si="167"/>
        <v/>
      </c>
      <c r="Q23" s="49" t="str">
        <f t="shared" si="167"/>
        <v/>
      </c>
      <c r="R23" s="49" t="str">
        <f t="shared" si="167"/>
        <v/>
      </c>
      <c r="S23" s="49" t="str">
        <f t="shared" si="167"/>
        <v/>
      </c>
      <c r="T23" s="49" t="str">
        <f t="shared" si="167"/>
        <v/>
      </c>
      <c r="U23" s="49" t="str">
        <f t="shared" si="167"/>
        <v/>
      </c>
      <c r="V23" s="49" t="str">
        <f t="shared" si="167"/>
        <v/>
      </c>
      <c r="W23" s="49" t="str">
        <f t="shared" si="167"/>
        <v/>
      </c>
      <c r="X23" s="49" t="str">
        <f t="shared" si="167"/>
        <v/>
      </c>
      <c r="Y23" s="69"/>
      <c r="Z23" s="50"/>
      <c r="AC23" s="47"/>
      <c r="AD23" s="48"/>
      <c r="AE23" s="67"/>
      <c r="AF23" s="68" t="str">
        <f t="shared" ref="AF23" si="168">IF($AC21="","",IF(AF21="","",((AF22-((AF21*$BE21)+$BF21)))))</f>
        <v/>
      </c>
      <c r="AG23" s="68" t="str">
        <f t="shared" ref="AG23" si="169">IF($AC21="","",IF(AG21="","",((AG22-((AG21*$BE21)+$BF21)))))</f>
        <v/>
      </c>
      <c r="AH23" s="68" t="str">
        <f t="shared" ref="AH23" si="170">IF($AC21="","",IF(AH21="","",((AH22-((AH21*$BE21)+$BF21)))))</f>
        <v/>
      </c>
      <c r="AI23" s="68" t="str">
        <f t="shared" ref="AI23" si="171">IF($AC21="","",IF(AI21="","",((AI22-((AI21*$BE21)+$BF21)))))</f>
        <v/>
      </c>
      <c r="AJ23" s="68" t="str">
        <f t="shared" ref="AJ23" si="172">IF($AC21="","",IF(AJ21="","",((AJ22-((AJ21*$BE21)+$BF21)))))</f>
        <v/>
      </c>
      <c r="AK23" s="68" t="str">
        <f t="shared" ref="AK23" si="173">IF($AC21="","",IF(AK21="","",((AK22-((AK21*$BE21)+$BF21)))))</f>
        <v/>
      </c>
      <c r="AL23" s="68" t="str">
        <f t="shared" ref="AL23" si="174">IF($AC21="","",IF(AL21="","",((AL22-((AL21*$BE21)+$BF21)))))</f>
        <v/>
      </c>
      <c r="AM23" s="68" t="str">
        <f t="shared" ref="AM23" si="175">IF($AC21="","",IF(AM21="","",((AM22-((AM21*$BE21)+$BF21)))))</f>
        <v/>
      </c>
      <c r="AN23" s="68" t="str">
        <f t="shared" ref="AN23" si="176">IF($AC21="","",IF(AN21="","",((AN22-((AN21*$BE21)+$BF21)))))</f>
        <v/>
      </c>
      <c r="AO23" s="68" t="str">
        <f t="shared" ref="AO23" si="177">IF($AC21="","",IF(AO21="","",((AO22-((AO21*$BE21)+$BF21)))))</f>
        <v/>
      </c>
      <c r="AP23" s="68" t="str">
        <f t="shared" ref="AP23" si="178">IF($AC21="","",IF(AP21="","",((AP22-((AP21*$BE21)+$BF21)))))</f>
        <v/>
      </c>
      <c r="AQ23" s="68" t="str">
        <f t="shared" ref="AQ23" si="179">IF($AC21="","",IF(AQ21="","",((AQ22-((AQ21*$BE21)+$BF21)))))</f>
        <v/>
      </c>
      <c r="AR23" s="68" t="str">
        <f t="shared" ref="AR23" si="180">IF($AC21="","",IF(AR21="","",((AR22-((AR21*$BE21)+$BF21)))))</f>
        <v/>
      </c>
      <c r="AS23" s="68" t="str">
        <f t="shared" ref="AS23" si="181">IF($AC21="","",IF(AS21="","",((AS22-((AS21*$BE21)+$BF21)))))</f>
        <v/>
      </c>
      <c r="AT23" s="68" t="str">
        <f t="shared" ref="AT23" si="182">IF($AC21="","",IF(AT21="","",((AT22-((AT21*$BE21)+$BF21)))))</f>
        <v/>
      </c>
      <c r="AU23" s="68" t="str">
        <f t="shared" ref="AU23" si="183">IF($AC21="","",IF(AU21="","",((AU22-((AU21*$BE21)+$BF21)))))</f>
        <v/>
      </c>
      <c r="AV23" s="68" t="str">
        <f t="shared" ref="AV23" si="184">IF($AC21="","",IF(AV21="","",((AV22-((AV21*$BE21)+$BF21)))))</f>
        <v/>
      </c>
      <c r="AW23" s="68" t="str">
        <f t="shared" ref="AW23" si="185">IF($AC21="","",IF(AW21="","",((AW22-((AW21*$BE21)+$BF21)))))</f>
        <v/>
      </c>
      <c r="AX23" s="68" t="str">
        <f t="shared" ref="AX23" si="186">IF($AC21="","",IF(AX21="","",((AX22-((AX21*$BE21)+$BF21)))))</f>
        <v/>
      </c>
      <c r="AY23" s="68" t="str">
        <f t="shared" ref="AY23" si="187">IF($AC21="","",IF(AY21="","",((AY22-((AY21*$BE21)+$BF21)))))</f>
        <v/>
      </c>
      <c r="AZ23" s="179" t="str">
        <f t="shared" ref="AZ23" si="188">IF($AC21="","",IF(AZ21="","",((AZ22-((AZ21*$BE21)+$BF21)))))</f>
        <v/>
      </c>
      <c r="BA23" s="53" t="str">
        <f t="shared" ref="BA23" si="189">IF($AC21="","",IF(BA21="","",((BA22-((BA21*$BE21)+$BF21)))))</f>
        <v/>
      </c>
      <c r="BB23" s="53" t="str">
        <f t="shared" ref="BB23" si="190">IF($AC21="","",IF(BB21="","",((BB22-((BB21*$BE21)+$BF21)))))</f>
        <v/>
      </c>
      <c r="BC23" s="179" t="str">
        <f t="shared" ref="BC23" si="191">IF($AC21="","",IF(BC21="","",((BC22-((BC21*$BE21)+$BF21)))))</f>
        <v/>
      </c>
      <c r="BD23" s="73" t="str">
        <f t="shared" ref="BD23" si="192">IF($AC21="","",IF(BD21="","",((BD22-((BD21*$BE21)+$BF21)))))</f>
        <v/>
      </c>
      <c r="BE23" s="69"/>
      <c r="BF23" s="50"/>
    </row>
    <row r="24" spans="1:58" x14ac:dyDescent="0.2">
      <c r="A24" s="60" t="str">
        <f>IF(B21="","",IF((B21+'Regle X'!$B$1)&gt;'Regle X'!$B$2,"",IF(B21+'Regle X'!$B$1&gt;MAX('Regle X'!$B$4:$B$124),"",A21+'Regle X'!$B$1)))</f>
        <v/>
      </c>
      <c r="B24" s="61" t="str">
        <f>IF(A24="","",A24+'Regle X'!$F$2)</f>
        <v/>
      </c>
      <c r="C24" s="62" t="str">
        <f t="shared" ref="C24" si="193">IF(A24="","",ROUNDUP(MAX(D26:X26)+(ABS(MIN(D26:X26))),5))</f>
        <v/>
      </c>
      <c r="D24" s="63" t="str">
        <f t="shared" ref="D24" si="194">IF(A24="","",A24)</f>
        <v/>
      </c>
      <c r="E24" s="64" t="str">
        <f>IF($A24="","",IF(D24&gt;=$B24,"",D24+'Regle X'!$B$1))</f>
        <v/>
      </c>
      <c r="F24" s="64" t="str">
        <f>IF($A24="","",IF(E24&gt;=$B24,"",E24+'Regle X'!$B$1))</f>
        <v/>
      </c>
      <c r="G24" s="64" t="str">
        <f>IF($A24="","",IF(F24&gt;=$B24,"",F24+'Regle X'!$B$1))</f>
        <v/>
      </c>
      <c r="H24" s="64" t="str">
        <f>IF($A24="","",IF(G24&gt;=$B24,"",G24+'Regle X'!$B$1))</f>
        <v/>
      </c>
      <c r="I24" s="64" t="str">
        <f>IF($A24="","",IF(H24&gt;=$B24,"",H24+'Regle X'!$B$1))</f>
        <v/>
      </c>
      <c r="J24" s="64" t="str">
        <f>IF($A24="","",IF(I24&gt;=$B24,"",I24+'Regle X'!$B$1))</f>
        <v/>
      </c>
      <c r="K24" s="64" t="str">
        <f>IF($A24="","",IF(J24&gt;=$B24,"",J24+'Regle X'!$B$1))</f>
        <v/>
      </c>
      <c r="L24" s="64" t="str">
        <f>IF($A24="","",IF(K24&gt;=$B24,"",K24+'Regle X'!$B$1))</f>
        <v/>
      </c>
      <c r="M24" s="64" t="str">
        <f>IF($A24="","",IF(L24&gt;=$B24,"",L24+'Regle X'!$B$1))</f>
        <v/>
      </c>
      <c r="N24" s="64" t="str">
        <f>IF($A24="","",IF(M24&gt;=$B24,"",M24+'Regle X'!$B$1))</f>
        <v/>
      </c>
      <c r="O24" s="64" t="str">
        <f>IF($A24="","",IF(N24&gt;=$B24,"",N24+'Regle X'!$B$1))</f>
        <v/>
      </c>
      <c r="P24" s="64" t="str">
        <f>IF($A24="","",IF(O24&gt;=$B24,"",O24+'Regle X'!$B$1))</f>
        <v/>
      </c>
      <c r="Q24" s="64" t="str">
        <f>IF($A24="","",IF(P24&gt;=$B24,"",P24+'Regle X'!$B$1))</f>
        <v/>
      </c>
      <c r="R24" s="64" t="str">
        <f>IF($A24="","",IF(Q24&gt;=$B24,"",Q24+'Regle X'!$B$1))</f>
        <v/>
      </c>
      <c r="S24" s="64" t="str">
        <f>IF($A24="","",IF(R24&gt;=$B24,"",R24+'Regle X'!$B$1))</f>
        <v/>
      </c>
      <c r="T24" s="64" t="str">
        <f>IF($A24="","",IF(S24&gt;=$B24,"",S24+'Regle X'!$B$1))</f>
        <v/>
      </c>
      <c r="U24" s="64" t="str">
        <f>IF($A24="","",IF(T24&gt;=$B24,"",T24+'Regle X'!$B$1))</f>
        <v/>
      </c>
      <c r="V24" s="64" t="str">
        <f>IF($A24="","",IF(U24&gt;=$B24,"",U24+'Regle X'!$B$1))</f>
        <v/>
      </c>
      <c r="W24" s="64" t="str">
        <f>IF($A24="","",IF(V24&gt;=$B24,"",V24+'Regle X'!$B$1))</f>
        <v/>
      </c>
      <c r="X24" s="65" t="str">
        <f>IF($A24="","",IF(W24&gt;=$B24,"",W24+'Regle X'!$B$1))</f>
        <v/>
      </c>
      <c r="Y24" s="63" t="str">
        <f>IF(A24="","",SLOPE(D25:X25,D24:X24))</f>
        <v/>
      </c>
      <c r="Z24" s="65" t="str">
        <f>IF(A24="","",INTERCEPT(D25:X25,D24:X24))</f>
        <v/>
      </c>
      <c r="AC24" s="60" t="str">
        <f>IF(AD21="","",IF((AD21+'Regle X'!$B$1)&gt;'Regle X'!$B$2,"",IF(AD21+'Regle X'!$B$1&gt;MAX('Regle X'!$B$4:$B$124),"",AC21+'Regle X'!$B$1)))</f>
        <v/>
      </c>
      <c r="AD24" s="61" t="str">
        <f t="shared" ref="AD24" si="195">IF(AC24="","",AC24+$AC$1)</f>
        <v/>
      </c>
      <c r="AE24" s="62" t="str">
        <f t="shared" ref="AE24" si="196">IF(AC24="","",ROUNDUP(MAX(AF26:BD26)+(ABS(MIN(AF26:BD26))),5))</f>
        <v/>
      </c>
      <c r="AF24" s="63" t="str">
        <f t="shared" ref="AF24" si="197">IF(AC24="","",AC24)</f>
        <v/>
      </c>
      <c r="AG24" s="64" t="str">
        <f>IF($AC24="","",IF(AF24&gt;=$AD24,"",AF24+'Regle X'!$B$1))</f>
        <v/>
      </c>
      <c r="AH24" s="64" t="str">
        <f>IF($AC24="","",IF(AG24&gt;=$AD24,"",AG24+'Regle X'!$B$1))</f>
        <v/>
      </c>
      <c r="AI24" s="64" t="str">
        <f>IF($AC24="","",IF(AH24&gt;=$AD24,"",AH24+'Regle X'!$B$1))</f>
        <v/>
      </c>
      <c r="AJ24" s="64" t="str">
        <f>IF($AC24="","",IF(AI24&gt;=$AD24,"",AI24+'Regle X'!$B$1))</f>
        <v/>
      </c>
      <c r="AK24" s="64" t="str">
        <f>IF($AC24="","",IF(AJ24&gt;=$AD24,"",AJ24+'Regle X'!$B$1))</f>
        <v/>
      </c>
      <c r="AL24" s="64" t="str">
        <f>IF($AC24="","",IF(AK24&gt;=$AD24,"",AK24+'Regle X'!$B$1))</f>
        <v/>
      </c>
      <c r="AM24" s="64" t="str">
        <f>IF($AC24="","",IF(AL24&gt;=$AD24,"",AL24+'Regle X'!$B$1))</f>
        <v/>
      </c>
      <c r="AN24" s="64" t="str">
        <f>IF($AC24="","",IF(AM24&gt;=$AD24,"",AM24+'Regle X'!$B$1))</f>
        <v/>
      </c>
      <c r="AO24" s="64" t="str">
        <f>IF($AC24="","",IF(AN24&gt;=$AD24,"",AN24+'Regle X'!$B$1))</f>
        <v/>
      </c>
      <c r="AP24" s="64" t="str">
        <f>IF($AC24="","",IF(AO24&gt;=$AD24,"",AO24+'Regle X'!$B$1))</f>
        <v/>
      </c>
      <c r="AQ24" s="64" t="str">
        <f>IF($AC24="","",IF(AP24&gt;=$AD24,"",AP24+'Regle X'!$B$1))</f>
        <v/>
      </c>
      <c r="AR24" s="64" t="str">
        <f>IF($AC24="","",IF(AQ24&gt;=$AD24,"",AQ24+'Regle X'!$B$1))</f>
        <v/>
      </c>
      <c r="AS24" s="64" t="str">
        <f>IF($AC24="","",IF(AR24&gt;=$AD24,"",AR24+'Regle X'!$B$1))</f>
        <v/>
      </c>
      <c r="AT24" s="64" t="str">
        <f>IF($AC24="","",IF(AS24&gt;=$AD24,"",AS24+'Regle X'!$B$1))</f>
        <v/>
      </c>
      <c r="AU24" s="64" t="str">
        <f>IF($AC24="","",IF(AT24&gt;=$AD24,"",AT24+'Regle X'!$B$1))</f>
        <v/>
      </c>
      <c r="AV24" s="64" t="str">
        <f>IF($AC24="","",IF(AU24&gt;=$AD24,"",AU24+'Regle X'!$B$1))</f>
        <v/>
      </c>
      <c r="AW24" s="64" t="str">
        <f>IF($AC24="","",IF(AV24&gt;=$AD24,"",AV24+'Regle X'!$B$1))</f>
        <v/>
      </c>
      <c r="AX24" s="64" t="str">
        <f>IF($AC24="","",IF(AW24&gt;=$AD24,"",AW24+'Regle X'!$B$1))</f>
        <v/>
      </c>
      <c r="AY24" s="64" t="str">
        <f>IF($AC24="","",IF(AX24&gt;=$AD24,"",AX24+'Regle X'!$B$1))</f>
        <v/>
      </c>
      <c r="AZ24" s="180" t="str">
        <f>IF($AC24="","",IF(AY24&gt;=$AD24,"",AY24+'Regle X'!$B$1))</f>
        <v/>
      </c>
      <c r="BA24" s="64" t="str">
        <f>IF($AC24="","",IF(AZ24&gt;=$AD24,"",AZ24+'Regle X'!$B$1))</f>
        <v/>
      </c>
      <c r="BB24" s="64" t="str">
        <f>IF($AC24="","",IF(BA24&gt;=$AD24,"",BA24+'Regle X'!$B$1))</f>
        <v/>
      </c>
      <c r="BC24" s="177" t="str">
        <f>IF($AC24="","",IF(BB24&gt;=$AD24,"",BB24+'Regle X'!$B$1))</f>
        <v/>
      </c>
      <c r="BD24" s="65" t="str">
        <f>IF($AC24="","",IF(BC24&gt;=$AD24,"",BC24+'Regle X'!$B$1))</f>
        <v/>
      </c>
      <c r="BE24" s="63" t="str">
        <f t="shared" ref="BE24" si="198">IF(AC24="","",SLOPE(AF25:BD25,AF24:BD24))</f>
        <v/>
      </c>
      <c r="BF24" s="65" t="str">
        <f t="shared" ref="BF24" si="199">IF(AC24="","",INTERCEPT(AF25:BD25,AF24:BD24))</f>
        <v/>
      </c>
    </row>
    <row r="25" spans="1:58" x14ac:dyDescent="0.2">
      <c r="A25" s="36"/>
      <c r="B25" s="27"/>
      <c r="C25" s="37"/>
      <c r="D25" s="66" t="str">
        <f>IF(D24="","", VLOOKUP(D24,'Regle X'!$B$4:$D$124,3)/1000)</f>
        <v/>
      </c>
      <c r="E25" s="45" t="str">
        <f>IF(E24="","", VLOOKUP(E24,'Regle X'!$B$4:$D$124,3)/1000)</f>
        <v/>
      </c>
      <c r="F25" s="45" t="str">
        <f>IF(F24="","", VLOOKUP(F24,'Regle X'!$B$4:$D$124,3)/1000)</f>
        <v/>
      </c>
      <c r="G25" s="45" t="str">
        <f>IF(G24="","", VLOOKUP(G24,'Regle X'!$B$4:$D$124,3)/1000)</f>
        <v/>
      </c>
      <c r="H25" s="45" t="str">
        <f>IF(H24="","", VLOOKUP(H24,'Regle X'!$B$4:$D$124,3)/1000)</f>
        <v/>
      </c>
      <c r="I25" s="45" t="str">
        <f>IF(I24="","", VLOOKUP(I24,'Regle X'!$B$4:$D$124,3)/1000)</f>
        <v/>
      </c>
      <c r="J25" s="45" t="str">
        <f>IF(J24="","", VLOOKUP(J24,'Regle X'!$B$4:$D$124,3)/1000)</f>
        <v/>
      </c>
      <c r="K25" s="45" t="str">
        <f>IF(K24="","", VLOOKUP(K24,'Regle X'!$B$4:$D$124,3)/1000)</f>
        <v/>
      </c>
      <c r="L25" s="45" t="str">
        <f>IF(L24="","", VLOOKUP(L24,'Regle X'!$B$4:$D$124,3)/1000)</f>
        <v/>
      </c>
      <c r="M25" s="45" t="str">
        <f>IF(M24="","", VLOOKUP(M24,'Regle X'!$B$4:$D$124,3)/1000)</f>
        <v/>
      </c>
      <c r="N25" s="45" t="str">
        <f>IF(N24="","", VLOOKUP(N24,'Regle X'!$B$4:$D$124,3)/1000)</f>
        <v/>
      </c>
      <c r="O25" s="45" t="str">
        <f>IF(O24="","", VLOOKUP(O24,'Regle X'!$B$4:$D$124,3)/1000)</f>
        <v/>
      </c>
      <c r="P25" s="45" t="str">
        <f>IF(P24="","", VLOOKUP(P24,'Regle X'!$B$4:$D$124,3)/1000)</f>
        <v/>
      </c>
      <c r="Q25" s="45" t="str">
        <f>IF(Q24="","", VLOOKUP(Q24,'Regle X'!$B$4:$D$124,3)/1000)</f>
        <v/>
      </c>
      <c r="R25" s="45" t="str">
        <f>IF(R24="","", VLOOKUP(R24,'Regle X'!$B$4:$D$124,3)/1000)</f>
        <v/>
      </c>
      <c r="S25" s="45" t="str">
        <f>IF(S24="","", VLOOKUP(S24,'Regle X'!$B$4:$D$124,3)/1000)</f>
        <v/>
      </c>
      <c r="T25" s="45" t="str">
        <f>IF(T24="","", VLOOKUP(T24,'Regle X'!$B$4:$D$124,3)/1000)</f>
        <v/>
      </c>
      <c r="U25" s="45" t="str">
        <f>IF(U24="","", VLOOKUP(U24,'Regle X'!$B$4:$D$124,3)/1000)</f>
        <v/>
      </c>
      <c r="V25" s="45" t="str">
        <f>IF(V24="","", VLOOKUP(V24,'Regle X'!$B$4:$D$124,3)/1000)</f>
        <v/>
      </c>
      <c r="W25" s="45" t="str">
        <f>IF(W24="","", VLOOKUP(W24,'Regle X'!$B$4:$D$124,3)/1000)</f>
        <v/>
      </c>
      <c r="X25" s="44" t="str">
        <f>IF(X24="","", VLOOKUP(X24,'Regle X'!$B$4:$D$124,3)/1000)</f>
        <v/>
      </c>
      <c r="Y25" s="66"/>
      <c r="Z25" s="44"/>
      <c r="AC25" s="36"/>
      <c r="AD25" s="27"/>
      <c r="AE25" s="37"/>
      <c r="AF25" s="66" t="str">
        <f>IF(AF24="","", VLOOKUP(AF24,'Regle X'!$B$4:$D$124,3)/1000)</f>
        <v/>
      </c>
      <c r="AG25" s="66" t="str">
        <f>IF(AG24="","", VLOOKUP(AG24,'Regle X'!$B$4:$D$124,3)/1000)</f>
        <v/>
      </c>
      <c r="AH25" s="66" t="str">
        <f>IF(AH24="","", VLOOKUP(AH24,'Regle X'!$B$4:$D$124,3)/1000)</f>
        <v/>
      </c>
      <c r="AI25" s="66" t="str">
        <f>IF(AI24="","", VLOOKUP(AI24,'Regle X'!$B$4:$D$124,3)/1000)</f>
        <v/>
      </c>
      <c r="AJ25" s="66" t="str">
        <f>IF(AJ24="","", VLOOKUP(AJ24,'Regle X'!$B$4:$D$124,3)/1000)</f>
        <v/>
      </c>
      <c r="AK25" s="66" t="str">
        <f>IF(AK24="","", VLOOKUP(AK24,'Regle X'!$B$4:$D$124,3)/1000)</f>
        <v/>
      </c>
      <c r="AL25" s="66" t="str">
        <f>IF(AL24="","", VLOOKUP(AL24,'Regle X'!$B$4:$D$124,3)/1000)</f>
        <v/>
      </c>
      <c r="AM25" s="66" t="str">
        <f>IF(AM24="","", VLOOKUP(AM24,'Regle X'!$B$4:$D$124,3)/1000)</f>
        <v/>
      </c>
      <c r="AN25" s="66" t="str">
        <f>IF(AN24="","", VLOOKUP(AN24,'Regle X'!$B$4:$D$124,3)/1000)</f>
        <v/>
      </c>
      <c r="AO25" s="66" t="str">
        <f>IF(AO24="","", VLOOKUP(AO24,'Regle X'!$B$4:$D$124,3)/1000)</f>
        <v/>
      </c>
      <c r="AP25" s="66" t="str">
        <f>IF(AP24="","", VLOOKUP(AP24,'Regle X'!$B$4:$D$124,3)/1000)</f>
        <v/>
      </c>
      <c r="AQ25" s="66" t="str">
        <f>IF(AQ24="","", VLOOKUP(AQ24,'Regle X'!$B$4:$D$124,3)/1000)</f>
        <v/>
      </c>
      <c r="AR25" s="66" t="str">
        <f>IF(AR24="","", VLOOKUP(AR24,'Regle X'!$B$4:$D$124,3)/1000)</f>
        <v/>
      </c>
      <c r="AS25" s="66" t="str">
        <f>IF(AS24="","", VLOOKUP(AS24,'Regle X'!$B$4:$D$124,3)/1000)</f>
        <v/>
      </c>
      <c r="AT25" s="66" t="str">
        <f>IF(AT24="","", VLOOKUP(AT24,'Regle X'!$B$4:$D$124,3)/1000)</f>
        <v/>
      </c>
      <c r="AU25" s="66" t="str">
        <f>IF(AU24="","", VLOOKUP(AU24,'Regle X'!$B$4:$D$124,3)/1000)</f>
        <v/>
      </c>
      <c r="AV25" s="66" t="str">
        <f>IF(AV24="","", VLOOKUP(AV24,'Regle X'!$B$4:$D$124,3)/1000)</f>
        <v/>
      </c>
      <c r="AW25" s="66" t="str">
        <f>IF(AW24="","", VLOOKUP(AW24,'Regle X'!$B$4:$D$124,3)/1000)</f>
        <v/>
      </c>
      <c r="AX25" s="66" t="str">
        <f>IF(AX24="","", VLOOKUP(AX24,'Regle X'!$B$4:$D$124,3)/1000)</f>
        <v/>
      </c>
      <c r="AY25" s="66" t="str">
        <f>IF(AY24="","", VLOOKUP(AY24,'Regle X'!$B$4:$D$124,3)/1000)</f>
        <v/>
      </c>
      <c r="AZ25" s="181" t="str">
        <f>IF(AZ24="","", VLOOKUP(AZ24,'Regle X'!$B$4:$D$124,3)/1000)</f>
        <v/>
      </c>
      <c r="BA25" s="45" t="str">
        <f>IF(BA24="","", VLOOKUP(BA24,'Regle X'!$B$4:$D$124,3)/1000)</f>
        <v/>
      </c>
      <c r="BB25" s="45" t="str">
        <f>IF(BB24="","", VLOOKUP(BB24,'Regle X'!$B$4:$D$124,3)/1000)</f>
        <v/>
      </c>
      <c r="BC25" s="178" t="str">
        <f>IF(BC24="","", VLOOKUP(BC24,'Regle X'!$B$4:$D$124,3)/1000)</f>
        <v/>
      </c>
      <c r="BD25" s="44" t="str">
        <f>IF(BD24="","", VLOOKUP(BD24,'Regle X'!$B$4:$D$124,3)/1000)</f>
        <v/>
      </c>
      <c r="BE25" s="66"/>
      <c r="BF25" s="44"/>
    </row>
    <row r="26" spans="1:58" ht="13.5" thickBot="1" x14ac:dyDescent="0.25">
      <c r="A26" s="47"/>
      <c r="B26" s="48"/>
      <c r="C26" s="67"/>
      <c r="D26" s="69" t="str">
        <f t="shared" ref="D26:X26" si="200">IF($A24="","",IF(D24="","",((D24*$Y24)+$Z24)))</f>
        <v/>
      </c>
      <c r="E26" s="49" t="str">
        <f t="shared" si="200"/>
        <v/>
      </c>
      <c r="F26" s="49" t="str">
        <f t="shared" si="200"/>
        <v/>
      </c>
      <c r="G26" s="49" t="str">
        <f t="shared" si="200"/>
        <v/>
      </c>
      <c r="H26" s="49" t="str">
        <f t="shared" si="200"/>
        <v/>
      </c>
      <c r="I26" s="49" t="str">
        <f t="shared" si="200"/>
        <v/>
      </c>
      <c r="J26" s="49" t="str">
        <f t="shared" si="200"/>
        <v/>
      </c>
      <c r="K26" s="49" t="str">
        <f t="shared" si="200"/>
        <v/>
      </c>
      <c r="L26" s="49" t="str">
        <f t="shared" si="200"/>
        <v/>
      </c>
      <c r="M26" s="49" t="str">
        <f t="shared" si="200"/>
        <v/>
      </c>
      <c r="N26" s="49" t="str">
        <f t="shared" si="200"/>
        <v/>
      </c>
      <c r="O26" s="49" t="str">
        <f t="shared" si="200"/>
        <v/>
      </c>
      <c r="P26" s="49" t="str">
        <f t="shared" si="200"/>
        <v/>
      </c>
      <c r="Q26" s="49" t="str">
        <f t="shared" si="200"/>
        <v/>
      </c>
      <c r="R26" s="49" t="str">
        <f t="shared" si="200"/>
        <v/>
      </c>
      <c r="S26" s="49" t="str">
        <f t="shared" si="200"/>
        <v/>
      </c>
      <c r="T26" s="49" t="str">
        <f t="shared" si="200"/>
        <v/>
      </c>
      <c r="U26" s="49" t="str">
        <f t="shared" si="200"/>
        <v/>
      </c>
      <c r="V26" s="49" t="str">
        <f t="shared" si="200"/>
        <v/>
      </c>
      <c r="W26" s="49" t="str">
        <f t="shared" si="200"/>
        <v/>
      </c>
      <c r="X26" s="50" t="str">
        <f t="shared" si="200"/>
        <v/>
      </c>
      <c r="Y26" s="69"/>
      <c r="Z26" s="50"/>
      <c r="AC26" s="47"/>
      <c r="AD26" s="48"/>
      <c r="AE26" s="67"/>
      <c r="AF26" s="68" t="str">
        <f t="shared" ref="AF26" si="201">IF($AC24="","",IF(AF24="","",((AF25-((AF24*$BE24)+$BF24)))))</f>
        <v/>
      </c>
      <c r="AG26" s="68" t="str">
        <f t="shared" ref="AG26" si="202">IF($AC24="","",IF(AG24="","",((AG25-((AG24*$BE24)+$BF24)))))</f>
        <v/>
      </c>
      <c r="AH26" s="68" t="str">
        <f t="shared" ref="AH26" si="203">IF($AC24="","",IF(AH24="","",((AH25-((AH24*$BE24)+$BF24)))))</f>
        <v/>
      </c>
      <c r="AI26" s="68" t="str">
        <f t="shared" ref="AI26" si="204">IF($AC24="","",IF(AI24="","",((AI25-((AI24*$BE24)+$BF24)))))</f>
        <v/>
      </c>
      <c r="AJ26" s="68" t="str">
        <f t="shared" ref="AJ26" si="205">IF($AC24="","",IF(AJ24="","",((AJ25-((AJ24*$BE24)+$BF24)))))</f>
        <v/>
      </c>
      <c r="AK26" s="68" t="str">
        <f t="shared" ref="AK26" si="206">IF($AC24="","",IF(AK24="","",((AK25-((AK24*$BE24)+$BF24)))))</f>
        <v/>
      </c>
      <c r="AL26" s="68" t="str">
        <f t="shared" ref="AL26" si="207">IF($AC24="","",IF(AL24="","",((AL25-((AL24*$BE24)+$BF24)))))</f>
        <v/>
      </c>
      <c r="AM26" s="68" t="str">
        <f t="shared" ref="AM26" si="208">IF($AC24="","",IF(AM24="","",((AM25-((AM24*$BE24)+$BF24)))))</f>
        <v/>
      </c>
      <c r="AN26" s="68" t="str">
        <f t="shared" ref="AN26" si="209">IF($AC24="","",IF(AN24="","",((AN25-((AN24*$BE24)+$BF24)))))</f>
        <v/>
      </c>
      <c r="AO26" s="68" t="str">
        <f t="shared" ref="AO26" si="210">IF($AC24="","",IF(AO24="","",((AO25-((AO24*$BE24)+$BF24)))))</f>
        <v/>
      </c>
      <c r="AP26" s="68" t="str">
        <f t="shared" ref="AP26" si="211">IF($AC24="","",IF(AP24="","",((AP25-((AP24*$BE24)+$BF24)))))</f>
        <v/>
      </c>
      <c r="AQ26" s="68" t="str">
        <f t="shared" ref="AQ26" si="212">IF($AC24="","",IF(AQ24="","",((AQ25-((AQ24*$BE24)+$BF24)))))</f>
        <v/>
      </c>
      <c r="AR26" s="68" t="str">
        <f t="shared" ref="AR26" si="213">IF($AC24="","",IF(AR24="","",((AR25-((AR24*$BE24)+$BF24)))))</f>
        <v/>
      </c>
      <c r="AS26" s="68" t="str">
        <f t="shared" ref="AS26" si="214">IF($AC24="","",IF(AS24="","",((AS25-((AS24*$BE24)+$BF24)))))</f>
        <v/>
      </c>
      <c r="AT26" s="68" t="str">
        <f t="shared" ref="AT26" si="215">IF($AC24="","",IF(AT24="","",((AT25-((AT24*$BE24)+$BF24)))))</f>
        <v/>
      </c>
      <c r="AU26" s="68" t="str">
        <f t="shared" ref="AU26" si="216">IF($AC24="","",IF(AU24="","",((AU25-((AU24*$BE24)+$BF24)))))</f>
        <v/>
      </c>
      <c r="AV26" s="68" t="str">
        <f t="shared" ref="AV26" si="217">IF($AC24="","",IF(AV24="","",((AV25-((AV24*$BE24)+$BF24)))))</f>
        <v/>
      </c>
      <c r="AW26" s="68" t="str">
        <f t="shared" ref="AW26" si="218">IF($AC24="","",IF(AW24="","",((AW25-((AW24*$BE24)+$BF24)))))</f>
        <v/>
      </c>
      <c r="AX26" s="68" t="str">
        <f t="shared" ref="AX26" si="219">IF($AC24="","",IF(AX24="","",((AX25-((AX24*$BE24)+$BF24)))))</f>
        <v/>
      </c>
      <c r="AY26" s="68" t="str">
        <f t="shared" ref="AY26" si="220">IF($AC24="","",IF(AY24="","",((AY25-((AY24*$BE24)+$BF24)))))</f>
        <v/>
      </c>
      <c r="AZ26" s="179" t="str">
        <f t="shared" ref="AZ26" si="221">IF($AC24="","",IF(AZ24="","",((AZ25-((AZ24*$BE24)+$BF24)))))</f>
        <v/>
      </c>
      <c r="BA26" s="53" t="str">
        <f t="shared" ref="BA26" si="222">IF($AC24="","",IF(BA24="","",((BA25-((BA24*$BE24)+$BF24)))))</f>
        <v/>
      </c>
      <c r="BB26" s="53" t="str">
        <f t="shared" ref="BB26" si="223">IF($AC24="","",IF(BB24="","",((BB25-((BB24*$BE24)+$BF24)))))</f>
        <v/>
      </c>
      <c r="BC26" s="179" t="str">
        <f t="shared" ref="BC26" si="224">IF($AC24="","",IF(BC24="","",((BC25-((BC24*$BE24)+$BF24)))))</f>
        <v/>
      </c>
      <c r="BD26" s="73" t="str">
        <f t="shared" ref="BD26" si="225">IF($AC24="","",IF(BD24="","",((BD25-((BD24*$BE24)+$BF24)))))</f>
        <v/>
      </c>
      <c r="BE26" s="69"/>
      <c r="BF26" s="50"/>
    </row>
    <row r="27" spans="1:58" x14ac:dyDescent="0.2">
      <c r="A27" s="60" t="str">
        <f>IF(B24="","",IF((B24+'Regle X'!$B$1)&gt;'Regle X'!$B$2,"",IF(B24+'Regle X'!$B$1&gt;MAX('Regle X'!$B$4:$B$124),"",A24+'Regle X'!$B$1)))</f>
        <v/>
      </c>
      <c r="B27" s="61" t="str">
        <f>IF(A27="","",A27+'Regle X'!$F$2)</f>
        <v/>
      </c>
      <c r="C27" s="62" t="str">
        <f t="shared" ref="C27" si="226">IF(A27="","",ROUNDUP(MAX(D29:X29)+(ABS(MIN(D29:X29))),5))</f>
        <v/>
      </c>
      <c r="D27" s="63" t="str">
        <f t="shared" ref="D27" si="227">IF(A27="","",A27)</f>
        <v/>
      </c>
      <c r="E27" s="64" t="str">
        <f>IF($A27="","",IF(D27&gt;=$B27,"",D27+'Regle X'!$B$1))</f>
        <v/>
      </c>
      <c r="F27" s="64" t="str">
        <f>IF($A27="","",IF(E27&gt;=$B27,"",E27+'Regle X'!$B$1))</f>
        <v/>
      </c>
      <c r="G27" s="64" t="str">
        <f>IF($A27="","",IF(F27&gt;=$B27,"",F27+'Regle X'!$B$1))</f>
        <v/>
      </c>
      <c r="H27" s="64" t="str">
        <f>IF($A27="","",IF(G27&gt;=$B27,"",G27+'Regle X'!$B$1))</f>
        <v/>
      </c>
      <c r="I27" s="64" t="str">
        <f>IF($A27="","",IF(H27&gt;=$B27,"",H27+'Regle X'!$B$1))</f>
        <v/>
      </c>
      <c r="J27" s="64" t="str">
        <f>IF($A27="","",IF(I27&gt;=$B27,"",I27+'Regle X'!$B$1))</f>
        <v/>
      </c>
      <c r="K27" s="64" t="str">
        <f>IF($A27="","",IF(J27&gt;=$B27,"",J27+'Regle X'!$B$1))</f>
        <v/>
      </c>
      <c r="L27" s="64" t="str">
        <f>IF($A27="","",IF(K27&gt;=$B27,"",K27+'Regle X'!$B$1))</f>
        <v/>
      </c>
      <c r="M27" s="64" t="str">
        <f>IF($A27="","",IF(L27&gt;=$B27,"",L27+'Regle X'!$B$1))</f>
        <v/>
      </c>
      <c r="N27" s="64" t="str">
        <f>IF($A27="","",IF(M27&gt;=$B27,"",M27+'Regle X'!$B$1))</f>
        <v/>
      </c>
      <c r="O27" s="64" t="str">
        <f>IF($A27="","",IF(N27&gt;=$B27,"",N27+'Regle X'!$B$1))</f>
        <v/>
      </c>
      <c r="P27" s="64" t="str">
        <f>IF($A27="","",IF(O27&gt;=$B27,"",O27+'Regle X'!$B$1))</f>
        <v/>
      </c>
      <c r="Q27" s="64" t="str">
        <f>IF($A27="","",IF(P27&gt;=$B27,"",P27+'Regle X'!$B$1))</f>
        <v/>
      </c>
      <c r="R27" s="64" t="str">
        <f>IF($A27="","",IF(Q27&gt;=$B27,"",Q27+'Regle X'!$B$1))</f>
        <v/>
      </c>
      <c r="S27" s="64" t="str">
        <f>IF($A27="","",IF(R27&gt;=$B27,"",R27+'Regle X'!$B$1))</f>
        <v/>
      </c>
      <c r="T27" s="64" t="str">
        <f>IF($A27="","",IF(S27&gt;=$B27,"",S27+'Regle X'!$B$1))</f>
        <v/>
      </c>
      <c r="U27" s="64" t="str">
        <f>IF($A27="","",IF(T27&gt;=$B27,"",T27+'Regle X'!$B$1))</f>
        <v/>
      </c>
      <c r="V27" s="64" t="str">
        <f>IF($A27="","",IF(U27&gt;=$B27,"",U27+'Regle X'!$B$1))</f>
        <v/>
      </c>
      <c r="W27" s="64" t="str">
        <f>IF($A27="","",IF(V27&gt;=$B27,"",V27+'Regle X'!$B$1))</f>
        <v/>
      </c>
      <c r="X27" s="65" t="str">
        <f>IF($A27="","",IF(W27&gt;=$B27,"",W27+'Regle X'!$B$1))</f>
        <v/>
      </c>
      <c r="Y27" s="63" t="str">
        <f>IF(A27="","",SLOPE(D28:X28,D27:X27))</f>
        <v/>
      </c>
      <c r="Z27" s="65" t="str">
        <f>IF(A27="","",INTERCEPT(D28:X28,D27:X27))</f>
        <v/>
      </c>
      <c r="AC27" s="60" t="str">
        <f>IF(AD24="","",IF((AD24+'Regle X'!$B$1)&gt;'Regle X'!$B$2,"",IF(AD24+'Regle X'!$B$1&gt;MAX('Regle X'!$B$4:$B$124),"",AC24+'Regle X'!$B$1)))</f>
        <v/>
      </c>
      <c r="AD27" s="61" t="str">
        <f t="shared" ref="AD27" si="228">IF(AC27="","",AC27+$AC$1)</f>
        <v/>
      </c>
      <c r="AE27" s="62" t="str">
        <f t="shared" ref="AE27" si="229">IF(AC27="","",ROUNDUP(MAX(AF29:BD29)+(ABS(MIN(AF29:BD29))),5))</f>
        <v/>
      </c>
      <c r="AF27" s="63" t="str">
        <f t="shared" ref="AF27" si="230">IF(AC27="","",AC27)</f>
        <v/>
      </c>
      <c r="AG27" s="64" t="str">
        <f>IF($AC27="","",IF(AF27&gt;=$AD27,"",AF27+'Regle X'!$B$1))</f>
        <v/>
      </c>
      <c r="AH27" s="64" t="str">
        <f>IF($AC27="","",IF(AG27&gt;=$AD27,"",AG27+'Regle X'!$B$1))</f>
        <v/>
      </c>
      <c r="AI27" s="64" t="str">
        <f>IF($AC27="","",IF(AH27&gt;=$AD27,"",AH27+'Regle X'!$B$1))</f>
        <v/>
      </c>
      <c r="AJ27" s="64" t="str">
        <f>IF($AC27="","",IF(AI27&gt;=$AD27,"",AI27+'Regle X'!$B$1))</f>
        <v/>
      </c>
      <c r="AK27" s="64" t="str">
        <f>IF($AC27="","",IF(AJ27&gt;=$AD27,"",AJ27+'Regle X'!$B$1))</f>
        <v/>
      </c>
      <c r="AL27" s="64" t="str">
        <f>IF($AC27="","",IF(AK27&gt;=$AD27,"",AK27+'Regle X'!$B$1))</f>
        <v/>
      </c>
      <c r="AM27" s="64" t="str">
        <f>IF($AC27="","",IF(AL27&gt;=$AD27,"",AL27+'Regle X'!$B$1))</f>
        <v/>
      </c>
      <c r="AN27" s="64" t="str">
        <f>IF($AC27="","",IF(AM27&gt;=$AD27,"",AM27+'Regle X'!$B$1))</f>
        <v/>
      </c>
      <c r="AO27" s="64" t="str">
        <f>IF($AC27="","",IF(AN27&gt;=$AD27,"",AN27+'Regle X'!$B$1))</f>
        <v/>
      </c>
      <c r="AP27" s="64" t="str">
        <f>IF($AC27="","",IF(AO27&gt;=$AD27,"",AO27+'Regle X'!$B$1))</f>
        <v/>
      </c>
      <c r="AQ27" s="64" t="str">
        <f>IF($AC27="","",IF(AP27&gt;=$AD27,"",AP27+'Regle X'!$B$1))</f>
        <v/>
      </c>
      <c r="AR27" s="64" t="str">
        <f>IF($AC27="","",IF(AQ27&gt;=$AD27,"",AQ27+'Regle X'!$B$1))</f>
        <v/>
      </c>
      <c r="AS27" s="64" t="str">
        <f>IF($AC27="","",IF(AR27&gt;=$AD27,"",AR27+'Regle X'!$B$1))</f>
        <v/>
      </c>
      <c r="AT27" s="64" t="str">
        <f>IF($AC27="","",IF(AS27&gt;=$AD27,"",AS27+'Regle X'!$B$1))</f>
        <v/>
      </c>
      <c r="AU27" s="64" t="str">
        <f>IF($AC27="","",IF(AT27&gt;=$AD27,"",AT27+'Regle X'!$B$1))</f>
        <v/>
      </c>
      <c r="AV27" s="64" t="str">
        <f>IF($AC27="","",IF(AU27&gt;=$AD27,"",AU27+'Regle X'!$B$1))</f>
        <v/>
      </c>
      <c r="AW27" s="64" t="str">
        <f>IF($AC27="","",IF(AV27&gt;=$AD27,"",AV27+'Regle X'!$B$1))</f>
        <v/>
      </c>
      <c r="AX27" s="64" t="str">
        <f>IF($AC27="","",IF(AW27&gt;=$AD27,"",AW27+'Regle X'!$B$1))</f>
        <v/>
      </c>
      <c r="AY27" s="64" t="str">
        <f>IF($AC27="","",IF(AX27&gt;=$AD27,"",AX27+'Regle X'!$B$1))</f>
        <v/>
      </c>
      <c r="AZ27" s="180" t="str">
        <f>IF($AC27="","",IF(AY27&gt;=$AD27,"",AY27+'Regle X'!$B$1))</f>
        <v/>
      </c>
      <c r="BA27" s="64" t="str">
        <f>IF($AC27="","",IF(AZ27&gt;=$AD27,"",AZ27+'Regle X'!$B$1))</f>
        <v/>
      </c>
      <c r="BB27" s="64" t="str">
        <f>IF($AC27="","",IF(BA27&gt;=$AD27,"",BA27+'Regle X'!$B$1))</f>
        <v/>
      </c>
      <c r="BC27" s="177" t="str">
        <f>IF($AC27="","",IF(BB27&gt;=$AD27,"",BB27+'Regle X'!$B$1))</f>
        <v/>
      </c>
      <c r="BD27" s="65" t="str">
        <f>IF($AC27="","",IF(BC27&gt;=$AD27,"",BC27+'Regle X'!$B$1))</f>
        <v/>
      </c>
      <c r="BE27" s="63" t="str">
        <f t="shared" ref="BE27" si="231">IF(AC27="","",SLOPE(AF28:BD28,AF27:BD27))</f>
        <v/>
      </c>
      <c r="BF27" s="65" t="str">
        <f t="shared" ref="BF27" si="232">IF(AC27="","",INTERCEPT(AF28:BD28,AF27:BD27))</f>
        <v/>
      </c>
    </row>
    <row r="28" spans="1:58" x14ac:dyDescent="0.2">
      <c r="A28" s="36"/>
      <c r="B28" s="27"/>
      <c r="C28" s="37"/>
      <c r="D28" s="66" t="str">
        <f>IF(D27="","", VLOOKUP(D27,'Regle X'!$B$4:$D$124,3)/1000)</f>
        <v/>
      </c>
      <c r="E28" s="45" t="str">
        <f>IF(E27="","", VLOOKUP(E27,'Regle X'!$B$4:$D$124,3)/1000)</f>
        <v/>
      </c>
      <c r="F28" s="45" t="str">
        <f>IF(F27="","", VLOOKUP(F27,'Regle X'!$B$4:$D$124,3)/1000)</f>
        <v/>
      </c>
      <c r="G28" s="45" t="str">
        <f>IF(G27="","", VLOOKUP(G27,'Regle X'!$B$4:$D$124,3)/1000)</f>
        <v/>
      </c>
      <c r="H28" s="45" t="str">
        <f>IF(H27="","", VLOOKUP(H27,'Regle X'!$B$4:$D$124,3)/1000)</f>
        <v/>
      </c>
      <c r="I28" s="45" t="str">
        <f>IF(I27="","", VLOOKUP(I27,'Regle X'!$B$4:$D$124,3)/1000)</f>
        <v/>
      </c>
      <c r="J28" s="45" t="str">
        <f>IF(J27="","", VLOOKUP(J27,'Regle X'!$B$4:$D$124,3)/1000)</f>
        <v/>
      </c>
      <c r="K28" s="45" t="str">
        <f>IF(K27="","", VLOOKUP(K27,'Regle X'!$B$4:$D$124,3)/1000)</f>
        <v/>
      </c>
      <c r="L28" s="45" t="str">
        <f>IF(L27="","", VLOOKUP(L27,'Regle X'!$B$4:$D$124,3)/1000)</f>
        <v/>
      </c>
      <c r="M28" s="45" t="str">
        <f>IF(M27="","", VLOOKUP(M27,'Regle X'!$B$4:$D$124,3)/1000)</f>
        <v/>
      </c>
      <c r="N28" s="45" t="str">
        <f>IF(N27="","", VLOOKUP(N27,'Regle X'!$B$4:$D$124,3)/1000)</f>
        <v/>
      </c>
      <c r="O28" s="45" t="str">
        <f>IF(O27="","", VLOOKUP(O27,'Regle X'!$B$4:$D$124,3)/1000)</f>
        <v/>
      </c>
      <c r="P28" s="45" t="str">
        <f>IF(P27="","", VLOOKUP(P27,'Regle X'!$B$4:$D$124,3)/1000)</f>
        <v/>
      </c>
      <c r="Q28" s="45" t="str">
        <f>IF(Q27="","", VLOOKUP(Q27,'Regle X'!$B$4:$D$124,3)/1000)</f>
        <v/>
      </c>
      <c r="R28" s="45" t="str">
        <f>IF(R27="","", VLOOKUP(R27,'Regle X'!$B$4:$D$124,3)/1000)</f>
        <v/>
      </c>
      <c r="S28" s="45" t="str">
        <f>IF(S27="","", VLOOKUP(S27,'Regle X'!$B$4:$D$124,3)/1000)</f>
        <v/>
      </c>
      <c r="T28" s="45" t="str">
        <f>IF(T27="","", VLOOKUP(T27,'Regle X'!$B$4:$D$124,3)/1000)</f>
        <v/>
      </c>
      <c r="U28" s="45" t="str">
        <f>IF(U27="","", VLOOKUP(U27,'Regle X'!$B$4:$D$124,3)/1000)</f>
        <v/>
      </c>
      <c r="V28" s="45" t="str">
        <f>IF(V27="","", VLOOKUP(V27,'Regle X'!$B$4:$D$124,3)/1000)</f>
        <v/>
      </c>
      <c r="W28" s="45" t="str">
        <f>IF(W27="","", VLOOKUP(W27,'Regle X'!$B$4:$D$124,3)/1000)</f>
        <v/>
      </c>
      <c r="X28" s="44" t="str">
        <f>IF(X27="","", VLOOKUP(X27,'Regle X'!$B$4:$D$124,3)/1000)</f>
        <v/>
      </c>
      <c r="Y28" s="66"/>
      <c r="Z28" s="44"/>
      <c r="AC28" s="36"/>
      <c r="AD28" s="27"/>
      <c r="AE28" s="37"/>
      <c r="AF28" s="66" t="str">
        <f>IF(AF27="","", VLOOKUP(AF27,'Regle X'!$B$4:$D$124,3)/1000)</f>
        <v/>
      </c>
      <c r="AG28" s="66" t="str">
        <f>IF(AG27="","", VLOOKUP(AG27,'Regle X'!$B$4:$D$124,3)/1000)</f>
        <v/>
      </c>
      <c r="AH28" s="66" t="str">
        <f>IF(AH27="","", VLOOKUP(AH27,'Regle X'!$B$4:$D$124,3)/1000)</f>
        <v/>
      </c>
      <c r="AI28" s="66" t="str">
        <f>IF(AI27="","", VLOOKUP(AI27,'Regle X'!$B$4:$D$124,3)/1000)</f>
        <v/>
      </c>
      <c r="AJ28" s="66" t="str">
        <f>IF(AJ27="","", VLOOKUP(AJ27,'Regle X'!$B$4:$D$124,3)/1000)</f>
        <v/>
      </c>
      <c r="AK28" s="66" t="str">
        <f>IF(AK27="","", VLOOKUP(AK27,'Regle X'!$B$4:$D$124,3)/1000)</f>
        <v/>
      </c>
      <c r="AL28" s="66" t="str">
        <f>IF(AL27="","", VLOOKUP(AL27,'Regle X'!$B$4:$D$124,3)/1000)</f>
        <v/>
      </c>
      <c r="AM28" s="66" t="str">
        <f>IF(AM27="","", VLOOKUP(AM27,'Regle X'!$B$4:$D$124,3)/1000)</f>
        <v/>
      </c>
      <c r="AN28" s="66" t="str">
        <f>IF(AN27="","", VLOOKUP(AN27,'Regle X'!$B$4:$D$124,3)/1000)</f>
        <v/>
      </c>
      <c r="AO28" s="66" t="str">
        <f>IF(AO27="","", VLOOKUP(AO27,'Regle X'!$B$4:$D$124,3)/1000)</f>
        <v/>
      </c>
      <c r="AP28" s="66" t="str">
        <f>IF(AP27="","", VLOOKUP(AP27,'Regle X'!$B$4:$D$124,3)/1000)</f>
        <v/>
      </c>
      <c r="AQ28" s="66" t="str">
        <f>IF(AQ27="","", VLOOKUP(AQ27,'Regle X'!$B$4:$D$124,3)/1000)</f>
        <v/>
      </c>
      <c r="AR28" s="66" t="str">
        <f>IF(AR27="","", VLOOKUP(AR27,'Regle X'!$B$4:$D$124,3)/1000)</f>
        <v/>
      </c>
      <c r="AS28" s="66" t="str">
        <f>IF(AS27="","", VLOOKUP(AS27,'Regle X'!$B$4:$D$124,3)/1000)</f>
        <v/>
      </c>
      <c r="AT28" s="66" t="str">
        <f>IF(AT27="","", VLOOKUP(AT27,'Regle X'!$B$4:$D$124,3)/1000)</f>
        <v/>
      </c>
      <c r="AU28" s="66" t="str">
        <f>IF(AU27="","", VLOOKUP(AU27,'Regle X'!$B$4:$D$124,3)/1000)</f>
        <v/>
      </c>
      <c r="AV28" s="66" t="str">
        <f>IF(AV27="","", VLOOKUP(AV27,'Regle X'!$B$4:$D$124,3)/1000)</f>
        <v/>
      </c>
      <c r="AW28" s="66" t="str">
        <f>IF(AW27="","", VLOOKUP(AW27,'Regle X'!$B$4:$D$124,3)/1000)</f>
        <v/>
      </c>
      <c r="AX28" s="66" t="str">
        <f>IF(AX27="","", VLOOKUP(AX27,'Regle X'!$B$4:$D$124,3)/1000)</f>
        <v/>
      </c>
      <c r="AY28" s="66" t="str">
        <f>IF(AY27="","", VLOOKUP(AY27,'Regle X'!$B$4:$D$124,3)/1000)</f>
        <v/>
      </c>
      <c r="AZ28" s="181" t="str">
        <f>IF(AZ27="","", VLOOKUP(AZ27,'Regle X'!$B$4:$D$124,3)/1000)</f>
        <v/>
      </c>
      <c r="BA28" s="45" t="str">
        <f>IF(BA27="","", VLOOKUP(BA27,'Regle X'!$B$4:$D$124,3)/1000)</f>
        <v/>
      </c>
      <c r="BB28" s="45" t="str">
        <f>IF(BB27="","", VLOOKUP(BB27,'Regle X'!$B$4:$D$124,3)/1000)</f>
        <v/>
      </c>
      <c r="BC28" s="178" t="str">
        <f>IF(BC27="","", VLOOKUP(BC27,'Regle X'!$B$4:$D$124,3)/1000)</f>
        <v/>
      </c>
      <c r="BD28" s="44" t="str">
        <f>IF(BD27="","", VLOOKUP(BD27,'Regle X'!$B$4:$D$124,3)/1000)</f>
        <v/>
      </c>
      <c r="BE28" s="66"/>
      <c r="BF28" s="44"/>
    </row>
    <row r="29" spans="1:58" ht="13.5" thickBot="1" x14ac:dyDescent="0.25">
      <c r="A29" s="47"/>
      <c r="B29" s="48"/>
      <c r="C29" s="67"/>
      <c r="D29" s="69" t="str">
        <f t="shared" ref="D29:X29" si="233">IF($A27="","",IF(D27="","",((D27*$Y27)+$Z27)))</f>
        <v/>
      </c>
      <c r="E29" s="49" t="str">
        <f t="shared" si="233"/>
        <v/>
      </c>
      <c r="F29" s="49" t="str">
        <f t="shared" si="233"/>
        <v/>
      </c>
      <c r="G29" s="49" t="str">
        <f t="shared" si="233"/>
        <v/>
      </c>
      <c r="H29" s="49" t="str">
        <f t="shared" si="233"/>
        <v/>
      </c>
      <c r="I29" s="49" t="str">
        <f t="shared" si="233"/>
        <v/>
      </c>
      <c r="J29" s="49" t="str">
        <f t="shared" si="233"/>
        <v/>
      </c>
      <c r="K29" s="49" t="str">
        <f t="shared" si="233"/>
        <v/>
      </c>
      <c r="L29" s="49" t="str">
        <f t="shared" si="233"/>
        <v/>
      </c>
      <c r="M29" s="49" t="str">
        <f t="shared" si="233"/>
        <v/>
      </c>
      <c r="N29" s="49" t="str">
        <f t="shared" si="233"/>
        <v/>
      </c>
      <c r="O29" s="49" t="str">
        <f t="shared" si="233"/>
        <v/>
      </c>
      <c r="P29" s="49" t="str">
        <f t="shared" si="233"/>
        <v/>
      </c>
      <c r="Q29" s="49" t="str">
        <f t="shared" si="233"/>
        <v/>
      </c>
      <c r="R29" s="49" t="str">
        <f t="shared" si="233"/>
        <v/>
      </c>
      <c r="S29" s="49" t="str">
        <f t="shared" si="233"/>
        <v/>
      </c>
      <c r="T29" s="49" t="str">
        <f t="shared" si="233"/>
        <v/>
      </c>
      <c r="U29" s="49" t="str">
        <f t="shared" si="233"/>
        <v/>
      </c>
      <c r="V29" s="49" t="str">
        <f t="shared" si="233"/>
        <v/>
      </c>
      <c r="W29" s="49" t="str">
        <f t="shared" si="233"/>
        <v/>
      </c>
      <c r="X29" s="50" t="str">
        <f t="shared" si="233"/>
        <v/>
      </c>
      <c r="Y29" s="69"/>
      <c r="Z29" s="50"/>
      <c r="AC29" s="47"/>
      <c r="AD29" s="48"/>
      <c r="AE29" s="67"/>
      <c r="AF29" s="68" t="str">
        <f t="shared" ref="AF29" si="234">IF($AC27="","",IF(AF27="","",((AF28-((AF27*$BE27)+$BF27)))))</f>
        <v/>
      </c>
      <c r="AG29" s="68" t="str">
        <f t="shared" ref="AG29" si="235">IF($AC27="","",IF(AG27="","",((AG28-((AG27*$BE27)+$BF27)))))</f>
        <v/>
      </c>
      <c r="AH29" s="68" t="str">
        <f t="shared" ref="AH29" si="236">IF($AC27="","",IF(AH27="","",((AH28-((AH27*$BE27)+$BF27)))))</f>
        <v/>
      </c>
      <c r="AI29" s="68" t="str">
        <f t="shared" ref="AI29" si="237">IF($AC27="","",IF(AI27="","",((AI28-((AI27*$BE27)+$BF27)))))</f>
        <v/>
      </c>
      <c r="AJ29" s="68" t="str">
        <f t="shared" ref="AJ29" si="238">IF($AC27="","",IF(AJ27="","",((AJ28-((AJ27*$BE27)+$BF27)))))</f>
        <v/>
      </c>
      <c r="AK29" s="68" t="str">
        <f t="shared" ref="AK29" si="239">IF($AC27="","",IF(AK27="","",((AK28-((AK27*$BE27)+$BF27)))))</f>
        <v/>
      </c>
      <c r="AL29" s="68" t="str">
        <f t="shared" ref="AL29" si="240">IF($AC27="","",IF(AL27="","",((AL28-((AL27*$BE27)+$BF27)))))</f>
        <v/>
      </c>
      <c r="AM29" s="68" t="str">
        <f t="shared" ref="AM29" si="241">IF($AC27="","",IF(AM27="","",((AM28-((AM27*$BE27)+$BF27)))))</f>
        <v/>
      </c>
      <c r="AN29" s="68" t="str">
        <f t="shared" ref="AN29" si="242">IF($AC27="","",IF(AN27="","",((AN28-((AN27*$BE27)+$BF27)))))</f>
        <v/>
      </c>
      <c r="AO29" s="68" t="str">
        <f t="shared" ref="AO29" si="243">IF($AC27="","",IF(AO27="","",((AO28-((AO27*$BE27)+$BF27)))))</f>
        <v/>
      </c>
      <c r="AP29" s="68" t="str">
        <f t="shared" ref="AP29" si="244">IF($AC27="","",IF(AP27="","",((AP28-((AP27*$BE27)+$BF27)))))</f>
        <v/>
      </c>
      <c r="AQ29" s="68" t="str">
        <f t="shared" ref="AQ29" si="245">IF($AC27="","",IF(AQ27="","",((AQ28-((AQ27*$BE27)+$BF27)))))</f>
        <v/>
      </c>
      <c r="AR29" s="68" t="str">
        <f t="shared" ref="AR29" si="246">IF($AC27="","",IF(AR27="","",((AR28-((AR27*$BE27)+$BF27)))))</f>
        <v/>
      </c>
      <c r="AS29" s="68" t="str">
        <f t="shared" ref="AS29" si="247">IF($AC27="","",IF(AS27="","",((AS28-((AS27*$BE27)+$BF27)))))</f>
        <v/>
      </c>
      <c r="AT29" s="68" t="str">
        <f t="shared" ref="AT29" si="248">IF($AC27="","",IF(AT27="","",((AT28-((AT27*$BE27)+$BF27)))))</f>
        <v/>
      </c>
      <c r="AU29" s="68" t="str">
        <f t="shared" ref="AU29" si="249">IF($AC27="","",IF(AU27="","",((AU28-((AU27*$BE27)+$BF27)))))</f>
        <v/>
      </c>
      <c r="AV29" s="68" t="str">
        <f t="shared" ref="AV29" si="250">IF($AC27="","",IF(AV27="","",((AV28-((AV27*$BE27)+$BF27)))))</f>
        <v/>
      </c>
      <c r="AW29" s="68" t="str">
        <f t="shared" ref="AW29" si="251">IF($AC27="","",IF(AW27="","",((AW28-((AW27*$BE27)+$BF27)))))</f>
        <v/>
      </c>
      <c r="AX29" s="68" t="str">
        <f t="shared" ref="AX29" si="252">IF($AC27="","",IF(AX27="","",((AX28-((AX27*$BE27)+$BF27)))))</f>
        <v/>
      </c>
      <c r="AY29" s="68" t="str">
        <f t="shared" ref="AY29" si="253">IF($AC27="","",IF(AY27="","",((AY28-((AY27*$BE27)+$BF27)))))</f>
        <v/>
      </c>
      <c r="AZ29" s="179" t="str">
        <f t="shared" ref="AZ29" si="254">IF($AC27="","",IF(AZ27="","",((AZ28-((AZ27*$BE27)+$BF27)))))</f>
        <v/>
      </c>
      <c r="BA29" s="53" t="str">
        <f t="shared" ref="BA29" si="255">IF($AC27="","",IF(BA27="","",((BA28-((BA27*$BE27)+$BF27)))))</f>
        <v/>
      </c>
      <c r="BB29" s="53" t="str">
        <f t="shared" ref="BB29" si="256">IF($AC27="","",IF(BB27="","",((BB28-((BB27*$BE27)+$BF27)))))</f>
        <v/>
      </c>
      <c r="BC29" s="179" t="str">
        <f t="shared" ref="BC29" si="257">IF($AC27="","",IF(BC27="","",((BC28-((BC27*$BE27)+$BF27)))))</f>
        <v/>
      </c>
      <c r="BD29" s="73" t="str">
        <f t="shared" ref="BD29" si="258">IF($AC27="","",IF(BD27="","",((BD28-((BD27*$BE27)+$BF27)))))</f>
        <v/>
      </c>
      <c r="BE29" s="69"/>
      <c r="BF29" s="50"/>
    </row>
    <row r="30" spans="1:58" x14ac:dyDescent="0.2">
      <c r="A30" s="60" t="str">
        <f>IF(B27="","",IF((B27+'Regle X'!$B$1)&gt;'Regle X'!$B$2,"",IF(B27+'Regle X'!$B$1&gt;MAX('Regle X'!$B$4:$B$124),"",A27+'Regle X'!$B$1)))</f>
        <v/>
      </c>
      <c r="B30" s="61" t="str">
        <f>IF(A30="","",A30+'Regle X'!$F$2)</f>
        <v/>
      </c>
      <c r="C30" s="62" t="str">
        <f t="shared" ref="C30" si="259">IF(A30="","",ROUNDUP(MAX(D32:X32)+(ABS(MIN(D32:X32))),5))</f>
        <v/>
      </c>
      <c r="D30" s="63" t="str">
        <f t="shared" ref="D30" si="260">IF(A30="","",A30)</f>
        <v/>
      </c>
      <c r="E30" s="64" t="str">
        <f>IF($A30="","",IF(D30&gt;=$B30,"",D30+'Regle X'!$B$1))</f>
        <v/>
      </c>
      <c r="F30" s="64" t="str">
        <f>IF($A30="","",IF(E30&gt;=$B30,"",E30+'Regle X'!$B$1))</f>
        <v/>
      </c>
      <c r="G30" s="64" t="str">
        <f>IF($A30="","",IF(F30&gt;=$B30,"",F30+'Regle X'!$B$1))</f>
        <v/>
      </c>
      <c r="H30" s="64" t="str">
        <f>IF($A30="","",IF(G30&gt;=$B30,"",G30+'Regle X'!$B$1))</f>
        <v/>
      </c>
      <c r="I30" s="64" t="str">
        <f>IF($A30="","",IF(H30&gt;=$B30,"",H30+'Regle X'!$B$1))</f>
        <v/>
      </c>
      <c r="J30" s="64" t="str">
        <f>IF($A30="","",IF(I30&gt;=$B30,"",I30+'Regle X'!$B$1))</f>
        <v/>
      </c>
      <c r="K30" s="64" t="str">
        <f>IF($A30="","",IF(J30&gt;=$B30,"",J30+'Regle X'!$B$1))</f>
        <v/>
      </c>
      <c r="L30" s="64" t="str">
        <f>IF($A30="","",IF(K30&gt;=$B30,"",K30+'Regle X'!$B$1))</f>
        <v/>
      </c>
      <c r="M30" s="64" t="str">
        <f>IF($A30="","",IF(L30&gt;=$B30,"",L30+'Regle X'!$B$1))</f>
        <v/>
      </c>
      <c r="N30" s="64" t="str">
        <f>IF($A30="","",IF(M30&gt;=$B30,"",M30+'Regle X'!$B$1))</f>
        <v/>
      </c>
      <c r="O30" s="64" t="str">
        <f>IF($A30="","",IF(N30&gt;=$B30,"",N30+'Regle X'!$B$1))</f>
        <v/>
      </c>
      <c r="P30" s="64" t="str">
        <f>IF($A30="","",IF(O30&gt;=$B30,"",O30+'Regle X'!$B$1))</f>
        <v/>
      </c>
      <c r="Q30" s="64" t="str">
        <f>IF($A30="","",IF(P30&gt;=$B30,"",P30+'Regle X'!$B$1))</f>
        <v/>
      </c>
      <c r="R30" s="64" t="str">
        <f>IF($A30="","",IF(Q30&gt;=$B30,"",Q30+'Regle X'!$B$1))</f>
        <v/>
      </c>
      <c r="S30" s="64" t="str">
        <f>IF($A30="","",IF(R30&gt;=$B30,"",R30+'Regle X'!$B$1))</f>
        <v/>
      </c>
      <c r="T30" s="64" t="str">
        <f>IF($A30="","",IF(S30&gt;=$B30,"",S30+'Regle X'!$B$1))</f>
        <v/>
      </c>
      <c r="U30" s="64" t="str">
        <f>IF($A30="","",IF(T30&gt;=$B30,"",T30+'Regle X'!$B$1))</f>
        <v/>
      </c>
      <c r="V30" s="64" t="str">
        <f>IF($A30="","",IF(U30&gt;=$B30,"",U30+'Regle X'!$B$1))</f>
        <v/>
      </c>
      <c r="W30" s="64" t="str">
        <f>IF($A30="","",IF(V30&gt;=$B30,"",V30+'Regle X'!$B$1))</f>
        <v/>
      </c>
      <c r="X30" s="65" t="str">
        <f>IF($A30="","",IF(W30&gt;=$B30,"",W30+'Regle X'!$B$1))</f>
        <v/>
      </c>
      <c r="Y30" s="63" t="str">
        <f>IF(A30="","",SLOPE(D31:X31,D30:X30))</f>
        <v/>
      </c>
      <c r="Z30" s="65" t="str">
        <f>IF(A30="","",INTERCEPT(D31:X31,D30:X30))</f>
        <v/>
      </c>
      <c r="AC30" s="60" t="str">
        <f>IF(AD27="","",IF((AD27+'Regle X'!$B$1)&gt;'Regle X'!$B$2,"",IF(AD27+'Regle X'!$B$1&gt;MAX('Regle X'!$B$4:$B$124),"",AC27+'Regle X'!$B$1)))</f>
        <v/>
      </c>
      <c r="AD30" s="61" t="str">
        <f t="shared" ref="AD30" si="261">IF(AC30="","",AC30+$AC$1)</f>
        <v/>
      </c>
      <c r="AE30" s="62" t="str">
        <f t="shared" ref="AE30" si="262">IF(AC30="","",ROUNDUP(MAX(AF32:BD32)+(ABS(MIN(AF32:BD32))),5))</f>
        <v/>
      </c>
      <c r="AF30" s="63" t="str">
        <f t="shared" ref="AF30" si="263">IF(AC30="","",AC30)</f>
        <v/>
      </c>
      <c r="AG30" s="64" t="str">
        <f>IF($AC30="","",IF(AF30&gt;=$AD30,"",AF30+'Regle X'!$B$1))</f>
        <v/>
      </c>
      <c r="AH30" s="64" t="str">
        <f>IF($AC30="","",IF(AG30&gt;=$AD30,"",AG30+'Regle X'!$B$1))</f>
        <v/>
      </c>
      <c r="AI30" s="64" t="str">
        <f>IF($AC30="","",IF(AH30&gt;=$AD30,"",AH30+'Regle X'!$B$1))</f>
        <v/>
      </c>
      <c r="AJ30" s="64" t="str">
        <f>IF($AC30="","",IF(AI30&gt;=$AD30,"",AI30+'Regle X'!$B$1))</f>
        <v/>
      </c>
      <c r="AK30" s="64" t="str">
        <f>IF($AC30="","",IF(AJ30&gt;=$AD30,"",AJ30+'Regle X'!$B$1))</f>
        <v/>
      </c>
      <c r="AL30" s="64" t="str">
        <f>IF($AC30="","",IF(AK30&gt;=$AD30,"",AK30+'Regle X'!$B$1))</f>
        <v/>
      </c>
      <c r="AM30" s="64" t="str">
        <f>IF($AC30="","",IF(AL30&gt;=$AD30,"",AL30+'Regle X'!$B$1))</f>
        <v/>
      </c>
      <c r="AN30" s="64" t="str">
        <f>IF($AC30="","",IF(AM30&gt;=$AD30,"",AM30+'Regle X'!$B$1))</f>
        <v/>
      </c>
      <c r="AO30" s="64" t="str">
        <f>IF($AC30="","",IF(AN30&gt;=$AD30,"",AN30+'Regle X'!$B$1))</f>
        <v/>
      </c>
      <c r="AP30" s="64" t="str">
        <f>IF($AC30="","",IF(AO30&gt;=$AD30,"",AO30+'Regle X'!$B$1))</f>
        <v/>
      </c>
      <c r="AQ30" s="64" t="str">
        <f>IF($AC30="","",IF(AP30&gt;=$AD30,"",AP30+'Regle X'!$B$1))</f>
        <v/>
      </c>
      <c r="AR30" s="64" t="str">
        <f>IF($AC30="","",IF(AQ30&gt;=$AD30,"",AQ30+'Regle X'!$B$1))</f>
        <v/>
      </c>
      <c r="AS30" s="64" t="str">
        <f>IF($AC30="","",IF(AR30&gt;=$AD30,"",AR30+'Regle X'!$B$1))</f>
        <v/>
      </c>
      <c r="AT30" s="64" t="str">
        <f>IF($AC30="","",IF(AS30&gt;=$AD30,"",AS30+'Regle X'!$B$1))</f>
        <v/>
      </c>
      <c r="AU30" s="64" t="str">
        <f>IF($AC30="","",IF(AT30&gt;=$AD30,"",AT30+'Regle X'!$B$1))</f>
        <v/>
      </c>
      <c r="AV30" s="64" t="str">
        <f>IF($AC30="","",IF(AU30&gt;=$AD30,"",AU30+'Regle X'!$B$1))</f>
        <v/>
      </c>
      <c r="AW30" s="64" t="str">
        <f>IF($AC30="","",IF(AV30&gt;=$AD30,"",AV30+'Regle X'!$B$1))</f>
        <v/>
      </c>
      <c r="AX30" s="64" t="str">
        <f>IF($AC30="","",IF(AW30&gt;=$AD30,"",AW30+'Regle X'!$B$1))</f>
        <v/>
      </c>
      <c r="AY30" s="64" t="str">
        <f>IF($AC30="","",IF(AX30&gt;=$AD30,"",AX30+'Regle X'!$B$1))</f>
        <v/>
      </c>
      <c r="AZ30" s="180" t="str">
        <f>IF($AC30="","",IF(AY30&gt;=$AD30,"",AY30+'Regle X'!$B$1))</f>
        <v/>
      </c>
      <c r="BA30" s="64" t="str">
        <f>IF($AC30="","",IF(AZ30&gt;=$AD30,"",AZ30+'Regle X'!$B$1))</f>
        <v/>
      </c>
      <c r="BB30" s="64" t="str">
        <f>IF($AC30="","",IF(BA30&gt;=$AD30,"",BA30+'Regle X'!$B$1))</f>
        <v/>
      </c>
      <c r="BC30" s="177" t="str">
        <f>IF($AC30="","",IF(BB30&gt;=$AD30,"",BB30+'Regle X'!$B$1))</f>
        <v/>
      </c>
      <c r="BD30" s="65" t="str">
        <f>IF($AC30="","",IF(BC30&gt;=$AD30,"",BC30+'Regle X'!$B$1))</f>
        <v/>
      </c>
      <c r="BE30" s="63" t="str">
        <f t="shared" ref="BE30" si="264">IF(AC30="","",SLOPE(AF31:BD31,AF30:BD30))</f>
        <v/>
      </c>
      <c r="BF30" s="65" t="str">
        <f t="shared" ref="BF30" si="265">IF(AC30="","",INTERCEPT(AF31:BD31,AF30:BD30))</f>
        <v/>
      </c>
    </row>
    <row r="31" spans="1:58" x14ac:dyDescent="0.2">
      <c r="A31" s="36"/>
      <c r="B31" s="27"/>
      <c r="C31" s="37"/>
      <c r="D31" s="66" t="str">
        <f>IF(D30="","", VLOOKUP(D30,'Regle X'!$B$4:$D$124,3)/1000)</f>
        <v/>
      </c>
      <c r="E31" s="45" t="str">
        <f>IF(E30="","", VLOOKUP(E30,'Regle X'!$B$4:$D$124,3)/1000)</f>
        <v/>
      </c>
      <c r="F31" s="45" t="str">
        <f>IF(F30="","", VLOOKUP(F30,'Regle X'!$B$4:$D$124,3)/1000)</f>
        <v/>
      </c>
      <c r="G31" s="45" t="str">
        <f>IF(G30="","", VLOOKUP(G30,'Regle X'!$B$4:$D$124,3)/1000)</f>
        <v/>
      </c>
      <c r="H31" s="45" t="str">
        <f>IF(H30="","", VLOOKUP(H30,'Regle X'!$B$4:$D$124,3)/1000)</f>
        <v/>
      </c>
      <c r="I31" s="45" t="str">
        <f>IF(I30="","", VLOOKUP(I30,'Regle X'!$B$4:$D$124,3)/1000)</f>
        <v/>
      </c>
      <c r="J31" s="45" t="str">
        <f>IF(J30="","", VLOOKUP(J30,'Regle X'!$B$4:$D$124,3)/1000)</f>
        <v/>
      </c>
      <c r="K31" s="45" t="str">
        <f>IF(K30="","", VLOOKUP(K30,'Regle X'!$B$4:$D$124,3)/1000)</f>
        <v/>
      </c>
      <c r="L31" s="45" t="str">
        <f>IF(L30="","", VLOOKUP(L30,'Regle X'!$B$4:$D$124,3)/1000)</f>
        <v/>
      </c>
      <c r="M31" s="45" t="str">
        <f>IF(M30="","", VLOOKUP(M30,'Regle X'!$B$4:$D$124,3)/1000)</f>
        <v/>
      </c>
      <c r="N31" s="45" t="str">
        <f>IF(N30="","", VLOOKUP(N30,'Regle X'!$B$4:$D$124,3)/1000)</f>
        <v/>
      </c>
      <c r="O31" s="45" t="str">
        <f>IF(O30="","", VLOOKUP(O30,'Regle X'!$B$4:$D$124,3)/1000)</f>
        <v/>
      </c>
      <c r="P31" s="45" t="str">
        <f>IF(P30="","", VLOOKUP(P30,'Regle X'!$B$4:$D$124,3)/1000)</f>
        <v/>
      </c>
      <c r="Q31" s="45" t="str">
        <f>IF(Q30="","", VLOOKUP(Q30,'Regle X'!$B$4:$D$124,3)/1000)</f>
        <v/>
      </c>
      <c r="R31" s="45" t="str">
        <f>IF(R30="","", VLOOKUP(R30,'Regle X'!$B$4:$D$124,3)/1000)</f>
        <v/>
      </c>
      <c r="S31" s="45" t="str">
        <f>IF(S30="","", VLOOKUP(S30,'Regle X'!$B$4:$D$124,3)/1000)</f>
        <v/>
      </c>
      <c r="T31" s="45" t="str">
        <f>IF(T30="","", VLOOKUP(T30,'Regle X'!$B$4:$D$124,3)/1000)</f>
        <v/>
      </c>
      <c r="U31" s="45" t="str">
        <f>IF(U30="","", VLOOKUP(U30,'Regle X'!$B$4:$D$124,3)/1000)</f>
        <v/>
      </c>
      <c r="V31" s="45" t="str">
        <f>IF(V30="","", VLOOKUP(V30,'Regle X'!$B$4:$D$124,3)/1000)</f>
        <v/>
      </c>
      <c r="W31" s="45" t="str">
        <f>IF(W30="","", VLOOKUP(W30,'Regle X'!$B$4:$D$124,3)/1000)</f>
        <v/>
      </c>
      <c r="X31" s="44" t="str">
        <f>IF(X30="","", VLOOKUP(X30,'Regle X'!$B$4:$D$124,3)/1000)</f>
        <v/>
      </c>
      <c r="Y31" s="66"/>
      <c r="Z31" s="44"/>
      <c r="AC31" s="36"/>
      <c r="AD31" s="27"/>
      <c r="AE31" s="37"/>
      <c r="AF31" s="66" t="str">
        <f>IF(AF30="","", VLOOKUP(AF30,'Regle X'!$B$4:$D$124,3)/1000)</f>
        <v/>
      </c>
      <c r="AG31" s="66" t="str">
        <f>IF(AG30="","", VLOOKUP(AG30,'Regle X'!$B$4:$D$124,3)/1000)</f>
        <v/>
      </c>
      <c r="AH31" s="66" t="str">
        <f>IF(AH30="","", VLOOKUP(AH30,'Regle X'!$B$4:$D$124,3)/1000)</f>
        <v/>
      </c>
      <c r="AI31" s="66" t="str">
        <f>IF(AI30="","", VLOOKUP(AI30,'Regle X'!$B$4:$D$124,3)/1000)</f>
        <v/>
      </c>
      <c r="AJ31" s="66" t="str">
        <f>IF(AJ30="","", VLOOKUP(AJ30,'Regle X'!$B$4:$D$124,3)/1000)</f>
        <v/>
      </c>
      <c r="AK31" s="66" t="str">
        <f>IF(AK30="","", VLOOKUP(AK30,'Regle X'!$B$4:$D$124,3)/1000)</f>
        <v/>
      </c>
      <c r="AL31" s="66" t="str">
        <f>IF(AL30="","", VLOOKUP(AL30,'Regle X'!$B$4:$D$124,3)/1000)</f>
        <v/>
      </c>
      <c r="AM31" s="66" t="str">
        <f>IF(AM30="","", VLOOKUP(AM30,'Regle X'!$B$4:$D$124,3)/1000)</f>
        <v/>
      </c>
      <c r="AN31" s="66" t="str">
        <f>IF(AN30="","", VLOOKUP(AN30,'Regle X'!$B$4:$D$124,3)/1000)</f>
        <v/>
      </c>
      <c r="AO31" s="66" t="str">
        <f>IF(AO30="","", VLOOKUP(AO30,'Regle X'!$B$4:$D$124,3)/1000)</f>
        <v/>
      </c>
      <c r="AP31" s="66" t="str">
        <f>IF(AP30="","", VLOOKUP(AP30,'Regle X'!$B$4:$D$124,3)/1000)</f>
        <v/>
      </c>
      <c r="AQ31" s="66" t="str">
        <f>IF(AQ30="","", VLOOKUP(AQ30,'Regle X'!$B$4:$D$124,3)/1000)</f>
        <v/>
      </c>
      <c r="AR31" s="66" t="str">
        <f>IF(AR30="","", VLOOKUP(AR30,'Regle X'!$B$4:$D$124,3)/1000)</f>
        <v/>
      </c>
      <c r="AS31" s="66" t="str">
        <f>IF(AS30="","", VLOOKUP(AS30,'Regle X'!$B$4:$D$124,3)/1000)</f>
        <v/>
      </c>
      <c r="AT31" s="66" t="str">
        <f>IF(AT30="","", VLOOKUP(AT30,'Regle X'!$B$4:$D$124,3)/1000)</f>
        <v/>
      </c>
      <c r="AU31" s="66" t="str">
        <f>IF(AU30="","", VLOOKUP(AU30,'Regle X'!$B$4:$D$124,3)/1000)</f>
        <v/>
      </c>
      <c r="AV31" s="66" t="str">
        <f>IF(AV30="","", VLOOKUP(AV30,'Regle X'!$B$4:$D$124,3)/1000)</f>
        <v/>
      </c>
      <c r="AW31" s="66" t="str">
        <f>IF(AW30="","", VLOOKUP(AW30,'Regle X'!$B$4:$D$124,3)/1000)</f>
        <v/>
      </c>
      <c r="AX31" s="66" t="str">
        <f>IF(AX30="","", VLOOKUP(AX30,'Regle X'!$B$4:$D$124,3)/1000)</f>
        <v/>
      </c>
      <c r="AY31" s="66" t="str">
        <f>IF(AY30="","", VLOOKUP(AY30,'Regle X'!$B$4:$D$124,3)/1000)</f>
        <v/>
      </c>
      <c r="AZ31" s="181" t="str">
        <f>IF(AZ30="","", VLOOKUP(AZ30,'Regle X'!$B$4:$D$124,3)/1000)</f>
        <v/>
      </c>
      <c r="BA31" s="45" t="str">
        <f>IF(BA30="","", VLOOKUP(BA30,'Regle X'!$B$4:$D$124,3)/1000)</f>
        <v/>
      </c>
      <c r="BB31" s="45" t="str">
        <f>IF(BB30="","", VLOOKUP(BB30,'Regle X'!$B$4:$D$124,3)/1000)</f>
        <v/>
      </c>
      <c r="BC31" s="178" t="str">
        <f>IF(BC30="","", VLOOKUP(BC30,'Regle X'!$B$4:$D$124,3)/1000)</f>
        <v/>
      </c>
      <c r="BD31" s="44" t="str">
        <f>IF(BD30="","", VLOOKUP(BD30,'Regle X'!$B$4:$D$124,3)/1000)</f>
        <v/>
      </c>
      <c r="BE31" s="66"/>
      <c r="BF31" s="44"/>
    </row>
    <row r="32" spans="1:58" ht="13.5" thickBot="1" x14ac:dyDescent="0.25">
      <c r="A32" s="47"/>
      <c r="B32" s="48"/>
      <c r="C32" s="67"/>
      <c r="D32" s="69" t="str">
        <f t="shared" ref="D32:X32" si="266">IF($A30="","",IF(D30="","",((D30*$Y30)+$Z30)))</f>
        <v/>
      </c>
      <c r="E32" s="49" t="str">
        <f t="shared" si="266"/>
        <v/>
      </c>
      <c r="F32" s="49" t="str">
        <f t="shared" si="266"/>
        <v/>
      </c>
      <c r="G32" s="49" t="str">
        <f t="shared" si="266"/>
        <v/>
      </c>
      <c r="H32" s="49" t="str">
        <f t="shared" si="266"/>
        <v/>
      </c>
      <c r="I32" s="49" t="str">
        <f t="shared" si="266"/>
        <v/>
      </c>
      <c r="J32" s="49" t="str">
        <f t="shared" si="266"/>
        <v/>
      </c>
      <c r="K32" s="49" t="str">
        <f t="shared" si="266"/>
        <v/>
      </c>
      <c r="L32" s="49" t="str">
        <f t="shared" si="266"/>
        <v/>
      </c>
      <c r="M32" s="49" t="str">
        <f t="shared" si="266"/>
        <v/>
      </c>
      <c r="N32" s="49" t="str">
        <f t="shared" si="266"/>
        <v/>
      </c>
      <c r="O32" s="49" t="str">
        <f t="shared" si="266"/>
        <v/>
      </c>
      <c r="P32" s="49" t="str">
        <f t="shared" si="266"/>
        <v/>
      </c>
      <c r="Q32" s="49" t="str">
        <f t="shared" si="266"/>
        <v/>
      </c>
      <c r="R32" s="49" t="str">
        <f t="shared" si="266"/>
        <v/>
      </c>
      <c r="S32" s="49" t="str">
        <f t="shared" si="266"/>
        <v/>
      </c>
      <c r="T32" s="49" t="str">
        <f t="shared" si="266"/>
        <v/>
      </c>
      <c r="U32" s="49" t="str">
        <f t="shared" si="266"/>
        <v/>
      </c>
      <c r="V32" s="49" t="str">
        <f t="shared" si="266"/>
        <v/>
      </c>
      <c r="W32" s="49" t="str">
        <f t="shared" si="266"/>
        <v/>
      </c>
      <c r="X32" s="50" t="str">
        <f t="shared" si="266"/>
        <v/>
      </c>
      <c r="Y32" s="69"/>
      <c r="Z32" s="50"/>
      <c r="AC32" s="47"/>
      <c r="AD32" s="48"/>
      <c r="AE32" s="67"/>
      <c r="AF32" s="68" t="str">
        <f t="shared" ref="AF32" si="267">IF($AC30="","",IF(AF30="","",((AF31-((AF30*$BE30)+$BF30)))))</f>
        <v/>
      </c>
      <c r="AG32" s="68" t="str">
        <f t="shared" ref="AG32" si="268">IF($AC30="","",IF(AG30="","",((AG31-((AG30*$BE30)+$BF30)))))</f>
        <v/>
      </c>
      <c r="AH32" s="68" t="str">
        <f t="shared" ref="AH32" si="269">IF($AC30="","",IF(AH30="","",((AH31-((AH30*$BE30)+$BF30)))))</f>
        <v/>
      </c>
      <c r="AI32" s="68" t="str">
        <f t="shared" ref="AI32" si="270">IF($AC30="","",IF(AI30="","",((AI31-((AI30*$BE30)+$BF30)))))</f>
        <v/>
      </c>
      <c r="AJ32" s="68" t="str">
        <f t="shared" ref="AJ32" si="271">IF($AC30="","",IF(AJ30="","",((AJ31-((AJ30*$BE30)+$BF30)))))</f>
        <v/>
      </c>
      <c r="AK32" s="68" t="str">
        <f t="shared" ref="AK32" si="272">IF($AC30="","",IF(AK30="","",((AK31-((AK30*$BE30)+$BF30)))))</f>
        <v/>
      </c>
      <c r="AL32" s="68" t="str">
        <f t="shared" ref="AL32" si="273">IF($AC30="","",IF(AL30="","",((AL31-((AL30*$BE30)+$BF30)))))</f>
        <v/>
      </c>
      <c r="AM32" s="68" t="str">
        <f t="shared" ref="AM32" si="274">IF($AC30="","",IF(AM30="","",((AM31-((AM30*$BE30)+$BF30)))))</f>
        <v/>
      </c>
      <c r="AN32" s="68" t="str">
        <f t="shared" ref="AN32" si="275">IF($AC30="","",IF(AN30="","",((AN31-((AN30*$BE30)+$BF30)))))</f>
        <v/>
      </c>
      <c r="AO32" s="68" t="str">
        <f t="shared" ref="AO32" si="276">IF($AC30="","",IF(AO30="","",((AO31-((AO30*$BE30)+$BF30)))))</f>
        <v/>
      </c>
      <c r="AP32" s="68" t="str">
        <f t="shared" ref="AP32" si="277">IF($AC30="","",IF(AP30="","",((AP31-((AP30*$BE30)+$BF30)))))</f>
        <v/>
      </c>
      <c r="AQ32" s="68" t="str">
        <f t="shared" ref="AQ32" si="278">IF($AC30="","",IF(AQ30="","",((AQ31-((AQ30*$BE30)+$BF30)))))</f>
        <v/>
      </c>
      <c r="AR32" s="68" t="str">
        <f t="shared" ref="AR32" si="279">IF($AC30="","",IF(AR30="","",((AR31-((AR30*$BE30)+$BF30)))))</f>
        <v/>
      </c>
      <c r="AS32" s="68" t="str">
        <f t="shared" ref="AS32" si="280">IF($AC30="","",IF(AS30="","",((AS31-((AS30*$BE30)+$BF30)))))</f>
        <v/>
      </c>
      <c r="AT32" s="68" t="str">
        <f t="shared" ref="AT32" si="281">IF($AC30="","",IF(AT30="","",((AT31-((AT30*$BE30)+$BF30)))))</f>
        <v/>
      </c>
      <c r="AU32" s="68" t="str">
        <f t="shared" ref="AU32" si="282">IF($AC30="","",IF(AU30="","",((AU31-((AU30*$BE30)+$BF30)))))</f>
        <v/>
      </c>
      <c r="AV32" s="68" t="str">
        <f t="shared" ref="AV32" si="283">IF($AC30="","",IF(AV30="","",((AV31-((AV30*$BE30)+$BF30)))))</f>
        <v/>
      </c>
      <c r="AW32" s="68" t="str">
        <f t="shared" ref="AW32" si="284">IF($AC30="","",IF(AW30="","",((AW31-((AW30*$BE30)+$BF30)))))</f>
        <v/>
      </c>
      <c r="AX32" s="68" t="str">
        <f t="shared" ref="AX32" si="285">IF($AC30="","",IF(AX30="","",((AX31-((AX30*$BE30)+$BF30)))))</f>
        <v/>
      </c>
      <c r="AY32" s="68" t="str">
        <f t="shared" ref="AY32" si="286">IF($AC30="","",IF(AY30="","",((AY31-((AY30*$BE30)+$BF30)))))</f>
        <v/>
      </c>
      <c r="AZ32" s="179" t="str">
        <f t="shared" ref="AZ32" si="287">IF($AC30="","",IF(AZ30="","",((AZ31-((AZ30*$BE30)+$BF30)))))</f>
        <v/>
      </c>
      <c r="BA32" s="53" t="str">
        <f t="shared" ref="BA32" si="288">IF($AC30="","",IF(BA30="","",((BA31-((BA30*$BE30)+$BF30)))))</f>
        <v/>
      </c>
      <c r="BB32" s="53" t="str">
        <f t="shared" ref="BB32" si="289">IF($AC30="","",IF(BB30="","",((BB31-((BB30*$BE30)+$BF30)))))</f>
        <v/>
      </c>
      <c r="BC32" s="179" t="str">
        <f t="shared" ref="BC32" si="290">IF($AC30="","",IF(BC30="","",((BC31-((BC30*$BE30)+$BF30)))))</f>
        <v/>
      </c>
      <c r="BD32" s="73" t="str">
        <f t="shared" ref="BD32" si="291">IF($AC30="","",IF(BD30="","",((BD31-((BD30*$BE30)+$BF30)))))</f>
        <v/>
      </c>
      <c r="BE32" s="69"/>
      <c r="BF32" s="50"/>
    </row>
    <row r="33" spans="1:58" x14ac:dyDescent="0.2">
      <c r="A33" s="60" t="str">
        <f>IF(B30="","",IF((B30+'Regle X'!$B$1)&gt;'Regle X'!$B$2,"",IF(B30+'Regle X'!$B$1&gt;MAX('Regle X'!$B$4:$B$124),"",A30+'Regle X'!$B$1)))</f>
        <v/>
      </c>
      <c r="B33" s="61" t="str">
        <f>IF(A33="","",A33+'Regle X'!$F$2)</f>
        <v/>
      </c>
      <c r="C33" s="62" t="str">
        <f t="shared" ref="C33" si="292">IF(A33="","",ROUNDUP(MAX(D35:X35)+(ABS(MIN(D35:X35))),5))</f>
        <v/>
      </c>
      <c r="D33" s="63" t="str">
        <f t="shared" ref="D33" si="293">IF(A33="","",A33)</f>
        <v/>
      </c>
      <c r="E33" s="64" t="str">
        <f>IF($A33="","",IF(D33&gt;=$B33,"",D33+'Regle X'!$B$1))</f>
        <v/>
      </c>
      <c r="F33" s="64" t="str">
        <f>IF($A33="","",IF(E33&gt;=$B33,"",E33+'Regle X'!$B$1))</f>
        <v/>
      </c>
      <c r="G33" s="64" t="str">
        <f>IF($A33="","",IF(F33&gt;=$B33,"",F33+'Regle X'!$B$1))</f>
        <v/>
      </c>
      <c r="H33" s="64" t="str">
        <f>IF($A33="","",IF(G33&gt;=$B33,"",G33+'Regle X'!$B$1))</f>
        <v/>
      </c>
      <c r="I33" s="64" t="str">
        <f>IF($A33="","",IF(H33&gt;=$B33,"",H33+'Regle X'!$B$1))</f>
        <v/>
      </c>
      <c r="J33" s="64" t="str">
        <f>IF($A33="","",IF(I33&gt;=$B33,"",I33+'Regle X'!$B$1))</f>
        <v/>
      </c>
      <c r="K33" s="64" t="str">
        <f>IF($A33="","",IF(J33&gt;=$B33,"",J33+'Regle X'!$B$1))</f>
        <v/>
      </c>
      <c r="L33" s="64" t="str">
        <f>IF($A33="","",IF(K33&gt;=$B33,"",K33+'Regle X'!$B$1))</f>
        <v/>
      </c>
      <c r="M33" s="64" t="str">
        <f>IF($A33="","",IF(L33&gt;=$B33,"",L33+'Regle X'!$B$1))</f>
        <v/>
      </c>
      <c r="N33" s="64" t="str">
        <f>IF($A33="","",IF(M33&gt;=$B33,"",M33+'Regle X'!$B$1))</f>
        <v/>
      </c>
      <c r="O33" s="64" t="str">
        <f>IF($A33="","",IF(N33&gt;=$B33,"",N33+'Regle X'!$B$1))</f>
        <v/>
      </c>
      <c r="P33" s="64" t="str">
        <f>IF($A33="","",IF(O33&gt;=$B33,"",O33+'Regle X'!$B$1))</f>
        <v/>
      </c>
      <c r="Q33" s="64" t="str">
        <f>IF($A33="","",IF(P33&gt;=$B33,"",P33+'Regle X'!$B$1))</f>
        <v/>
      </c>
      <c r="R33" s="64" t="str">
        <f>IF($A33="","",IF(Q33&gt;=$B33,"",Q33+'Regle X'!$B$1))</f>
        <v/>
      </c>
      <c r="S33" s="64" t="str">
        <f>IF($A33="","",IF(R33&gt;=$B33,"",R33+'Regle X'!$B$1))</f>
        <v/>
      </c>
      <c r="T33" s="64" t="str">
        <f>IF($A33="","",IF(S33&gt;=$B33,"",S33+'Regle X'!$B$1))</f>
        <v/>
      </c>
      <c r="U33" s="64" t="str">
        <f>IF($A33="","",IF(T33&gt;=$B33,"",T33+'Regle X'!$B$1))</f>
        <v/>
      </c>
      <c r="V33" s="64" t="str">
        <f>IF($A33="","",IF(U33&gt;=$B33,"",U33+'Regle X'!$B$1))</f>
        <v/>
      </c>
      <c r="W33" s="64" t="str">
        <f>IF($A33="","",IF(V33&gt;=$B33,"",V33+'Regle X'!$B$1))</f>
        <v/>
      </c>
      <c r="X33" s="65" t="str">
        <f>IF($A33="","",IF(W33&gt;=$B33,"",W33+'Regle X'!$B$1))</f>
        <v/>
      </c>
      <c r="Y33" s="63" t="str">
        <f>IF(A33="","",SLOPE(D34:X34,D33:X33))</f>
        <v/>
      </c>
      <c r="Z33" s="65" t="str">
        <f>IF(A33="","",INTERCEPT(D34:X34,D33:X33))</f>
        <v/>
      </c>
      <c r="AC33" s="60" t="str">
        <f>IF(AD30="","",IF((AD30+'Regle X'!$B$1)&gt;'Regle X'!$B$2,"",IF(AD30+'Regle X'!$B$1&gt;MAX('Regle X'!$B$4:$B$124),"",AC30+'Regle X'!$B$1)))</f>
        <v/>
      </c>
      <c r="AD33" s="61" t="str">
        <f t="shared" ref="AD33" si="294">IF(AC33="","",AC33+$AC$1)</f>
        <v/>
      </c>
      <c r="AE33" s="62" t="str">
        <f t="shared" ref="AE33" si="295">IF(AC33="","",ROUNDUP(MAX(AF35:BD35)+(ABS(MIN(AF35:BD35))),5))</f>
        <v/>
      </c>
      <c r="AF33" s="63" t="str">
        <f t="shared" ref="AF33" si="296">IF(AC33="","",AC33)</f>
        <v/>
      </c>
      <c r="AG33" s="64" t="str">
        <f>IF($AC33="","",IF(AF33&gt;=$AD33,"",AF33+'Regle X'!$B$1))</f>
        <v/>
      </c>
      <c r="AH33" s="64" t="str">
        <f>IF($AC33="","",IF(AG33&gt;=$AD33,"",AG33+'Regle X'!$B$1))</f>
        <v/>
      </c>
      <c r="AI33" s="64" t="str">
        <f>IF($AC33="","",IF(AH33&gt;=$AD33,"",AH33+'Regle X'!$B$1))</f>
        <v/>
      </c>
      <c r="AJ33" s="64" t="str">
        <f>IF($AC33="","",IF(AI33&gt;=$AD33,"",AI33+'Regle X'!$B$1))</f>
        <v/>
      </c>
      <c r="AK33" s="64" t="str">
        <f>IF($AC33="","",IF(AJ33&gt;=$AD33,"",AJ33+'Regle X'!$B$1))</f>
        <v/>
      </c>
      <c r="AL33" s="64" t="str">
        <f>IF($AC33="","",IF(AK33&gt;=$AD33,"",AK33+'Regle X'!$B$1))</f>
        <v/>
      </c>
      <c r="AM33" s="64" t="str">
        <f>IF($AC33="","",IF(AL33&gt;=$AD33,"",AL33+'Regle X'!$B$1))</f>
        <v/>
      </c>
      <c r="AN33" s="64" t="str">
        <f>IF($AC33="","",IF(AM33&gt;=$AD33,"",AM33+'Regle X'!$B$1))</f>
        <v/>
      </c>
      <c r="AO33" s="64" t="str">
        <f>IF($AC33="","",IF(AN33&gt;=$AD33,"",AN33+'Regle X'!$B$1))</f>
        <v/>
      </c>
      <c r="AP33" s="64" t="str">
        <f>IF($AC33="","",IF(AO33&gt;=$AD33,"",AO33+'Regle X'!$B$1))</f>
        <v/>
      </c>
      <c r="AQ33" s="64" t="str">
        <f>IF($AC33="","",IF(AP33&gt;=$AD33,"",AP33+'Regle X'!$B$1))</f>
        <v/>
      </c>
      <c r="AR33" s="64" t="str">
        <f>IF($AC33="","",IF(AQ33&gt;=$AD33,"",AQ33+'Regle X'!$B$1))</f>
        <v/>
      </c>
      <c r="AS33" s="64" t="str">
        <f>IF($AC33="","",IF(AR33&gt;=$AD33,"",AR33+'Regle X'!$B$1))</f>
        <v/>
      </c>
      <c r="AT33" s="64" t="str">
        <f>IF($AC33="","",IF(AS33&gt;=$AD33,"",AS33+'Regle X'!$B$1))</f>
        <v/>
      </c>
      <c r="AU33" s="64" t="str">
        <f>IF($AC33="","",IF(AT33&gt;=$AD33,"",AT33+'Regle X'!$B$1))</f>
        <v/>
      </c>
      <c r="AV33" s="64" t="str">
        <f>IF($AC33="","",IF(AU33&gt;=$AD33,"",AU33+'Regle X'!$B$1))</f>
        <v/>
      </c>
      <c r="AW33" s="64" t="str">
        <f>IF($AC33="","",IF(AV33&gt;=$AD33,"",AV33+'Regle X'!$B$1))</f>
        <v/>
      </c>
      <c r="AX33" s="64" t="str">
        <f>IF($AC33="","",IF(AW33&gt;=$AD33,"",AW33+'Regle X'!$B$1))</f>
        <v/>
      </c>
      <c r="AY33" s="64" t="str">
        <f>IF($AC33="","",IF(AX33&gt;=$AD33,"",AX33+'Regle X'!$B$1))</f>
        <v/>
      </c>
      <c r="AZ33" s="180" t="str">
        <f>IF($AC33="","",IF(AY33&gt;=$AD33,"",AY33+'Regle X'!$B$1))</f>
        <v/>
      </c>
      <c r="BA33" s="64" t="str">
        <f>IF($AC33="","",IF(AZ33&gt;=$AD33,"",AZ33+'Regle X'!$B$1))</f>
        <v/>
      </c>
      <c r="BB33" s="64" t="str">
        <f>IF($AC33="","",IF(BA33&gt;=$AD33,"",BA33+'Regle X'!$B$1))</f>
        <v/>
      </c>
      <c r="BC33" s="177" t="str">
        <f>IF($AC33="","",IF(BB33&gt;=$AD33,"",BB33+'Regle X'!$B$1))</f>
        <v/>
      </c>
      <c r="BD33" s="65" t="str">
        <f>IF($AC33="","",IF(BC33&gt;=$AD33,"",BC33+'Regle X'!$B$1))</f>
        <v/>
      </c>
      <c r="BE33" s="63" t="str">
        <f t="shared" ref="BE33" si="297">IF(AC33="","",SLOPE(AF34:BD34,AF33:BD33))</f>
        <v/>
      </c>
      <c r="BF33" s="65" t="str">
        <f t="shared" ref="BF33" si="298">IF(AC33="","",INTERCEPT(AF34:BD34,AF33:BD33))</f>
        <v/>
      </c>
    </row>
    <row r="34" spans="1:58" x14ac:dyDescent="0.2">
      <c r="A34" s="36"/>
      <c r="B34" s="27"/>
      <c r="C34" s="37"/>
      <c r="D34" s="66" t="str">
        <f>IF(D33="","", VLOOKUP(D33,'Regle X'!$B$4:$D$124,3)/1000)</f>
        <v/>
      </c>
      <c r="E34" s="45" t="str">
        <f>IF(E33="","", VLOOKUP(E33,'Regle X'!$B$4:$D$124,3)/1000)</f>
        <v/>
      </c>
      <c r="F34" s="45" t="str">
        <f>IF(F33="","", VLOOKUP(F33,'Regle X'!$B$4:$D$124,3)/1000)</f>
        <v/>
      </c>
      <c r="G34" s="45" t="str">
        <f>IF(G33="","", VLOOKUP(G33,'Regle X'!$B$4:$D$124,3)/1000)</f>
        <v/>
      </c>
      <c r="H34" s="45" t="str">
        <f>IF(H33="","", VLOOKUP(H33,'Regle X'!$B$4:$D$124,3)/1000)</f>
        <v/>
      </c>
      <c r="I34" s="45" t="str">
        <f>IF(I33="","", VLOOKUP(I33,'Regle X'!$B$4:$D$124,3)/1000)</f>
        <v/>
      </c>
      <c r="J34" s="45" t="str">
        <f>IF(J33="","", VLOOKUP(J33,'Regle X'!$B$4:$D$124,3)/1000)</f>
        <v/>
      </c>
      <c r="K34" s="45" t="str">
        <f>IF(K33="","", VLOOKUP(K33,'Regle X'!$B$4:$D$124,3)/1000)</f>
        <v/>
      </c>
      <c r="L34" s="45" t="str">
        <f>IF(L33="","", VLOOKUP(L33,'Regle X'!$B$4:$D$124,3)/1000)</f>
        <v/>
      </c>
      <c r="M34" s="45" t="str">
        <f>IF(M33="","", VLOOKUP(M33,'Regle X'!$B$4:$D$124,3)/1000)</f>
        <v/>
      </c>
      <c r="N34" s="45" t="str">
        <f>IF(N33="","", VLOOKUP(N33,'Regle X'!$B$4:$D$124,3)/1000)</f>
        <v/>
      </c>
      <c r="O34" s="45" t="str">
        <f>IF(O33="","", VLOOKUP(O33,'Regle X'!$B$4:$D$124,3)/1000)</f>
        <v/>
      </c>
      <c r="P34" s="45" t="str">
        <f>IF(P33="","", VLOOKUP(P33,'Regle X'!$B$4:$D$124,3)/1000)</f>
        <v/>
      </c>
      <c r="Q34" s="45" t="str">
        <f>IF(Q33="","", VLOOKUP(Q33,'Regle X'!$B$4:$D$124,3)/1000)</f>
        <v/>
      </c>
      <c r="R34" s="45" t="str">
        <f>IF(R33="","", VLOOKUP(R33,'Regle X'!$B$4:$D$124,3)/1000)</f>
        <v/>
      </c>
      <c r="S34" s="45" t="str">
        <f>IF(S33="","", VLOOKUP(S33,'Regle X'!$B$4:$D$124,3)/1000)</f>
        <v/>
      </c>
      <c r="T34" s="45" t="str">
        <f>IF(T33="","", VLOOKUP(T33,'Regle X'!$B$4:$D$124,3)/1000)</f>
        <v/>
      </c>
      <c r="U34" s="45" t="str">
        <f>IF(U33="","", VLOOKUP(U33,'Regle X'!$B$4:$D$124,3)/1000)</f>
        <v/>
      </c>
      <c r="V34" s="45" t="str">
        <f>IF(V33="","", VLOOKUP(V33,'Regle X'!$B$4:$D$124,3)/1000)</f>
        <v/>
      </c>
      <c r="W34" s="45" t="str">
        <f>IF(W33="","", VLOOKUP(W33,'Regle X'!$B$4:$D$124,3)/1000)</f>
        <v/>
      </c>
      <c r="X34" s="44" t="str">
        <f>IF(X33="","", VLOOKUP(X33,'Regle X'!$B$4:$D$124,3)/1000)</f>
        <v/>
      </c>
      <c r="Y34" s="66"/>
      <c r="Z34" s="44"/>
      <c r="AC34" s="36"/>
      <c r="AD34" s="27"/>
      <c r="AE34" s="37"/>
      <c r="AF34" s="66" t="str">
        <f>IF(AF33="","", VLOOKUP(AF33,'Regle X'!$B$4:$D$124,3)/1000)</f>
        <v/>
      </c>
      <c r="AG34" s="66" t="str">
        <f>IF(AG33="","", VLOOKUP(AG33,'Regle X'!$B$4:$D$124,3)/1000)</f>
        <v/>
      </c>
      <c r="AH34" s="66" t="str">
        <f>IF(AH33="","", VLOOKUP(AH33,'Regle X'!$B$4:$D$124,3)/1000)</f>
        <v/>
      </c>
      <c r="AI34" s="66" t="str">
        <f>IF(AI33="","", VLOOKUP(AI33,'Regle X'!$B$4:$D$124,3)/1000)</f>
        <v/>
      </c>
      <c r="AJ34" s="66" t="str">
        <f>IF(AJ33="","", VLOOKUP(AJ33,'Regle X'!$B$4:$D$124,3)/1000)</f>
        <v/>
      </c>
      <c r="AK34" s="66" t="str">
        <f>IF(AK33="","", VLOOKUP(AK33,'Regle X'!$B$4:$D$124,3)/1000)</f>
        <v/>
      </c>
      <c r="AL34" s="66" t="str">
        <f>IF(AL33="","", VLOOKUP(AL33,'Regle X'!$B$4:$D$124,3)/1000)</f>
        <v/>
      </c>
      <c r="AM34" s="66" t="str">
        <f>IF(AM33="","", VLOOKUP(AM33,'Regle X'!$B$4:$D$124,3)/1000)</f>
        <v/>
      </c>
      <c r="AN34" s="66" t="str">
        <f>IF(AN33="","", VLOOKUP(AN33,'Regle X'!$B$4:$D$124,3)/1000)</f>
        <v/>
      </c>
      <c r="AO34" s="66" t="str">
        <f>IF(AO33="","", VLOOKUP(AO33,'Regle X'!$B$4:$D$124,3)/1000)</f>
        <v/>
      </c>
      <c r="AP34" s="66" t="str">
        <f>IF(AP33="","", VLOOKUP(AP33,'Regle X'!$B$4:$D$124,3)/1000)</f>
        <v/>
      </c>
      <c r="AQ34" s="66" t="str">
        <f>IF(AQ33="","", VLOOKUP(AQ33,'Regle X'!$B$4:$D$124,3)/1000)</f>
        <v/>
      </c>
      <c r="AR34" s="66" t="str">
        <f>IF(AR33="","", VLOOKUP(AR33,'Regle X'!$B$4:$D$124,3)/1000)</f>
        <v/>
      </c>
      <c r="AS34" s="66" t="str">
        <f>IF(AS33="","", VLOOKUP(AS33,'Regle X'!$B$4:$D$124,3)/1000)</f>
        <v/>
      </c>
      <c r="AT34" s="66" t="str">
        <f>IF(AT33="","", VLOOKUP(AT33,'Regle X'!$B$4:$D$124,3)/1000)</f>
        <v/>
      </c>
      <c r="AU34" s="66" t="str">
        <f>IF(AU33="","", VLOOKUP(AU33,'Regle X'!$B$4:$D$124,3)/1000)</f>
        <v/>
      </c>
      <c r="AV34" s="66" t="str">
        <f>IF(AV33="","", VLOOKUP(AV33,'Regle X'!$B$4:$D$124,3)/1000)</f>
        <v/>
      </c>
      <c r="AW34" s="66" t="str">
        <f>IF(AW33="","", VLOOKUP(AW33,'Regle X'!$B$4:$D$124,3)/1000)</f>
        <v/>
      </c>
      <c r="AX34" s="66" t="str">
        <f>IF(AX33="","", VLOOKUP(AX33,'Regle X'!$B$4:$D$124,3)/1000)</f>
        <v/>
      </c>
      <c r="AY34" s="66" t="str">
        <f>IF(AY33="","", VLOOKUP(AY33,'Regle X'!$B$4:$D$124,3)/1000)</f>
        <v/>
      </c>
      <c r="AZ34" s="181" t="str">
        <f>IF(AZ33="","", VLOOKUP(AZ33,'Regle X'!$B$4:$D$124,3)/1000)</f>
        <v/>
      </c>
      <c r="BA34" s="45" t="str">
        <f>IF(BA33="","", VLOOKUP(BA33,'Regle X'!$B$4:$D$124,3)/1000)</f>
        <v/>
      </c>
      <c r="BB34" s="45" t="str">
        <f>IF(BB33="","", VLOOKUP(BB33,'Regle X'!$B$4:$D$124,3)/1000)</f>
        <v/>
      </c>
      <c r="BC34" s="178" t="str">
        <f>IF(BC33="","", VLOOKUP(BC33,'Regle X'!$B$4:$D$124,3)/1000)</f>
        <v/>
      </c>
      <c r="BD34" s="44" t="str">
        <f>IF(BD33="","", VLOOKUP(BD33,'Regle X'!$B$4:$D$124,3)/1000)</f>
        <v/>
      </c>
      <c r="BE34" s="66"/>
      <c r="BF34" s="44"/>
    </row>
    <row r="35" spans="1:58" ht="13.5" thickBot="1" x14ac:dyDescent="0.25">
      <c r="A35" s="47"/>
      <c r="B35" s="48"/>
      <c r="C35" s="67"/>
      <c r="D35" s="69" t="str">
        <f t="shared" ref="D35:X35" si="299">IF($A33="","",IF(D33="","",((D33*$Y33)+$Z33)))</f>
        <v/>
      </c>
      <c r="E35" s="49" t="str">
        <f t="shared" si="299"/>
        <v/>
      </c>
      <c r="F35" s="49" t="str">
        <f t="shared" si="299"/>
        <v/>
      </c>
      <c r="G35" s="49" t="str">
        <f t="shared" si="299"/>
        <v/>
      </c>
      <c r="H35" s="49" t="str">
        <f t="shared" si="299"/>
        <v/>
      </c>
      <c r="I35" s="49" t="str">
        <f t="shared" si="299"/>
        <v/>
      </c>
      <c r="J35" s="49" t="str">
        <f t="shared" si="299"/>
        <v/>
      </c>
      <c r="K35" s="49" t="str">
        <f t="shared" si="299"/>
        <v/>
      </c>
      <c r="L35" s="49" t="str">
        <f t="shared" si="299"/>
        <v/>
      </c>
      <c r="M35" s="49" t="str">
        <f t="shared" si="299"/>
        <v/>
      </c>
      <c r="N35" s="49" t="str">
        <f t="shared" si="299"/>
        <v/>
      </c>
      <c r="O35" s="49" t="str">
        <f t="shared" si="299"/>
        <v/>
      </c>
      <c r="P35" s="49" t="str">
        <f t="shared" si="299"/>
        <v/>
      </c>
      <c r="Q35" s="49" t="str">
        <f t="shared" si="299"/>
        <v/>
      </c>
      <c r="R35" s="49" t="str">
        <f t="shared" si="299"/>
        <v/>
      </c>
      <c r="S35" s="49" t="str">
        <f t="shared" si="299"/>
        <v/>
      </c>
      <c r="T35" s="49" t="str">
        <f t="shared" si="299"/>
        <v/>
      </c>
      <c r="U35" s="49" t="str">
        <f t="shared" si="299"/>
        <v/>
      </c>
      <c r="V35" s="49" t="str">
        <f t="shared" si="299"/>
        <v/>
      </c>
      <c r="W35" s="49" t="str">
        <f t="shared" si="299"/>
        <v/>
      </c>
      <c r="X35" s="50" t="str">
        <f t="shared" si="299"/>
        <v/>
      </c>
      <c r="Y35" s="69"/>
      <c r="Z35" s="50"/>
      <c r="AC35" s="47"/>
      <c r="AD35" s="48"/>
      <c r="AE35" s="67"/>
      <c r="AF35" s="68" t="str">
        <f t="shared" ref="AF35" si="300">IF($AC33="","",IF(AF33="","",((AF34-((AF33*$BE33)+$BF33)))))</f>
        <v/>
      </c>
      <c r="AG35" s="68" t="str">
        <f t="shared" ref="AG35" si="301">IF($AC33="","",IF(AG33="","",((AG34-((AG33*$BE33)+$BF33)))))</f>
        <v/>
      </c>
      <c r="AH35" s="68" t="str">
        <f t="shared" ref="AH35" si="302">IF($AC33="","",IF(AH33="","",((AH34-((AH33*$BE33)+$BF33)))))</f>
        <v/>
      </c>
      <c r="AI35" s="68" t="str">
        <f t="shared" ref="AI35" si="303">IF($AC33="","",IF(AI33="","",((AI34-((AI33*$BE33)+$BF33)))))</f>
        <v/>
      </c>
      <c r="AJ35" s="68" t="str">
        <f t="shared" ref="AJ35" si="304">IF($AC33="","",IF(AJ33="","",((AJ34-((AJ33*$BE33)+$BF33)))))</f>
        <v/>
      </c>
      <c r="AK35" s="68" t="str">
        <f t="shared" ref="AK35" si="305">IF($AC33="","",IF(AK33="","",((AK34-((AK33*$BE33)+$BF33)))))</f>
        <v/>
      </c>
      <c r="AL35" s="68" t="str">
        <f t="shared" ref="AL35" si="306">IF($AC33="","",IF(AL33="","",((AL34-((AL33*$BE33)+$BF33)))))</f>
        <v/>
      </c>
      <c r="AM35" s="68" t="str">
        <f t="shared" ref="AM35" si="307">IF($AC33="","",IF(AM33="","",((AM34-((AM33*$BE33)+$BF33)))))</f>
        <v/>
      </c>
      <c r="AN35" s="68" t="str">
        <f t="shared" ref="AN35" si="308">IF($AC33="","",IF(AN33="","",((AN34-((AN33*$BE33)+$BF33)))))</f>
        <v/>
      </c>
      <c r="AO35" s="68" t="str">
        <f t="shared" ref="AO35" si="309">IF($AC33="","",IF(AO33="","",((AO34-((AO33*$BE33)+$BF33)))))</f>
        <v/>
      </c>
      <c r="AP35" s="68" t="str">
        <f t="shared" ref="AP35" si="310">IF($AC33="","",IF(AP33="","",((AP34-((AP33*$BE33)+$BF33)))))</f>
        <v/>
      </c>
      <c r="AQ35" s="68" t="str">
        <f t="shared" ref="AQ35" si="311">IF($AC33="","",IF(AQ33="","",((AQ34-((AQ33*$BE33)+$BF33)))))</f>
        <v/>
      </c>
      <c r="AR35" s="68" t="str">
        <f t="shared" ref="AR35" si="312">IF($AC33="","",IF(AR33="","",((AR34-((AR33*$BE33)+$BF33)))))</f>
        <v/>
      </c>
      <c r="AS35" s="68" t="str">
        <f t="shared" ref="AS35" si="313">IF($AC33="","",IF(AS33="","",((AS34-((AS33*$BE33)+$BF33)))))</f>
        <v/>
      </c>
      <c r="AT35" s="68" t="str">
        <f t="shared" ref="AT35" si="314">IF($AC33="","",IF(AT33="","",((AT34-((AT33*$BE33)+$BF33)))))</f>
        <v/>
      </c>
      <c r="AU35" s="68" t="str">
        <f t="shared" ref="AU35" si="315">IF($AC33="","",IF(AU33="","",((AU34-((AU33*$BE33)+$BF33)))))</f>
        <v/>
      </c>
      <c r="AV35" s="68" t="str">
        <f t="shared" ref="AV35" si="316">IF($AC33="","",IF(AV33="","",((AV34-((AV33*$BE33)+$BF33)))))</f>
        <v/>
      </c>
      <c r="AW35" s="68" t="str">
        <f t="shared" ref="AW35" si="317">IF($AC33="","",IF(AW33="","",((AW34-((AW33*$BE33)+$BF33)))))</f>
        <v/>
      </c>
      <c r="AX35" s="68" t="str">
        <f t="shared" ref="AX35" si="318">IF($AC33="","",IF(AX33="","",((AX34-((AX33*$BE33)+$BF33)))))</f>
        <v/>
      </c>
      <c r="AY35" s="68" t="str">
        <f t="shared" ref="AY35" si="319">IF($AC33="","",IF(AY33="","",((AY34-((AY33*$BE33)+$BF33)))))</f>
        <v/>
      </c>
      <c r="AZ35" s="179" t="str">
        <f t="shared" ref="AZ35" si="320">IF($AC33="","",IF(AZ33="","",((AZ34-((AZ33*$BE33)+$BF33)))))</f>
        <v/>
      </c>
      <c r="BA35" s="53" t="str">
        <f t="shared" ref="BA35" si="321">IF($AC33="","",IF(BA33="","",((BA34-((BA33*$BE33)+$BF33)))))</f>
        <v/>
      </c>
      <c r="BB35" s="53" t="str">
        <f t="shared" ref="BB35" si="322">IF($AC33="","",IF(BB33="","",((BB34-((BB33*$BE33)+$BF33)))))</f>
        <v/>
      </c>
      <c r="BC35" s="179" t="str">
        <f t="shared" ref="BC35" si="323">IF($AC33="","",IF(BC33="","",((BC34-((BC33*$BE33)+$BF33)))))</f>
        <v/>
      </c>
      <c r="BD35" s="73" t="str">
        <f t="shared" ref="BD35" si="324">IF($AC33="","",IF(BD33="","",((BD34-((BD33*$BE33)+$BF33)))))</f>
        <v/>
      </c>
      <c r="BE35" s="69"/>
      <c r="BF35" s="50"/>
    </row>
    <row r="36" spans="1:58" x14ac:dyDescent="0.2">
      <c r="A36" s="60" t="str">
        <f>IF(B33="","",IF((B33+'Regle X'!$B$1)&gt;'Regle X'!$B$2,"",IF(B33+'Regle X'!$B$1&gt;MAX('Regle X'!$B$4:$B$124),"",A33+'Regle X'!$B$1)))</f>
        <v/>
      </c>
      <c r="B36" s="61" t="str">
        <f>IF(A36="","",A36+'Regle X'!$F$2)</f>
        <v/>
      </c>
      <c r="C36" s="62" t="str">
        <f t="shared" ref="C36" si="325">IF(A36="","",ROUNDUP(MAX(D38:X38)+(ABS(MIN(D38:X38))),5))</f>
        <v/>
      </c>
      <c r="D36" s="63" t="str">
        <f t="shared" ref="D36" si="326">IF(A36="","",A36)</f>
        <v/>
      </c>
      <c r="E36" s="64" t="str">
        <f>IF($A36="","",IF(D36&gt;=$B36,"",D36+'Regle X'!$B$1))</f>
        <v/>
      </c>
      <c r="F36" s="64" t="str">
        <f>IF($A36="","",IF(E36&gt;=$B36,"",E36+'Regle X'!$B$1))</f>
        <v/>
      </c>
      <c r="G36" s="64" t="str">
        <f>IF($A36="","",IF(F36&gt;=$B36,"",F36+'Regle X'!$B$1))</f>
        <v/>
      </c>
      <c r="H36" s="64" t="str">
        <f>IF($A36="","",IF(G36&gt;=$B36,"",G36+'Regle X'!$B$1))</f>
        <v/>
      </c>
      <c r="I36" s="64" t="str">
        <f>IF($A36="","",IF(H36&gt;=$B36,"",H36+'Regle X'!$B$1))</f>
        <v/>
      </c>
      <c r="J36" s="64" t="str">
        <f>IF($A36="","",IF(I36&gt;=$B36,"",I36+'Regle X'!$B$1))</f>
        <v/>
      </c>
      <c r="K36" s="64" t="str">
        <f>IF($A36="","",IF(J36&gt;=$B36,"",J36+'Regle X'!$B$1))</f>
        <v/>
      </c>
      <c r="L36" s="64" t="str">
        <f>IF($A36="","",IF(K36&gt;=$B36,"",K36+'Regle X'!$B$1))</f>
        <v/>
      </c>
      <c r="M36" s="64" t="str">
        <f>IF($A36="","",IF(L36&gt;=$B36,"",L36+'Regle X'!$B$1))</f>
        <v/>
      </c>
      <c r="N36" s="64" t="str">
        <f>IF($A36="","",IF(M36&gt;=$B36,"",M36+'Regle X'!$B$1))</f>
        <v/>
      </c>
      <c r="O36" s="64" t="str">
        <f>IF($A36="","",IF(N36&gt;=$B36,"",N36+'Regle X'!$B$1))</f>
        <v/>
      </c>
      <c r="P36" s="64" t="str">
        <f>IF($A36="","",IF(O36&gt;=$B36,"",O36+'Regle X'!$B$1))</f>
        <v/>
      </c>
      <c r="Q36" s="64" t="str">
        <f>IF($A36="","",IF(P36&gt;=$B36,"",P36+'Regle X'!$B$1))</f>
        <v/>
      </c>
      <c r="R36" s="64" t="str">
        <f>IF($A36="","",IF(Q36&gt;=$B36,"",Q36+'Regle X'!$B$1))</f>
        <v/>
      </c>
      <c r="S36" s="64" t="str">
        <f>IF($A36="","",IF(R36&gt;=$B36,"",R36+'Regle X'!$B$1))</f>
        <v/>
      </c>
      <c r="T36" s="64" t="str">
        <f>IF($A36="","",IF(S36&gt;=$B36,"",S36+'Regle X'!$B$1))</f>
        <v/>
      </c>
      <c r="U36" s="64" t="str">
        <f>IF($A36="","",IF(T36&gt;=$B36,"",T36+'Regle X'!$B$1))</f>
        <v/>
      </c>
      <c r="V36" s="64" t="str">
        <f>IF($A36="","",IF(U36&gt;=$B36,"",U36+'Regle X'!$B$1))</f>
        <v/>
      </c>
      <c r="W36" s="64" t="str">
        <f>IF($A36="","",IF(V36&gt;=$B36,"",V36+'Regle X'!$B$1))</f>
        <v/>
      </c>
      <c r="X36" s="65" t="str">
        <f>IF($A36="","",IF(W36&gt;=$B36,"",W36+'Regle X'!$B$1))</f>
        <v/>
      </c>
      <c r="Y36" s="63" t="str">
        <f>IF(A36="","",SLOPE(D37:X37,D36:X36))</f>
        <v/>
      </c>
      <c r="Z36" s="65" t="str">
        <f>IF(A36="","",INTERCEPT(D37:X37,D36:X36))</f>
        <v/>
      </c>
      <c r="AC36" s="60" t="str">
        <f>IF(AD33="","",IF((AD33+'Regle X'!$B$1)&gt;'Regle X'!$B$2,"",IF(AD33+'Regle X'!$B$1&gt;MAX('Regle X'!$B$4:$B$124),"",AC33+'Regle X'!$B$1)))</f>
        <v/>
      </c>
      <c r="AD36" s="61" t="str">
        <f t="shared" ref="AD36" si="327">IF(AC36="","",AC36+$AC$1)</f>
        <v/>
      </c>
      <c r="AE36" s="62" t="str">
        <f t="shared" ref="AE36" si="328">IF(AC36="","",ROUNDUP(MAX(AF38:BD38)+(ABS(MIN(AF38:BD38))),5))</f>
        <v/>
      </c>
      <c r="AF36" s="63" t="str">
        <f t="shared" ref="AF36" si="329">IF(AC36="","",AC36)</f>
        <v/>
      </c>
      <c r="AG36" s="64" t="str">
        <f>IF($AC36="","",IF(AF36&gt;=$AD36,"",AF36+'Regle X'!$B$1))</f>
        <v/>
      </c>
      <c r="AH36" s="64" t="str">
        <f>IF($AC36="","",IF(AG36&gt;=$AD36,"",AG36+'Regle X'!$B$1))</f>
        <v/>
      </c>
      <c r="AI36" s="64" t="str">
        <f>IF($AC36="","",IF(AH36&gt;=$AD36,"",AH36+'Regle X'!$B$1))</f>
        <v/>
      </c>
      <c r="AJ36" s="64" t="str">
        <f>IF($AC36="","",IF(AI36&gt;=$AD36,"",AI36+'Regle X'!$B$1))</f>
        <v/>
      </c>
      <c r="AK36" s="64" t="str">
        <f>IF($AC36="","",IF(AJ36&gt;=$AD36,"",AJ36+'Regle X'!$B$1))</f>
        <v/>
      </c>
      <c r="AL36" s="64" t="str">
        <f>IF($AC36="","",IF(AK36&gt;=$AD36,"",AK36+'Regle X'!$B$1))</f>
        <v/>
      </c>
      <c r="AM36" s="64" t="str">
        <f>IF($AC36="","",IF(AL36&gt;=$AD36,"",AL36+'Regle X'!$B$1))</f>
        <v/>
      </c>
      <c r="AN36" s="64" t="str">
        <f>IF($AC36="","",IF(AM36&gt;=$AD36,"",AM36+'Regle X'!$B$1))</f>
        <v/>
      </c>
      <c r="AO36" s="64" t="str">
        <f>IF($AC36="","",IF(AN36&gt;=$AD36,"",AN36+'Regle X'!$B$1))</f>
        <v/>
      </c>
      <c r="AP36" s="64" t="str">
        <f>IF($AC36="","",IF(AO36&gt;=$AD36,"",AO36+'Regle X'!$B$1))</f>
        <v/>
      </c>
      <c r="AQ36" s="64" t="str">
        <f>IF($AC36="","",IF(AP36&gt;=$AD36,"",AP36+'Regle X'!$B$1))</f>
        <v/>
      </c>
      <c r="AR36" s="64" t="str">
        <f>IF($AC36="","",IF(AQ36&gt;=$AD36,"",AQ36+'Regle X'!$B$1))</f>
        <v/>
      </c>
      <c r="AS36" s="64" t="str">
        <f>IF($AC36="","",IF(AR36&gt;=$AD36,"",AR36+'Regle X'!$B$1))</f>
        <v/>
      </c>
      <c r="AT36" s="64" t="str">
        <f>IF($AC36="","",IF(AS36&gt;=$AD36,"",AS36+'Regle X'!$B$1))</f>
        <v/>
      </c>
      <c r="AU36" s="64" t="str">
        <f>IF($AC36="","",IF(AT36&gt;=$AD36,"",AT36+'Regle X'!$B$1))</f>
        <v/>
      </c>
      <c r="AV36" s="64" t="str">
        <f>IF($AC36="","",IF(AU36&gt;=$AD36,"",AU36+'Regle X'!$B$1))</f>
        <v/>
      </c>
      <c r="AW36" s="64" t="str">
        <f>IF($AC36="","",IF(AV36&gt;=$AD36,"",AV36+'Regle X'!$B$1))</f>
        <v/>
      </c>
      <c r="AX36" s="64" t="str">
        <f>IF($AC36="","",IF(AW36&gt;=$AD36,"",AW36+'Regle X'!$B$1))</f>
        <v/>
      </c>
      <c r="AY36" s="64" t="str">
        <f>IF($AC36="","",IF(AX36&gt;=$AD36,"",AX36+'Regle X'!$B$1))</f>
        <v/>
      </c>
      <c r="AZ36" s="180" t="str">
        <f>IF($AC36="","",IF(AY36&gt;=$AD36,"",AY36+'Regle X'!$B$1))</f>
        <v/>
      </c>
      <c r="BA36" s="64" t="str">
        <f>IF($AC36="","",IF(AZ36&gt;=$AD36,"",AZ36+'Regle X'!$B$1))</f>
        <v/>
      </c>
      <c r="BB36" s="64" t="str">
        <f>IF($AC36="","",IF(BA36&gt;=$AD36,"",BA36+'Regle X'!$B$1))</f>
        <v/>
      </c>
      <c r="BC36" s="177" t="str">
        <f>IF($AC36="","",IF(BB36&gt;=$AD36,"",BB36+'Regle X'!$B$1))</f>
        <v/>
      </c>
      <c r="BD36" s="65" t="str">
        <f>IF($AC36="","",IF(BC36&gt;=$AD36,"",BC36+'Regle X'!$B$1))</f>
        <v/>
      </c>
      <c r="BE36" s="63" t="str">
        <f t="shared" ref="BE36" si="330">IF(AC36="","",SLOPE(AF37:BD37,AF36:BD36))</f>
        <v/>
      </c>
      <c r="BF36" s="65" t="str">
        <f t="shared" ref="BF36" si="331">IF(AC36="","",INTERCEPT(AF37:BD37,AF36:BD36))</f>
        <v/>
      </c>
    </row>
    <row r="37" spans="1:58" x14ac:dyDescent="0.2">
      <c r="A37" s="36"/>
      <c r="B37" s="27"/>
      <c r="C37" s="37"/>
      <c r="D37" s="66" t="str">
        <f>IF(D36="","", VLOOKUP(D36,'Regle X'!$B$4:$D$124,3)/1000)</f>
        <v/>
      </c>
      <c r="E37" s="45" t="str">
        <f>IF(E36="","", VLOOKUP(E36,'Regle X'!$B$4:$D$124,3)/1000)</f>
        <v/>
      </c>
      <c r="F37" s="45" t="str">
        <f>IF(F36="","", VLOOKUP(F36,'Regle X'!$B$4:$D$124,3)/1000)</f>
        <v/>
      </c>
      <c r="G37" s="45" t="str">
        <f>IF(G36="","", VLOOKUP(G36,'Regle X'!$B$4:$D$124,3)/1000)</f>
        <v/>
      </c>
      <c r="H37" s="45" t="str">
        <f>IF(H36="","", VLOOKUP(H36,'Regle X'!$B$4:$D$124,3)/1000)</f>
        <v/>
      </c>
      <c r="I37" s="45" t="str">
        <f>IF(I36="","", VLOOKUP(I36,'Regle X'!$B$4:$D$124,3)/1000)</f>
        <v/>
      </c>
      <c r="J37" s="45" t="str">
        <f>IF(J36="","", VLOOKUP(J36,'Regle X'!$B$4:$D$124,3)/1000)</f>
        <v/>
      </c>
      <c r="K37" s="45" t="str">
        <f>IF(K36="","", VLOOKUP(K36,'Regle X'!$B$4:$D$124,3)/1000)</f>
        <v/>
      </c>
      <c r="L37" s="45" t="str">
        <f>IF(L36="","", VLOOKUP(L36,'Regle X'!$B$4:$D$124,3)/1000)</f>
        <v/>
      </c>
      <c r="M37" s="45" t="str">
        <f>IF(M36="","", VLOOKUP(M36,'Regle X'!$B$4:$D$124,3)/1000)</f>
        <v/>
      </c>
      <c r="N37" s="45" t="str">
        <f>IF(N36="","", VLOOKUP(N36,'Regle X'!$B$4:$D$124,3)/1000)</f>
        <v/>
      </c>
      <c r="O37" s="45" t="str">
        <f>IF(O36="","", VLOOKUP(O36,'Regle X'!$B$4:$D$124,3)/1000)</f>
        <v/>
      </c>
      <c r="P37" s="45" t="str">
        <f>IF(P36="","", VLOOKUP(P36,'Regle X'!$B$4:$D$124,3)/1000)</f>
        <v/>
      </c>
      <c r="Q37" s="45" t="str">
        <f>IF(Q36="","", VLOOKUP(Q36,'Regle X'!$B$4:$D$124,3)/1000)</f>
        <v/>
      </c>
      <c r="R37" s="45" t="str">
        <f>IF(R36="","", VLOOKUP(R36,'Regle X'!$B$4:$D$124,3)/1000)</f>
        <v/>
      </c>
      <c r="S37" s="45" t="str">
        <f>IF(S36="","", VLOOKUP(S36,'Regle X'!$B$4:$D$124,3)/1000)</f>
        <v/>
      </c>
      <c r="T37" s="45" t="str">
        <f>IF(T36="","", VLOOKUP(T36,'Regle X'!$B$4:$D$124,3)/1000)</f>
        <v/>
      </c>
      <c r="U37" s="45" t="str">
        <f>IF(U36="","", VLOOKUP(U36,'Regle X'!$B$4:$D$124,3)/1000)</f>
        <v/>
      </c>
      <c r="V37" s="45" t="str">
        <f>IF(V36="","", VLOOKUP(V36,'Regle X'!$B$4:$D$124,3)/1000)</f>
        <v/>
      </c>
      <c r="W37" s="45" t="str">
        <f>IF(W36="","", VLOOKUP(W36,'Regle X'!$B$4:$D$124,3)/1000)</f>
        <v/>
      </c>
      <c r="X37" s="44" t="str">
        <f>IF(X36="","", VLOOKUP(X36,'Regle X'!$B$4:$D$124,3)/1000)</f>
        <v/>
      </c>
      <c r="Y37" s="66"/>
      <c r="Z37" s="44"/>
      <c r="AC37" s="36"/>
      <c r="AD37" s="27"/>
      <c r="AE37" s="37"/>
      <c r="AF37" s="66" t="str">
        <f>IF(AF36="","", VLOOKUP(AF36,'Regle X'!$B$4:$D$124,3)/1000)</f>
        <v/>
      </c>
      <c r="AG37" s="66" t="str">
        <f>IF(AG36="","", VLOOKUP(AG36,'Regle X'!$B$4:$D$124,3)/1000)</f>
        <v/>
      </c>
      <c r="AH37" s="66" t="str">
        <f>IF(AH36="","", VLOOKUP(AH36,'Regle X'!$B$4:$D$124,3)/1000)</f>
        <v/>
      </c>
      <c r="AI37" s="66" t="str">
        <f>IF(AI36="","", VLOOKUP(AI36,'Regle X'!$B$4:$D$124,3)/1000)</f>
        <v/>
      </c>
      <c r="AJ37" s="66" t="str">
        <f>IF(AJ36="","", VLOOKUP(AJ36,'Regle X'!$B$4:$D$124,3)/1000)</f>
        <v/>
      </c>
      <c r="AK37" s="66" t="str">
        <f>IF(AK36="","", VLOOKUP(AK36,'Regle X'!$B$4:$D$124,3)/1000)</f>
        <v/>
      </c>
      <c r="AL37" s="66" t="str">
        <f>IF(AL36="","", VLOOKUP(AL36,'Regle X'!$B$4:$D$124,3)/1000)</f>
        <v/>
      </c>
      <c r="AM37" s="66" t="str">
        <f>IF(AM36="","", VLOOKUP(AM36,'Regle X'!$B$4:$D$124,3)/1000)</f>
        <v/>
      </c>
      <c r="AN37" s="66" t="str">
        <f>IF(AN36="","", VLOOKUP(AN36,'Regle X'!$B$4:$D$124,3)/1000)</f>
        <v/>
      </c>
      <c r="AO37" s="66" t="str">
        <f>IF(AO36="","", VLOOKUP(AO36,'Regle X'!$B$4:$D$124,3)/1000)</f>
        <v/>
      </c>
      <c r="AP37" s="66" t="str">
        <f>IF(AP36="","", VLOOKUP(AP36,'Regle X'!$B$4:$D$124,3)/1000)</f>
        <v/>
      </c>
      <c r="AQ37" s="66" t="str">
        <f>IF(AQ36="","", VLOOKUP(AQ36,'Regle X'!$B$4:$D$124,3)/1000)</f>
        <v/>
      </c>
      <c r="AR37" s="66" t="str">
        <f>IF(AR36="","", VLOOKUP(AR36,'Regle X'!$B$4:$D$124,3)/1000)</f>
        <v/>
      </c>
      <c r="AS37" s="66" t="str">
        <f>IF(AS36="","", VLOOKUP(AS36,'Regle X'!$B$4:$D$124,3)/1000)</f>
        <v/>
      </c>
      <c r="AT37" s="66" t="str">
        <f>IF(AT36="","", VLOOKUP(AT36,'Regle X'!$B$4:$D$124,3)/1000)</f>
        <v/>
      </c>
      <c r="AU37" s="66" t="str">
        <f>IF(AU36="","", VLOOKUP(AU36,'Regle X'!$B$4:$D$124,3)/1000)</f>
        <v/>
      </c>
      <c r="AV37" s="66" t="str">
        <f>IF(AV36="","", VLOOKUP(AV36,'Regle X'!$B$4:$D$124,3)/1000)</f>
        <v/>
      </c>
      <c r="AW37" s="66" t="str">
        <f>IF(AW36="","", VLOOKUP(AW36,'Regle X'!$B$4:$D$124,3)/1000)</f>
        <v/>
      </c>
      <c r="AX37" s="66" t="str">
        <f>IF(AX36="","", VLOOKUP(AX36,'Regle X'!$B$4:$D$124,3)/1000)</f>
        <v/>
      </c>
      <c r="AY37" s="66" t="str">
        <f>IF(AY36="","", VLOOKUP(AY36,'Regle X'!$B$4:$D$124,3)/1000)</f>
        <v/>
      </c>
      <c r="AZ37" s="181" t="str">
        <f>IF(AZ36="","", VLOOKUP(AZ36,'Regle X'!$B$4:$D$124,3)/1000)</f>
        <v/>
      </c>
      <c r="BA37" s="45" t="str">
        <f>IF(BA36="","", VLOOKUP(BA36,'Regle X'!$B$4:$D$124,3)/1000)</f>
        <v/>
      </c>
      <c r="BB37" s="45" t="str">
        <f>IF(BB36="","", VLOOKUP(BB36,'Regle X'!$B$4:$D$124,3)/1000)</f>
        <v/>
      </c>
      <c r="BC37" s="178" t="str">
        <f>IF(BC36="","", VLOOKUP(BC36,'Regle X'!$B$4:$D$124,3)/1000)</f>
        <v/>
      </c>
      <c r="BD37" s="44" t="str">
        <f>IF(BD36="","", VLOOKUP(BD36,'Regle X'!$B$4:$D$124,3)/1000)</f>
        <v/>
      </c>
      <c r="BE37" s="66"/>
      <c r="BF37" s="44"/>
    </row>
    <row r="38" spans="1:58" ht="13.5" thickBot="1" x14ac:dyDescent="0.25">
      <c r="A38" s="47"/>
      <c r="B38" s="48"/>
      <c r="C38" s="67"/>
      <c r="D38" s="69" t="str">
        <f t="shared" ref="D38:X38" si="332">IF($A36="","",IF(D36="","",((D36*$Y36)+$Z36)))</f>
        <v/>
      </c>
      <c r="E38" s="49" t="str">
        <f t="shared" si="332"/>
        <v/>
      </c>
      <c r="F38" s="49" t="str">
        <f t="shared" si="332"/>
        <v/>
      </c>
      <c r="G38" s="49" t="str">
        <f t="shared" si="332"/>
        <v/>
      </c>
      <c r="H38" s="49" t="str">
        <f t="shared" si="332"/>
        <v/>
      </c>
      <c r="I38" s="49" t="str">
        <f t="shared" si="332"/>
        <v/>
      </c>
      <c r="J38" s="49" t="str">
        <f t="shared" si="332"/>
        <v/>
      </c>
      <c r="K38" s="49" t="str">
        <f t="shared" si="332"/>
        <v/>
      </c>
      <c r="L38" s="49" t="str">
        <f t="shared" si="332"/>
        <v/>
      </c>
      <c r="M38" s="49" t="str">
        <f t="shared" si="332"/>
        <v/>
      </c>
      <c r="N38" s="49" t="str">
        <f t="shared" si="332"/>
        <v/>
      </c>
      <c r="O38" s="49" t="str">
        <f t="shared" si="332"/>
        <v/>
      </c>
      <c r="P38" s="49" t="str">
        <f t="shared" si="332"/>
        <v/>
      </c>
      <c r="Q38" s="49" t="str">
        <f t="shared" si="332"/>
        <v/>
      </c>
      <c r="R38" s="49" t="str">
        <f t="shared" si="332"/>
        <v/>
      </c>
      <c r="S38" s="49" t="str">
        <f t="shared" si="332"/>
        <v/>
      </c>
      <c r="T38" s="49" t="str">
        <f t="shared" si="332"/>
        <v/>
      </c>
      <c r="U38" s="49" t="str">
        <f t="shared" si="332"/>
        <v/>
      </c>
      <c r="V38" s="49" t="str">
        <f t="shared" si="332"/>
        <v/>
      </c>
      <c r="W38" s="49" t="str">
        <f t="shared" si="332"/>
        <v/>
      </c>
      <c r="X38" s="50" t="str">
        <f t="shared" si="332"/>
        <v/>
      </c>
      <c r="Y38" s="69"/>
      <c r="Z38" s="50"/>
      <c r="AC38" s="47"/>
      <c r="AD38" s="48"/>
      <c r="AE38" s="67"/>
      <c r="AF38" s="68" t="str">
        <f t="shared" ref="AF38" si="333">IF($AC36="","",IF(AF36="","",((AF37-((AF36*$BE36)+$BF36)))))</f>
        <v/>
      </c>
      <c r="AG38" s="68" t="str">
        <f t="shared" ref="AG38" si="334">IF($AC36="","",IF(AG36="","",((AG37-((AG36*$BE36)+$BF36)))))</f>
        <v/>
      </c>
      <c r="AH38" s="68" t="str">
        <f t="shared" ref="AH38" si="335">IF($AC36="","",IF(AH36="","",((AH37-((AH36*$BE36)+$BF36)))))</f>
        <v/>
      </c>
      <c r="AI38" s="68" t="str">
        <f t="shared" ref="AI38" si="336">IF($AC36="","",IF(AI36="","",((AI37-((AI36*$BE36)+$BF36)))))</f>
        <v/>
      </c>
      <c r="AJ38" s="68" t="str">
        <f t="shared" ref="AJ38" si="337">IF($AC36="","",IF(AJ36="","",((AJ37-((AJ36*$BE36)+$BF36)))))</f>
        <v/>
      </c>
      <c r="AK38" s="68" t="str">
        <f t="shared" ref="AK38" si="338">IF($AC36="","",IF(AK36="","",((AK37-((AK36*$BE36)+$BF36)))))</f>
        <v/>
      </c>
      <c r="AL38" s="68" t="str">
        <f t="shared" ref="AL38" si="339">IF($AC36="","",IF(AL36="","",((AL37-((AL36*$BE36)+$BF36)))))</f>
        <v/>
      </c>
      <c r="AM38" s="68" t="str">
        <f t="shared" ref="AM38" si="340">IF($AC36="","",IF(AM36="","",((AM37-((AM36*$BE36)+$BF36)))))</f>
        <v/>
      </c>
      <c r="AN38" s="68" t="str">
        <f t="shared" ref="AN38" si="341">IF($AC36="","",IF(AN36="","",((AN37-((AN36*$BE36)+$BF36)))))</f>
        <v/>
      </c>
      <c r="AO38" s="68" t="str">
        <f t="shared" ref="AO38" si="342">IF($AC36="","",IF(AO36="","",((AO37-((AO36*$BE36)+$BF36)))))</f>
        <v/>
      </c>
      <c r="AP38" s="68" t="str">
        <f t="shared" ref="AP38" si="343">IF($AC36="","",IF(AP36="","",((AP37-((AP36*$BE36)+$BF36)))))</f>
        <v/>
      </c>
      <c r="AQ38" s="68" t="str">
        <f t="shared" ref="AQ38" si="344">IF($AC36="","",IF(AQ36="","",((AQ37-((AQ36*$BE36)+$BF36)))))</f>
        <v/>
      </c>
      <c r="AR38" s="68" t="str">
        <f t="shared" ref="AR38" si="345">IF($AC36="","",IF(AR36="","",((AR37-((AR36*$BE36)+$BF36)))))</f>
        <v/>
      </c>
      <c r="AS38" s="68" t="str">
        <f t="shared" ref="AS38" si="346">IF($AC36="","",IF(AS36="","",((AS37-((AS36*$BE36)+$BF36)))))</f>
        <v/>
      </c>
      <c r="AT38" s="68" t="str">
        <f t="shared" ref="AT38" si="347">IF($AC36="","",IF(AT36="","",((AT37-((AT36*$BE36)+$BF36)))))</f>
        <v/>
      </c>
      <c r="AU38" s="68" t="str">
        <f t="shared" ref="AU38" si="348">IF($AC36="","",IF(AU36="","",((AU37-((AU36*$BE36)+$BF36)))))</f>
        <v/>
      </c>
      <c r="AV38" s="68" t="str">
        <f t="shared" ref="AV38" si="349">IF($AC36="","",IF(AV36="","",((AV37-((AV36*$BE36)+$BF36)))))</f>
        <v/>
      </c>
      <c r="AW38" s="68" t="str">
        <f t="shared" ref="AW38" si="350">IF($AC36="","",IF(AW36="","",((AW37-((AW36*$BE36)+$BF36)))))</f>
        <v/>
      </c>
      <c r="AX38" s="68" t="str">
        <f t="shared" ref="AX38" si="351">IF($AC36="","",IF(AX36="","",((AX37-((AX36*$BE36)+$BF36)))))</f>
        <v/>
      </c>
      <c r="AY38" s="68" t="str">
        <f t="shared" ref="AY38" si="352">IF($AC36="","",IF(AY36="","",((AY37-((AY36*$BE36)+$BF36)))))</f>
        <v/>
      </c>
      <c r="AZ38" s="179" t="str">
        <f t="shared" ref="AZ38" si="353">IF($AC36="","",IF(AZ36="","",((AZ37-((AZ36*$BE36)+$BF36)))))</f>
        <v/>
      </c>
      <c r="BA38" s="53" t="str">
        <f t="shared" ref="BA38" si="354">IF($AC36="","",IF(BA36="","",((BA37-((BA36*$BE36)+$BF36)))))</f>
        <v/>
      </c>
      <c r="BB38" s="53" t="str">
        <f t="shared" ref="BB38" si="355">IF($AC36="","",IF(BB36="","",((BB37-((BB36*$BE36)+$BF36)))))</f>
        <v/>
      </c>
      <c r="BC38" s="179" t="str">
        <f t="shared" ref="BC38" si="356">IF($AC36="","",IF(BC36="","",((BC37-((BC36*$BE36)+$BF36)))))</f>
        <v/>
      </c>
      <c r="BD38" s="73" t="str">
        <f t="shared" ref="BD38" si="357">IF($AC36="","",IF(BD36="","",((BD37-((BD36*$BE36)+$BF36)))))</f>
        <v/>
      </c>
      <c r="BE38" s="69"/>
      <c r="BF38" s="50"/>
    </row>
    <row r="39" spans="1:58" x14ac:dyDescent="0.2">
      <c r="A39" s="60" t="str">
        <f>IF(B36="","",IF((B36+'Regle X'!$B$1)&gt;'Regle X'!$B$2,"",IF(B36+'Regle X'!$B$1&gt;MAX('Regle X'!$B$4:$B$124),"",A36+'Regle X'!$B$1)))</f>
        <v/>
      </c>
      <c r="B39" s="61" t="str">
        <f>IF(A39="","",A39+'Regle X'!$F$2)</f>
        <v/>
      </c>
      <c r="C39" s="62" t="str">
        <f t="shared" ref="C39" si="358">IF(A39="","",ROUNDUP(MAX(D41:X41)+(ABS(MIN(D41:X41))),5))</f>
        <v/>
      </c>
      <c r="D39" s="63" t="str">
        <f t="shared" ref="D39" si="359">IF(A39="","",A39)</f>
        <v/>
      </c>
      <c r="E39" s="64" t="str">
        <f>IF($A39="","",IF(D39&gt;=$B39,"",D39+'Regle X'!$B$1))</f>
        <v/>
      </c>
      <c r="F39" s="64" t="str">
        <f>IF($A39="","",IF(E39&gt;=$B39,"",E39+'Regle X'!$B$1))</f>
        <v/>
      </c>
      <c r="G39" s="64" t="str">
        <f>IF($A39="","",IF(F39&gt;=$B39,"",F39+'Regle X'!$B$1))</f>
        <v/>
      </c>
      <c r="H39" s="64" t="str">
        <f>IF($A39="","",IF(G39&gt;=$B39,"",G39+'Regle X'!$B$1))</f>
        <v/>
      </c>
      <c r="I39" s="64" t="str">
        <f>IF($A39="","",IF(H39&gt;=$B39,"",H39+'Regle X'!$B$1))</f>
        <v/>
      </c>
      <c r="J39" s="64" t="str">
        <f>IF($A39="","",IF(I39&gt;=$B39,"",I39+'Regle X'!$B$1))</f>
        <v/>
      </c>
      <c r="K39" s="64" t="str">
        <f>IF($A39="","",IF(J39&gt;=$B39,"",J39+'Regle X'!$B$1))</f>
        <v/>
      </c>
      <c r="L39" s="64" t="str">
        <f>IF($A39="","",IF(K39&gt;=$B39,"",K39+'Regle X'!$B$1))</f>
        <v/>
      </c>
      <c r="M39" s="64" t="str">
        <f>IF($A39="","",IF(L39&gt;=$B39,"",L39+'Regle X'!$B$1))</f>
        <v/>
      </c>
      <c r="N39" s="64" t="str">
        <f>IF($A39="","",IF(M39&gt;=$B39,"",M39+'Regle X'!$B$1))</f>
        <v/>
      </c>
      <c r="O39" s="64" t="str">
        <f>IF($A39="","",IF(N39&gt;=$B39,"",N39+'Regle X'!$B$1))</f>
        <v/>
      </c>
      <c r="P39" s="64" t="str">
        <f>IF($A39="","",IF(O39&gt;=$B39,"",O39+'Regle X'!$B$1))</f>
        <v/>
      </c>
      <c r="Q39" s="64" t="str">
        <f>IF($A39="","",IF(P39&gt;=$B39,"",P39+'Regle X'!$B$1))</f>
        <v/>
      </c>
      <c r="R39" s="64" t="str">
        <f>IF($A39="","",IF(Q39&gt;=$B39,"",Q39+'Regle X'!$B$1))</f>
        <v/>
      </c>
      <c r="S39" s="64" t="str">
        <f>IF($A39="","",IF(R39&gt;=$B39,"",R39+'Regle X'!$B$1))</f>
        <v/>
      </c>
      <c r="T39" s="64" t="str">
        <f>IF($A39="","",IF(S39&gt;=$B39,"",S39+'Regle X'!$B$1))</f>
        <v/>
      </c>
      <c r="U39" s="64" t="str">
        <f>IF($A39="","",IF(T39&gt;=$B39,"",T39+'Regle X'!$B$1))</f>
        <v/>
      </c>
      <c r="V39" s="64" t="str">
        <f>IF($A39="","",IF(U39&gt;=$B39,"",U39+'Regle X'!$B$1))</f>
        <v/>
      </c>
      <c r="W39" s="64" t="str">
        <f>IF($A39="","",IF(V39&gt;=$B39,"",V39+'Regle X'!$B$1))</f>
        <v/>
      </c>
      <c r="X39" s="65" t="str">
        <f>IF($A39="","",IF(W39&gt;=$B39,"",W39+'Regle X'!$B$1))</f>
        <v/>
      </c>
      <c r="Y39" s="63" t="str">
        <f>IF(A39="","",SLOPE(D40:X40,D39:X39))</f>
        <v/>
      </c>
      <c r="Z39" s="65" t="str">
        <f>IF(A39="","",INTERCEPT(D40:X40,D39:X39))</f>
        <v/>
      </c>
      <c r="AC39" s="60" t="str">
        <f>IF(AD36="","",IF((AD36+'Regle X'!$B$1)&gt;'Regle X'!$B$2,"",IF(AD36+'Regle X'!$B$1&gt;MAX('Regle X'!$B$4:$B$124),"",AC36+'Regle X'!$B$1)))</f>
        <v/>
      </c>
      <c r="AD39" s="61" t="str">
        <f t="shared" ref="AD39" si="360">IF(AC39="","",AC39+$AC$1)</f>
        <v/>
      </c>
      <c r="AE39" s="62" t="str">
        <f t="shared" ref="AE39" si="361">IF(AC39="","",ROUNDUP(MAX(AF41:BD41)+(ABS(MIN(AF41:BD41))),5))</f>
        <v/>
      </c>
      <c r="AF39" s="63" t="str">
        <f t="shared" ref="AF39" si="362">IF(AC39="","",AC39)</f>
        <v/>
      </c>
      <c r="AG39" s="64" t="str">
        <f>IF($AC39="","",IF(AF39&gt;=$AD39,"",AF39+'Regle X'!$B$1))</f>
        <v/>
      </c>
      <c r="AH39" s="64" t="str">
        <f>IF($AC39="","",IF(AG39&gt;=$AD39,"",AG39+'Regle X'!$B$1))</f>
        <v/>
      </c>
      <c r="AI39" s="64" t="str">
        <f>IF($AC39="","",IF(AH39&gt;=$AD39,"",AH39+'Regle X'!$B$1))</f>
        <v/>
      </c>
      <c r="AJ39" s="64" t="str">
        <f>IF($AC39="","",IF(AI39&gt;=$AD39,"",AI39+'Regle X'!$B$1))</f>
        <v/>
      </c>
      <c r="AK39" s="64" t="str">
        <f>IF($AC39="","",IF(AJ39&gt;=$AD39,"",AJ39+'Regle X'!$B$1))</f>
        <v/>
      </c>
      <c r="AL39" s="64" t="str">
        <f>IF($AC39="","",IF(AK39&gt;=$AD39,"",AK39+'Regle X'!$B$1))</f>
        <v/>
      </c>
      <c r="AM39" s="64" t="str">
        <f>IF($AC39="","",IF(AL39&gt;=$AD39,"",AL39+'Regle X'!$B$1))</f>
        <v/>
      </c>
      <c r="AN39" s="64" t="str">
        <f>IF($AC39="","",IF(AM39&gt;=$AD39,"",AM39+'Regle X'!$B$1))</f>
        <v/>
      </c>
      <c r="AO39" s="64" t="str">
        <f>IF($AC39="","",IF(AN39&gt;=$AD39,"",AN39+'Regle X'!$B$1))</f>
        <v/>
      </c>
      <c r="AP39" s="64" t="str">
        <f>IF($AC39="","",IF(AO39&gt;=$AD39,"",AO39+'Regle X'!$B$1))</f>
        <v/>
      </c>
      <c r="AQ39" s="64" t="str">
        <f>IF($AC39="","",IF(AP39&gt;=$AD39,"",AP39+'Regle X'!$B$1))</f>
        <v/>
      </c>
      <c r="AR39" s="64" t="str">
        <f>IF($AC39="","",IF(AQ39&gt;=$AD39,"",AQ39+'Regle X'!$B$1))</f>
        <v/>
      </c>
      <c r="AS39" s="64" t="str">
        <f>IF($AC39="","",IF(AR39&gt;=$AD39,"",AR39+'Regle X'!$B$1))</f>
        <v/>
      </c>
      <c r="AT39" s="64" t="str">
        <f>IF($AC39="","",IF(AS39&gt;=$AD39,"",AS39+'Regle X'!$B$1))</f>
        <v/>
      </c>
      <c r="AU39" s="64" t="str">
        <f>IF($AC39="","",IF(AT39&gt;=$AD39,"",AT39+'Regle X'!$B$1))</f>
        <v/>
      </c>
      <c r="AV39" s="64" t="str">
        <f>IF($AC39="","",IF(AU39&gt;=$AD39,"",AU39+'Regle X'!$B$1))</f>
        <v/>
      </c>
      <c r="AW39" s="64" t="str">
        <f>IF($AC39="","",IF(AV39&gt;=$AD39,"",AV39+'Regle X'!$B$1))</f>
        <v/>
      </c>
      <c r="AX39" s="64" t="str">
        <f>IF($AC39="","",IF(AW39&gt;=$AD39,"",AW39+'Regle X'!$B$1))</f>
        <v/>
      </c>
      <c r="AY39" s="64" t="str">
        <f>IF($AC39="","",IF(AX39&gt;=$AD39,"",AX39+'Regle X'!$B$1))</f>
        <v/>
      </c>
      <c r="AZ39" s="180" t="str">
        <f>IF($AC39="","",IF(AY39&gt;=$AD39,"",AY39+'Regle X'!$B$1))</f>
        <v/>
      </c>
      <c r="BA39" s="64" t="str">
        <f>IF($AC39="","",IF(AZ39&gt;=$AD39,"",AZ39+'Regle X'!$B$1))</f>
        <v/>
      </c>
      <c r="BB39" s="64" t="str">
        <f>IF($AC39="","",IF(BA39&gt;=$AD39,"",BA39+'Regle X'!$B$1))</f>
        <v/>
      </c>
      <c r="BC39" s="177" t="str">
        <f>IF($AC39="","",IF(BB39&gt;=$AD39,"",BB39+'Regle X'!$B$1))</f>
        <v/>
      </c>
      <c r="BD39" s="65" t="str">
        <f>IF($AC39="","",IF(BC39&gt;=$AD39,"",BC39+'Regle X'!$B$1))</f>
        <v/>
      </c>
      <c r="BE39" s="63" t="str">
        <f t="shared" ref="BE39" si="363">IF(AC39="","",SLOPE(AF40:BD40,AF39:BD39))</f>
        <v/>
      </c>
      <c r="BF39" s="65" t="str">
        <f t="shared" ref="BF39" si="364">IF(AC39="","",INTERCEPT(AF40:BD40,AF39:BD39))</f>
        <v/>
      </c>
    </row>
    <row r="40" spans="1:58" x14ac:dyDescent="0.2">
      <c r="A40" s="36"/>
      <c r="B40" s="27"/>
      <c r="C40" s="37"/>
      <c r="D40" s="66" t="str">
        <f>IF(D39="","", VLOOKUP(D39,'Regle X'!$B$4:$D$124,3)/1000)</f>
        <v/>
      </c>
      <c r="E40" s="45" t="str">
        <f>IF(E39="","", VLOOKUP(E39,'Regle X'!$B$4:$D$124,3)/1000)</f>
        <v/>
      </c>
      <c r="F40" s="45" t="str">
        <f>IF(F39="","", VLOOKUP(F39,'Regle X'!$B$4:$D$124,3)/1000)</f>
        <v/>
      </c>
      <c r="G40" s="45" t="str">
        <f>IF(G39="","", VLOOKUP(G39,'Regle X'!$B$4:$D$124,3)/1000)</f>
        <v/>
      </c>
      <c r="H40" s="45" t="str">
        <f>IF(H39="","", VLOOKUP(H39,'Regle X'!$B$4:$D$124,3)/1000)</f>
        <v/>
      </c>
      <c r="I40" s="45" t="str">
        <f>IF(I39="","", VLOOKUP(I39,'Regle X'!$B$4:$D$124,3)/1000)</f>
        <v/>
      </c>
      <c r="J40" s="45" t="str">
        <f>IF(J39="","", VLOOKUP(J39,'Regle X'!$B$4:$D$124,3)/1000)</f>
        <v/>
      </c>
      <c r="K40" s="45" t="str">
        <f>IF(K39="","", VLOOKUP(K39,'Regle X'!$B$4:$D$124,3)/1000)</f>
        <v/>
      </c>
      <c r="L40" s="45" t="str">
        <f>IF(L39="","", VLOOKUP(L39,'Regle X'!$B$4:$D$124,3)/1000)</f>
        <v/>
      </c>
      <c r="M40" s="45" t="str">
        <f>IF(M39="","", VLOOKUP(M39,'Regle X'!$B$4:$D$124,3)/1000)</f>
        <v/>
      </c>
      <c r="N40" s="45" t="str">
        <f>IF(N39="","", VLOOKUP(N39,'Regle X'!$B$4:$D$124,3)/1000)</f>
        <v/>
      </c>
      <c r="O40" s="45" t="str">
        <f>IF(O39="","", VLOOKUP(O39,'Regle X'!$B$4:$D$124,3)/1000)</f>
        <v/>
      </c>
      <c r="P40" s="45" t="str">
        <f>IF(P39="","", VLOOKUP(P39,'Regle X'!$B$4:$D$124,3)/1000)</f>
        <v/>
      </c>
      <c r="Q40" s="45" t="str">
        <f>IF(Q39="","", VLOOKUP(Q39,'Regle X'!$B$4:$D$124,3)/1000)</f>
        <v/>
      </c>
      <c r="R40" s="45" t="str">
        <f>IF(R39="","", VLOOKUP(R39,'Regle X'!$B$4:$D$124,3)/1000)</f>
        <v/>
      </c>
      <c r="S40" s="45" t="str">
        <f>IF(S39="","", VLOOKUP(S39,'Regle X'!$B$4:$D$124,3)/1000)</f>
        <v/>
      </c>
      <c r="T40" s="45" t="str">
        <f>IF(T39="","", VLOOKUP(T39,'Regle X'!$B$4:$D$124,3)/1000)</f>
        <v/>
      </c>
      <c r="U40" s="45" t="str">
        <f>IF(U39="","", VLOOKUP(U39,'Regle X'!$B$4:$D$124,3)/1000)</f>
        <v/>
      </c>
      <c r="V40" s="45" t="str">
        <f>IF(V39="","", VLOOKUP(V39,'Regle X'!$B$4:$D$124,3)/1000)</f>
        <v/>
      </c>
      <c r="W40" s="45" t="str">
        <f>IF(W39="","", VLOOKUP(W39,'Regle X'!$B$4:$D$124,3)/1000)</f>
        <v/>
      </c>
      <c r="X40" s="44" t="str">
        <f>IF(X39="","", VLOOKUP(X39,'Regle X'!$B$4:$D$124,3)/1000)</f>
        <v/>
      </c>
      <c r="Y40" s="66"/>
      <c r="Z40" s="44"/>
      <c r="AC40" s="36"/>
      <c r="AD40" s="27"/>
      <c r="AE40" s="37"/>
      <c r="AF40" s="66" t="str">
        <f>IF(AF39="","", VLOOKUP(AF39,'Regle X'!$B$4:$D$124,3)/1000)</f>
        <v/>
      </c>
      <c r="AG40" s="66" t="str">
        <f>IF(AG39="","", VLOOKUP(AG39,'Regle X'!$B$4:$D$124,3)/1000)</f>
        <v/>
      </c>
      <c r="AH40" s="66" t="str">
        <f>IF(AH39="","", VLOOKUP(AH39,'Regle X'!$B$4:$D$124,3)/1000)</f>
        <v/>
      </c>
      <c r="AI40" s="66" t="str">
        <f>IF(AI39="","", VLOOKUP(AI39,'Regle X'!$B$4:$D$124,3)/1000)</f>
        <v/>
      </c>
      <c r="AJ40" s="66" t="str">
        <f>IF(AJ39="","", VLOOKUP(AJ39,'Regle X'!$B$4:$D$124,3)/1000)</f>
        <v/>
      </c>
      <c r="AK40" s="66" t="str">
        <f>IF(AK39="","", VLOOKUP(AK39,'Regle X'!$B$4:$D$124,3)/1000)</f>
        <v/>
      </c>
      <c r="AL40" s="66" t="str">
        <f>IF(AL39="","", VLOOKUP(AL39,'Regle X'!$B$4:$D$124,3)/1000)</f>
        <v/>
      </c>
      <c r="AM40" s="66" t="str">
        <f>IF(AM39="","", VLOOKUP(AM39,'Regle X'!$B$4:$D$124,3)/1000)</f>
        <v/>
      </c>
      <c r="AN40" s="66" t="str">
        <f>IF(AN39="","", VLOOKUP(AN39,'Regle X'!$B$4:$D$124,3)/1000)</f>
        <v/>
      </c>
      <c r="AO40" s="66" t="str">
        <f>IF(AO39="","", VLOOKUP(AO39,'Regle X'!$B$4:$D$124,3)/1000)</f>
        <v/>
      </c>
      <c r="AP40" s="66" t="str">
        <f>IF(AP39="","", VLOOKUP(AP39,'Regle X'!$B$4:$D$124,3)/1000)</f>
        <v/>
      </c>
      <c r="AQ40" s="66" t="str">
        <f>IF(AQ39="","", VLOOKUP(AQ39,'Regle X'!$B$4:$D$124,3)/1000)</f>
        <v/>
      </c>
      <c r="AR40" s="66" t="str">
        <f>IF(AR39="","", VLOOKUP(AR39,'Regle X'!$B$4:$D$124,3)/1000)</f>
        <v/>
      </c>
      <c r="AS40" s="66" t="str">
        <f>IF(AS39="","", VLOOKUP(AS39,'Regle X'!$B$4:$D$124,3)/1000)</f>
        <v/>
      </c>
      <c r="AT40" s="66" t="str">
        <f>IF(AT39="","", VLOOKUP(AT39,'Regle X'!$B$4:$D$124,3)/1000)</f>
        <v/>
      </c>
      <c r="AU40" s="66" t="str">
        <f>IF(AU39="","", VLOOKUP(AU39,'Regle X'!$B$4:$D$124,3)/1000)</f>
        <v/>
      </c>
      <c r="AV40" s="66" t="str">
        <f>IF(AV39="","", VLOOKUP(AV39,'Regle X'!$B$4:$D$124,3)/1000)</f>
        <v/>
      </c>
      <c r="AW40" s="66" t="str">
        <f>IF(AW39="","", VLOOKUP(AW39,'Regle X'!$B$4:$D$124,3)/1000)</f>
        <v/>
      </c>
      <c r="AX40" s="66" t="str">
        <f>IF(AX39="","", VLOOKUP(AX39,'Regle X'!$B$4:$D$124,3)/1000)</f>
        <v/>
      </c>
      <c r="AY40" s="66" t="str">
        <f>IF(AY39="","", VLOOKUP(AY39,'Regle X'!$B$4:$D$124,3)/1000)</f>
        <v/>
      </c>
      <c r="AZ40" s="181" t="str">
        <f>IF(AZ39="","", VLOOKUP(AZ39,'Regle X'!$B$4:$D$124,3)/1000)</f>
        <v/>
      </c>
      <c r="BA40" s="45" t="str">
        <f>IF(BA39="","", VLOOKUP(BA39,'Regle X'!$B$4:$D$124,3)/1000)</f>
        <v/>
      </c>
      <c r="BB40" s="45" t="str">
        <f>IF(BB39="","", VLOOKUP(BB39,'Regle X'!$B$4:$D$124,3)/1000)</f>
        <v/>
      </c>
      <c r="BC40" s="178" t="str">
        <f>IF(BC39="","", VLOOKUP(BC39,'Regle X'!$B$4:$D$124,3)/1000)</f>
        <v/>
      </c>
      <c r="BD40" s="44" t="str">
        <f>IF(BD39="","", VLOOKUP(BD39,'Regle X'!$B$4:$D$124,3)/1000)</f>
        <v/>
      </c>
      <c r="BE40" s="66"/>
      <c r="BF40" s="44"/>
    </row>
    <row r="41" spans="1:58" ht="13.5" thickBot="1" x14ac:dyDescent="0.25">
      <c r="A41" s="47"/>
      <c r="B41" s="48"/>
      <c r="C41" s="67"/>
      <c r="D41" s="69" t="str">
        <f t="shared" ref="D41:X41" si="365">IF($A39="","",IF(D39="","",((D39*$Y39)+$Z39)))</f>
        <v/>
      </c>
      <c r="E41" s="49" t="str">
        <f t="shared" si="365"/>
        <v/>
      </c>
      <c r="F41" s="49" t="str">
        <f t="shared" si="365"/>
        <v/>
      </c>
      <c r="G41" s="49" t="str">
        <f t="shared" si="365"/>
        <v/>
      </c>
      <c r="H41" s="49" t="str">
        <f t="shared" si="365"/>
        <v/>
      </c>
      <c r="I41" s="49" t="str">
        <f t="shared" si="365"/>
        <v/>
      </c>
      <c r="J41" s="49" t="str">
        <f t="shared" si="365"/>
        <v/>
      </c>
      <c r="K41" s="49" t="str">
        <f t="shared" si="365"/>
        <v/>
      </c>
      <c r="L41" s="49" t="str">
        <f t="shared" si="365"/>
        <v/>
      </c>
      <c r="M41" s="49" t="str">
        <f t="shared" si="365"/>
        <v/>
      </c>
      <c r="N41" s="49" t="str">
        <f t="shared" si="365"/>
        <v/>
      </c>
      <c r="O41" s="49" t="str">
        <f t="shared" si="365"/>
        <v/>
      </c>
      <c r="P41" s="49" t="str">
        <f t="shared" si="365"/>
        <v/>
      </c>
      <c r="Q41" s="49" t="str">
        <f t="shared" si="365"/>
        <v/>
      </c>
      <c r="R41" s="49" t="str">
        <f t="shared" si="365"/>
        <v/>
      </c>
      <c r="S41" s="49" t="str">
        <f t="shared" si="365"/>
        <v/>
      </c>
      <c r="T41" s="49" t="str">
        <f t="shared" si="365"/>
        <v/>
      </c>
      <c r="U41" s="49" t="str">
        <f t="shared" si="365"/>
        <v/>
      </c>
      <c r="V41" s="49" t="str">
        <f t="shared" si="365"/>
        <v/>
      </c>
      <c r="W41" s="49" t="str">
        <f t="shared" si="365"/>
        <v/>
      </c>
      <c r="X41" s="50" t="str">
        <f t="shared" si="365"/>
        <v/>
      </c>
      <c r="Y41" s="69"/>
      <c r="Z41" s="50"/>
      <c r="AC41" s="47"/>
      <c r="AD41" s="48"/>
      <c r="AE41" s="67"/>
      <c r="AF41" s="68" t="str">
        <f t="shared" ref="AF41" si="366">IF($AC39="","",IF(AF39="","",((AF40-((AF39*$BE39)+$BF39)))))</f>
        <v/>
      </c>
      <c r="AG41" s="68" t="str">
        <f t="shared" ref="AG41" si="367">IF($AC39="","",IF(AG39="","",((AG40-((AG39*$BE39)+$BF39)))))</f>
        <v/>
      </c>
      <c r="AH41" s="68" t="str">
        <f t="shared" ref="AH41" si="368">IF($AC39="","",IF(AH39="","",((AH40-((AH39*$BE39)+$BF39)))))</f>
        <v/>
      </c>
      <c r="AI41" s="68" t="str">
        <f t="shared" ref="AI41" si="369">IF($AC39="","",IF(AI39="","",((AI40-((AI39*$BE39)+$BF39)))))</f>
        <v/>
      </c>
      <c r="AJ41" s="68" t="str">
        <f t="shared" ref="AJ41" si="370">IF($AC39="","",IF(AJ39="","",((AJ40-((AJ39*$BE39)+$BF39)))))</f>
        <v/>
      </c>
      <c r="AK41" s="68" t="str">
        <f t="shared" ref="AK41" si="371">IF($AC39="","",IF(AK39="","",((AK40-((AK39*$BE39)+$BF39)))))</f>
        <v/>
      </c>
      <c r="AL41" s="68" t="str">
        <f t="shared" ref="AL41" si="372">IF($AC39="","",IF(AL39="","",((AL40-((AL39*$BE39)+$BF39)))))</f>
        <v/>
      </c>
      <c r="AM41" s="68" t="str">
        <f t="shared" ref="AM41" si="373">IF($AC39="","",IF(AM39="","",((AM40-((AM39*$BE39)+$BF39)))))</f>
        <v/>
      </c>
      <c r="AN41" s="68" t="str">
        <f t="shared" ref="AN41" si="374">IF($AC39="","",IF(AN39="","",((AN40-((AN39*$BE39)+$BF39)))))</f>
        <v/>
      </c>
      <c r="AO41" s="68" t="str">
        <f t="shared" ref="AO41" si="375">IF($AC39="","",IF(AO39="","",((AO40-((AO39*$BE39)+$BF39)))))</f>
        <v/>
      </c>
      <c r="AP41" s="68" t="str">
        <f t="shared" ref="AP41" si="376">IF($AC39="","",IF(AP39="","",((AP40-((AP39*$BE39)+$BF39)))))</f>
        <v/>
      </c>
      <c r="AQ41" s="68" t="str">
        <f t="shared" ref="AQ41" si="377">IF($AC39="","",IF(AQ39="","",((AQ40-((AQ39*$BE39)+$BF39)))))</f>
        <v/>
      </c>
      <c r="AR41" s="68" t="str">
        <f t="shared" ref="AR41" si="378">IF($AC39="","",IF(AR39="","",((AR40-((AR39*$BE39)+$BF39)))))</f>
        <v/>
      </c>
      <c r="AS41" s="68" t="str">
        <f t="shared" ref="AS41" si="379">IF($AC39="","",IF(AS39="","",((AS40-((AS39*$BE39)+$BF39)))))</f>
        <v/>
      </c>
      <c r="AT41" s="68" t="str">
        <f t="shared" ref="AT41" si="380">IF($AC39="","",IF(AT39="","",((AT40-((AT39*$BE39)+$BF39)))))</f>
        <v/>
      </c>
      <c r="AU41" s="68" t="str">
        <f t="shared" ref="AU41" si="381">IF($AC39="","",IF(AU39="","",((AU40-((AU39*$BE39)+$BF39)))))</f>
        <v/>
      </c>
      <c r="AV41" s="68" t="str">
        <f t="shared" ref="AV41" si="382">IF($AC39="","",IF(AV39="","",((AV40-((AV39*$BE39)+$BF39)))))</f>
        <v/>
      </c>
      <c r="AW41" s="68" t="str">
        <f t="shared" ref="AW41" si="383">IF($AC39="","",IF(AW39="","",((AW40-((AW39*$BE39)+$BF39)))))</f>
        <v/>
      </c>
      <c r="AX41" s="68" t="str">
        <f t="shared" ref="AX41" si="384">IF($AC39="","",IF(AX39="","",((AX40-((AX39*$BE39)+$BF39)))))</f>
        <v/>
      </c>
      <c r="AY41" s="68" t="str">
        <f t="shared" ref="AY41" si="385">IF($AC39="","",IF(AY39="","",((AY40-((AY39*$BE39)+$BF39)))))</f>
        <v/>
      </c>
      <c r="AZ41" s="179" t="str">
        <f t="shared" ref="AZ41" si="386">IF($AC39="","",IF(AZ39="","",((AZ40-((AZ39*$BE39)+$BF39)))))</f>
        <v/>
      </c>
      <c r="BA41" s="53" t="str">
        <f t="shared" ref="BA41" si="387">IF($AC39="","",IF(BA39="","",((BA40-((BA39*$BE39)+$BF39)))))</f>
        <v/>
      </c>
      <c r="BB41" s="53" t="str">
        <f t="shared" ref="BB41" si="388">IF($AC39="","",IF(BB39="","",((BB40-((BB39*$BE39)+$BF39)))))</f>
        <v/>
      </c>
      <c r="BC41" s="179" t="str">
        <f t="shared" ref="BC41" si="389">IF($AC39="","",IF(BC39="","",((BC40-((BC39*$BE39)+$BF39)))))</f>
        <v/>
      </c>
      <c r="BD41" s="73" t="str">
        <f t="shared" ref="BD41" si="390">IF($AC39="","",IF(BD39="","",((BD40-((BD39*$BE39)+$BF39)))))</f>
        <v/>
      </c>
      <c r="BE41" s="69"/>
      <c r="BF41" s="50"/>
    </row>
    <row r="42" spans="1:58" x14ac:dyDescent="0.2">
      <c r="A42" s="60" t="str">
        <f>IF(B39="","",IF((B39+'Regle X'!$B$1)&gt;'Regle X'!$B$2,"",IF(B39+'Regle X'!$B$1&gt;MAX('Regle X'!$B$4:$B$124),"",A39+'Regle X'!$B$1)))</f>
        <v/>
      </c>
      <c r="B42" s="61" t="str">
        <f>IF(A42="","",A42+'Regle X'!$F$2)</f>
        <v/>
      </c>
      <c r="C42" s="62" t="str">
        <f t="shared" ref="C42" si="391">IF(A42="","",ROUNDUP(MAX(D44:X44)+(ABS(MIN(D44:X44))),5))</f>
        <v/>
      </c>
      <c r="D42" s="63" t="str">
        <f t="shared" ref="D42" si="392">IF(A42="","",A42)</f>
        <v/>
      </c>
      <c r="E42" s="64" t="str">
        <f>IF($A42="","",IF(D42&gt;=$B42,"",D42+'Regle X'!$B$1))</f>
        <v/>
      </c>
      <c r="F42" s="64" t="str">
        <f>IF($A42="","",IF(E42&gt;=$B42,"",E42+'Regle X'!$B$1))</f>
        <v/>
      </c>
      <c r="G42" s="64" t="str">
        <f>IF($A42="","",IF(F42&gt;=$B42,"",F42+'Regle X'!$B$1))</f>
        <v/>
      </c>
      <c r="H42" s="64" t="str">
        <f>IF($A42="","",IF(G42&gt;=$B42,"",G42+'Regle X'!$B$1))</f>
        <v/>
      </c>
      <c r="I42" s="64" t="str">
        <f>IF($A42="","",IF(H42&gt;=$B42,"",H42+'Regle X'!$B$1))</f>
        <v/>
      </c>
      <c r="J42" s="64" t="str">
        <f>IF($A42="","",IF(I42&gt;=$B42,"",I42+'Regle X'!$B$1))</f>
        <v/>
      </c>
      <c r="K42" s="64" t="str">
        <f>IF($A42="","",IF(J42&gt;=$B42,"",J42+'Regle X'!$B$1))</f>
        <v/>
      </c>
      <c r="L42" s="64" t="str">
        <f>IF($A42="","",IF(K42&gt;=$B42,"",K42+'Regle X'!$B$1))</f>
        <v/>
      </c>
      <c r="M42" s="64" t="str">
        <f>IF($A42="","",IF(L42&gt;=$B42,"",L42+'Regle X'!$B$1))</f>
        <v/>
      </c>
      <c r="N42" s="64" t="str">
        <f>IF($A42="","",IF(M42&gt;=$B42,"",M42+'Regle X'!$B$1))</f>
        <v/>
      </c>
      <c r="O42" s="64" t="str">
        <f>IF($A42="","",IF(N42&gt;=$B42,"",N42+'Regle X'!$B$1))</f>
        <v/>
      </c>
      <c r="P42" s="64" t="str">
        <f>IF($A42="","",IF(O42&gt;=$B42,"",O42+'Regle X'!$B$1))</f>
        <v/>
      </c>
      <c r="Q42" s="64" t="str">
        <f>IF($A42="","",IF(P42&gt;=$B42,"",P42+'Regle X'!$B$1))</f>
        <v/>
      </c>
      <c r="R42" s="64" t="str">
        <f>IF($A42="","",IF(Q42&gt;=$B42,"",Q42+'Regle X'!$B$1))</f>
        <v/>
      </c>
      <c r="S42" s="64" t="str">
        <f>IF($A42="","",IF(R42&gt;=$B42,"",R42+'Regle X'!$B$1))</f>
        <v/>
      </c>
      <c r="T42" s="64" t="str">
        <f>IF($A42="","",IF(S42&gt;=$B42,"",S42+'Regle X'!$B$1))</f>
        <v/>
      </c>
      <c r="U42" s="64" t="str">
        <f>IF($A42="","",IF(T42&gt;=$B42,"",T42+'Regle X'!$B$1))</f>
        <v/>
      </c>
      <c r="V42" s="64" t="str">
        <f>IF($A42="","",IF(U42&gt;=$B42,"",U42+'Regle X'!$B$1))</f>
        <v/>
      </c>
      <c r="W42" s="64" t="str">
        <f>IF($A42="","",IF(V42&gt;=$B42,"",V42+'Regle X'!$B$1))</f>
        <v/>
      </c>
      <c r="X42" s="65" t="str">
        <f>IF($A42="","",IF(W42&gt;=$B42,"",W42+'Regle X'!$B$1))</f>
        <v/>
      </c>
      <c r="Y42" s="63" t="str">
        <f>IF(A42="","",SLOPE(D43:X43,D42:X42))</f>
        <v/>
      </c>
      <c r="Z42" s="65" t="str">
        <f>IF(A42="","",INTERCEPT(D43:X43,D42:X42))</f>
        <v/>
      </c>
      <c r="AC42" s="60" t="str">
        <f>IF(AD39="","",IF((AD39+'Regle X'!$B$1)&gt;'Regle X'!$B$2,"",IF(AD39+'Regle X'!$B$1&gt;MAX('Regle X'!$B$4:$B$124),"",AC39+'Regle X'!$B$1)))</f>
        <v/>
      </c>
      <c r="AD42" s="61" t="str">
        <f t="shared" ref="AD42" si="393">IF(AC42="","",AC42+$AC$1)</f>
        <v/>
      </c>
      <c r="AE42" s="62" t="str">
        <f t="shared" ref="AE42" si="394">IF(AC42="","",ROUNDUP(MAX(AF44:BD44)+(ABS(MIN(AF44:BD44))),5))</f>
        <v/>
      </c>
      <c r="AF42" s="63" t="str">
        <f t="shared" ref="AF42" si="395">IF(AC42="","",AC42)</f>
        <v/>
      </c>
      <c r="AG42" s="64" t="str">
        <f>IF($AC42="","",IF(AF42&gt;=$AD42,"",AF42+'Regle X'!$B$1))</f>
        <v/>
      </c>
      <c r="AH42" s="64" t="str">
        <f>IF($AC42="","",IF(AG42&gt;=$AD42,"",AG42+'Regle X'!$B$1))</f>
        <v/>
      </c>
      <c r="AI42" s="64" t="str">
        <f>IF($AC42="","",IF(AH42&gt;=$AD42,"",AH42+'Regle X'!$B$1))</f>
        <v/>
      </c>
      <c r="AJ42" s="64" t="str">
        <f>IF($AC42="","",IF(AI42&gt;=$AD42,"",AI42+'Regle X'!$B$1))</f>
        <v/>
      </c>
      <c r="AK42" s="64" t="str">
        <f>IF($AC42="","",IF(AJ42&gt;=$AD42,"",AJ42+'Regle X'!$B$1))</f>
        <v/>
      </c>
      <c r="AL42" s="64" t="str">
        <f>IF($AC42="","",IF(AK42&gt;=$AD42,"",AK42+'Regle X'!$B$1))</f>
        <v/>
      </c>
      <c r="AM42" s="64" t="str">
        <f>IF($AC42="","",IF(AL42&gt;=$AD42,"",AL42+'Regle X'!$B$1))</f>
        <v/>
      </c>
      <c r="AN42" s="64" t="str">
        <f>IF($AC42="","",IF(AM42&gt;=$AD42,"",AM42+'Regle X'!$B$1))</f>
        <v/>
      </c>
      <c r="AO42" s="64" t="str">
        <f>IF($AC42="","",IF(AN42&gt;=$AD42,"",AN42+'Regle X'!$B$1))</f>
        <v/>
      </c>
      <c r="AP42" s="64" t="str">
        <f>IF($AC42="","",IF(AO42&gt;=$AD42,"",AO42+'Regle X'!$B$1))</f>
        <v/>
      </c>
      <c r="AQ42" s="64" t="str">
        <f>IF($AC42="","",IF(AP42&gt;=$AD42,"",AP42+'Regle X'!$B$1))</f>
        <v/>
      </c>
      <c r="AR42" s="64" t="str">
        <f>IF($AC42="","",IF(AQ42&gt;=$AD42,"",AQ42+'Regle X'!$B$1))</f>
        <v/>
      </c>
      <c r="AS42" s="64" t="str">
        <f>IF($AC42="","",IF(AR42&gt;=$AD42,"",AR42+'Regle X'!$B$1))</f>
        <v/>
      </c>
      <c r="AT42" s="64" t="str">
        <f>IF($AC42="","",IF(AS42&gt;=$AD42,"",AS42+'Regle X'!$B$1))</f>
        <v/>
      </c>
      <c r="AU42" s="64" t="str">
        <f>IF($AC42="","",IF(AT42&gt;=$AD42,"",AT42+'Regle X'!$B$1))</f>
        <v/>
      </c>
      <c r="AV42" s="64" t="str">
        <f>IF($AC42="","",IF(AU42&gt;=$AD42,"",AU42+'Regle X'!$B$1))</f>
        <v/>
      </c>
      <c r="AW42" s="64" t="str">
        <f>IF($AC42="","",IF(AV42&gt;=$AD42,"",AV42+'Regle X'!$B$1))</f>
        <v/>
      </c>
      <c r="AX42" s="64" t="str">
        <f>IF($AC42="","",IF(AW42&gt;=$AD42,"",AW42+'Regle X'!$B$1))</f>
        <v/>
      </c>
      <c r="AY42" s="64" t="str">
        <f>IF($AC42="","",IF(AX42&gt;=$AD42,"",AX42+'Regle X'!$B$1))</f>
        <v/>
      </c>
      <c r="AZ42" s="180" t="str">
        <f>IF($AC42="","",IF(AY42&gt;=$AD42,"",AY42+'Regle X'!$B$1))</f>
        <v/>
      </c>
      <c r="BA42" s="64" t="str">
        <f>IF($AC42="","",IF(AZ42&gt;=$AD42,"",AZ42+'Regle X'!$B$1))</f>
        <v/>
      </c>
      <c r="BB42" s="64" t="str">
        <f>IF($AC42="","",IF(BA42&gt;=$AD42,"",BA42+'Regle X'!$B$1))</f>
        <v/>
      </c>
      <c r="BC42" s="177" t="str">
        <f>IF($AC42="","",IF(BB42&gt;=$AD42,"",BB42+'Regle X'!$B$1))</f>
        <v/>
      </c>
      <c r="BD42" s="65" t="str">
        <f>IF($AC42="","",IF(BC42&gt;=$AD42,"",BC42+'Regle X'!$B$1))</f>
        <v/>
      </c>
      <c r="BE42" s="63" t="str">
        <f t="shared" ref="BE42" si="396">IF(AC42="","",SLOPE(AF43:BD43,AF42:BD42))</f>
        <v/>
      </c>
      <c r="BF42" s="65" t="str">
        <f t="shared" ref="BF42" si="397">IF(AC42="","",INTERCEPT(AF43:BD43,AF42:BD42))</f>
        <v/>
      </c>
    </row>
    <row r="43" spans="1:58" x14ac:dyDescent="0.2">
      <c r="A43" s="36"/>
      <c r="B43" s="27"/>
      <c r="C43" s="37"/>
      <c r="D43" s="66" t="str">
        <f>IF(D42="","", VLOOKUP(D42,'Regle X'!$B$4:$D$124,3)/1000)</f>
        <v/>
      </c>
      <c r="E43" s="45" t="str">
        <f>IF(E42="","", VLOOKUP(E42,'Regle X'!$B$4:$D$124,3)/1000)</f>
        <v/>
      </c>
      <c r="F43" s="45" t="str">
        <f>IF(F42="","", VLOOKUP(F42,'Regle X'!$B$4:$D$124,3)/1000)</f>
        <v/>
      </c>
      <c r="G43" s="45" t="str">
        <f>IF(G42="","", VLOOKUP(G42,'Regle X'!$B$4:$D$124,3)/1000)</f>
        <v/>
      </c>
      <c r="H43" s="45" t="str">
        <f>IF(H42="","", VLOOKUP(H42,'Regle X'!$B$4:$D$124,3)/1000)</f>
        <v/>
      </c>
      <c r="I43" s="45" t="str">
        <f>IF(I42="","", VLOOKUP(I42,'Regle X'!$B$4:$D$124,3)/1000)</f>
        <v/>
      </c>
      <c r="J43" s="45" t="str">
        <f>IF(J42="","", VLOOKUP(J42,'Regle X'!$B$4:$D$124,3)/1000)</f>
        <v/>
      </c>
      <c r="K43" s="45" t="str">
        <f>IF(K42="","", VLOOKUP(K42,'Regle X'!$B$4:$D$124,3)/1000)</f>
        <v/>
      </c>
      <c r="L43" s="45" t="str">
        <f>IF(L42="","", VLOOKUP(L42,'Regle X'!$B$4:$D$124,3)/1000)</f>
        <v/>
      </c>
      <c r="M43" s="45" t="str">
        <f>IF(M42="","", VLOOKUP(M42,'Regle X'!$B$4:$D$124,3)/1000)</f>
        <v/>
      </c>
      <c r="N43" s="45" t="str">
        <f>IF(N42="","", VLOOKUP(N42,'Regle X'!$B$4:$D$124,3)/1000)</f>
        <v/>
      </c>
      <c r="O43" s="45" t="str">
        <f>IF(O42="","", VLOOKUP(O42,'Regle X'!$B$4:$D$124,3)/1000)</f>
        <v/>
      </c>
      <c r="P43" s="45" t="str">
        <f>IF(P42="","", VLOOKUP(P42,'Regle X'!$B$4:$D$124,3)/1000)</f>
        <v/>
      </c>
      <c r="Q43" s="45" t="str">
        <f>IF(Q42="","", VLOOKUP(Q42,'Regle X'!$B$4:$D$124,3)/1000)</f>
        <v/>
      </c>
      <c r="R43" s="45" t="str">
        <f>IF(R42="","", VLOOKUP(R42,'Regle X'!$B$4:$D$124,3)/1000)</f>
        <v/>
      </c>
      <c r="S43" s="45" t="str">
        <f>IF(S42="","", VLOOKUP(S42,'Regle X'!$B$4:$D$124,3)/1000)</f>
        <v/>
      </c>
      <c r="T43" s="45" t="str">
        <f>IF(T42="","", VLOOKUP(T42,'Regle X'!$B$4:$D$124,3)/1000)</f>
        <v/>
      </c>
      <c r="U43" s="45" t="str">
        <f>IF(U42="","", VLOOKUP(U42,'Regle X'!$B$4:$D$124,3)/1000)</f>
        <v/>
      </c>
      <c r="V43" s="45" t="str">
        <f>IF(V42="","", VLOOKUP(V42,'Regle X'!$B$4:$D$124,3)/1000)</f>
        <v/>
      </c>
      <c r="W43" s="45" t="str">
        <f>IF(W42="","", VLOOKUP(W42,'Regle X'!$B$4:$D$124,3)/1000)</f>
        <v/>
      </c>
      <c r="X43" s="44" t="str">
        <f>IF(X42="","", VLOOKUP(X42,'Regle X'!$B$4:$D$124,3)/1000)</f>
        <v/>
      </c>
      <c r="Y43" s="66"/>
      <c r="Z43" s="44"/>
      <c r="AC43" s="36"/>
      <c r="AD43" s="27"/>
      <c r="AE43" s="37"/>
      <c r="AF43" s="66" t="str">
        <f>IF(AF42="","", VLOOKUP(AF42,'Regle X'!$B$4:$D$124,3)/1000)</f>
        <v/>
      </c>
      <c r="AG43" s="66" t="str">
        <f>IF(AG42="","", VLOOKUP(AG42,'Regle X'!$B$4:$D$124,3)/1000)</f>
        <v/>
      </c>
      <c r="AH43" s="66" t="str">
        <f>IF(AH42="","", VLOOKUP(AH42,'Regle X'!$B$4:$D$124,3)/1000)</f>
        <v/>
      </c>
      <c r="AI43" s="66" t="str">
        <f>IF(AI42="","", VLOOKUP(AI42,'Regle X'!$B$4:$D$124,3)/1000)</f>
        <v/>
      </c>
      <c r="AJ43" s="66" t="str">
        <f>IF(AJ42="","", VLOOKUP(AJ42,'Regle X'!$B$4:$D$124,3)/1000)</f>
        <v/>
      </c>
      <c r="AK43" s="66" t="str">
        <f>IF(AK42="","", VLOOKUP(AK42,'Regle X'!$B$4:$D$124,3)/1000)</f>
        <v/>
      </c>
      <c r="AL43" s="66" t="str">
        <f>IF(AL42="","", VLOOKUP(AL42,'Regle X'!$B$4:$D$124,3)/1000)</f>
        <v/>
      </c>
      <c r="AM43" s="66" t="str">
        <f>IF(AM42="","", VLOOKUP(AM42,'Regle X'!$B$4:$D$124,3)/1000)</f>
        <v/>
      </c>
      <c r="AN43" s="66" t="str">
        <f>IF(AN42="","", VLOOKUP(AN42,'Regle X'!$B$4:$D$124,3)/1000)</f>
        <v/>
      </c>
      <c r="AO43" s="66" t="str">
        <f>IF(AO42="","", VLOOKUP(AO42,'Regle X'!$B$4:$D$124,3)/1000)</f>
        <v/>
      </c>
      <c r="AP43" s="66" t="str">
        <f>IF(AP42="","", VLOOKUP(AP42,'Regle X'!$B$4:$D$124,3)/1000)</f>
        <v/>
      </c>
      <c r="AQ43" s="66" t="str">
        <f>IF(AQ42="","", VLOOKUP(AQ42,'Regle X'!$B$4:$D$124,3)/1000)</f>
        <v/>
      </c>
      <c r="AR43" s="66" t="str">
        <f>IF(AR42="","", VLOOKUP(AR42,'Regle X'!$B$4:$D$124,3)/1000)</f>
        <v/>
      </c>
      <c r="AS43" s="66" t="str">
        <f>IF(AS42="","", VLOOKUP(AS42,'Regle X'!$B$4:$D$124,3)/1000)</f>
        <v/>
      </c>
      <c r="AT43" s="66" t="str">
        <f>IF(AT42="","", VLOOKUP(AT42,'Regle X'!$B$4:$D$124,3)/1000)</f>
        <v/>
      </c>
      <c r="AU43" s="66" t="str">
        <f>IF(AU42="","", VLOOKUP(AU42,'Regle X'!$B$4:$D$124,3)/1000)</f>
        <v/>
      </c>
      <c r="AV43" s="66" t="str">
        <f>IF(AV42="","", VLOOKUP(AV42,'Regle X'!$B$4:$D$124,3)/1000)</f>
        <v/>
      </c>
      <c r="AW43" s="66" t="str">
        <f>IF(AW42="","", VLOOKUP(AW42,'Regle X'!$B$4:$D$124,3)/1000)</f>
        <v/>
      </c>
      <c r="AX43" s="66" t="str">
        <f>IF(AX42="","", VLOOKUP(AX42,'Regle X'!$B$4:$D$124,3)/1000)</f>
        <v/>
      </c>
      <c r="AY43" s="66" t="str">
        <f>IF(AY42="","", VLOOKUP(AY42,'Regle X'!$B$4:$D$124,3)/1000)</f>
        <v/>
      </c>
      <c r="AZ43" s="181" t="str">
        <f>IF(AZ42="","", VLOOKUP(AZ42,'Regle X'!$B$4:$D$124,3)/1000)</f>
        <v/>
      </c>
      <c r="BA43" s="45" t="str">
        <f>IF(BA42="","", VLOOKUP(BA42,'Regle X'!$B$4:$D$124,3)/1000)</f>
        <v/>
      </c>
      <c r="BB43" s="45" t="str">
        <f>IF(BB42="","", VLOOKUP(BB42,'Regle X'!$B$4:$D$124,3)/1000)</f>
        <v/>
      </c>
      <c r="BC43" s="178" t="str">
        <f>IF(BC42="","", VLOOKUP(BC42,'Regle X'!$B$4:$D$124,3)/1000)</f>
        <v/>
      </c>
      <c r="BD43" s="44" t="str">
        <f>IF(BD42="","", VLOOKUP(BD42,'Regle X'!$B$4:$D$124,3)/1000)</f>
        <v/>
      </c>
      <c r="BE43" s="66"/>
      <c r="BF43" s="44"/>
    </row>
    <row r="44" spans="1:58" ht="13.5" thickBot="1" x14ac:dyDescent="0.25">
      <c r="A44" s="47"/>
      <c r="B44" s="48"/>
      <c r="C44" s="67"/>
      <c r="D44" s="69" t="str">
        <f t="shared" ref="D44:X44" si="398">IF($A42="","",IF(D42="","",((D42*$Y42)+$Z42)))</f>
        <v/>
      </c>
      <c r="E44" s="49" t="str">
        <f t="shared" si="398"/>
        <v/>
      </c>
      <c r="F44" s="49" t="str">
        <f t="shared" si="398"/>
        <v/>
      </c>
      <c r="G44" s="49" t="str">
        <f t="shared" si="398"/>
        <v/>
      </c>
      <c r="H44" s="49" t="str">
        <f t="shared" si="398"/>
        <v/>
      </c>
      <c r="I44" s="49" t="str">
        <f t="shared" si="398"/>
        <v/>
      </c>
      <c r="J44" s="49" t="str">
        <f t="shared" si="398"/>
        <v/>
      </c>
      <c r="K44" s="49" t="str">
        <f t="shared" si="398"/>
        <v/>
      </c>
      <c r="L44" s="49" t="str">
        <f t="shared" si="398"/>
        <v/>
      </c>
      <c r="M44" s="49" t="str">
        <f t="shared" si="398"/>
        <v/>
      </c>
      <c r="N44" s="49" t="str">
        <f t="shared" si="398"/>
        <v/>
      </c>
      <c r="O44" s="49" t="str">
        <f t="shared" si="398"/>
        <v/>
      </c>
      <c r="P44" s="49" t="str">
        <f t="shared" si="398"/>
        <v/>
      </c>
      <c r="Q44" s="49" t="str">
        <f t="shared" si="398"/>
        <v/>
      </c>
      <c r="R44" s="49" t="str">
        <f t="shared" si="398"/>
        <v/>
      </c>
      <c r="S44" s="49" t="str">
        <f t="shared" si="398"/>
        <v/>
      </c>
      <c r="T44" s="49" t="str">
        <f t="shared" si="398"/>
        <v/>
      </c>
      <c r="U44" s="49" t="str">
        <f t="shared" si="398"/>
        <v/>
      </c>
      <c r="V44" s="49" t="str">
        <f t="shared" si="398"/>
        <v/>
      </c>
      <c r="W44" s="49" t="str">
        <f t="shared" si="398"/>
        <v/>
      </c>
      <c r="X44" s="50" t="str">
        <f t="shared" si="398"/>
        <v/>
      </c>
      <c r="Y44" s="69"/>
      <c r="Z44" s="50"/>
      <c r="AC44" s="47"/>
      <c r="AD44" s="48"/>
      <c r="AE44" s="67"/>
      <c r="AF44" s="68" t="str">
        <f t="shared" ref="AF44" si="399">IF($AC42="","",IF(AF42="","",((AF43-((AF42*$BE42)+$BF42)))))</f>
        <v/>
      </c>
      <c r="AG44" s="68" t="str">
        <f t="shared" ref="AG44" si="400">IF($AC42="","",IF(AG42="","",((AG43-((AG42*$BE42)+$BF42)))))</f>
        <v/>
      </c>
      <c r="AH44" s="68" t="str">
        <f t="shared" ref="AH44" si="401">IF($AC42="","",IF(AH42="","",((AH43-((AH42*$BE42)+$BF42)))))</f>
        <v/>
      </c>
      <c r="AI44" s="68" t="str">
        <f t="shared" ref="AI44" si="402">IF($AC42="","",IF(AI42="","",((AI43-((AI42*$BE42)+$BF42)))))</f>
        <v/>
      </c>
      <c r="AJ44" s="68" t="str">
        <f t="shared" ref="AJ44" si="403">IF($AC42="","",IF(AJ42="","",((AJ43-((AJ42*$BE42)+$BF42)))))</f>
        <v/>
      </c>
      <c r="AK44" s="68" t="str">
        <f t="shared" ref="AK44" si="404">IF($AC42="","",IF(AK42="","",((AK43-((AK42*$BE42)+$BF42)))))</f>
        <v/>
      </c>
      <c r="AL44" s="68" t="str">
        <f t="shared" ref="AL44" si="405">IF($AC42="","",IF(AL42="","",((AL43-((AL42*$BE42)+$BF42)))))</f>
        <v/>
      </c>
      <c r="AM44" s="68" t="str">
        <f t="shared" ref="AM44" si="406">IF($AC42="","",IF(AM42="","",((AM43-((AM42*$BE42)+$BF42)))))</f>
        <v/>
      </c>
      <c r="AN44" s="68" t="str">
        <f t="shared" ref="AN44" si="407">IF($AC42="","",IF(AN42="","",((AN43-((AN42*$BE42)+$BF42)))))</f>
        <v/>
      </c>
      <c r="AO44" s="68" t="str">
        <f t="shared" ref="AO44" si="408">IF($AC42="","",IF(AO42="","",((AO43-((AO42*$BE42)+$BF42)))))</f>
        <v/>
      </c>
      <c r="AP44" s="68" t="str">
        <f t="shared" ref="AP44" si="409">IF($AC42="","",IF(AP42="","",((AP43-((AP42*$BE42)+$BF42)))))</f>
        <v/>
      </c>
      <c r="AQ44" s="68" t="str">
        <f t="shared" ref="AQ44" si="410">IF($AC42="","",IF(AQ42="","",((AQ43-((AQ42*$BE42)+$BF42)))))</f>
        <v/>
      </c>
      <c r="AR44" s="68" t="str">
        <f t="shared" ref="AR44" si="411">IF($AC42="","",IF(AR42="","",((AR43-((AR42*$BE42)+$BF42)))))</f>
        <v/>
      </c>
      <c r="AS44" s="68" t="str">
        <f t="shared" ref="AS44" si="412">IF($AC42="","",IF(AS42="","",((AS43-((AS42*$BE42)+$BF42)))))</f>
        <v/>
      </c>
      <c r="AT44" s="68" t="str">
        <f t="shared" ref="AT44" si="413">IF($AC42="","",IF(AT42="","",((AT43-((AT42*$BE42)+$BF42)))))</f>
        <v/>
      </c>
      <c r="AU44" s="68" t="str">
        <f t="shared" ref="AU44" si="414">IF($AC42="","",IF(AU42="","",((AU43-((AU42*$BE42)+$BF42)))))</f>
        <v/>
      </c>
      <c r="AV44" s="68" t="str">
        <f t="shared" ref="AV44" si="415">IF($AC42="","",IF(AV42="","",((AV43-((AV42*$BE42)+$BF42)))))</f>
        <v/>
      </c>
      <c r="AW44" s="68" t="str">
        <f t="shared" ref="AW44" si="416">IF($AC42="","",IF(AW42="","",((AW43-((AW42*$BE42)+$BF42)))))</f>
        <v/>
      </c>
      <c r="AX44" s="68" t="str">
        <f t="shared" ref="AX44" si="417">IF($AC42="","",IF(AX42="","",((AX43-((AX42*$BE42)+$BF42)))))</f>
        <v/>
      </c>
      <c r="AY44" s="68" t="str">
        <f t="shared" ref="AY44" si="418">IF($AC42="","",IF(AY42="","",((AY43-((AY42*$BE42)+$BF42)))))</f>
        <v/>
      </c>
      <c r="AZ44" s="179" t="str">
        <f t="shared" ref="AZ44" si="419">IF($AC42="","",IF(AZ42="","",((AZ43-((AZ42*$BE42)+$BF42)))))</f>
        <v/>
      </c>
      <c r="BA44" s="53" t="str">
        <f t="shared" ref="BA44" si="420">IF($AC42="","",IF(BA42="","",((BA43-((BA42*$BE42)+$BF42)))))</f>
        <v/>
      </c>
      <c r="BB44" s="53" t="str">
        <f t="shared" ref="BB44" si="421">IF($AC42="","",IF(BB42="","",((BB43-((BB42*$BE42)+$BF42)))))</f>
        <v/>
      </c>
      <c r="BC44" s="179" t="str">
        <f t="shared" ref="BC44" si="422">IF($AC42="","",IF(BC42="","",((BC43-((BC42*$BE42)+$BF42)))))</f>
        <v/>
      </c>
      <c r="BD44" s="73" t="str">
        <f t="shared" ref="BD44" si="423">IF($AC42="","",IF(BD42="","",((BD43-((BD42*$BE42)+$BF42)))))</f>
        <v/>
      </c>
      <c r="BE44" s="69"/>
      <c r="BF44" s="50"/>
    </row>
    <row r="45" spans="1:58" x14ac:dyDescent="0.2">
      <c r="A45" s="60" t="str">
        <f>IF(B42="","",IF((B42+'Regle X'!$B$1)&gt;'Regle X'!$B$2,"",IF(B42+'Regle X'!$B$1&gt;MAX('Regle X'!$B$4:$B$124),"",A42+'Regle X'!$B$1)))</f>
        <v/>
      </c>
      <c r="B45" s="61" t="str">
        <f>IF(A45="","",A45+'Regle X'!$F$2)</f>
        <v/>
      </c>
      <c r="C45" s="62" t="str">
        <f t="shared" ref="C45" si="424">IF(A45="","",ROUNDUP(MAX(D47:X47)+(ABS(MIN(D47:X47))),5))</f>
        <v/>
      </c>
      <c r="D45" s="63" t="str">
        <f t="shared" ref="D45" si="425">IF(A45="","",A45)</f>
        <v/>
      </c>
      <c r="E45" s="64" t="str">
        <f>IF($A45="","",IF(D45&gt;=$B45,"",D45+'Regle X'!$B$1))</f>
        <v/>
      </c>
      <c r="F45" s="64" t="str">
        <f>IF($A45="","",IF(E45&gt;=$B45,"",E45+'Regle X'!$B$1))</f>
        <v/>
      </c>
      <c r="G45" s="64" t="str">
        <f>IF($A45="","",IF(F45&gt;=$B45,"",F45+'Regle X'!$B$1))</f>
        <v/>
      </c>
      <c r="H45" s="64" t="str">
        <f>IF($A45="","",IF(G45&gt;=$B45,"",G45+'Regle X'!$B$1))</f>
        <v/>
      </c>
      <c r="I45" s="64" t="str">
        <f>IF($A45="","",IF(H45&gt;=$B45,"",H45+'Regle X'!$B$1))</f>
        <v/>
      </c>
      <c r="J45" s="64" t="str">
        <f>IF($A45="","",IF(I45&gt;=$B45,"",I45+'Regle X'!$B$1))</f>
        <v/>
      </c>
      <c r="K45" s="64" t="str">
        <f>IF($A45="","",IF(J45&gt;=$B45,"",J45+'Regle X'!$B$1))</f>
        <v/>
      </c>
      <c r="L45" s="64" t="str">
        <f>IF($A45="","",IF(K45&gt;=$B45,"",K45+'Regle X'!$B$1))</f>
        <v/>
      </c>
      <c r="M45" s="64" t="str">
        <f>IF($A45="","",IF(L45&gt;=$B45,"",L45+'Regle X'!$B$1))</f>
        <v/>
      </c>
      <c r="N45" s="64" t="str">
        <f>IF($A45="","",IF(M45&gt;=$B45,"",M45+'Regle X'!$B$1))</f>
        <v/>
      </c>
      <c r="O45" s="64" t="str">
        <f>IF($A45="","",IF(N45&gt;=$B45,"",N45+'Regle X'!$B$1))</f>
        <v/>
      </c>
      <c r="P45" s="64" t="str">
        <f>IF($A45="","",IF(O45&gt;=$B45,"",O45+'Regle X'!$B$1))</f>
        <v/>
      </c>
      <c r="Q45" s="64" t="str">
        <f>IF($A45="","",IF(P45&gt;=$B45,"",P45+'Regle X'!$B$1))</f>
        <v/>
      </c>
      <c r="R45" s="64" t="str">
        <f>IF($A45="","",IF(Q45&gt;=$B45,"",Q45+'Regle X'!$B$1))</f>
        <v/>
      </c>
      <c r="S45" s="64" t="str">
        <f>IF($A45="","",IF(R45&gt;=$B45,"",R45+'Regle X'!$B$1))</f>
        <v/>
      </c>
      <c r="T45" s="64" t="str">
        <f>IF($A45="","",IF(S45&gt;=$B45,"",S45+'Regle X'!$B$1))</f>
        <v/>
      </c>
      <c r="U45" s="64" t="str">
        <f>IF($A45="","",IF(T45&gt;=$B45,"",T45+'Regle X'!$B$1))</f>
        <v/>
      </c>
      <c r="V45" s="64" t="str">
        <f>IF($A45="","",IF(U45&gt;=$B45,"",U45+'Regle X'!$B$1))</f>
        <v/>
      </c>
      <c r="W45" s="64" t="str">
        <f>IF($A45="","",IF(V45&gt;=$B45,"",V45+'Regle X'!$B$1))</f>
        <v/>
      </c>
      <c r="X45" s="65" t="str">
        <f>IF($A45="","",IF(W45&gt;=$B45,"",W45+'Regle X'!$B$1))</f>
        <v/>
      </c>
      <c r="Y45" s="63" t="str">
        <f>IF(A45="","",SLOPE(D46:X46,D45:X45))</f>
        <v/>
      </c>
      <c r="Z45" s="65" t="str">
        <f>IF(A45="","",INTERCEPT(D46:X46,D45:X45))</f>
        <v/>
      </c>
      <c r="AC45" s="60" t="str">
        <f>IF(AD42="","",IF((AD42+'Regle X'!$B$1)&gt;'Regle X'!$B$2,"",IF(AD42+'Regle X'!$B$1&gt;MAX('Regle X'!$B$4:$B$124),"",AC42+'Regle X'!$B$1)))</f>
        <v/>
      </c>
      <c r="AD45" s="61" t="str">
        <f t="shared" ref="AD45" si="426">IF(AC45="","",AC45+$AC$1)</f>
        <v/>
      </c>
      <c r="AE45" s="62" t="str">
        <f t="shared" ref="AE45" si="427">IF(AC45="","",ROUNDUP(MAX(AF47:BD47)+(ABS(MIN(AF47:BD47))),5))</f>
        <v/>
      </c>
      <c r="AF45" s="63" t="str">
        <f t="shared" ref="AF45" si="428">IF(AC45="","",AC45)</f>
        <v/>
      </c>
      <c r="AG45" s="64" t="str">
        <f>IF($AC45="","",IF(AF45&gt;=$AD45,"",AF45+'Regle X'!$B$1))</f>
        <v/>
      </c>
      <c r="AH45" s="64" t="str">
        <f>IF($AC45="","",IF(AG45&gt;=$AD45,"",AG45+'Regle X'!$B$1))</f>
        <v/>
      </c>
      <c r="AI45" s="64" t="str">
        <f>IF($AC45="","",IF(AH45&gt;=$AD45,"",AH45+'Regle X'!$B$1))</f>
        <v/>
      </c>
      <c r="AJ45" s="64" t="str">
        <f>IF($AC45="","",IF(AI45&gt;=$AD45,"",AI45+'Regle X'!$B$1))</f>
        <v/>
      </c>
      <c r="AK45" s="64" t="str">
        <f>IF($AC45="","",IF(AJ45&gt;=$AD45,"",AJ45+'Regle X'!$B$1))</f>
        <v/>
      </c>
      <c r="AL45" s="64" t="str">
        <f>IF($AC45="","",IF(AK45&gt;=$AD45,"",AK45+'Regle X'!$B$1))</f>
        <v/>
      </c>
      <c r="AM45" s="64" t="str">
        <f>IF($AC45="","",IF(AL45&gt;=$AD45,"",AL45+'Regle X'!$B$1))</f>
        <v/>
      </c>
      <c r="AN45" s="64" t="str">
        <f>IF($AC45="","",IF(AM45&gt;=$AD45,"",AM45+'Regle X'!$B$1))</f>
        <v/>
      </c>
      <c r="AO45" s="64" t="str">
        <f>IF($AC45="","",IF(AN45&gt;=$AD45,"",AN45+'Regle X'!$B$1))</f>
        <v/>
      </c>
      <c r="AP45" s="64" t="str">
        <f>IF($AC45="","",IF(AO45&gt;=$AD45,"",AO45+'Regle X'!$B$1))</f>
        <v/>
      </c>
      <c r="AQ45" s="64" t="str">
        <f>IF($AC45="","",IF(AP45&gt;=$AD45,"",AP45+'Regle X'!$B$1))</f>
        <v/>
      </c>
      <c r="AR45" s="64" t="str">
        <f>IF($AC45="","",IF(AQ45&gt;=$AD45,"",AQ45+'Regle X'!$B$1))</f>
        <v/>
      </c>
      <c r="AS45" s="64" t="str">
        <f>IF($AC45="","",IF(AR45&gt;=$AD45,"",AR45+'Regle X'!$B$1))</f>
        <v/>
      </c>
      <c r="AT45" s="64" t="str">
        <f>IF($AC45="","",IF(AS45&gt;=$AD45,"",AS45+'Regle X'!$B$1))</f>
        <v/>
      </c>
      <c r="AU45" s="64" t="str">
        <f>IF($AC45="","",IF(AT45&gt;=$AD45,"",AT45+'Regle X'!$B$1))</f>
        <v/>
      </c>
      <c r="AV45" s="64" t="str">
        <f>IF($AC45="","",IF(AU45&gt;=$AD45,"",AU45+'Regle X'!$B$1))</f>
        <v/>
      </c>
      <c r="AW45" s="64" t="str">
        <f>IF($AC45="","",IF(AV45&gt;=$AD45,"",AV45+'Regle X'!$B$1))</f>
        <v/>
      </c>
      <c r="AX45" s="64" t="str">
        <f>IF($AC45="","",IF(AW45&gt;=$AD45,"",AW45+'Regle X'!$B$1))</f>
        <v/>
      </c>
      <c r="AY45" s="64" t="str">
        <f>IF($AC45="","",IF(AX45&gt;=$AD45,"",AX45+'Regle X'!$B$1))</f>
        <v/>
      </c>
      <c r="AZ45" s="180" t="str">
        <f>IF($AC45="","",IF(AY45&gt;=$AD45,"",AY45+'Regle X'!$B$1))</f>
        <v/>
      </c>
      <c r="BA45" s="64" t="str">
        <f>IF($AC45="","",IF(AZ45&gt;=$AD45,"",AZ45+'Regle X'!$B$1))</f>
        <v/>
      </c>
      <c r="BB45" s="64" t="str">
        <f>IF($AC45="","",IF(BA45&gt;=$AD45,"",BA45+'Regle X'!$B$1))</f>
        <v/>
      </c>
      <c r="BC45" s="177" t="str">
        <f>IF($AC45="","",IF(BB45&gt;=$AD45,"",BB45+'Regle X'!$B$1))</f>
        <v/>
      </c>
      <c r="BD45" s="65" t="str">
        <f>IF($AC45="","",IF(BC45&gt;=$AD45,"",BC45+'Regle X'!$B$1))</f>
        <v/>
      </c>
      <c r="BE45" s="63" t="str">
        <f t="shared" ref="BE45" si="429">IF(AC45="","",SLOPE(AF46:BD46,AF45:BD45))</f>
        <v/>
      </c>
      <c r="BF45" s="65" t="str">
        <f t="shared" ref="BF45" si="430">IF(AC45="","",INTERCEPT(AF46:BD46,AF45:BD45))</f>
        <v/>
      </c>
    </row>
    <row r="46" spans="1:58" x14ac:dyDescent="0.2">
      <c r="A46" s="36"/>
      <c r="B46" s="27"/>
      <c r="C46" s="37"/>
      <c r="D46" s="66" t="str">
        <f>IF(D45="","", VLOOKUP(D45,'Regle X'!$B$4:$D$124,3)/1000)</f>
        <v/>
      </c>
      <c r="E46" s="45" t="str">
        <f>IF(E45="","", VLOOKUP(E45,'Regle X'!$B$4:$D$124,3)/1000)</f>
        <v/>
      </c>
      <c r="F46" s="45" t="str">
        <f>IF(F45="","", VLOOKUP(F45,'Regle X'!$B$4:$D$124,3)/1000)</f>
        <v/>
      </c>
      <c r="G46" s="45" t="str">
        <f>IF(G45="","", VLOOKUP(G45,'Regle X'!$B$4:$D$124,3)/1000)</f>
        <v/>
      </c>
      <c r="H46" s="45" t="str">
        <f>IF(H45="","", VLOOKUP(H45,'Regle X'!$B$4:$D$124,3)/1000)</f>
        <v/>
      </c>
      <c r="I46" s="45" t="str">
        <f>IF(I45="","", VLOOKUP(I45,'Regle X'!$B$4:$D$124,3)/1000)</f>
        <v/>
      </c>
      <c r="J46" s="45" t="str">
        <f>IF(J45="","", VLOOKUP(J45,'Regle X'!$B$4:$D$124,3)/1000)</f>
        <v/>
      </c>
      <c r="K46" s="45" t="str">
        <f>IF(K45="","", VLOOKUP(K45,'Regle X'!$B$4:$D$124,3)/1000)</f>
        <v/>
      </c>
      <c r="L46" s="45" t="str">
        <f>IF(L45="","", VLOOKUP(L45,'Regle X'!$B$4:$D$124,3)/1000)</f>
        <v/>
      </c>
      <c r="M46" s="45" t="str">
        <f>IF(M45="","", VLOOKUP(M45,'Regle X'!$B$4:$D$124,3)/1000)</f>
        <v/>
      </c>
      <c r="N46" s="45" t="str">
        <f>IF(N45="","", VLOOKUP(N45,'Regle X'!$B$4:$D$124,3)/1000)</f>
        <v/>
      </c>
      <c r="O46" s="45" t="str">
        <f>IF(O45="","", VLOOKUP(O45,'Regle X'!$B$4:$D$124,3)/1000)</f>
        <v/>
      </c>
      <c r="P46" s="45" t="str">
        <f>IF(P45="","", VLOOKUP(P45,'Regle X'!$B$4:$D$124,3)/1000)</f>
        <v/>
      </c>
      <c r="Q46" s="45" t="str">
        <f>IF(Q45="","", VLOOKUP(Q45,'Regle X'!$B$4:$D$124,3)/1000)</f>
        <v/>
      </c>
      <c r="R46" s="45" t="str">
        <f>IF(R45="","", VLOOKUP(R45,'Regle X'!$B$4:$D$124,3)/1000)</f>
        <v/>
      </c>
      <c r="S46" s="45" t="str">
        <f>IF(S45="","", VLOOKUP(S45,'Regle X'!$B$4:$D$124,3)/1000)</f>
        <v/>
      </c>
      <c r="T46" s="45" t="str">
        <f>IF(T45="","", VLOOKUP(T45,'Regle X'!$B$4:$D$124,3)/1000)</f>
        <v/>
      </c>
      <c r="U46" s="45" t="str">
        <f>IF(U45="","", VLOOKUP(U45,'Regle X'!$B$4:$D$124,3)/1000)</f>
        <v/>
      </c>
      <c r="V46" s="45" t="str">
        <f>IF(V45="","", VLOOKUP(V45,'Regle X'!$B$4:$D$124,3)/1000)</f>
        <v/>
      </c>
      <c r="W46" s="45" t="str">
        <f>IF(W45="","", VLOOKUP(W45,'Regle X'!$B$4:$D$124,3)/1000)</f>
        <v/>
      </c>
      <c r="X46" s="44" t="str">
        <f>IF(X45="","", VLOOKUP(X45,'Regle X'!$B$4:$D$124,3)/1000)</f>
        <v/>
      </c>
      <c r="Y46" s="66"/>
      <c r="Z46" s="44"/>
      <c r="AC46" s="36"/>
      <c r="AD46" s="27"/>
      <c r="AE46" s="37"/>
      <c r="AF46" s="66" t="str">
        <f>IF(AF45="","", VLOOKUP(AF45,'Regle X'!$B$4:$D$124,3)/1000)</f>
        <v/>
      </c>
      <c r="AG46" s="66" t="str">
        <f>IF(AG45="","", VLOOKUP(AG45,'Regle X'!$B$4:$D$124,3)/1000)</f>
        <v/>
      </c>
      <c r="AH46" s="66" t="str">
        <f>IF(AH45="","", VLOOKUP(AH45,'Regle X'!$B$4:$D$124,3)/1000)</f>
        <v/>
      </c>
      <c r="AI46" s="66" t="str">
        <f>IF(AI45="","", VLOOKUP(AI45,'Regle X'!$B$4:$D$124,3)/1000)</f>
        <v/>
      </c>
      <c r="AJ46" s="66" t="str">
        <f>IF(AJ45="","", VLOOKUP(AJ45,'Regle X'!$B$4:$D$124,3)/1000)</f>
        <v/>
      </c>
      <c r="AK46" s="66" t="str">
        <f>IF(AK45="","", VLOOKUP(AK45,'Regle X'!$B$4:$D$124,3)/1000)</f>
        <v/>
      </c>
      <c r="AL46" s="66" t="str">
        <f>IF(AL45="","", VLOOKUP(AL45,'Regle X'!$B$4:$D$124,3)/1000)</f>
        <v/>
      </c>
      <c r="AM46" s="66" t="str">
        <f>IF(AM45="","", VLOOKUP(AM45,'Regle X'!$B$4:$D$124,3)/1000)</f>
        <v/>
      </c>
      <c r="AN46" s="66" t="str">
        <f>IF(AN45="","", VLOOKUP(AN45,'Regle X'!$B$4:$D$124,3)/1000)</f>
        <v/>
      </c>
      <c r="AO46" s="66" t="str">
        <f>IF(AO45="","", VLOOKUP(AO45,'Regle X'!$B$4:$D$124,3)/1000)</f>
        <v/>
      </c>
      <c r="AP46" s="66" t="str">
        <f>IF(AP45="","", VLOOKUP(AP45,'Regle X'!$B$4:$D$124,3)/1000)</f>
        <v/>
      </c>
      <c r="AQ46" s="66" t="str">
        <f>IF(AQ45="","", VLOOKUP(AQ45,'Regle X'!$B$4:$D$124,3)/1000)</f>
        <v/>
      </c>
      <c r="AR46" s="66" t="str">
        <f>IF(AR45="","", VLOOKUP(AR45,'Regle X'!$B$4:$D$124,3)/1000)</f>
        <v/>
      </c>
      <c r="AS46" s="66" t="str">
        <f>IF(AS45="","", VLOOKUP(AS45,'Regle X'!$B$4:$D$124,3)/1000)</f>
        <v/>
      </c>
      <c r="AT46" s="66" t="str">
        <f>IF(AT45="","", VLOOKUP(AT45,'Regle X'!$B$4:$D$124,3)/1000)</f>
        <v/>
      </c>
      <c r="AU46" s="66" t="str">
        <f>IF(AU45="","", VLOOKUP(AU45,'Regle X'!$B$4:$D$124,3)/1000)</f>
        <v/>
      </c>
      <c r="AV46" s="66" t="str">
        <f>IF(AV45="","", VLOOKUP(AV45,'Regle X'!$B$4:$D$124,3)/1000)</f>
        <v/>
      </c>
      <c r="AW46" s="66" t="str">
        <f>IF(AW45="","", VLOOKUP(AW45,'Regle X'!$B$4:$D$124,3)/1000)</f>
        <v/>
      </c>
      <c r="AX46" s="66" t="str">
        <f>IF(AX45="","", VLOOKUP(AX45,'Regle X'!$B$4:$D$124,3)/1000)</f>
        <v/>
      </c>
      <c r="AY46" s="66" t="str">
        <f>IF(AY45="","", VLOOKUP(AY45,'Regle X'!$B$4:$D$124,3)/1000)</f>
        <v/>
      </c>
      <c r="AZ46" s="181" t="str">
        <f>IF(AZ45="","", VLOOKUP(AZ45,'Regle X'!$B$4:$D$124,3)/1000)</f>
        <v/>
      </c>
      <c r="BA46" s="45" t="str">
        <f>IF(BA45="","", VLOOKUP(BA45,'Regle X'!$B$4:$D$124,3)/1000)</f>
        <v/>
      </c>
      <c r="BB46" s="45" t="str">
        <f>IF(BB45="","", VLOOKUP(BB45,'Regle X'!$B$4:$D$124,3)/1000)</f>
        <v/>
      </c>
      <c r="BC46" s="178" t="str">
        <f>IF(BC45="","", VLOOKUP(BC45,'Regle X'!$B$4:$D$124,3)/1000)</f>
        <v/>
      </c>
      <c r="BD46" s="44" t="str">
        <f>IF(BD45="","", VLOOKUP(BD45,'Regle X'!$B$4:$D$124,3)/1000)</f>
        <v/>
      </c>
      <c r="BE46" s="66"/>
      <c r="BF46" s="44"/>
    </row>
    <row r="47" spans="1:58" ht="13.5" thickBot="1" x14ac:dyDescent="0.25">
      <c r="A47" s="47"/>
      <c r="B47" s="48"/>
      <c r="C47" s="67"/>
      <c r="D47" s="69" t="str">
        <f t="shared" ref="D47:X47" si="431">IF($A45="","",IF(D45="","",((D45*$Y45)+$Z45)))</f>
        <v/>
      </c>
      <c r="E47" s="49" t="str">
        <f t="shared" si="431"/>
        <v/>
      </c>
      <c r="F47" s="49" t="str">
        <f t="shared" si="431"/>
        <v/>
      </c>
      <c r="G47" s="49" t="str">
        <f t="shared" si="431"/>
        <v/>
      </c>
      <c r="H47" s="49" t="str">
        <f t="shared" si="431"/>
        <v/>
      </c>
      <c r="I47" s="49" t="str">
        <f t="shared" si="431"/>
        <v/>
      </c>
      <c r="J47" s="49" t="str">
        <f t="shared" si="431"/>
        <v/>
      </c>
      <c r="K47" s="49" t="str">
        <f t="shared" si="431"/>
        <v/>
      </c>
      <c r="L47" s="49" t="str">
        <f t="shared" si="431"/>
        <v/>
      </c>
      <c r="M47" s="49" t="str">
        <f t="shared" si="431"/>
        <v/>
      </c>
      <c r="N47" s="49" t="str">
        <f t="shared" si="431"/>
        <v/>
      </c>
      <c r="O47" s="49" t="str">
        <f t="shared" si="431"/>
        <v/>
      </c>
      <c r="P47" s="49" t="str">
        <f t="shared" si="431"/>
        <v/>
      </c>
      <c r="Q47" s="49" t="str">
        <f t="shared" si="431"/>
        <v/>
      </c>
      <c r="R47" s="49" t="str">
        <f t="shared" si="431"/>
        <v/>
      </c>
      <c r="S47" s="49" t="str">
        <f t="shared" si="431"/>
        <v/>
      </c>
      <c r="T47" s="49" t="str">
        <f t="shared" si="431"/>
        <v/>
      </c>
      <c r="U47" s="49" t="str">
        <f t="shared" si="431"/>
        <v/>
      </c>
      <c r="V47" s="49" t="str">
        <f t="shared" si="431"/>
        <v/>
      </c>
      <c r="W47" s="49" t="str">
        <f t="shared" si="431"/>
        <v/>
      </c>
      <c r="X47" s="50" t="str">
        <f t="shared" si="431"/>
        <v/>
      </c>
      <c r="Y47" s="69"/>
      <c r="Z47" s="50"/>
      <c r="AC47" s="47"/>
      <c r="AD47" s="48"/>
      <c r="AE47" s="67"/>
      <c r="AF47" s="68" t="str">
        <f t="shared" ref="AF47" si="432">IF($AC45="","",IF(AF45="","",((AF46-((AF45*$BE45)+$BF45)))))</f>
        <v/>
      </c>
      <c r="AG47" s="68" t="str">
        <f t="shared" ref="AG47" si="433">IF($AC45="","",IF(AG45="","",((AG46-((AG45*$BE45)+$BF45)))))</f>
        <v/>
      </c>
      <c r="AH47" s="68" t="str">
        <f t="shared" ref="AH47" si="434">IF($AC45="","",IF(AH45="","",((AH46-((AH45*$BE45)+$BF45)))))</f>
        <v/>
      </c>
      <c r="AI47" s="68" t="str">
        <f t="shared" ref="AI47" si="435">IF($AC45="","",IF(AI45="","",((AI46-((AI45*$BE45)+$BF45)))))</f>
        <v/>
      </c>
      <c r="AJ47" s="68" t="str">
        <f t="shared" ref="AJ47" si="436">IF($AC45="","",IF(AJ45="","",((AJ46-((AJ45*$BE45)+$BF45)))))</f>
        <v/>
      </c>
      <c r="AK47" s="68" t="str">
        <f t="shared" ref="AK47" si="437">IF($AC45="","",IF(AK45="","",((AK46-((AK45*$BE45)+$BF45)))))</f>
        <v/>
      </c>
      <c r="AL47" s="68" t="str">
        <f t="shared" ref="AL47" si="438">IF($AC45="","",IF(AL45="","",((AL46-((AL45*$BE45)+$BF45)))))</f>
        <v/>
      </c>
      <c r="AM47" s="68" t="str">
        <f t="shared" ref="AM47" si="439">IF($AC45="","",IF(AM45="","",((AM46-((AM45*$BE45)+$BF45)))))</f>
        <v/>
      </c>
      <c r="AN47" s="68" t="str">
        <f t="shared" ref="AN47" si="440">IF($AC45="","",IF(AN45="","",((AN46-((AN45*$BE45)+$BF45)))))</f>
        <v/>
      </c>
      <c r="AO47" s="68" t="str">
        <f t="shared" ref="AO47" si="441">IF($AC45="","",IF(AO45="","",((AO46-((AO45*$BE45)+$BF45)))))</f>
        <v/>
      </c>
      <c r="AP47" s="68" t="str">
        <f t="shared" ref="AP47" si="442">IF($AC45="","",IF(AP45="","",((AP46-((AP45*$BE45)+$BF45)))))</f>
        <v/>
      </c>
      <c r="AQ47" s="68" t="str">
        <f t="shared" ref="AQ47" si="443">IF($AC45="","",IF(AQ45="","",((AQ46-((AQ45*$BE45)+$BF45)))))</f>
        <v/>
      </c>
      <c r="AR47" s="68" t="str">
        <f t="shared" ref="AR47" si="444">IF($AC45="","",IF(AR45="","",((AR46-((AR45*$BE45)+$BF45)))))</f>
        <v/>
      </c>
      <c r="AS47" s="68" t="str">
        <f t="shared" ref="AS47" si="445">IF($AC45="","",IF(AS45="","",((AS46-((AS45*$BE45)+$BF45)))))</f>
        <v/>
      </c>
      <c r="AT47" s="68" t="str">
        <f t="shared" ref="AT47" si="446">IF($AC45="","",IF(AT45="","",((AT46-((AT45*$BE45)+$BF45)))))</f>
        <v/>
      </c>
      <c r="AU47" s="68" t="str">
        <f t="shared" ref="AU47" si="447">IF($AC45="","",IF(AU45="","",((AU46-((AU45*$BE45)+$BF45)))))</f>
        <v/>
      </c>
      <c r="AV47" s="68" t="str">
        <f t="shared" ref="AV47" si="448">IF($AC45="","",IF(AV45="","",((AV46-((AV45*$BE45)+$BF45)))))</f>
        <v/>
      </c>
      <c r="AW47" s="68" t="str">
        <f t="shared" ref="AW47" si="449">IF($AC45="","",IF(AW45="","",((AW46-((AW45*$BE45)+$BF45)))))</f>
        <v/>
      </c>
      <c r="AX47" s="68" t="str">
        <f t="shared" ref="AX47" si="450">IF($AC45="","",IF(AX45="","",((AX46-((AX45*$BE45)+$BF45)))))</f>
        <v/>
      </c>
      <c r="AY47" s="68" t="str">
        <f t="shared" ref="AY47" si="451">IF($AC45="","",IF(AY45="","",((AY46-((AY45*$BE45)+$BF45)))))</f>
        <v/>
      </c>
      <c r="AZ47" s="179" t="str">
        <f t="shared" ref="AZ47" si="452">IF($AC45="","",IF(AZ45="","",((AZ46-((AZ45*$BE45)+$BF45)))))</f>
        <v/>
      </c>
      <c r="BA47" s="53" t="str">
        <f t="shared" ref="BA47" si="453">IF($AC45="","",IF(BA45="","",((BA46-((BA45*$BE45)+$BF45)))))</f>
        <v/>
      </c>
      <c r="BB47" s="53" t="str">
        <f t="shared" ref="BB47" si="454">IF($AC45="","",IF(BB45="","",((BB46-((BB45*$BE45)+$BF45)))))</f>
        <v/>
      </c>
      <c r="BC47" s="179" t="str">
        <f t="shared" ref="BC47" si="455">IF($AC45="","",IF(BC45="","",((BC46-((BC45*$BE45)+$BF45)))))</f>
        <v/>
      </c>
      <c r="BD47" s="73" t="str">
        <f t="shared" ref="BD47" si="456">IF($AC45="","",IF(BD45="","",((BD46-((BD45*$BE45)+$BF45)))))</f>
        <v/>
      </c>
      <c r="BE47" s="69"/>
      <c r="BF47" s="50"/>
    </row>
    <row r="48" spans="1:58" x14ac:dyDescent="0.2">
      <c r="A48" s="60" t="str">
        <f>IF(B45="","",IF((B45+'Regle X'!$B$1)&gt;'Regle X'!$B$2,"",IF(B45+'Regle X'!$B$1&gt;MAX('Regle X'!$B$4:$B$124),"",A45+'Regle X'!$B$1)))</f>
        <v/>
      </c>
      <c r="B48" s="61" t="str">
        <f>IF(A48="","",A48+'Regle X'!$F$2)</f>
        <v/>
      </c>
      <c r="C48" s="62" t="str">
        <f t="shared" ref="C48" si="457">IF(A48="","",ROUNDUP(MAX(D50:X50)+(ABS(MIN(D50:X50))),5))</f>
        <v/>
      </c>
      <c r="D48" s="63" t="str">
        <f t="shared" ref="D48" si="458">IF(A48="","",A48)</f>
        <v/>
      </c>
      <c r="E48" s="64" t="str">
        <f>IF($A48="","",IF(D48&gt;=$B48,"",D48+'Regle X'!$B$1))</f>
        <v/>
      </c>
      <c r="F48" s="64" t="str">
        <f>IF($A48="","",IF(E48&gt;=$B48,"",E48+'Regle X'!$B$1))</f>
        <v/>
      </c>
      <c r="G48" s="64" t="str">
        <f>IF($A48="","",IF(F48&gt;=$B48,"",F48+'Regle X'!$B$1))</f>
        <v/>
      </c>
      <c r="H48" s="64" t="str">
        <f>IF($A48="","",IF(G48&gt;=$B48,"",G48+'Regle X'!$B$1))</f>
        <v/>
      </c>
      <c r="I48" s="64" t="str">
        <f>IF($A48="","",IF(H48&gt;=$B48,"",H48+'Regle X'!$B$1))</f>
        <v/>
      </c>
      <c r="J48" s="64" t="str">
        <f>IF($A48="","",IF(I48&gt;=$B48,"",I48+'Regle X'!$B$1))</f>
        <v/>
      </c>
      <c r="K48" s="64" t="str">
        <f>IF($A48="","",IF(J48&gt;=$B48,"",J48+'Regle X'!$B$1))</f>
        <v/>
      </c>
      <c r="L48" s="64" t="str">
        <f>IF($A48="","",IF(K48&gt;=$B48,"",K48+'Regle X'!$B$1))</f>
        <v/>
      </c>
      <c r="M48" s="64" t="str">
        <f>IF($A48="","",IF(L48&gt;=$B48,"",L48+'Regle X'!$B$1))</f>
        <v/>
      </c>
      <c r="N48" s="64" t="str">
        <f>IF($A48="","",IF(M48&gt;=$B48,"",M48+'Regle X'!$B$1))</f>
        <v/>
      </c>
      <c r="O48" s="64" t="str">
        <f>IF($A48="","",IF(N48&gt;=$B48,"",N48+'Regle X'!$B$1))</f>
        <v/>
      </c>
      <c r="P48" s="64" t="str">
        <f>IF($A48="","",IF(O48&gt;=$B48,"",O48+'Regle X'!$B$1))</f>
        <v/>
      </c>
      <c r="Q48" s="64" t="str">
        <f>IF($A48="","",IF(P48&gt;=$B48,"",P48+'Regle X'!$B$1))</f>
        <v/>
      </c>
      <c r="R48" s="64" t="str">
        <f>IF($A48="","",IF(Q48&gt;=$B48,"",Q48+'Regle X'!$B$1))</f>
        <v/>
      </c>
      <c r="S48" s="64" t="str">
        <f>IF($A48="","",IF(R48&gt;=$B48,"",R48+'Regle X'!$B$1))</f>
        <v/>
      </c>
      <c r="T48" s="64" t="str">
        <f>IF($A48="","",IF(S48&gt;=$B48,"",S48+'Regle X'!$B$1))</f>
        <v/>
      </c>
      <c r="U48" s="64" t="str">
        <f>IF($A48="","",IF(T48&gt;=$B48,"",T48+'Regle X'!$B$1))</f>
        <v/>
      </c>
      <c r="V48" s="64" t="str">
        <f>IF($A48="","",IF(U48&gt;=$B48,"",U48+'Regle X'!$B$1))</f>
        <v/>
      </c>
      <c r="W48" s="64" t="str">
        <f>IF($A48="","",IF(V48&gt;=$B48,"",V48+'Regle X'!$B$1))</f>
        <v/>
      </c>
      <c r="X48" s="65" t="str">
        <f>IF($A48="","",IF(W48&gt;=$B48,"",W48+'Regle X'!$B$1))</f>
        <v/>
      </c>
      <c r="Y48" s="63" t="str">
        <f>IF(A48="","",SLOPE(D49:X49,D48:X48))</f>
        <v/>
      </c>
      <c r="Z48" s="65" t="str">
        <f>IF(A48="","",INTERCEPT(D49:X49,D48:X48))</f>
        <v/>
      </c>
      <c r="AC48" s="60" t="str">
        <f>IF(AD45="","",IF((AD45+'Regle X'!$B$1)&gt;'Regle X'!$B$2,"",IF(AD45+'Regle X'!$B$1&gt;MAX('Regle X'!$B$4:$B$124),"",AC45+'Regle X'!$B$1)))</f>
        <v/>
      </c>
      <c r="AD48" s="61" t="str">
        <f t="shared" ref="AD48" si="459">IF(AC48="","",AC48+$AC$1)</f>
        <v/>
      </c>
      <c r="AE48" s="62" t="str">
        <f t="shared" ref="AE48" si="460">IF(AC48="","",ROUNDUP(MAX(AF50:BD50)+(ABS(MIN(AF50:BD50))),5))</f>
        <v/>
      </c>
      <c r="AF48" s="63" t="str">
        <f t="shared" ref="AF48" si="461">IF(AC48="","",AC48)</f>
        <v/>
      </c>
      <c r="AG48" s="64" t="str">
        <f>IF($AC48="","",IF(AF48&gt;=$AD48,"",AF48+'Regle X'!$B$1))</f>
        <v/>
      </c>
      <c r="AH48" s="64" t="str">
        <f>IF($AC48="","",IF(AG48&gt;=$AD48,"",AG48+'Regle X'!$B$1))</f>
        <v/>
      </c>
      <c r="AI48" s="64" t="str">
        <f>IF($AC48="","",IF(AH48&gt;=$AD48,"",AH48+'Regle X'!$B$1))</f>
        <v/>
      </c>
      <c r="AJ48" s="64" t="str">
        <f>IF($AC48="","",IF(AI48&gt;=$AD48,"",AI48+'Regle X'!$B$1))</f>
        <v/>
      </c>
      <c r="AK48" s="64" t="str">
        <f>IF($AC48="","",IF(AJ48&gt;=$AD48,"",AJ48+'Regle X'!$B$1))</f>
        <v/>
      </c>
      <c r="AL48" s="64" t="str">
        <f>IF($AC48="","",IF(AK48&gt;=$AD48,"",AK48+'Regle X'!$B$1))</f>
        <v/>
      </c>
      <c r="AM48" s="64" t="str">
        <f>IF($AC48="","",IF(AL48&gt;=$AD48,"",AL48+'Regle X'!$B$1))</f>
        <v/>
      </c>
      <c r="AN48" s="64" t="str">
        <f>IF($AC48="","",IF(AM48&gt;=$AD48,"",AM48+'Regle X'!$B$1))</f>
        <v/>
      </c>
      <c r="AO48" s="64" t="str">
        <f>IF($AC48="","",IF(AN48&gt;=$AD48,"",AN48+'Regle X'!$B$1))</f>
        <v/>
      </c>
      <c r="AP48" s="64" t="str">
        <f>IF($AC48="","",IF(AO48&gt;=$AD48,"",AO48+'Regle X'!$B$1))</f>
        <v/>
      </c>
      <c r="AQ48" s="64" t="str">
        <f>IF($AC48="","",IF(AP48&gt;=$AD48,"",AP48+'Regle X'!$B$1))</f>
        <v/>
      </c>
      <c r="AR48" s="64" t="str">
        <f>IF($AC48="","",IF(AQ48&gt;=$AD48,"",AQ48+'Regle X'!$B$1))</f>
        <v/>
      </c>
      <c r="AS48" s="64" t="str">
        <f>IF($AC48="","",IF(AR48&gt;=$AD48,"",AR48+'Regle X'!$B$1))</f>
        <v/>
      </c>
      <c r="AT48" s="64" t="str">
        <f>IF($AC48="","",IF(AS48&gt;=$AD48,"",AS48+'Regle X'!$B$1))</f>
        <v/>
      </c>
      <c r="AU48" s="64" t="str">
        <f>IF($AC48="","",IF(AT48&gt;=$AD48,"",AT48+'Regle X'!$B$1))</f>
        <v/>
      </c>
      <c r="AV48" s="64" t="str">
        <f>IF($AC48="","",IF(AU48&gt;=$AD48,"",AU48+'Regle X'!$B$1))</f>
        <v/>
      </c>
      <c r="AW48" s="64" t="str">
        <f>IF($AC48="","",IF(AV48&gt;=$AD48,"",AV48+'Regle X'!$B$1))</f>
        <v/>
      </c>
      <c r="AX48" s="64" t="str">
        <f>IF($AC48="","",IF(AW48&gt;=$AD48,"",AW48+'Regle X'!$B$1))</f>
        <v/>
      </c>
      <c r="AY48" s="64" t="str">
        <f>IF($AC48="","",IF(AX48&gt;=$AD48,"",AX48+'Regle X'!$B$1))</f>
        <v/>
      </c>
      <c r="AZ48" s="180" t="str">
        <f>IF($AC48="","",IF(AY48&gt;=$AD48,"",AY48+'Regle X'!$B$1))</f>
        <v/>
      </c>
      <c r="BA48" s="64" t="str">
        <f>IF($AC48="","",IF(AZ48&gt;=$AD48,"",AZ48+'Regle X'!$B$1))</f>
        <v/>
      </c>
      <c r="BB48" s="64" t="str">
        <f>IF($AC48="","",IF(BA48&gt;=$AD48,"",BA48+'Regle X'!$B$1))</f>
        <v/>
      </c>
      <c r="BC48" s="177" t="str">
        <f>IF($AC48="","",IF(BB48&gt;=$AD48,"",BB48+'Regle X'!$B$1))</f>
        <v/>
      </c>
      <c r="BD48" s="65" t="str">
        <f>IF($AC48="","",IF(BC48&gt;=$AD48,"",BC48+'Regle X'!$B$1))</f>
        <v/>
      </c>
      <c r="BE48" s="63" t="str">
        <f t="shared" ref="BE48" si="462">IF(AC48="","",SLOPE(AF49:BD49,AF48:BD48))</f>
        <v/>
      </c>
      <c r="BF48" s="65" t="str">
        <f t="shared" ref="BF48" si="463">IF(AC48="","",INTERCEPT(AF49:BD49,AF48:BD48))</f>
        <v/>
      </c>
    </row>
    <row r="49" spans="1:58" x14ac:dyDescent="0.2">
      <c r="A49" s="36"/>
      <c r="B49" s="27"/>
      <c r="C49" s="37"/>
      <c r="D49" s="66" t="str">
        <f>IF(D48="","", VLOOKUP(D48,'Regle X'!$B$4:$D$124,3)/1000)</f>
        <v/>
      </c>
      <c r="E49" s="45" t="str">
        <f>IF(E48="","", VLOOKUP(E48,'Regle X'!$B$4:$D$124,3)/1000)</f>
        <v/>
      </c>
      <c r="F49" s="45" t="str">
        <f>IF(F48="","", VLOOKUP(F48,'Regle X'!$B$4:$D$124,3)/1000)</f>
        <v/>
      </c>
      <c r="G49" s="45" t="str">
        <f>IF(G48="","", VLOOKUP(G48,'Regle X'!$B$4:$D$124,3)/1000)</f>
        <v/>
      </c>
      <c r="H49" s="45" t="str">
        <f>IF(H48="","", VLOOKUP(H48,'Regle X'!$B$4:$D$124,3)/1000)</f>
        <v/>
      </c>
      <c r="I49" s="45" t="str">
        <f>IF(I48="","", VLOOKUP(I48,'Regle X'!$B$4:$D$124,3)/1000)</f>
        <v/>
      </c>
      <c r="J49" s="45" t="str">
        <f>IF(J48="","", VLOOKUP(J48,'Regle X'!$B$4:$D$124,3)/1000)</f>
        <v/>
      </c>
      <c r="K49" s="45" t="str">
        <f>IF(K48="","", VLOOKUP(K48,'Regle X'!$B$4:$D$124,3)/1000)</f>
        <v/>
      </c>
      <c r="L49" s="45" t="str">
        <f>IF(L48="","", VLOOKUP(L48,'Regle X'!$B$4:$D$124,3)/1000)</f>
        <v/>
      </c>
      <c r="M49" s="45" t="str">
        <f>IF(M48="","", VLOOKUP(M48,'Regle X'!$B$4:$D$124,3)/1000)</f>
        <v/>
      </c>
      <c r="N49" s="45" t="str">
        <f>IF(N48="","", VLOOKUP(N48,'Regle X'!$B$4:$D$124,3)/1000)</f>
        <v/>
      </c>
      <c r="O49" s="45" t="str">
        <f>IF(O48="","", VLOOKUP(O48,'Regle X'!$B$4:$D$124,3)/1000)</f>
        <v/>
      </c>
      <c r="P49" s="45" t="str">
        <f>IF(P48="","", VLOOKUP(P48,'Regle X'!$B$4:$D$124,3)/1000)</f>
        <v/>
      </c>
      <c r="Q49" s="45" t="str">
        <f>IF(Q48="","", VLOOKUP(Q48,'Regle X'!$B$4:$D$124,3)/1000)</f>
        <v/>
      </c>
      <c r="R49" s="45" t="str">
        <f>IF(R48="","", VLOOKUP(R48,'Regle X'!$B$4:$D$124,3)/1000)</f>
        <v/>
      </c>
      <c r="S49" s="45" t="str">
        <f>IF(S48="","", VLOOKUP(S48,'Regle X'!$B$4:$D$124,3)/1000)</f>
        <v/>
      </c>
      <c r="T49" s="45" t="str">
        <f>IF(T48="","", VLOOKUP(T48,'Regle X'!$B$4:$D$124,3)/1000)</f>
        <v/>
      </c>
      <c r="U49" s="45" t="str">
        <f>IF(U48="","", VLOOKUP(U48,'Regle X'!$B$4:$D$124,3)/1000)</f>
        <v/>
      </c>
      <c r="V49" s="45" t="str">
        <f>IF(V48="","", VLOOKUP(V48,'Regle X'!$B$4:$D$124,3)/1000)</f>
        <v/>
      </c>
      <c r="W49" s="45" t="str">
        <f>IF(W48="","", VLOOKUP(W48,'Regle X'!$B$4:$D$124,3)/1000)</f>
        <v/>
      </c>
      <c r="X49" s="44" t="str">
        <f>IF(X48="","", VLOOKUP(X48,'Regle X'!$B$4:$D$124,3)/1000)</f>
        <v/>
      </c>
      <c r="Y49" s="66"/>
      <c r="Z49" s="44"/>
      <c r="AC49" s="36"/>
      <c r="AD49" s="27"/>
      <c r="AE49" s="37"/>
      <c r="AF49" s="66" t="str">
        <f>IF(AF48="","", VLOOKUP(AF48,'Regle X'!$B$4:$D$124,3)/1000)</f>
        <v/>
      </c>
      <c r="AG49" s="66" t="str">
        <f>IF(AG48="","", VLOOKUP(AG48,'Regle X'!$B$4:$D$124,3)/1000)</f>
        <v/>
      </c>
      <c r="AH49" s="66" t="str">
        <f>IF(AH48="","", VLOOKUP(AH48,'Regle X'!$B$4:$D$124,3)/1000)</f>
        <v/>
      </c>
      <c r="AI49" s="66" t="str">
        <f>IF(AI48="","", VLOOKUP(AI48,'Regle X'!$B$4:$D$124,3)/1000)</f>
        <v/>
      </c>
      <c r="AJ49" s="66" t="str">
        <f>IF(AJ48="","", VLOOKUP(AJ48,'Regle X'!$B$4:$D$124,3)/1000)</f>
        <v/>
      </c>
      <c r="AK49" s="66" t="str">
        <f>IF(AK48="","", VLOOKUP(AK48,'Regle X'!$B$4:$D$124,3)/1000)</f>
        <v/>
      </c>
      <c r="AL49" s="66" t="str">
        <f>IF(AL48="","", VLOOKUP(AL48,'Regle X'!$B$4:$D$124,3)/1000)</f>
        <v/>
      </c>
      <c r="AM49" s="66" t="str">
        <f>IF(AM48="","", VLOOKUP(AM48,'Regle X'!$B$4:$D$124,3)/1000)</f>
        <v/>
      </c>
      <c r="AN49" s="66" t="str">
        <f>IF(AN48="","", VLOOKUP(AN48,'Regle X'!$B$4:$D$124,3)/1000)</f>
        <v/>
      </c>
      <c r="AO49" s="66" t="str">
        <f>IF(AO48="","", VLOOKUP(AO48,'Regle X'!$B$4:$D$124,3)/1000)</f>
        <v/>
      </c>
      <c r="AP49" s="66" t="str">
        <f>IF(AP48="","", VLOOKUP(AP48,'Regle X'!$B$4:$D$124,3)/1000)</f>
        <v/>
      </c>
      <c r="AQ49" s="66" t="str">
        <f>IF(AQ48="","", VLOOKUP(AQ48,'Regle X'!$B$4:$D$124,3)/1000)</f>
        <v/>
      </c>
      <c r="AR49" s="66" t="str">
        <f>IF(AR48="","", VLOOKUP(AR48,'Regle X'!$B$4:$D$124,3)/1000)</f>
        <v/>
      </c>
      <c r="AS49" s="66" t="str">
        <f>IF(AS48="","", VLOOKUP(AS48,'Regle X'!$B$4:$D$124,3)/1000)</f>
        <v/>
      </c>
      <c r="AT49" s="66" t="str">
        <f>IF(AT48="","", VLOOKUP(AT48,'Regle X'!$B$4:$D$124,3)/1000)</f>
        <v/>
      </c>
      <c r="AU49" s="66" t="str">
        <f>IF(AU48="","", VLOOKUP(AU48,'Regle X'!$B$4:$D$124,3)/1000)</f>
        <v/>
      </c>
      <c r="AV49" s="66" t="str">
        <f>IF(AV48="","", VLOOKUP(AV48,'Regle X'!$B$4:$D$124,3)/1000)</f>
        <v/>
      </c>
      <c r="AW49" s="66" t="str">
        <f>IF(AW48="","", VLOOKUP(AW48,'Regle X'!$B$4:$D$124,3)/1000)</f>
        <v/>
      </c>
      <c r="AX49" s="66" t="str">
        <f>IF(AX48="","", VLOOKUP(AX48,'Regle X'!$B$4:$D$124,3)/1000)</f>
        <v/>
      </c>
      <c r="AY49" s="66" t="str">
        <f>IF(AY48="","", VLOOKUP(AY48,'Regle X'!$B$4:$D$124,3)/1000)</f>
        <v/>
      </c>
      <c r="AZ49" s="181" t="str">
        <f>IF(AZ48="","", VLOOKUP(AZ48,'Regle X'!$B$4:$D$124,3)/1000)</f>
        <v/>
      </c>
      <c r="BA49" s="45" t="str">
        <f>IF(BA48="","", VLOOKUP(BA48,'Regle X'!$B$4:$D$124,3)/1000)</f>
        <v/>
      </c>
      <c r="BB49" s="45" t="str">
        <f>IF(BB48="","", VLOOKUP(BB48,'Regle X'!$B$4:$D$124,3)/1000)</f>
        <v/>
      </c>
      <c r="BC49" s="178" t="str">
        <f>IF(BC48="","", VLOOKUP(BC48,'Regle X'!$B$4:$D$124,3)/1000)</f>
        <v/>
      </c>
      <c r="BD49" s="44" t="str">
        <f>IF(BD48="","", VLOOKUP(BD48,'Regle X'!$B$4:$D$124,3)/1000)</f>
        <v/>
      </c>
      <c r="BE49" s="66"/>
      <c r="BF49" s="44"/>
    </row>
    <row r="50" spans="1:58" ht="13.5" thickBot="1" x14ac:dyDescent="0.25">
      <c r="A50" s="47"/>
      <c r="B50" s="48"/>
      <c r="C50" s="67"/>
      <c r="D50" s="69" t="str">
        <f t="shared" ref="D50:X50" si="464">IF($A48="","",IF(D48="","",((D48*$Y48)+$Z48)))</f>
        <v/>
      </c>
      <c r="E50" s="49" t="str">
        <f t="shared" si="464"/>
        <v/>
      </c>
      <c r="F50" s="49" t="str">
        <f t="shared" si="464"/>
        <v/>
      </c>
      <c r="G50" s="49" t="str">
        <f t="shared" si="464"/>
        <v/>
      </c>
      <c r="H50" s="49" t="str">
        <f t="shared" si="464"/>
        <v/>
      </c>
      <c r="I50" s="49" t="str">
        <f t="shared" si="464"/>
        <v/>
      </c>
      <c r="J50" s="49" t="str">
        <f t="shared" si="464"/>
        <v/>
      </c>
      <c r="K50" s="49" t="str">
        <f t="shared" si="464"/>
        <v/>
      </c>
      <c r="L50" s="49" t="str">
        <f t="shared" si="464"/>
        <v/>
      </c>
      <c r="M50" s="49" t="str">
        <f t="shared" si="464"/>
        <v/>
      </c>
      <c r="N50" s="49" t="str">
        <f t="shared" si="464"/>
        <v/>
      </c>
      <c r="O50" s="49" t="str">
        <f t="shared" si="464"/>
        <v/>
      </c>
      <c r="P50" s="49" t="str">
        <f t="shared" si="464"/>
        <v/>
      </c>
      <c r="Q50" s="49" t="str">
        <f t="shared" si="464"/>
        <v/>
      </c>
      <c r="R50" s="49" t="str">
        <f t="shared" si="464"/>
        <v/>
      </c>
      <c r="S50" s="49" t="str">
        <f t="shared" si="464"/>
        <v/>
      </c>
      <c r="T50" s="49" t="str">
        <f t="shared" si="464"/>
        <v/>
      </c>
      <c r="U50" s="49" t="str">
        <f t="shared" si="464"/>
        <v/>
      </c>
      <c r="V50" s="49" t="str">
        <f t="shared" si="464"/>
        <v/>
      </c>
      <c r="W50" s="49" t="str">
        <f t="shared" si="464"/>
        <v/>
      </c>
      <c r="X50" s="50" t="str">
        <f t="shared" si="464"/>
        <v/>
      </c>
      <c r="Y50" s="69"/>
      <c r="Z50" s="50"/>
      <c r="AC50" s="47"/>
      <c r="AD50" s="48"/>
      <c r="AE50" s="67"/>
      <c r="AF50" s="68" t="str">
        <f t="shared" ref="AF50" si="465">IF($AC48="","",IF(AF48="","",((AF49-((AF48*$BE48)+$BF48)))))</f>
        <v/>
      </c>
      <c r="AG50" s="68" t="str">
        <f t="shared" ref="AG50" si="466">IF($AC48="","",IF(AG48="","",((AG49-((AG48*$BE48)+$BF48)))))</f>
        <v/>
      </c>
      <c r="AH50" s="68" t="str">
        <f t="shared" ref="AH50" si="467">IF($AC48="","",IF(AH48="","",((AH49-((AH48*$BE48)+$BF48)))))</f>
        <v/>
      </c>
      <c r="AI50" s="68" t="str">
        <f t="shared" ref="AI50" si="468">IF($AC48="","",IF(AI48="","",((AI49-((AI48*$BE48)+$BF48)))))</f>
        <v/>
      </c>
      <c r="AJ50" s="68" t="str">
        <f t="shared" ref="AJ50" si="469">IF($AC48="","",IF(AJ48="","",((AJ49-((AJ48*$BE48)+$BF48)))))</f>
        <v/>
      </c>
      <c r="AK50" s="68" t="str">
        <f t="shared" ref="AK50" si="470">IF($AC48="","",IF(AK48="","",((AK49-((AK48*$BE48)+$BF48)))))</f>
        <v/>
      </c>
      <c r="AL50" s="68" t="str">
        <f t="shared" ref="AL50" si="471">IF($AC48="","",IF(AL48="","",((AL49-((AL48*$BE48)+$BF48)))))</f>
        <v/>
      </c>
      <c r="AM50" s="68" t="str">
        <f t="shared" ref="AM50" si="472">IF($AC48="","",IF(AM48="","",((AM49-((AM48*$BE48)+$BF48)))))</f>
        <v/>
      </c>
      <c r="AN50" s="68" t="str">
        <f t="shared" ref="AN50" si="473">IF($AC48="","",IF(AN48="","",((AN49-((AN48*$BE48)+$BF48)))))</f>
        <v/>
      </c>
      <c r="AO50" s="68" t="str">
        <f t="shared" ref="AO50" si="474">IF($AC48="","",IF(AO48="","",((AO49-((AO48*$BE48)+$BF48)))))</f>
        <v/>
      </c>
      <c r="AP50" s="68" t="str">
        <f t="shared" ref="AP50" si="475">IF($AC48="","",IF(AP48="","",((AP49-((AP48*$BE48)+$BF48)))))</f>
        <v/>
      </c>
      <c r="AQ50" s="68" t="str">
        <f t="shared" ref="AQ50" si="476">IF($AC48="","",IF(AQ48="","",((AQ49-((AQ48*$BE48)+$BF48)))))</f>
        <v/>
      </c>
      <c r="AR50" s="68" t="str">
        <f t="shared" ref="AR50" si="477">IF($AC48="","",IF(AR48="","",((AR49-((AR48*$BE48)+$BF48)))))</f>
        <v/>
      </c>
      <c r="AS50" s="68" t="str">
        <f t="shared" ref="AS50" si="478">IF($AC48="","",IF(AS48="","",((AS49-((AS48*$BE48)+$BF48)))))</f>
        <v/>
      </c>
      <c r="AT50" s="68" t="str">
        <f t="shared" ref="AT50" si="479">IF($AC48="","",IF(AT48="","",((AT49-((AT48*$BE48)+$BF48)))))</f>
        <v/>
      </c>
      <c r="AU50" s="68" t="str">
        <f t="shared" ref="AU50" si="480">IF($AC48="","",IF(AU48="","",((AU49-((AU48*$BE48)+$BF48)))))</f>
        <v/>
      </c>
      <c r="AV50" s="68" t="str">
        <f t="shared" ref="AV50" si="481">IF($AC48="","",IF(AV48="","",((AV49-((AV48*$BE48)+$BF48)))))</f>
        <v/>
      </c>
      <c r="AW50" s="68" t="str">
        <f t="shared" ref="AW50" si="482">IF($AC48="","",IF(AW48="","",((AW49-((AW48*$BE48)+$BF48)))))</f>
        <v/>
      </c>
      <c r="AX50" s="68" t="str">
        <f t="shared" ref="AX50" si="483">IF($AC48="","",IF(AX48="","",((AX49-((AX48*$BE48)+$BF48)))))</f>
        <v/>
      </c>
      <c r="AY50" s="68" t="str">
        <f t="shared" ref="AY50" si="484">IF($AC48="","",IF(AY48="","",((AY49-((AY48*$BE48)+$BF48)))))</f>
        <v/>
      </c>
      <c r="AZ50" s="179" t="str">
        <f t="shared" ref="AZ50" si="485">IF($AC48="","",IF(AZ48="","",((AZ49-((AZ48*$BE48)+$BF48)))))</f>
        <v/>
      </c>
      <c r="BA50" s="53" t="str">
        <f t="shared" ref="BA50" si="486">IF($AC48="","",IF(BA48="","",((BA49-((BA48*$BE48)+$BF48)))))</f>
        <v/>
      </c>
      <c r="BB50" s="53" t="str">
        <f t="shared" ref="BB50" si="487">IF($AC48="","",IF(BB48="","",((BB49-((BB48*$BE48)+$BF48)))))</f>
        <v/>
      </c>
      <c r="BC50" s="179" t="str">
        <f t="shared" ref="BC50" si="488">IF($AC48="","",IF(BC48="","",((BC49-((BC48*$BE48)+$BF48)))))</f>
        <v/>
      </c>
      <c r="BD50" s="73" t="str">
        <f t="shared" ref="BD50" si="489">IF($AC48="","",IF(BD48="","",((BD49-((BD48*$BE48)+$BF48)))))</f>
        <v/>
      </c>
      <c r="BE50" s="69"/>
      <c r="BF50" s="50"/>
    </row>
    <row r="51" spans="1:58" x14ac:dyDescent="0.2">
      <c r="A51" s="60" t="str">
        <f>IF(B48="","",IF((B48+'Regle X'!$B$1)&gt;'Regle X'!$B$2,"",IF(B48+'Regle X'!$B$1&gt;MAX('Regle X'!$B$4:$B$124),"",A48+'Regle X'!$B$1)))</f>
        <v/>
      </c>
      <c r="B51" s="61" t="str">
        <f>IF(A51="","",A51+'Regle X'!$F$2)</f>
        <v/>
      </c>
      <c r="C51" s="62" t="str">
        <f t="shared" ref="C51" si="490">IF(A51="","",ROUNDUP(MAX(D53:X53)+(ABS(MIN(D53:X53))),5))</f>
        <v/>
      </c>
      <c r="D51" s="63" t="str">
        <f t="shared" ref="D51" si="491">IF(A51="","",A51)</f>
        <v/>
      </c>
      <c r="E51" s="64" t="str">
        <f>IF($A51="","",IF(D51&gt;=$B51,"",D51+'Regle X'!$B$1))</f>
        <v/>
      </c>
      <c r="F51" s="64" t="str">
        <f>IF($A51="","",IF(E51&gt;=$B51,"",E51+'Regle X'!$B$1))</f>
        <v/>
      </c>
      <c r="G51" s="64" t="str">
        <f>IF($A51="","",IF(F51&gt;=$B51,"",F51+'Regle X'!$B$1))</f>
        <v/>
      </c>
      <c r="H51" s="64" t="str">
        <f>IF($A51="","",IF(G51&gt;=$B51,"",G51+'Regle X'!$B$1))</f>
        <v/>
      </c>
      <c r="I51" s="64" t="str">
        <f>IF($A51="","",IF(H51&gt;=$B51,"",H51+'Regle X'!$B$1))</f>
        <v/>
      </c>
      <c r="J51" s="64" t="str">
        <f>IF($A51="","",IF(I51&gt;=$B51,"",I51+'Regle X'!$B$1))</f>
        <v/>
      </c>
      <c r="K51" s="64" t="str">
        <f>IF($A51="","",IF(J51&gt;=$B51,"",J51+'Regle X'!$B$1))</f>
        <v/>
      </c>
      <c r="L51" s="64" t="str">
        <f>IF($A51="","",IF(K51&gt;=$B51,"",K51+'Regle X'!$B$1))</f>
        <v/>
      </c>
      <c r="M51" s="64" t="str">
        <f>IF($A51="","",IF(L51&gt;=$B51,"",L51+'Regle X'!$B$1))</f>
        <v/>
      </c>
      <c r="N51" s="64" t="str">
        <f>IF($A51="","",IF(M51&gt;=$B51,"",M51+'Regle X'!$B$1))</f>
        <v/>
      </c>
      <c r="O51" s="64" t="str">
        <f>IF($A51="","",IF(N51&gt;=$B51,"",N51+'Regle X'!$B$1))</f>
        <v/>
      </c>
      <c r="P51" s="64" t="str">
        <f>IF($A51="","",IF(O51&gt;=$B51,"",O51+'Regle X'!$B$1))</f>
        <v/>
      </c>
      <c r="Q51" s="64" t="str">
        <f>IF($A51="","",IF(P51&gt;=$B51,"",P51+'Regle X'!$B$1))</f>
        <v/>
      </c>
      <c r="R51" s="64" t="str">
        <f>IF($A51="","",IF(Q51&gt;=$B51,"",Q51+'Regle X'!$B$1))</f>
        <v/>
      </c>
      <c r="S51" s="64" t="str">
        <f>IF($A51="","",IF(R51&gt;=$B51,"",R51+'Regle X'!$B$1))</f>
        <v/>
      </c>
      <c r="T51" s="64" t="str">
        <f>IF($A51="","",IF(S51&gt;=$B51,"",S51+'Regle X'!$B$1))</f>
        <v/>
      </c>
      <c r="U51" s="64" t="str">
        <f>IF($A51="","",IF(T51&gt;=$B51,"",T51+'Regle X'!$B$1))</f>
        <v/>
      </c>
      <c r="V51" s="64" t="str">
        <f>IF($A51="","",IF(U51&gt;=$B51,"",U51+'Regle X'!$B$1))</f>
        <v/>
      </c>
      <c r="W51" s="64" t="str">
        <f>IF($A51="","",IF(V51&gt;=$B51,"",V51+'Regle X'!$B$1))</f>
        <v/>
      </c>
      <c r="X51" s="65" t="str">
        <f>IF($A51="","",IF(W51&gt;=$B51,"",W51+'Regle X'!$B$1))</f>
        <v/>
      </c>
      <c r="Y51" s="63" t="str">
        <f>IF(A51="","",SLOPE(D52:X52,D51:X51))</f>
        <v/>
      </c>
      <c r="Z51" s="65" t="str">
        <f>IF(A51="","",INTERCEPT(D52:X52,D51:X51))</f>
        <v/>
      </c>
      <c r="AC51" s="60" t="str">
        <f>IF(AD48="","",IF((AD48+'Regle X'!$B$1)&gt;'Regle X'!$B$2,"",IF(AD48+'Regle X'!$B$1&gt;MAX('Regle X'!$B$4:$B$124),"",AC48+'Regle X'!$B$1)))</f>
        <v/>
      </c>
      <c r="AD51" s="61" t="str">
        <f t="shared" ref="AD51" si="492">IF(AC51="","",AC51+$AC$1)</f>
        <v/>
      </c>
      <c r="AE51" s="62" t="str">
        <f t="shared" ref="AE51" si="493">IF(AC51="","",ROUNDUP(MAX(AF53:BD53)+(ABS(MIN(AF53:BD53))),5))</f>
        <v/>
      </c>
      <c r="AF51" s="63" t="str">
        <f t="shared" ref="AF51" si="494">IF(AC51="","",AC51)</f>
        <v/>
      </c>
      <c r="AG51" s="64" t="str">
        <f>IF($AC51="","",IF(AF51&gt;=$AD51,"",AF51+'Regle X'!$B$1))</f>
        <v/>
      </c>
      <c r="AH51" s="64" t="str">
        <f>IF($AC51="","",IF(AG51&gt;=$AD51,"",AG51+'Regle X'!$B$1))</f>
        <v/>
      </c>
      <c r="AI51" s="64" t="str">
        <f>IF($AC51="","",IF(AH51&gt;=$AD51,"",AH51+'Regle X'!$B$1))</f>
        <v/>
      </c>
      <c r="AJ51" s="64" t="str">
        <f>IF($AC51="","",IF(AI51&gt;=$AD51,"",AI51+'Regle X'!$B$1))</f>
        <v/>
      </c>
      <c r="AK51" s="64" t="str">
        <f>IF($AC51="","",IF(AJ51&gt;=$AD51,"",AJ51+'Regle X'!$B$1))</f>
        <v/>
      </c>
      <c r="AL51" s="64" t="str">
        <f>IF($AC51="","",IF(AK51&gt;=$AD51,"",AK51+'Regle X'!$B$1))</f>
        <v/>
      </c>
      <c r="AM51" s="64" t="str">
        <f>IF($AC51="","",IF(AL51&gt;=$AD51,"",AL51+'Regle X'!$B$1))</f>
        <v/>
      </c>
      <c r="AN51" s="64" t="str">
        <f>IF($AC51="","",IF(AM51&gt;=$AD51,"",AM51+'Regle X'!$B$1))</f>
        <v/>
      </c>
      <c r="AO51" s="64" t="str">
        <f>IF($AC51="","",IF(AN51&gt;=$AD51,"",AN51+'Regle X'!$B$1))</f>
        <v/>
      </c>
      <c r="AP51" s="64" t="str">
        <f>IF($AC51="","",IF(AO51&gt;=$AD51,"",AO51+'Regle X'!$B$1))</f>
        <v/>
      </c>
      <c r="AQ51" s="64" t="str">
        <f>IF($AC51="","",IF(AP51&gt;=$AD51,"",AP51+'Regle X'!$B$1))</f>
        <v/>
      </c>
      <c r="AR51" s="64" t="str">
        <f>IF($AC51="","",IF(AQ51&gt;=$AD51,"",AQ51+'Regle X'!$B$1))</f>
        <v/>
      </c>
      <c r="AS51" s="64" t="str">
        <f>IF($AC51="","",IF(AR51&gt;=$AD51,"",AR51+'Regle X'!$B$1))</f>
        <v/>
      </c>
      <c r="AT51" s="64" t="str">
        <f>IF($AC51="","",IF(AS51&gt;=$AD51,"",AS51+'Regle X'!$B$1))</f>
        <v/>
      </c>
      <c r="AU51" s="64" t="str">
        <f>IF($AC51="","",IF(AT51&gt;=$AD51,"",AT51+'Regle X'!$B$1))</f>
        <v/>
      </c>
      <c r="AV51" s="64" t="str">
        <f>IF($AC51="","",IF(AU51&gt;=$AD51,"",AU51+'Regle X'!$B$1))</f>
        <v/>
      </c>
      <c r="AW51" s="64" t="str">
        <f>IF($AC51="","",IF(AV51&gt;=$AD51,"",AV51+'Regle X'!$B$1))</f>
        <v/>
      </c>
      <c r="AX51" s="64" t="str">
        <f>IF($AC51="","",IF(AW51&gt;=$AD51,"",AW51+'Regle X'!$B$1))</f>
        <v/>
      </c>
      <c r="AY51" s="64" t="str">
        <f>IF($AC51="","",IF(AX51&gt;=$AD51,"",AX51+'Regle X'!$B$1))</f>
        <v/>
      </c>
      <c r="AZ51" s="180" t="str">
        <f>IF($AC51="","",IF(AY51&gt;=$AD51,"",AY51+'Regle X'!$B$1))</f>
        <v/>
      </c>
      <c r="BA51" s="64" t="str">
        <f>IF($AC51="","",IF(AZ51&gt;=$AD51,"",AZ51+'Regle X'!$B$1))</f>
        <v/>
      </c>
      <c r="BB51" s="64" t="str">
        <f>IF($AC51="","",IF(BA51&gt;=$AD51,"",BA51+'Regle X'!$B$1))</f>
        <v/>
      </c>
      <c r="BC51" s="177" t="str">
        <f>IF($AC51="","",IF(BB51&gt;=$AD51,"",BB51+'Regle X'!$B$1))</f>
        <v/>
      </c>
      <c r="BD51" s="65" t="str">
        <f>IF($AC51="","",IF(BC51&gt;=$AD51,"",BC51+'Regle X'!$B$1))</f>
        <v/>
      </c>
      <c r="BE51" s="63" t="str">
        <f t="shared" ref="BE51" si="495">IF(AC51="","",SLOPE(AF52:BD52,AF51:BD51))</f>
        <v/>
      </c>
      <c r="BF51" s="65" t="str">
        <f t="shared" ref="BF51" si="496">IF(AC51="","",INTERCEPT(AF52:BD52,AF51:BD51))</f>
        <v/>
      </c>
    </row>
    <row r="52" spans="1:58" x14ac:dyDescent="0.2">
      <c r="A52" s="36"/>
      <c r="B52" s="27"/>
      <c r="C52" s="37"/>
      <c r="D52" s="66" t="str">
        <f>IF(D51="","", VLOOKUP(D51,'Regle X'!$B$4:$D$124,3)/1000)</f>
        <v/>
      </c>
      <c r="E52" s="45" t="str">
        <f>IF(E51="","", VLOOKUP(E51,'Regle X'!$B$4:$D$124,3)/1000)</f>
        <v/>
      </c>
      <c r="F52" s="45" t="str">
        <f>IF(F51="","", VLOOKUP(F51,'Regle X'!$B$4:$D$124,3)/1000)</f>
        <v/>
      </c>
      <c r="G52" s="45" t="str">
        <f>IF(G51="","", VLOOKUP(G51,'Regle X'!$B$4:$D$124,3)/1000)</f>
        <v/>
      </c>
      <c r="H52" s="45" t="str">
        <f>IF(H51="","", VLOOKUP(H51,'Regle X'!$B$4:$D$124,3)/1000)</f>
        <v/>
      </c>
      <c r="I52" s="45" t="str">
        <f>IF(I51="","", VLOOKUP(I51,'Regle X'!$B$4:$D$124,3)/1000)</f>
        <v/>
      </c>
      <c r="J52" s="45" t="str">
        <f>IF(J51="","", VLOOKUP(J51,'Regle X'!$B$4:$D$124,3)/1000)</f>
        <v/>
      </c>
      <c r="K52" s="45" t="str">
        <f>IF(K51="","", VLOOKUP(K51,'Regle X'!$B$4:$D$124,3)/1000)</f>
        <v/>
      </c>
      <c r="L52" s="45" t="str">
        <f>IF(L51="","", VLOOKUP(L51,'Regle X'!$B$4:$D$124,3)/1000)</f>
        <v/>
      </c>
      <c r="M52" s="45" t="str">
        <f>IF(M51="","", VLOOKUP(M51,'Regle X'!$B$4:$D$124,3)/1000)</f>
        <v/>
      </c>
      <c r="N52" s="45" t="str">
        <f>IF(N51="","", VLOOKUP(N51,'Regle X'!$B$4:$D$124,3)/1000)</f>
        <v/>
      </c>
      <c r="O52" s="45" t="str">
        <f>IF(O51="","", VLOOKUP(O51,'Regle X'!$B$4:$D$124,3)/1000)</f>
        <v/>
      </c>
      <c r="P52" s="45" t="str">
        <f>IF(P51="","", VLOOKUP(P51,'Regle X'!$B$4:$D$124,3)/1000)</f>
        <v/>
      </c>
      <c r="Q52" s="45" t="str">
        <f>IF(Q51="","", VLOOKUP(Q51,'Regle X'!$B$4:$D$124,3)/1000)</f>
        <v/>
      </c>
      <c r="R52" s="45" t="str">
        <f>IF(R51="","", VLOOKUP(R51,'Regle X'!$B$4:$D$124,3)/1000)</f>
        <v/>
      </c>
      <c r="S52" s="45" t="str">
        <f>IF(S51="","", VLOOKUP(S51,'Regle X'!$B$4:$D$124,3)/1000)</f>
        <v/>
      </c>
      <c r="T52" s="45" t="str">
        <f>IF(T51="","", VLOOKUP(T51,'Regle X'!$B$4:$D$124,3)/1000)</f>
        <v/>
      </c>
      <c r="U52" s="45" t="str">
        <f>IF(U51="","", VLOOKUP(U51,'Regle X'!$B$4:$D$124,3)/1000)</f>
        <v/>
      </c>
      <c r="V52" s="45" t="str">
        <f>IF(V51="","", VLOOKUP(V51,'Regle X'!$B$4:$D$124,3)/1000)</f>
        <v/>
      </c>
      <c r="W52" s="45" t="str">
        <f>IF(W51="","", VLOOKUP(W51,'Regle X'!$B$4:$D$124,3)/1000)</f>
        <v/>
      </c>
      <c r="X52" s="44" t="str">
        <f>IF(X51="","", VLOOKUP(X51,'Regle X'!$B$4:$D$124,3)/1000)</f>
        <v/>
      </c>
      <c r="Y52" s="66"/>
      <c r="Z52" s="44"/>
      <c r="AC52" s="36"/>
      <c r="AD52" s="27"/>
      <c r="AE52" s="37"/>
      <c r="AF52" s="66" t="str">
        <f>IF(AF51="","", VLOOKUP(AF51,'Regle X'!$B$4:$D$124,3)/1000)</f>
        <v/>
      </c>
      <c r="AG52" s="66" t="str">
        <f>IF(AG51="","", VLOOKUP(AG51,'Regle X'!$B$4:$D$124,3)/1000)</f>
        <v/>
      </c>
      <c r="AH52" s="66" t="str">
        <f>IF(AH51="","", VLOOKUP(AH51,'Regle X'!$B$4:$D$124,3)/1000)</f>
        <v/>
      </c>
      <c r="AI52" s="66" t="str">
        <f>IF(AI51="","", VLOOKUP(AI51,'Regle X'!$B$4:$D$124,3)/1000)</f>
        <v/>
      </c>
      <c r="AJ52" s="66" t="str">
        <f>IF(AJ51="","", VLOOKUP(AJ51,'Regle X'!$B$4:$D$124,3)/1000)</f>
        <v/>
      </c>
      <c r="AK52" s="66" t="str">
        <f>IF(AK51="","", VLOOKUP(AK51,'Regle X'!$B$4:$D$124,3)/1000)</f>
        <v/>
      </c>
      <c r="AL52" s="66" t="str">
        <f>IF(AL51="","", VLOOKUP(AL51,'Regle X'!$B$4:$D$124,3)/1000)</f>
        <v/>
      </c>
      <c r="AM52" s="66" t="str">
        <f>IF(AM51="","", VLOOKUP(AM51,'Regle X'!$B$4:$D$124,3)/1000)</f>
        <v/>
      </c>
      <c r="AN52" s="66" t="str">
        <f>IF(AN51="","", VLOOKUP(AN51,'Regle X'!$B$4:$D$124,3)/1000)</f>
        <v/>
      </c>
      <c r="AO52" s="66" t="str">
        <f>IF(AO51="","", VLOOKUP(AO51,'Regle X'!$B$4:$D$124,3)/1000)</f>
        <v/>
      </c>
      <c r="AP52" s="66" t="str">
        <f>IF(AP51="","", VLOOKUP(AP51,'Regle X'!$B$4:$D$124,3)/1000)</f>
        <v/>
      </c>
      <c r="AQ52" s="66" t="str">
        <f>IF(AQ51="","", VLOOKUP(AQ51,'Regle X'!$B$4:$D$124,3)/1000)</f>
        <v/>
      </c>
      <c r="AR52" s="66" t="str">
        <f>IF(AR51="","", VLOOKUP(AR51,'Regle X'!$B$4:$D$124,3)/1000)</f>
        <v/>
      </c>
      <c r="AS52" s="66" t="str">
        <f>IF(AS51="","", VLOOKUP(AS51,'Regle X'!$B$4:$D$124,3)/1000)</f>
        <v/>
      </c>
      <c r="AT52" s="66" t="str">
        <f>IF(AT51="","", VLOOKUP(AT51,'Regle X'!$B$4:$D$124,3)/1000)</f>
        <v/>
      </c>
      <c r="AU52" s="66" t="str">
        <f>IF(AU51="","", VLOOKUP(AU51,'Regle X'!$B$4:$D$124,3)/1000)</f>
        <v/>
      </c>
      <c r="AV52" s="66" t="str">
        <f>IF(AV51="","", VLOOKUP(AV51,'Regle X'!$B$4:$D$124,3)/1000)</f>
        <v/>
      </c>
      <c r="AW52" s="66" t="str">
        <f>IF(AW51="","", VLOOKUP(AW51,'Regle X'!$B$4:$D$124,3)/1000)</f>
        <v/>
      </c>
      <c r="AX52" s="66" t="str">
        <f>IF(AX51="","", VLOOKUP(AX51,'Regle X'!$B$4:$D$124,3)/1000)</f>
        <v/>
      </c>
      <c r="AY52" s="66" t="str">
        <f>IF(AY51="","", VLOOKUP(AY51,'Regle X'!$B$4:$D$124,3)/1000)</f>
        <v/>
      </c>
      <c r="AZ52" s="181" t="str">
        <f>IF(AZ51="","", VLOOKUP(AZ51,'Regle X'!$B$4:$D$124,3)/1000)</f>
        <v/>
      </c>
      <c r="BA52" s="45" t="str">
        <f>IF(BA51="","", VLOOKUP(BA51,'Regle X'!$B$4:$D$124,3)/1000)</f>
        <v/>
      </c>
      <c r="BB52" s="45" t="str">
        <f>IF(BB51="","", VLOOKUP(BB51,'Regle X'!$B$4:$D$124,3)/1000)</f>
        <v/>
      </c>
      <c r="BC52" s="178" t="str">
        <f>IF(BC51="","", VLOOKUP(BC51,'Regle X'!$B$4:$D$124,3)/1000)</f>
        <v/>
      </c>
      <c r="BD52" s="44" t="str">
        <f>IF(BD51="","", VLOOKUP(BD51,'Regle X'!$B$4:$D$124,3)/1000)</f>
        <v/>
      </c>
      <c r="BE52" s="66"/>
      <c r="BF52" s="44"/>
    </row>
    <row r="53" spans="1:58" ht="13.5" thickBot="1" x14ac:dyDescent="0.25">
      <c r="A53" s="47"/>
      <c r="B53" s="48"/>
      <c r="C53" s="67"/>
      <c r="D53" s="69" t="str">
        <f t="shared" ref="D53:X53" si="497">IF($A51="","",IF(D51="","",((D51*$Y51)+$Z51)))</f>
        <v/>
      </c>
      <c r="E53" s="49" t="str">
        <f t="shared" si="497"/>
        <v/>
      </c>
      <c r="F53" s="49" t="str">
        <f t="shared" si="497"/>
        <v/>
      </c>
      <c r="G53" s="49" t="str">
        <f t="shared" si="497"/>
        <v/>
      </c>
      <c r="H53" s="49" t="str">
        <f t="shared" si="497"/>
        <v/>
      </c>
      <c r="I53" s="49" t="str">
        <f t="shared" si="497"/>
        <v/>
      </c>
      <c r="J53" s="49" t="str">
        <f t="shared" si="497"/>
        <v/>
      </c>
      <c r="K53" s="49" t="str">
        <f t="shared" si="497"/>
        <v/>
      </c>
      <c r="L53" s="49" t="str">
        <f t="shared" si="497"/>
        <v/>
      </c>
      <c r="M53" s="49" t="str">
        <f t="shared" si="497"/>
        <v/>
      </c>
      <c r="N53" s="49" t="str">
        <f t="shared" si="497"/>
        <v/>
      </c>
      <c r="O53" s="49" t="str">
        <f t="shared" si="497"/>
        <v/>
      </c>
      <c r="P53" s="49" t="str">
        <f t="shared" si="497"/>
        <v/>
      </c>
      <c r="Q53" s="49" t="str">
        <f t="shared" si="497"/>
        <v/>
      </c>
      <c r="R53" s="49" t="str">
        <f t="shared" si="497"/>
        <v/>
      </c>
      <c r="S53" s="49" t="str">
        <f t="shared" si="497"/>
        <v/>
      </c>
      <c r="T53" s="49" t="str">
        <f t="shared" si="497"/>
        <v/>
      </c>
      <c r="U53" s="49" t="str">
        <f t="shared" si="497"/>
        <v/>
      </c>
      <c r="V53" s="49" t="str">
        <f t="shared" si="497"/>
        <v/>
      </c>
      <c r="W53" s="49" t="str">
        <f t="shared" si="497"/>
        <v/>
      </c>
      <c r="X53" s="50" t="str">
        <f t="shared" si="497"/>
        <v/>
      </c>
      <c r="Y53" s="69"/>
      <c r="Z53" s="50"/>
      <c r="AC53" s="47"/>
      <c r="AD53" s="48"/>
      <c r="AE53" s="67"/>
      <c r="AF53" s="68" t="str">
        <f t="shared" ref="AF53" si="498">IF($AC51="","",IF(AF51="","",((AF52-((AF51*$BE51)+$BF51)))))</f>
        <v/>
      </c>
      <c r="AG53" s="68" t="str">
        <f t="shared" ref="AG53" si="499">IF($AC51="","",IF(AG51="","",((AG52-((AG51*$BE51)+$BF51)))))</f>
        <v/>
      </c>
      <c r="AH53" s="68" t="str">
        <f t="shared" ref="AH53" si="500">IF($AC51="","",IF(AH51="","",((AH52-((AH51*$BE51)+$BF51)))))</f>
        <v/>
      </c>
      <c r="AI53" s="68" t="str">
        <f t="shared" ref="AI53" si="501">IF($AC51="","",IF(AI51="","",((AI52-((AI51*$BE51)+$BF51)))))</f>
        <v/>
      </c>
      <c r="AJ53" s="68" t="str">
        <f t="shared" ref="AJ53" si="502">IF($AC51="","",IF(AJ51="","",((AJ52-((AJ51*$BE51)+$BF51)))))</f>
        <v/>
      </c>
      <c r="AK53" s="68" t="str">
        <f t="shared" ref="AK53" si="503">IF($AC51="","",IF(AK51="","",((AK52-((AK51*$BE51)+$BF51)))))</f>
        <v/>
      </c>
      <c r="AL53" s="68" t="str">
        <f t="shared" ref="AL53" si="504">IF($AC51="","",IF(AL51="","",((AL52-((AL51*$BE51)+$BF51)))))</f>
        <v/>
      </c>
      <c r="AM53" s="68" t="str">
        <f t="shared" ref="AM53" si="505">IF($AC51="","",IF(AM51="","",((AM52-((AM51*$BE51)+$BF51)))))</f>
        <v/>
      </c>
      <c r="AN53" s="68" t="str">
        <f t="shared" ref="AN53" si="506">IF($AC51="","",IF(AN51="","",((AN52-((AN51*$BE51)+$BF51)))))</f>
        <v/>
      </c>
      <c r="AO53" s="68" t="str">
        <f t="shared" ref="AO53" si="507">IF($AC51="","",IF(AO51="","",((AO52-((AO51*$BE51)+$BF51)))))</f>
        <v/>
      </c>
      <c r="AP53" s="68" t="str">
        <f t="shared" ref="AP53" si="508">IF($AC51="","",IF(AP51="","",((AP52-((AP51*$BE51)+$BF51)))))</f>
        <v/>
      </c>
      <c r="AQ53" s="68" t="str">
        <f t="shared" ref="AQ53" si="509">IF($AC51="","",IF(AQ51="","",((AQ52-((AQ51*$BE51)+$BF51)))))</f>
        <v/>
      </c>
      <c r="AR53" s="68" t="str">
        <f t="shared" ref="AR53" si="510">IF($AC51="","",IF(AR51="","",((AR52-((AR51*$BE51)+$BF51)))))</f>
        <v/>
      </c>
      <c r="AS53" s="68" t="str">
        <f t="shared" ref="AS53" si="511">IF($AC51="","",IF(AS51="","",((AS52-((AS51*$BE51)+$BF51)))))</f>
        <v/>
      </c>
      <c r="AT53" s="68" t="str">
        <f t="shared" ref="AT53" si="512">IF($AC51="","",IF(AT51="","",((AT52-((AT51*$BE51)+$BF51)))))</f>
        <v/>
      </c>
      <c r="AU53" s="68" t="str">
        <f t="shared" ref="AU53" si="513">IF($AC51="","",IF(AU51="","",((AU52-((AU51*$BE51)+$BF51)))))</f>
        <v/>
      </c>
      <c r="AV53" s="68" t="str">
        <f t="shared" ref="AV53" si="514">IF($AC51="","",IF(AV51="","",((AV52-((AV51*$BE51)+$BF51)))))</f>
        <v/>
      </c>
      <c r="AW53" s="68" t="str">
        <f t="shared" ref="AW53" si="515">IF($AC51="","",IF(AW51="","",((AW52-((AW51*$BE51)+$BF51)))))</f>
        <v/>
      </c>
      <c r="AX53" s="68" t="str">
        <f t="shared" ref="AX53" si="516">IF($AC51="","",IF(AX51="","",((AX52-((AX51*$BE51)+$BF51)))))</f>
        <v/>
      </c>
      <c r="AY53" s="68" t="str">
        <f t="shared" ref="AY53" si="517">IF($AC51="","",IF(AY51="","",((AY52-((AY51*$BE51)+$BF51)))))</f>
        <v/>
      </c>
      <c r="AZ53" s="179" t="str">
        <f t="shared" ref="AZ53" si="518">IF($AC51="","",IF(AZ51="","",((AZ52-((AZ51*$BE51)+$BF51)))))</f>
        <v/>
      </c>
      <c r="BA53" s="53" t="str">
        <f t="shared" ref="BA53" si="519">IF($AC51="","",IF(BA51="","",((BA52-((BA51*$BE51)+$BF51)))))</f>
        <v/>
      </c>
      <c r="BB53" s="53" t="str">
        <f t="shared" ref="BB53" si="520">IF($AC51="","",IF(BB51="","",((BB52-((BB51*$BE51)+$BF51)))))</f>
        <v/>
      </c>
      <c r="BC53" s="179" t="str">
        <f t="shared" ref="BC53" si="521">IF($AC51="","",IF(BC51="","",((BC52-((BC51*$BE51)+$BF51)))))</f>
        <v/>
      </c>
      <c r="BD53" s="73" t="str">
        <f t="shared" ref="BD53" si="522">IF($AC51="","",IF(BD51="","",((BD52-((BD51*$BE51)+$BF51)))))</f>
        <v/>
      </c>
      <c r="BE53" s="69"/>
      <c r="BF53" s="50"/>
    </row>
    <row r="54" spans="1:58" x14ac:dyDescent="0.2">
      <c r="A54" s="60" t="str">
        <f>IF(B51="","",IF((B51+'Regle X'!$B$1)&gt;'Regle X'!$B$2,"",IF(B51+'Regle X'!$B$1&gt;MAX('Regle X'!$B$4:$B$124),"",A51+'Regle X'!$B$1)))</f>
        <v/>
      </c>
      <c r="B54" s="61" t="str">
        <f>IF(A54="","",A54+'Regle X'!$F$2)</f>
        <v/>
      </c>
      <c r="C54" s="62" t="str">
        <f t="shared" ref="C54" si="523">IF(A54="","",ROUNDUP(MAX(D56:X56)+(ABS(MIN(D56:X56))),5))</f>
        <v/>
      </c>
      <c r="D54" s="63" t="str">
        <f t="shared" ref="D54" si="524">IF(A54="","",A54)</f>
        <v/>
      </c>
      <c r="E54" s="64" t="str">
        <f>IF($A54="","",IF(D54&gt;=$B54,"",D54+'Regle X'!$B$1))</f>
        <v/>
      </c>
      <c r="F54" s="64" t="str">
        <f>IF($A54="","",IF(E54&gt;=$B54,"",E54+'Regle X'!$B$1))</f>
        <v/>
      </c>
      <c r="G54" s="64" t="str">
        <f>IF($A54="","",IF(F54&gt;=$B54,"",F54+'Regle X'!$B$1))</f>
        <v/>
      </c>
      <c r="H54" s="64" t="str">
        <f>IF($A54="","",IF(G54&gt;=$B54,"",G54+'Regle X'!$B$1))</f>
        <v/>
      </c>
      <c r="I54" s="64" t="str">
        <f>IF($A54="","",IF(H54&gt;=$B54,"",H54+'Regle X'!$B$1))</f>
        <v/>
      </c>
      <c r="J54" s="64" t="str">
        <f>IF($A54="","",IF(I54&gt;=$B54,"",I54+'Regle X'!$B$1))</f>
        <v/>
      </c>
      <c r="K54" s="64" t="str">
        <f>IF($A54="","",IF(J54&gt;=$B54,"",J54+'Regle X'!$B$1))</f>
        <v/>
      </c>
      <c r="L54" s="64" t="str">
        <f>IF($A54="","",IF(K54&gt;=$B54,"",K54+'Regle X'!$B$1))</f>
        <v/>
      </c>
      <c r="M54" s="64" t="str">
        <f>IF($A54="","",IF(L54&gt;=$B54,"",L54+'Regle X'!$B$1))</f>
        <v/>
      </c>
      <c r="N54" s="64" t="str">
        <f>IF($A54="","",IF(M54&gt;=$B54,"",M54+'Regle X'!$B$1))</f>
        <v/>
      </c>
      <c r="O54" s="64" t="str">
        <f>IF($A54="","",IF(N54&gt;=$B54,"",N54+'Regle X'!$B$1))</f>
        <v/>
      </c>
      <c r="P54" s="64" t="str">
        <f>IF($A54="","",IF(O54&gt;=$B54,"",O54+'Regle X'!$B$1))</f>
        <v/>
      </c>
      <c r="Q54" s="64" t="str">
        <f>IF($A54="","",IF(P54&gt;=$B54,"",P54+'Regle X'!$B$1))</f>
        <v/>
      </c>
      <c r="R54" s="64" t="str">
        <f>IF($A54="","",IF(Q54&gt;=$B54,"",Q54+'Regle X'!$B$1))</f>
        <v/>
      </c>
      <c r="S54" s="64" t="str">
        <f>IF($A54="","",IF(R54&gt;=$B54,"",R54+'Regle X'!$B$1))</f>
        <v/>
      </c>
      <c r="T54" s="64" t="str">
        <f>IF($A54="","",IF(S54&gt;=$B54,"",S54+'Regle X'!$B$1))</f>
        <v/>
      </c>
      <c r="U54" s="64" t="str">
        <f>IF($A54="","",IF(T54&gt;=$B54,"",T54+'Regle X'!$B$1))</f>
        <v/>
      </c>
      <c r="V54" s="64" t="str">
        <f>IF($A54="","",IF(U54&gt;=$B54,"",U54+'Regle X'!$B$1))</f>
        <v/>
      </c>
      <c r="W54" s="64" t="str">
        <f>IF($A54="","",IF(V54&gt;=$B54,"",V54+'Regle X'!$B$1))</f>
        <v/>
      </c>
      <c r="X54" s="65" t="str">
        <f>IF($A54="","",IF(W54&gt;=$B54,"",W54+'Regle X'!$B$1))</f>
        <v/>
      </c>
      <c r="Y54" s="63" t="str">
        <f>IF(A54="","",SLOPE(D55:X55,D54:X54))</f>
        <v/>
      </c>
      <c r="Z54" s="65" t="str">
        <f>IF(A54="","",INTERCEPT(D55:X55,D54:X54))</f>
        <v/>
      </c>
      <c r="AC54" s="60" t="str">
        <f>IF(AD51="","",IF((AD51+'Regle X'!$B$1)&gt;'Regle X'!$B$2,"",IF(AD51+'Regle X'!$B$1&gt;MAX('Regle X'!$B$4:$B$124),"",AC51+'Regle X'!$B$1)))</f>
        <v/>
      </c>
      <c r="AD54" s="61" t="str">
        <f t="shared" ref="AD54" si="525">IF(AC54="","",AC54+$AC$1)</f>
        <v/>
      </c>
      <c r="AE54" s="62" t="str">
        <f t="shared" ref="AE54" si="526">IF(AC54="","",ROUNDUP(MAX(AF56:BD56)+(ABS(MIN(AF56:BD56))),5))</f>
        <v/>
      </c>
      <c r="AF54" s="63" t="str">
        <f t="shared" ref="AF54" si="527">IF(AC54="","",AC54)</f>
        <v/>
      </c>
      <c r="AG54" s="64" t="str">
        <f>IF($AC54="","",IF(AF54&gt;=$AD54,"",AF54+'Regle X'!$B$1))</f>
        <v/>
      </c>
      <c r="AH54" s="64" t="str">
        <f>IF($AC54="","",IF(AG54&gt;=$AD54,"",AG54+'Regle X'!$B$1))</f>
        <v/>
      </c>
      <c r="AI54" s="64" t="str">
        <f>IF($AC54="","",IF(AH54&gt;=$AD54,"",AH54+'Regle X'!$B$1))</f>
        <v/>
      </c>
      <c r="AJ54" s="64" t="str">
        <f>IF($AC54="","",IF(AI54&gt;=$AD54,"",AI54+'Regle X'!$B$1))</f>
        <v/>
      </c>
      <c r="AK54" s="64" t="str">
        <f>IF($AC54="","",IF(AJ54&gt;=$AD54,"",AJ54+'Regle X'!$B$1))</f>
        <v/>
      </c>
      <c r="AL54" s="64" t="str">
        <f>IF($AC54="","",IF(AK54&gt;=$AD54,"",AK54+'Regle X'!$B$1))</f>
        <v/>
      </c>
      <c r="AM54" s="64" t="str">
        <f>IF($AC54="","",IF(AL54&gt;=$AD54,"",AL54+'Regle X'!$B$1))</f>
        <v/>
      </c>
      <c r="AN54" s="64" t="str">
        <f>IF($AC54="","",IF(AM54&gt;=$AD54,"",AM54+'Regle X'!$B$1))</f>
        <v/>
      </c>
      <c r="AO54" s="64" t="str">
        <f>IF($AC54="","",IF(AN54&gt;=$AD54,"",AN54+'Regle X'!$B$1))</f>
        <v/>
      </c>
      <c r="AP54" s="64" t="str">
        <f>IF($AC54="","",IF(AO54&gt;=$AD54,"",AO54+'Regle X'!$B$1))</f>
        <v/>
      </c>
      <c r="AQ54" s="64" t="str">
        <f>IF($AC54="","",IF(AP54&gt;=$AD54,"",AP54+'Regle X'!$B$1))</f>
        <v/>
      </c>
      <c r="AR54" s="64" t="str">
        <f>IF($AC54="","",IF(AQ54&gt;=$AD54,"",AQ54+'Regle X'!$B$1))</f>
        <v/>
      </c>
      <c r="AS54" s="64" t="str">
        <f>IF($AC54="","",IF(AR54&gt;=$AD54,"",AR54+'Regle X'!$B$1))</f>
        <v/>
      </c>
      <c r="AT54" s="64" t="str">
        <f>IF($AC54="","",IF(AS54&gt;=$AD54,"",AS54+'Regle X'!$B$1))</f>
        <v/>
      </c>
      <c r="AU54" s="64" t="str">
        <f>IF($AC54="","",IF(AT54&gt;=$AD54,"",AT54+'Regle X'!$B$1))</f>
        <v/>
      </c>
      <c r="AV54" s="64" t="str">
        <f>IF($AC54="","",IF(AU54&gt;=$AD54,"",AU54+'Regle X'!$B$1))</f>
        <v/>
      </c>
      <c r="AW54" s="64" t="str">
        <f>IF($AC54="","",IF(AV54&gt;=$AD54,"",AV54+'Regle X'!$B$1))</f>
        <v/>
      </c>
      <c r="AX54" s="64" t="str">
        <f>IF($AC54="","",IF(AW54&gt;=$AD54,"",AW54+'Regle X'!$B$1))</f>
        <v/>
      </c>
      <c r="AY54" s="64" t="str">
        <f>IF($AC54="","",IF(AX54&gt;=$AD54,"",AX54+'Regle X'!$B$1))</f>
        <v/>
      </c>
      <c r="AZ54" s="180" t="str">
        <f>IF($AC54="","",IF(AY54&gt;=$AD54,"",AY54+'Regle X'!$B$1))</f>
        <v/>
      </c>
      <c r="BA54" s="64" t="str">
        <f>IF($AC54="","",IF(AZ54&gt;=$AD54,"",AZ54+'Regle X'!$B$1))</f>
        <v/>
      </c>
      <c r="BB54" s="64" t="str">
        <f>IF($AC54="","",IF(BA54&gt;=$AD54,"",BA54+'Regle X'!$B$1))</f>
        <v/>
      </c>
      <c r="BC54" s="177" t="str">
        <f>IF($AC54="","",IF(BB54&gt;=$AD54,"",BB54+'Regle X'!$B$1))</f>
        <v/>
      </c>
      <c r="BD54" s="65" t="str">
        <f>IF($AC54="","",IF(BC54&gt;=$AD54,"",BC54+'Regle X'!$B$1))</f>
        <v/>
      </c>
      <c r="BE54" s="63" t="str">
        <f t="shared" ref="BE54" si="528">IF(AC54="","",SLOPE(AF55:BD55,AF54:BD54))</f>
        <v/>
      </c>
      <c r="BF54" s="65" t="str">
        <f t="shared" ref="BF54" si="529">IF(AC54="","",INTERCEPT(AF55:BD55,AF54:BD54))</f>
        <v/>
      </c>
    </row>
    <row r="55" spans="1:58" x14ac:dyDescent="0.2">
      <c r="A55" s="36"/>
      <c r="B55" s="27"/>
      <c r="C55" s="37"/>
      <c r="D55" s="66" t="str">
        <f>IF(D54="","", VLOOKUP(D54,'Regle X'!$B$4:$D$124,3)/1000)</f>
        <v/>
      </c>
      <c r="E55" s="45" t="str">
        <f>IF(E54="","", VLOOKUP(E54,'Regle X'!$B$4:$D$124,3)/1000)</f>
        <v/>
      </c>
      <c r="F55" s="45" t="str">
        <f>IF(F54="","", VLOOKUP(F54,'Regle X'!$B$4:$D$124,3)/1000)</f>
        <v/>
      </c>
      <c r="G55" s="45" t="str">
        <f>IF(G54="","", VLOOKUP(G54,'Regle X'!$B$4:$D$124,3)/1000)</f>
        <v/>
      </c>
      <c r="H55" s="45" t="str">
        <f>IF(H54="","", VLOOKUP(H54,'Regle X'!$B$4:$D$124,3)/1000)</f>
        <v/>
      </c>
      <c r="I55" s="45" t="str">
        <f>IF(I54="","", VLOOKUP(I54,'Regle X'!$B$4:$D$124,3)/1000)</f>
        <v/>
      </c>
      <c r="J55" s="45" t="str">
        <f>IF(J54="","", VLOOKUP(J54,'Regle X'!$B$4:$D$124,3)/1000)</f>
        <v/>
      </c>
      <c r="K55" s="45" t="str">
        <f>IF(K54="","", VLOOKUP(K54,'Regle X'!$B$4:$D$124,3)/1000)</f>
        <v/>
      </c>
      <c r="L55" s="45" t="str">
        <f>IF(L54="","", VLOOKUP(L54,'Regle X'!$B$4:$D$124,3)/1000)</f>
        <v/>
      </c>
      <c r="M55" s="45" t="str">
        <f>IF(M54="","", VLOOKUP(M54,'Regle X'!$B$4:$D$124,3)/1000)</f>
        <v/>
      </c>
      <c r="N55" s="45" t="str">
        <f>IF(N54="","", VLOOKUP(N54,'Regle X'!$B$4:$D$124,3)/1000)</f>
        <v/>
      </c>
      <c r="O55" s="45" t="str">
        <f>IF(O54="","", VLOOKUP(O54,'Regle X'!$B$4:$D$124,3)/1000)</f>
        <v/>
      </c>
      <c r="P55" s="45" t="str">
        <f>IF(P54="","", VLOOKUP(P54,'Regle X'!$B$4:$D$124,3)/1000)</f>
        <v/>
      </c>
      <c r="Q55" s="45" t="str">
        <f>IF(Q54="","", VLOOKUP(Q54,'Regle X'!$B$4:$D$124,3)/1000)</f>
        <v/>
      </c>
      <c r="R55" s="45" t="str">
        <f>IF(R54="","", VLOOKUP(R54,'Regle X'!$B$4:$D$124,3)/1000)</f>
        <v/>
      </c>
      <c r="S55" s="45" t="str">
        <f>IF(S54="","", VLOOKUP(S54,'Regle X'!$B$4:$D$124,3)/1000)</f>
        <v/>
      </c>
      <c r="T55" s="45" t="str">
        <f>IF(T54="","", VLOOKUP(T54,'Regle X'!$B$4:$D$124,3)/1000)</f>
        <v/>
      </c>
      <c r="U55" s="45" t="str">
        <f>IF(U54="","", VLOOKUP(U54,'Regle X'!$B$4:$D$124,3)/1000)</f>
        <v/>
      </c>
      <c r="V55" s="45" t="str">
        <f>IF(V54="","", VLOOKUP(V54,'Regle X'!$B$4:$D$124,3)/1000)</f>
        <v/>
      </c>
      <c r="W55" s="45" t="str">
        <f>IF(W54="","", VLOOKUP(W54,'Regle X'!$B$4:$D$124,3)/1000)</f>
        <v/>
      </c>
      <c r="X55" s="44" t="str">
        <f>IF(X54="","", VLOOKUP(X54,'Regle X'!$B$4:$D$124,3)/1000)</f>
        <v/>
      </c>
      <c r="Y55" s="66"/>
      <c r="Z55" s="44"/>
      <c r="AC55" s="36"/>
      <c r="AD55" s="27"/>
      <c r="AE55" s="37"/>
      <c r="AF55" s="66" t="str">
        <f>IF(AF54="","", VLOOKUP(AF54,'Regle X'!$B$4:$D$124,3)/1000)</f>
        <v/>
      </c>
      <c r="AG55" s="66" t="str">
        <f>IF(AG54="","", VLOOKUP(AG54,'Regle X'!$B$4:$D$124,3)/1000)</f>
        <v/>
      </c>
      <c r="AH55" s="66" t="str">
        <f>IF(AH54="","", VLOOKUP(AH54,'Regle X'!$B$4:$D$124,3)/1000)</f>
        <v/>
      </c>
      <c r="AI55" s="66" t="str">
        <f>IF(AI54="","", VLOOKUP(AI54,'Regle X'!$B$4:$D$124,3)/1000)</f>
        <v/>
      </c>
      <c r="AJ55" s="66" t="str">
        <f>IF(AJ54="","", VLOOKUP(AJ54,'Regle X'!$B$4:$D$124,3)/1000)</f>
        <v/>
      </c>
      <c r="AK55" s="66" t="str">
        <f>IF(AK54="","", VLOOKUP(AK54,'Regle X'!$B$4:$D$124,3)/1000)</f>
        <v/>
      </c>
      <c r="AL55" s="66" t="str">
        <f>IF(AL54="","", VLOOKUP(AL54,'Regle X'!$B$4:$D$124,3)/1000)</f>
        <v/>
      </c>
      <c r="AM55" s="66" t="str">
        <f>IF(AM54="","", VLOOKUP(AM54,'Regle X'!$B$4:$D$124,3)/1000)</f>
        <v/>
      </c>
      <c r="AN55" s="66" t="str">
        <f>IF(AN54="","", VLOOKUP(AN54,'Regle X'!$B$4:$D$124,3)/1000)</f>
        <v/>
      </c>
      <c r="AO55" s="66" t="str">
        <f>IF(AO54="","", VLOOKUP(AO54,'Regle X'!$B$4:$D$124,3)/1000)</f>
        <v/>
      </c>
      <c r="AP55" s="66" t="str">
        <f>IF(AP54="","", VLOOKUP(AP54,'Regle X'!$B$4:$D$124,3)/1000)</f>
        <v/>
      </c>
      <c r="AQ55" s="66" t="str">
        <f>IF(AQ54="","", VLOOKUP(AQ54,'Regle X'!$B$4:$D$124,3)/1000)</f>
        <v/>
      </c>
      <c r="AR55" s="66" t="str">
        <f>IF(AR54="","", VLOOKUP(AR54,'Regle X'!$B$4:$D$124,3)/1000)</f>
        <v/>
      </c>
      <c r="AS55" s="66" t="str">
        <f>IF(AS54="","", VLOOKUP(AS54,'Regle X'!$B$4:$D$124,3)/1000)</f>
        <v/>
      </c>
      <c r="AT55" s="66" t="str">
        <f>IF(AT54="","", VLOOKUP(AT54,'Regle X'!$B$4:$D$124,3)/1000)</f>
        <v/>
      </c>
      <c r="AU55" s="66" t="str">
        <f>IF(AU54="","", VLOOKUP(AU54,'Regle X'!$B$4:$D$124,3)/1000)</f>
        <v/>
      </c>
      <c r="AV55" s="66" t="str">
        <f>IF(AV54="","", VLOOKUP(AV54,'Regle X'!$B$4:$D$124,3)/1000)</f>
        <v/>
      </c>
      <c r="AW55" s="66" t="str">
        <f>IF(AW54="","", VLOOKUP(AW54,'Regle X'!$B$4:$D$124,3)/1000)</f>
        <v/>
      </c>
      <c r="AX55" s="66" t="str">
        <f>IF(AX54="","", VLOOKUP(AX54,'Regle X'!$B$4:$D$124,3)/1000)</f>
        <v/>
      </c>
      <c r="AY55" s="66" t="str">
        <f>IF(AY54="","", VLOOKUP(AY54,'Regle X'!$B$4:$D$124,3)/1000)</f>
        <v/>
      </c>
      <c r="AZ55" s="181" t="str">
        <f>IF(AZ54="","", VLOOKUP(AZ54,'Regle X'!$B$4:$D$124,3)/1000)</f>
        <v/>
      </c>
      <c r="BA55" s="45" t="str">
        <f>IF(BA54="","", VLOOKUP(BA54,'Regle X'!$B$4:$D$124,3)/1000)</f>
        <v/>
      </c>
      <c r="BB55" s="45" t="str">
        <f>IF(BB54="","", VLOOKUP(BB54,'Regle X'!$B$4:$D$124,3)/1000)</f>
        <v/>
      </c>
      <c r="BC55" s="178" t="str">
        <f>IF(BC54="","", VLOOKUP(BC54,'Regle X'!$B$4:$D$124,3)/1000)</f>
        <v/>
      </c>
      <c r="BD55" s="44" t="str">
        <f>IF(BD54="","", VLOOKUP(BD54,'Regle X'!$B$4:$D$124,3)/1000)</f>
        <v/>
      </c>
      <c r="BE55" s="66"/>
      <c r="BF55" s="44"/>
    </row>
    <row r="56" spans="1:58" ht="13.5" thickBot="1" x14ac:dyDescent="0.25">
      <c r="A56" s="47"/>
      <c r="B56" s="48"/>
      <c r="C56" s="67"/>
      <c r="D56" s="69" t="str">
        <f t="shared" ref="D56:X56" si="530">IF($A54="","",IF(D54="","",((D54*$Y54)+$Z54)))</f>
        <v/>
      </c>
      <c r="E56" s="49" t="str">
        <f t="shared" si="530"/>
        <v/>
      </c>
      <c r="F56" s="49" t="str">
        <f t="shared" si="530"/>
        <v/>
      </c>
      <c r="G56" s="49" t="str">
        <f t="shared" si="530"/>
        <v/>
      </c>
      <c r="H56" s="49" t="str">
        <f t="shared" si="530"/>
        <v/>
      </c>
      <c r="I56" s="49" t="str">
        <f t="shared" si="530"/>
        <v/>
      </c>
      <c r="J56" s="49" t="str">
        <f t="shared" si="530"/>
        <v/>
      </c>
      <c r="K56" s="49" t="str">
        <f t="shared" si="530"/>
        <v/>
      </c>
      <c r="L56" s="49" t="str">
        <f t="shared" si="530"/>
        <v/>
      </c>
      <c r="M56" s="49" t="str">
        <f t="shared" si="530"/>
        <v/>
      </c>
      <c r="N56" s="49" t="str">
        <f t="shared" si="530"/>
        <v/>
      </c>
      <c r="O56" s="49" t="str">
        <f t="shared" si="530"/>
        <v/>
      </c>
      <c r="P56" s="49" t="str">
        <f t="shared" si="530"/>
        <v/>
      </c>
      <c r="Q56" s="49" t="str">
        <f t="shared" si="530"/>
        <v/>
      </c>
      <c r="R56" s="49" t="str">
        <f t="shared" si="530"/>
        <v/>
      </c>
      <c r="S56" s="49" t="str">
        <f t="shared" si="530"/>
        <v/>
      </c>
      <c r="T56" s="49" t="str">
        <f t="shared" si="530"/>
        <v/>
      </c>
      <c r="U56" s="49" t="str">
        <f t="shared" si="530"/>
        <v/>
      </c>
      <c r="V56" s="49" t="str">
        <f t="shared" si="530"/>
        <v/>
      </c>
      <c r="W56" s="49" t="str">
        <f t="shared" si="530"/>
        <v/>
      </c>
      <c r="X56" s="50" t="str">
        <f t="shared" si="530"/>
        <v/>
      </c>
      <c r="Y56" s="69"/>
      <c r="Z56" s="50"/>
      <c r="AC56" s="47"/>
      <c r="AD56" s="48"/>
      <c r="AE56" s="67"/>
      <c r="AF56" s="68" t="str">
        <f t="shared" ref="AF56" si="531">IF($AC54="","",IF(AF54="","",((AF55-((AF54*$BE54)+$BF54)))))</f>
        <v/>
      </c>
      <c r="AG56" s="68" t="str">
        <f t="shared" ref="AG56" si="532">IF($AC54="","",IF(AG54="","",((AG55-((AG54*$BE54)+$BF54)))))</f>
        <v/>
      </c>
      <c r="AH56" s="68" t="str">
        <f t="shared" ref="AH56" si="533">IF($AC54="","",IF(AH54="","",((AH55-((AH54*$BE54)+$BF54)))))</f>
        <v/>
      </c>
      <c r="AI56" s="68" t="str">
        <f t="shared" ref="AI56" si="534">IF($AC54="","",IF(AI54="","",((AI55-((AI54*$BE54)+$BF54)))))</f>
        <v/>
      </c>
      <c r="AJ56" s="68" t="str">
        <f t="shared" ref="AJ56" si="535">IF($AC54="","",IF(AJ54="","",((AJ55-((AJ54*$BE54)+$BF54)))))</f>
        <v/>
      </c>
      <c r="AK56" s="68" t="str">
        <f t="shared" ref="AK56" si="536">IF($AC54="","",IF(AK54="","",((AK55-((AK54*$BE54)+$BF54)))))</f>
        <v/>
      </c>
      <c r="AL56" s="68" t="str">
        <f t="shared" ref="AL56" si="537">IF($AC54="","",IF(AL54="","",((AL55-((AL54*$BE54)+$BF54)))))</f>
        <v/>
      </c>
      <c r="AM56" s="68" t="str">
        <f t="shared" ref="AM56" si="538">IF($AC54="","",IF(AM54="","",((AM55-((AM54*$BE54)+$BF54)))))</f>
        <v/>
      </c>
      <c r="AN56" s="68" t="str">
        <f t="shared" ref="AN56" si="539">IF($AC54="","",IF(AN54="","",((AN55-((AN54*$BE54)+$BF54)))))</f>
        <v/>
      </c>
      <c r="AO56" s="68" t="str">
        <f t="shared" ref="AO56" si="540">IF($AC54="","",IF(AO54="","",((AO55-((AO54*$BE54)+$BF54)))))</f>
        <v/>
      </c>
      <c r="AP56" s="68" t="str">
        <f t="shared" ref="AP56" si="541">IF($AC54="","",IF(AP54="","",((AP55-((AP54*$BE54)+$BF54)))))</f>
        <v/>
      </c>
      <c r="AQ56" s="68" t="str">
        <f t="shared" ref="AQ56" si="542">IF($AC54="","",IF(AQ54="","",((AQ55-((AQ54*$BE54)+$BF54)))))</f>
        <v/>
      </c>
      <c r="AR56" s="68" t="str">
        <f t="shared" ref="AR56" si="543">IF($AC54="","",IF(AR54="","",((AR55-((AR54*$BE54)+$BF54)))))</f>
        <v/>
      </c>
      <c r="AS56" s="68" t="str">
        <f t="shared" ref="AS56" si="544">IF($AC54="","",IF(AS54="","",((AS55-((AS54*$BE54)+$BF54)))))</f>
        <v/>
      </c>
      <c r="AT56" s="68" t="str">
        <f t="shared" ref="AT56" si="545">IF($AC54="","",IF(AT54="","",((AT55-((AT54*$BE54)+$BF54)))))</f>
        <v/>
      </c>
      <c r="AU56" s="68" t="str">
        <f t="shared" ref="AU56" si="546">IF($AC54="","",IF(AU54="","",((AU55-((AU54*$BE54)+$BF54)))))</f>
        <v/>
      </c>
      <c r="AV56" s="68" t="str">
        <f t="shared" ref="AV56" si="547">IF($AC54="","",IF(AV54="","",((AV55-((AV54*$BE54)+$BF54)))))</f>
        <v/>
      </c>
      <c r="AW56" s="68" t="str">
        <f t="shared" ref="AW56" si="548">IF($AC54="","",IF(AW54="","",((AW55-((AW54*$BE54)+$BF54)))))</f>
        <v/>
      </c>
      <c r="AX56" s="68" t="str">
        <f t="shared" ref="AX56" si="549">IF($AC54="","",IF(AX54="","",((AX55-((AX54*$BE54)+$BF54)))))</f>
        <v/>
      </c>
      <c r="AY56" s="68" t="str">
        <f t="shared" ref="AY56" si="550">IF($AC54="","",IF(AY54="","",((AY55-((AY54*$BE54)+$BF54)))))</f>
        <v/>
      </c>
      <c r="AZ56" s="179" t="str">
        <f t="shared" ref="AZ56" si="551">IF($AC54="","",IF(AZ54="","",((AZ55-((AZ54*$BE54)+$BF54)))))</f>
        <v/>
      </c>
      <c r="BA56" s="53" t="str">
        <f t="shared" ref="BA56" si="552">IF($AC54="","",IF(BA54="","",((BA55-((BA54*$BE54)+$BF54)))))</f>
        <v/>
      </c>
      <c r="BB56" s="53" t="str">
        <f t="shared" ref="BB56" si="553">IF($AC54="","",IF(BB54="","",((BB55-((BB54*$BE54)+$BF54)))))</f>
        <v/>
      </c>
      <c r="BC56" s="179" t="str">
        <f t="shared" ref="BC56" si="554">IF($AC54="","",IF(BC54="","",((BC55-((BC54*$BE54)+$BF54)))))</f>
        <v/>
      </c>
      <c r="BD56" s="73" t="str">
        <f t="shared" ref="BD56" si="555">IF($AC54="","",IF(BD54="","",((BD55-((BD54*$BE54)+$BF54)))))</f>
        <v/>
      </c>
      <c r="BE56" s="69"/>
      <c r="BF56" s="50"/>
    </row>
    <row r="57" spans="1:58" x14ac:dyDescent="0.2">
      <c r="A57" s="60" t="str">
        <f>IF(B54="","",IF((B54+'Regle X'!$B$1)&gt;'Regle X'!$B$2,"",IF(B54+'Regle X'!$B$1&gt;MAX('Regle X'!$B$4:$B$124),"",A54+'Regle X'!$B$1)))</f>
        <v/>
      </c>
      <c r="B57" s="61" t="str">
        <f>IF(A57="","",A57+'Regle X'!$F$2)</f>
        <v/>
      </c>
      <c r="C57" s="62" t="str">
        <f t="shared" ref="C57" si="556">IF(A57="","",ROUNDUP(MAX(D59:X59)+(ABS(MIN(D59:X59))),5))</f>
        <v/>
      </c>
      <c r="D57" s="63" t="str">
        <f t="shared" ref="D57" si="557">IF(A57="","",A57)</f>
        <v/>
      </c>
      <c r="E57" s="64" t="str">
        <f>IF($A57="","",IF(D57&gt;=$B57,"",D57+'Regle X'!$B$1))</f>
        <v/>
      </c>
      <c r="F57" s="64" t="str">
        <f>IF($A57="","",IF(E57&gt;=$B57,"",E57+'Regle X'!$B$1))</f>
        <v/>
      </c>
      <c r="G57" s="64" t="str">
        <f>IF($A57="","",IF(F57&gt;=$B57,"",F57+'Regle X'!$B$1))</f>
        <v/>
      </c>
      <c r="H57" s="64" t="str">
        <f>IF($A57="","",IF(G57&gt;=$B57,"",G57+'Regle X'!$B$1))</f>
        <v/>
      </c>
      <c r="I57" s="64" t="str">
        <f>IF($A57="","",IF(H57&gt;=$B57,"",H57+'Regle X'!$B$1))</f>
        <v/>
      </c>
      <c r="J57" s="64" t="str">
        <f>IF($A57="","",IF(I57&gt;=$B57,"",I57+'Regle X'!$B$1))</f>
        <v/>
      </c>
      <c r="K57" s="64" t="str">
        <f>IF($A57="","",IF(J57&gt;=$B57,"",J57+'Regle X'!$B$1))</f>
        <v/>
      </c>
      <c r="L57" s="64" t="str">
        <f>IF($A57="","",IF(K57&gt;=$B57,"",K57+'Regle X'!$B$1))</f>
        <v/>
      </c>
      <c r="M57" s="64" t="str">
        <f>IF($A57="","",IF(L57&gt;=$B57,"",L57+'Regle X'!$B$1))</f>
        <v/>
      </c>
      <c r="N57" s="64" t="str">
        <f>IF($A57="","",IF(M57&gt;=$B57,"",M57+'Regle X'!$B$1))</f>
        <v/>
      </c>
      <c r="O57" s="64" t="str">
        <f>IF($A57="","",IF(N57&gt;=$B57,"",N57+'Regle X'!$B$1))</f>
        <v/>
      </c>
      <c r="P57" s="64" t="str">
        <f>IF($A57="","",IF(O57&gt;=$B57,"",O57+'Regle X'!$B$1))</f>
        <v/>
      </c>
      <c r="Q57" s="64" t="str">
        <f>IF($A57="","",IF(P57&gt;=$B57,"",P57+'Regle X'!$B$1))</f>
        <v/>
      </c>
      <c r="R57" s="64" t="str">
        <f>IF($A57="","",IF(Q57&gt;=$B57,"",Q57+'Regle X'!$B$1))</f>
        <v/>
      </c>
      <c r="S57" s="64" t="str">
        <f>IF($A57="","",IF(R57&gt;=$B57,"",R57+'Regle X'!$B$1))</f>
        <v/>
      </c>
      <c r="T57" s="64" t="str">
        <f>IF($A57="","",IF(S57&gt;=$B57,"",S57+'Regle X'!$B$1))</f>
        <v/>
      </c>
      <c r="U57" s="64" t="str">
        <f>IF($A57="","",IF(T57&gt;=$B57,"",T57+'Regle X'!$B$1))</f>
        <v/>
      </c>
      <c r="V57" s="64" t="str">
        <f>IF($A57="","",IF(U57&gt;=$B57,"",U57+'Regle X'!$B$1))</f>
        <v/>
      </c>
      <c r="W57" s="64" t="str">
        <f>IF($A57="","",IF(V57&gt;=$B57,"",V57+'Regle X'!$B$1))</f>
        <v/>
      </c>
      <c r="X57" s="65" t="str">
        <f>IF($A57="","",IF(W57&gt;=$B57,"",W57+'Regle X'!$B$1))</f>
        <v/>
      </c>
      <c r="Y57" s="63" t="str">
        <f>IF(A57="","",SLOPE(D58:X58,D57:X57))</f>
        <v/>
      </c>
      <c r="Z57" s="65" t="str">
        <f>IF(A57="","",INTERCEPT(D58:X58,D57:X57))</f>
        <v/>
      </c>
      <c r="AC57" s="60" t="str">
        <f>IF(AD54="","",IF((AD54+'Regle X'!$B$1)&gt;'Regle X'!$B$2,"",IF(AD54+'Regle X'!$B$1&gt;MAX('Regle X'!$B$4:$B$124),"",AC54+'Regle X'!$B$1)))</f>
        <v/>
      </c>
      <c r="AD57" s="61" t="str">
        <f t="shared" ref="AD57" si="558">IF(AC57="","",AC57+$AC$1)</f>
        <v/>
      </c>
      <c r="AE57" s="62" t="str">
        <f t="shared" ref="AE57" si="559">IF(AC57="","",ROUNDUP(MAX(AF59:BD59)+(ABS(MIN(AF59:BD59))),5))</f>
        <v/>
      </c>
      <c r="AF57" s="63" t="str">
        <f t="shared" ref="AF57" si="560">IF(AC57="","",AC57)</f>
        <v/>
      </c>
      <c r="AG57" s="64" t="str">
        <f>IF($AC57="","",IF(AF57&gt;=$AD57,"",AF57+'Regle X'!$B$1))</f>
        <v/>
      </c>
      <c r="AH57" s="64" t="str">
        <f>IF($AC57="","",IF(AG57&gt;=$AD57,"",AG57+'Regle X'!$B$1))</f>
        <v/>
      </c>
      <c r="AI57" s="64" t="str">
        <f>IF($AC57="","",IF(AH57&gt;=$AD57,"",AH57+'Regle X'!$B$1))</f>
        <v/>
      </c>
      <c r="AJ57" s="64" t="str">
        <f>IF($AC57="","",IF(AI57&gt;=$AD57,"",AI57+'Regle X'!$B$1))</f>
        <v/>
      </c>
      <c r="AK57" s="64" t="str">
        <f>IF($AC57="","",IF(AJ57&gt;=$AD57,"",AJ57+'Regle X'!$B$1))</f>
        <v/>
      </c>
      <c r="AL57" s="64" t="str">
        <f>IF($AC57="","",IF(AK57&gt;=$AD57,"",AK57+'Regle X'!$B$1))</f>
        <v/>
      </c>
      <c r="AM57" s="64" t="str">
        <f>IF($AC57="","",IF(AL57&gt;=$AD57,"",AL57+'Regle X'!$B$1))</f>
        <v/>
      </c>
      <c r="AN57" s="64" t="str">
        <f>IF($AC57="","",IF(AM57&gt;=$AD57,"",AM57+'Regle X'!$B$1))</f>
        <v/>
      </c>
      <c r="AO57" s="64" t="str">
        <f>IF($AC57="","",IF(AN57&gt;=$AD57,"",AN57+'Regle X'!$B$1))</f>
        <v/>
      </c>
      <c r="AP57" s="64" t="str">
        <f>IF($AC57="","",IF(AO57&gt;=$AD57,"",AO57+'Regle X'!$B$1))</f>
        <v/>
      </c>
      <c r="AQ57" s="64" t="str">
        <f>IF($AC57="","",IF(AP57&gt;=$AD57,"",AP57+'Regle X'!$B$1))</f>
        <v/>
      </c>
      <c r="AR57" s="64" t="str">
        <f>IF($AC57="","",IF(AQ57&gt;=$AD57,"",AQ57+'Regle X'!$B$1))</f>
        <v/>
      </c>
      <c r="AS57" s="64" t="str">
        <f>IF($AC57="","",IF(AR57&gt;=$AD57,"",AR57+'Regle X'!$B$1))</f>
        <v/>
      </c>
      <c r="AT57" s="64" t="str">
        <f>IF($AC57="","",IF(AS57&gt;=$AD57,"",AS57+'Regle X'!$B$1))</f>
        <v/>
      </c>
      <c r="AU57" s="64" t="str">
        <f>IF($AC57="","",IF(AT57&gt;=$AD57,"",AT57+'Regle X'!$B$1))</f>
        <v/>
      </c>
      <c r="AV57" s="64" t="str">
        <f>IF($AC57="","",IF(AU57&gt;=$AD57,"",AU57+'Regle X'!$B$1))</f>
        <v/>
      </c>
      <c r="AW57" s="64" t="str">
        <f>IF($AC57="","",IF(AV57&gt;=$AD57,"",AV57+'Regle X'!$B$1))</f>
        <v/>
      </c>
      <c r="AX57" s="64" t="str">
        <f>IF($AC57="","",IF(AW57&gt;=$AD57,"",AW57+'Regle X'!$B$1))</f>
        <v/>
      </c>
      <c r="AY57" s="64" t="str">
        <f>IF($AC57="","",IF(AX57&gt;=$AD57,"",AX57+'Regle X'!$B$1))</f>
        <v/>
      </c>
      <c r="AZ57" s="180" t="str">
        <f>IF($AC57="","",IF(AY57&gt;=$AD57,"",AY57+'Regle X'!$B$1))</f>
        <v/>
      </c>
      <c r="BA57" s="64" t="str">
        <f>IF($AC57="","",IF(AZ57&gt;=$AD57,"",AZ57+'Regle X'!$B$1))</f>
        <v/>
      </c>
      <c r="BB57" s="64" t="str">
        <f>IF($AC57="","",IF(BA57&gt;=$AD57,"",BA57+'Regle X'!$B$1))</f>
        <v/>
      </c>
      <c r="BC57" s="177" t="str">
        <f>IF($AC57="","",IF(BB57&gt;=$AD57,"",BB57+'Regle X'!$B$1))</f>
        <v/>
      </c>
      <c r="BD57" s="65" t="str">
        <f>IF($AC57="","",IF(BC57&gt;=$AD57,"",BC57+'Regle X'!$B$1))</f>
        <v/>
      </c>
      <c r="BE57" s="63" t="str">
        <f t="shared" ref="BE57" si="561">IF(AC57="","",SLOPE(AF58:BD58,AF57:BD57))</f>
        <v/>
      </c>
      <c r="BF57" s="17" t="str">
        <f t="shared" ref="BF57" si="562">IF(AC57="","",INTERCEPT(AF58:BD58,AF57:BD57))</f>
        <v/>
      </c>
    </row>
    <row r="58" spans="1:58" x14ac:dyDescent="0.2">
      <c r="A58" s="36"/>
      <c r="B58" s="27"/>
      <c r="C58" s="37"/>
      <c r="D58" s="66" t="str">
        <f>IF(D57="","", VLOOKUP(D57,'Regle X'!$B$4:$D$124,3)/1000)</f>
        <v/>
      </c>
      <c r="E58" s="45" t="str">
        <f>IF(E57="","", VLOOKUP(E57,'Regle X'!$B$4:$D$124,3)/1000)</f>
        <v/>
      </c>
      <c r="F58" s="45" t="str">
        <f>IF(F57="","", VLOOKUP(F57,'Regle X'!$B$4:$D$124,3)/1000)</f>
        <v/>
      </c>
      <c r="G58" s="45" t="str">
        <f>IF(G57="","", VLOOKUP(G57,'Regle X'!$B$4:$D$124,3)/1000)</f>
        <v/>
      </c>
      <c r="H58" s="45" t="str">
        <f>IF(H57="","", VLOOKUP(H57,'Regle X'!$B$4:$D$124,3)/1000)</f>
        <v/>
      </c>
      <c r="I58" s="45" t="str">
        <f>IF(I57="","", VLOOKUP(I57,'Regle X'!$B$4:$D$124,3)/1000)</f>
        <v/>
      </c>
      <c r="J58" s="45" t="str">
        <f>IF(J57="","", VLOOKUP(J57,'Regle X'!$B$4:$D$124,3)/1000)</f>
        <v/>
      </c>
      <c r="K58" s="45" t="str">
        <f>IF(K57="","", VLOOKUP(K57,'Regle X'!$B$4:$D$124,3)/1000)</f>
        <v/>
      </c>
      <c r="L58" s="45" t="str">
        <f>IF(L57="","", VLOOKUP(L57,'Regle X'!$B$4:$D$124,3)/1000)</f>
        <v/>
      </c>
      <c r="M58" s="45" t="str">
        <f>IF(M57="","", VLOOKUP(M57,'Regle X'!$B$4:$D$124,3)/1000)</f>
        <v/>
      </c>
      <c r="N58" s="45" t="str">
        <f>IF(N57="","", VLOOKUP(N57,'Regle X'!$B$4:$D$124,3)/1000)</f>
        <v/>
      </c>
      <c r="O58" s="45" t="str">
        <f>IF(O57="","", VLOOKUP(O57,'Regle X'!$B$4:$D$124,3)/1000)</f>
        <v/>
      </c>
      <c r="P58" s="45" t="str">
        <f>IF(P57="","", VLOOKUP(P57,'Regle X'!$B$4:$D$124,3)/1000)</f>
        <v/>
      </c>
      <c r="Q58" s="45" t="str">
        <f>IF(Q57="","", VLOOKUP(Q57,'Regle X'!$B$4:$D$124,3)/1000)</f>
        <v/>
      </c>
      <c r="R58" s="45" t="str">
        <f>IF(R57="","", VLOOKUP(R57,'Regle X'!$B$4:$D$124,3)/1000)</f>
        <v/>
      </c>
      <c r="S58" s="45" t="str">
        <f>IF(S57="","", VLOOKUP(S57,'Regle X'!$B$4:$D$124,3)/1000)</f>
        <v/>
      </c>
      <c r="T58" s="45" t="str">
        <f>IF(T57="","", VLOOKUP(T57,'Regle X'!$B$4:$D$124,3)/1000)</f>
        <v/>
      </c>
      <c r="U58" s="45" t="str">
        <f>IF(U57="","", VLOOKUP(U57,'Regle X'!$B$4:$D$124,3)/1000)</f>
        <v/>
      </c>
      <c r="V58" s="45" t="str">
        <f>IF(V57="","", VLOOKUP(V57,'Regle X'!$B$4:$D$124,3)/1000)</f>
        <v/>
      </c>
      <c r="W58" s="45" t="str">
        <f>IF(W57="","", VLOOKUP(W57,'Regle X'!$B$4:$D$124,3)/1000)</f>
        <v/>
      </c>
      <c r="X58" s="44" t="str">
        <f>IF(X57="","", VLOOKUP(X57,'Regle X'!$B$4:$D$124,3)/1000)</f>
        <v/>
      </c>
      <c r="Y58" s="66"/>
      <c r="Z58" s="44"/>
      <c r="AC58" s="36"/>
      <c r="AD58" s="27"/>
      <c r="AE58" s="37"/>
      <c r="AF58" s="66" t="str">
        <f>IF(AF57="","", VLOOKUP(AF57,'Regle X'!$B$4:$D$124,3)/1000)</f>
        <v/>
      </c>
      <c r="AG58" s="66" t="str">
        <f>IF(AG57="","", VLOOKUP(AG57,'Regle X'!$B$4:$D$124,3)/1000)</f>
        <v/>
      </c>
      <c r="AH58" s="66" t="str">
        <f>IF(AH57="","", VLOOKUP(AH57,'Regle X'!$B$4:$D$124,3)/1000)</f>
        <v/>
      </c>
      <c r="AI58" s="66" t="str">
        <f>IF(AI57="","", VLOOKUP(AI57,'Regle X'!$B$4:$D$124,3)/1000)</f>
        <v/>
      </c>
      <c r="AJ58" s="66" t="str">
        <f>IF(AJ57="","", VLOOKUP(AJ57,'Regle X'!$B$4:$D$124,3)/1000)</f>
        <v/>
      </c>
      <c r="AK58" s="66" t="str">
        <f>IF(AK57="","", VLOOKUP(AK57,'Regle X'!$B$4:$D$124,3)/1000)</f>
        <v/>
      </c>
      <c r="AL58" s="66" t="str">
        <f>IF(AL57="","", VLOOKUP(AL57,'Regle X'!$B$4:$D$124,3)/1000)</f>
        <v/>
      </c>
      <c r="AM58" s="66" t="str">
        <f>IF(AM57="","", VLOOKUP(AM57,'Regle X'!$B$4:$D$124,3)/1000)</f>
        <v/>
      </c>
      <c r="AN58" s="66" t="str">
        <f>IF(AN57="","", VLOOKUP(AN57,'Regle X'!$B$4:$D$124,3)/1000)</f>
        <v/>
      </c>
      <c r="AO58" s="66" t="str">
        <f>IF(AO57="","", VLOOKUP(AO57,'Regle X'!$B$4:$D$124,3)/1000)</f>
        <v/>
      </c>
      <c r="AP58" s="66" t="str">
        <f>IF(AP57="","", VLOOKUP(AP57,'Regle X'!$B$4:$D$124,3)/1000)</f>
        <v/>
      </c>
      <c r="AQ58" s="66" t="str">
        <f>IF(AQ57="","", VLOOKUP(AQ57,'Regle X'!$B$4:$D$124,3)/1000)</f>
        <v/>
      </c>
      <c r="AR58" s="66" t="str">
        <f>IF(AR57="","", VLOOKUP(AR57,'Regle X'!$B$4:$D$124,3)/1000)</f>
        <v/>
      </c>
      <c r="AS58" s="66" t="str">
        <f>IF(AS57="","", VLOOKUP(AS57,'Regle X'!$B$4:$D$124,3)/1000)</f>
        <v/>
      </c>
      <c r="AT58" s="66" t="str">
        <f>IF(AT57="","", VLOOKUP(AT57,'Regle X'!$B$4:$D$124,3)/1000)</f>
        <v/>
      </c>
      <c r="AU58" s="66" t="str">
        <f>IF(AU57="","", VLOOKUP(AU57,'Regle X'!$B$4:$D$124,3)/1000)</f>
        <v/>
      </c>
      <c r="AV58" s="66" t="str">
        <f>IF(AV57="","", VLOOKUP(AV57,'Regle X'!$B$4:$D$124,3)/1000)</f>
        <v/>
      </c>
      <c r="AW58" s="66" t="str">
        <f>IF(AW57="","", VLOOKUP(AW57,'Regle X'!$B$4:$D$124,3)/1000)</f>
        <v/>
      </c>
      <c r="AX58" s="66" t="str">
        <f>IF(AX57="","", VLOOKUP(AX57,'Regle X'!$B$4:$D$124,3)/1000)</f>
        <v/>
      </c>
      <c r="AY58" s="66" t="str">
        <f>IF(AY57="","", VLOOKUP(AY57,'Regle X'!$B$4:$D$124,3)/1000)</f>
        <v/>
      </c>
      <c r="AZ58" s="181" t="str">
        <f>IF(AZ57="","", VLOOKUP(AZ57,'Regle X'!$B$4:$D$124,3)/1000)</f>
        <v/>
      </c>
      <c r="BA58" s="45" t="str">
        <f>IF(BA57="","", VLOOKUP(BA57,'Regle X'!$B$4:$D$124,3)/1000)</f>
        <v/>
      </c>
      <c r="BB58" s="45" t="str">
        <f>IF(BB57="","", VLOOKUP(BB57,'Regle X'!$B$4:$D$124,3)/1000)</f>
        <v/>
      </c>
      <c r="BC58" s="178" t="str">
        <f>IF(BC57="","", VLOOKUP(BC57,'Regle X'!$B$4:$D$124,3)/1000)</f>
        <v/>
      </c>
      <c r="BD58" s="44" t="str">
        <f>IF(BD57="","", VLOOKUP(BD57,'Regle X'!$B$4:$D$124,3)/1000)</f>
        <v/>
      </c>
      <c r="BE58" s="66"/>
    </row>
    <row r="59" spans="1:58" ht="13.5" thickBot="1" x14ac:dyDescent="0.25">
      <c r="A59" s="47"/>
      <c r="B59" s="48"/>
      <c r="C59" s="67"/>
      <c r="D59" s="69" t="str">
        <f t="shared" ref="D59:X59" si="563">IF($A57="","",IF(D57="","",((D57*$Y57)+$Z57)))</f>
        <v/>
      </c>
      <c r="E59" s="49" t="str">
        <f t="shared" si="563"/>
        <v/>
      </c>
      <c r="F59" s="49" t="str">
        <f t="shared" si="563"/>
        <v/>
      </c>
      <c r="G59" s="49" t="str">
        <f t="shared" si="563"/>
        <v/>
      </c>
      <c r="H59" s="49" t="str">
        <f t="shared" si="563"/>
        <v/>
      </c>
      <c r="I59" s="49" t="str">
        <f t="shared" si="563"/>
        <v/>
      </c>
      <c r="J59" s="49" t="str">
        <f t="shared" si="563"/>
        <v/>
      </c>
      <c r="K59" s="49" t="str">
        <f t="shared" si="563"/>
        <v/>
      </c>
      <c r="L59" s="49" t="str">
        <f t="shared" si="563"/>
        <v/>
      </c>
      <c r="M59" s="49" t="str">
        <f t="shared" si="563"/>
        <v/>
      </c>
      <c r="N59" s="49" t="str">
        <f t="shared" si="563"/>
        <v/>
      </c>
      <c r="O59" s="49" t="str">
        <f t="shared" si="563"/>
        <v/>
      </c>
      <c r="P59" s="49" t="str">
        <f t="shared" si="563"/>
        <v/>
      </c>
      <c r="Q59" s="49" t="str">
        <f t="shared" si="563"/>
        <v/>
      </c>
      <c r="R59" s="49" t="str">
        <f t="shared" si="563"/>
        <v/>
      </c>
      <c r="S59" s="49" t="str">
        <f t="shared" si="563"/>
        <v/>
      </c>
      <c r="T59" s="49" t="str">
        <f t="shared" si="563"/>
        <v/>
      </c>
      <c r="U59" s="49" t="str">
        <f t="shared" si="563"/>
        <v/>
      </c>
      <c r="V59" s="49" t="str">
        <f t="shared" si="563"/>
        <v/>
      </c>
      <c r="W59" s="49" t="str">
        <f t="shared" si="563"/>
        <v/>
      </c>
      <c r="X59" s="50" t="str">
        <f t="shared" si="563"/>
        <v/>
      </c>
      <c r="Y59" s="69"/>
      <c r="Z59" s="50"/>
      <c r="AC59" s="47"/>
      <c r="AD59" s="48"/>
      <c r="AE59" s="67"/>
      <c r="AF59" s="68" t="str">
        <f t="shared" ref="AF59" si="564">IF($AC57="","",IF(AF57="","",((AF58-((AF57*$BE57)+$BF57)))))</f>
        <v/>
      </c>
      <c r="AG59" s="68" t="str">
        <f t="shared" ref="AG59" si="565">IF($AC57="","",IF(AG57="","",((AG58-((AG57*$BE57)+$BF57)))))</f>
        <v/>
      </c>
      <c r="AH59" s="68" t="str">
        <f t="shared" ref="AH59" si="566">IF($AC57="","",IF(AH57="","",((AH58-((AH57*$BE57)+$BF57)))))</f>
        <v/>
      </c>
      <c r="AI59" s="68" t="str">
        <f t="shared" ref="AI59" si="567">IF($AC57="","",IF(AI57="","",((AI58-((AI57*$BE57)+$BF57)))))</f>
        <v/>
      </c>
      <c r="AJ59" s="68" t="str">
        <f t="shared" ref="AJ59" si="568">IF($AC57="","",IF(AJ57="","",((AJ58-((AJ57*$BE57)+$BF57)))))</f>
        <v/>
      </c>
      <c r="AK59" s="68" t="str">
        <f t="shared" ref="AK59" si="569">IF($AC57="","",IF(AK57="","",((AK58-((AK57*$BE57)+$BF57)))))</f>
        <v/>
      </c>
      <c r="AL59" s="68" t="str">
        <f t="shared" ref="AL59" si="570">IF($AC57="","",IF(AL57="","",((AL58-((AL57*$BE57)+$BF57)))))</f>
        <v/>
      </c>
      <c r="AM59" s="68" t="str">
        <f t="shared" ref="AM59" si="571">IF($AC57="","",IF(AM57="","",((AM58-((AM57*$BE57)+$BF57)))))</f>
        <v/>
      </c>
      <c r="AN59" s="68" t="str">
        <f t="shared" ref="AN59" si="572">IF($AC57="","",IF(AN57="","",((AN58-((AN57*$BE57)+$BF57)))))</f>
        <v/>
      </c>
      <c r="AO59" s="68" t="str">
        <f t="shared" ref="AO59" si="573">IF($AC57="","",IF(AO57="","",((AO58-((AO57*$BE57)+$BF57)))))</f>
        <v/>
      </c>
      <c r="AP59" s="68" t="str">
        <f t="shared" ref="AP59" si="574">IF($AC57="","",IF(AP57="","",((AP58-((AP57*$BE57)+$BF57)))))</f>
        <v/>
      </c>
      <c r="AQ59" s="68" t="str">
        <f t="shared" ref="AQ59" si="575">IF($AC57="","",IF(AQ57="","",((AQ58-((AQ57*$BE57)+$BF57)))))</f>
        <v/>
      </c>
      <c r="AR59" s="68" t="str">
        <f t="shared" ref="AR59" si="576">IF($AC57="","",IF(AR57="","",((AR58-((AR57*$BE57)+$BF57)))))</f>
        <v/>
      </c>
      <c r="AS59" s="68" t="str">
        <f t="shared" ref="AS59" si="577">IF($AC57="","",IF(AS57="","",((AS58-((AS57*$BE57)+$BF57)))))</f>
        <v/>
      </c>
      <c r="AT59" s="68" t="str">
        <f t="shared" ref="AT59" si="578">IF($AC57="","",IF(AT57="","",((AT58-((AT57*$BE57)+$BF57)))))</f>
        <v/>
      </c>
      <c r="AU59" s="68" t="str">
        <f t="shared" ref="AU59" si="579">IF($AC57="","",IF(AU57="","",((AU58-((AU57*$BE57)+$BF57)))))</f>
        <v/>
      </c>
      <c r="AV59" s="68" t="str">
        <f t="shared" ref="AV59" si="580">IF($AC57="","",IF(AV57="","",((AV58-((AV57*$BE57)+$BF57)))))</f>
        <v/>
      </c>
      <c r="AW59" s="68" t="str">
        <f t="shared" ref="AW59" si="581">IF($AC57="","",IF(AW57="","",((AW58-((AW57*$BE57)+$BF57)))))</f>
        <v/>
      </c>
      <c r="AX59" s="68" t="str">
        <f t="shared" ref="AX59" si="582">IF($AC57="","",IF(AX57="","",((AX58-((AX57*$BE57)+$BF57)))))</f>
        <v/>
      </c>
      <c r="AY59" s="68" t="str">
        <f t="shared" ref="AY59" si="583">IF($AC57="","",IF(AY57="","",((AY58-((AY57*$BE57)+$BF57)))))</f>
        <v/>
      </c>
      <c r="AZ59" s="179" t="str">
        <f t="shared" ref="AZ59" si="584">IF($AC57="","",IF(AZ57="","",((AZ58-((AZ57*$BE57)+$BF57)))))</f>
        <v/>
      </c>
      <c r="BA59" s="53" t="str">
        <f t="shared" ref="BA59" si="585">IF($AC57="","",IF(BA57="","",((BA58-((BA57*$BE57)+$BF57)))))</f>
        <v/>
      </c>
      <c r="BB59" s="53" t="str">
        <f t="shared" ref="BB59" si="586">IF($AC57="","",IF(BB57="","",((BB58-((BB57*$BE57)+$BF57)))))</f>
        <v/>
      </c>
      <c r="BC59" s="179" t="str">
        <f t="shared" ref="BC59" si="587">IF($AC57="","",IF(BC57="","",((BC58-((BC57*$BE57)+$BF57)))))</f>
        <v/>
      </c>
      <c r="BD59" s="73" t="str">
        <f t="shared" ref="BD59" si="588">IF($AC57="","",IF(BD57="","",((BD58-((BD57*$BE57)+$BF57)))))</f>
        <v/>
      </c>
      <c r="BE59" s="69"/>
    </row>
    <row r="60" spans="1:58" x14ac:dyDescent="0.2">
      <c r="A60" s="60" t="str">
        <f>IF(B57="","",IF((B57+'Regle X'!$B$1)&gt;'Regle X'!$B$2,"",IF(B57+'Regle X'!$B$1&gt;MAX('Regle X'!$B$4:$B$124),"",A57+'Regle X'!$B$1)))</f>
        <v/>
      </c>
      <c r="B60" s="61" t="str">
        <f>IF(A60="","",A60+'Regle X'!$F$2)</f>
        <v/>
      </c>
      <c r="C60" s="62" t="str">
        <f t="shared" ref="C60" si="589">IF(A60="","",ROUNDUP(MAX(D62:X62)+(ABS(MIN(D62:X62))),5))</f>
        <v/>
      </c>
      <c r="D60" s="63" t="str">
        <f t="shared" ref="D60" si="590">IF(A60="","",A60)</f>
        <v/>
      </c>
      <c r="E60" s="64" t="str">
        <f>IF($A60="","",IF(D60&gt;=$B60,"",D60+'Regle X'!$B$1))</f>
        <v/>
      </c>
      <c r="F60" s="64" t="str">
        <f>IF($A60="","",IF(E60&gt;=$B60,"",E60+'Regle X'!$B$1))</f>
        <v/>
      </c>
      <c r="G60" s="64" t="str">
        <f>IF($A60="","",IF(F60&gt;=$B60,"",F60+'Regle X'!$B$1))</f>
        <v/>
      </c>
      <c r="H60" s="64" t="str">
        <f>IF($A60="","",IF(G60&gt;=$B60,"",G60+'Regle X'!$B$1))</f>
        <v/>
      </c>
      <c r="I60" s="64" t="str">
        <f>IF($A60="","",IF(H60&gt;=$B60,"",H60+'Regle X'!$B$1))</f>
        <v/>
      </c>
      <c r="J60" s="64" t="str">
        <f>IF($A60="","",IF(I60&gt;=$B60,"",I60+'Regle X'!$B$1))</f>
        <v/>
      </c>
      <c r="K60" s="64" t="str">
        <f>IF($A60="","",IF(J60&gt;=$B60,"",J60+'Regle X'!$B$1))</f>
        <v/>
      </c>
      <c r="L60" s="64" t="str">
        <f>IF($A60="","",IF(K60&gt;=$B60,"",K60+'Regle X'!$B$1))</f>
        <v/>
      </c>
      <c r="M60" s="64" t="str">
        <f>IF($A60="","",IF(L60&gt;=$B60,"",L60+'Regle X'!$B$1))</f>
        <v/>
      </c>
      <c r="N60" s="64" t="str">
        <f>IF($A60="","",IF(M60&gt;=$B60,"",M60+'Regle X'!$B$1))</f>
        <v/>
      </c>
      <c r="O60" s="64" t="str">
        <f>IF($A60="","",IF(N60&gt;=$B60,"",N60+'Regle X'!$B$1))</f>
        <v/>
      </c>
      <c r="P60" s="64" t="str">
        <f>IF($A60="","",IF(O60&gt;=$B60,"",O60+'Regle X'!$B$1))</f>
        <v/>
      </c>
      <c r="Q60" s="64" t="str">
        <f>IF($A60="","",IF(P60&gt;=$B60,"",P60+'Regle X'!$B$1))</f>
        <v/>
      </c>
      <c r="R60" s="64" t="str">
        <f>IF($A60="","",IF(Q60&gt;=$B60,"",Q60+'Regle X'!$B$1))</f>
        <v/>
      </c>
      <c r="S60" s="64" t="str">
        <f>IF($A60="","",IF(R60&gt;=$B60,"",R60+'Regle X'!$B$1))</f>
        <v/>
      </c>
      <c r="T60" s="64" t="str">
        <f>IF($A60="","",IF(S60&gt;=$B60,"",S60+'Regle X'!$B$1))</f>
        <v/>
      </c>
      <c r="U60" s="64" t="str">
        <f>IF($A60="","",IF(T60&gt;=$B60,"",T60+'Regle X'!$B$1))</f>
        <v/>
      </c>
      <c r="V60" s="64" t="str">
        <f>IF($A60="","",IF(U60&gt;=$B60,"",U60+'Regle X'!$B$1))</f>
        <v/>
      </c>
      <c r="W60" s="64" t="str">
        <f>IF($A60="","",IF(V60&gt;=$B60,"",V60+'Regle X'!$B$1))</f>
        <v/>
      </c>
      <c r="X60" s="65" t="str">
        <f>IF($A60="","",IF(W60&gt;=$B60,"",W60+'Regle X'!$B$1))</f>
        <v/>
      </c>
      <c r="Y60" s="63" t="str">
        <f>IF(A60="","",SLOPE(D61:X61,D60:X60))</f>
        <v/>
      </c>
      <c r="Z60" s="65" t="str">
        <f>IF(A60="","",INTERCEPT(D61:X61,D60:X60))</f>
        <v/>
      </c>
      <c r="AC60" s="60" t="str">
        <f>IF(AD57="","",IF((AD57+'Regle X'!$B$1)&gt;'Regle X'!$B$2,"",IF(AD57+'Regle X'!$B$1&gt;MAX('Regle X'!$B$4:$B$124),"",AC57+'Regle X'!$B$1)))</f>
        <v/>
      </c>
      <c r="AD60" s="61" t="str">
        <f t="shared" ref="AD60" si="591">IF(AC60="","",AC60+$AC$1)</f>
        <v/>
      </c>
      <c r="AE60" s="62" t="str">
        <f t="shared" ref="AE60" si="592">IF(AC60="","",ROUNDUP(MAX(AF62:BD62)+(ABS(MIN(AF62:BD62))),5))</f>
        <v/>
      </c>
      <c r="AF60" s="63" t="str">
        <f t="shared" ref="AF60" si="593">IF(AC60="","",AC60)</f>
        <v/>
      </c>
      <c r="AG60" s="64" t="str">
        <f>IF($AC60="","",IF(AF60&gt;=$AD60,"",AF60+'Regle X'!$B$1))</f>
        <v/>
      </c>
      <c r="AH60" s="64" t="str">
        <f>IF($AC60="","",IF(AG60&gt;=$AD60,"",AG60+'Regle X'!$B$1))</f>
        <v/>
      </c>
      <c r="AI60" s="64" t="str">
        <f>IF($AC60="","",IF(AH60&gt;=$AD60,"",AH60+'Regle X'!$B$1))</f>
        <v/>
      </c>
      <c r="AJ60" s="64" t="str">
        <f>IF($AC60="","",IF(AI60&gt;=$AD60,"",AI60+'Regle X'!$B$1))</f>
        <v/>
      </c>
      <c r="AK60" s="64" t="str">
        <f>IF($AC60="","",IF(AJ60&gt;=$AD60,"",AJ60+'Regle X'!$B$1))</f>
        <v/>
      </c>
      <c r="AL60" s="64" t="str">
        <f>IF($AC60="","",IF(AK60&gt;=$AD60,"",AK60+'Regle X'!$B$1))</f>
        <v/>
      </c>
      <c r="AM60" s="64" t="str">
        <f>IF($AC60="","",IF(AL60&gt;=$AD60,"",AL60+'Regle X'!$B$1))</f>
        <v/>
      </c>
      <c r="AN60" s="64" t="str">
        <f>IF($AC60="","",IF(AM60&gt;=$AD60,"",AM60+'Regle X'!$B$1))</f>
        <v/>
      </c>
      <c r="AO60" s="64" t="str">
        <f>IF($AC60="","",IF(AN60&gt;=$AD60,"",AN60+'Regle X'!$B$1))</f>
        <v/>
      </c>
      <c r="AP60" s="64" t="str">
        <f>IF($AC60="","",IF(AO60&gt;=$AD60,"",AO60+'Regle X'!$B$1))</f>
        <v/>
      </c>
      <c r="AQ60" s="64" t="str">
        <f>IF($AC60="","",IF(AP60&gt;=$AD60,"",AP60+'Regle X'!$B$1))</f>
        <v/>
      </c>
      <c r="AR60" s="64" t="str">
        <f>IF($AC60="","",IF(AQ60&gt;=$AD60,"",AQ60+'Regle X'!$B$1))</f>
        <v/>
      </c>
      <c r="AS60" s="64" t="str">
        <f>IF($AC60="","",IF(AR60&gt;=$AD60,"",AR60+'Regle X'!$B$1))</f>
        <v/>
      </c>
      <c r="AT60" s="64" t="str">
        <f>IF($AC60="","",IF(AS60&gt;=$AD60,"",AS60+'Regle X'!$B$1))</f>
        <v/>
      </c>
      <c r="AU60" s="64" t="str">
        <f>IF($AC60="","",IF(AT60&gt;=$AD60,"",AT60+'Regle X'!$B$1))</f>
        <v/>
      </c>
      <c r="AV60" s="64" t="str">
        <f>IF($AC60="","",IF(AU60&gt;=$AD60,"",AU60+'Regle X'!$B$1))</f>
        <v/>
      </c>
      <c r="AW60" s="64" t="str">
        <f>IF($AC60="","",IF(AV60&gt;=$AD60,"",AV60+'Regle X'!$B$1))</f>
        <v/>
      </c>
      <c r="AX60" s="64" t="str">
        <f>IF($AC60="","",IF(AW60&gt;=$AD60,"",AW60+'Regle X'!$B$1))</f>
        <v/>
      </c>
      <c r="AY60" s="64" t="str">
        <f>IF($AC60="","",IF(AX60&gt;=$AD60,"",AX60+'Regle X'!$B$1))</f>
        <v/>
      </c>
      <c r="AZ60" s="180" t="str">
        <f>IF($AC60="","",IF(AY60&gt;=$AD60,"",AY60+'Regle X'!$B$1))</f>
        <v/>
      </c>
      <c r="BA60" s="64" t="str">
        <f>IF($AC60="","",IF(AZ60&gt;=$AD60,"",AZ60+'Regle X'!$B$1))</f>
        <v/>
      </c>
      <c r="BB60" s="64" t="str">
        <f>IF($AC60="","",IF(BA60&gt;=$AD60,"",BA60+'Regle X'!$B$1))</f>
        <v/>
      </c>
      <c r="BC60" s="177" t="str">
        <f>IF($AC60="","",IF(BB60&gt;=$AD60,"",BB60+'Regle X'!$B$1))</f>
        <v/>
      </c>
      <c r="BD60" s="65" t="str">
        <f>IF($AC60="","",IF(BC60&gt;=$AD60,"",BC60+'Regle X'!$B$1))</f>
        <v/>
      </c>
      <c r="BE60" s="63" t="str">
        <f t="shared" ref="BE60" si="594">IF(AC60="","",SLOPE(AF61:BD61,AF60:BD60))</f>
        <v/>
      </c>
      <c r="BF60" s="17" t="str">
        <f t="shared" ref="BF60" si="595">IF(AC60="","",INTERCEPT(AF61:BD61,AF60:BD60))</f>
        <v/>
      </c>
    </row>
    <row r="61" spans="1:58" x14ac:dyDescent="0.2">
      <c r="A61" s="36"/>
      <c r="B61" s="27"/>
      <c r="C61" s="37"/>
      <c r="D61" s="66" t="str">
        <f>IF(D60="","", VLOOKUP(D60,'Regle X'!$B$4:$D$124,3)/1000)</f>
        <v/>
      </c>
      <c r="E61" s="45" t="str">
        <f>IF(E60="","", VLOOKUP(E60,'Regle X'!$B$4:$D$124,3)/1000)</f>
        <v/>
      </c>
      <c r="F61" s="45" t="str">
        <f>IF(F60="","", VLOOKUP(F60,'Regle X'!$B$4:$D$124,3)/1000)</f>
        <v/>
      </c>
      <c r="G61" s="45" t="str">
        <f>IF(G60="","", VLOOKUP(G60,'Regle X'!$B$4:$D$124,3)/1000)</f>
        <v/>
      </c>
      <c r="H61" s="45" t="str">
        <f>IF(H60="","", VLOOKUP(H60,'Regle X'!$B$4:$D$124,3)/1000)</f>
        <v/>
      </c>
      <c r="I61" s="45" t="str">
        <f>IF(I60="","", VLOOKUP(I60,'Regle X'!$B$4:$D$124,3)/1000)</f>
        <v/>
      </c>
      <c r="J61" s="45" t="str">
        <f>IF(J60="","", VLOOKUP(J60,'Regle X'!$B$4:$D$124,3)/1000)</f>
        <v/>
      </c>
      <c r="K61" s="45" t="str">
        <f>IF(K60="","", VLOOKUP(K60,'Regle X'!$B$4:$D$124,3)/1000)</f>
        <v/>
      </c>
      <c r="L61" s="45" t="str">
        <f>IF(L60="","", VLOOKUP(L60,'Regle X'!$B$4:$D$124,3)/1000)</f>
        <v/>
      </c>
      <c r="M61" s="45" t="str">
        <f>IF(M60="","", VLOOKUP(M60,'Regle X'!$B$4:$D$124,3)/1000)</f>
        <v/>
      </c>
      <c r="N61" s="45" t="str">
        <f>IF(N60="","", VLOOKUP(N60,'Regle X'!$B$4:$D$124,3)/1000)</f>
        <v/>
      </c>
      <c r="O61" s="45" t="str">
        <f>IF(O60="","", VLOOKUP(O60,'Regle X'!$B$4:$D$124,3)/1000)</f>
        <v/>
      </c>
      <c r="P61" s="45" t="str">
        <f>IF(P60="","", VLOOKUP(P60,'Regle X'!$B$4:$D$124,3)/1000)</f>
        <v/>
      </c>
      <c r="Q61" s="45" t="str">
        <f>IF(Q60="","", VLOOKUP(Q60,'Regle X'!$B$4:$D$124,3)/1000)</f>
        <v/>
      </c>
      <c r="R61" s="45" t="str">
        <f>IF(R60="","", VLOOKUP(R60,'Regle X'!$B$4:$D$124,3)/1000)</f>
        <v/>
      </c>
      <c r="S61" s="45" t="str">
        <f>IF(S60="","", VLOOKUP(S60,'Regle X'!$B$4:$D$124,3)/1000)</f>
        <v/>
      </c>
      <c r="T61" s="45" t="str">
        <f>IF(T60="","", VLOOKUP(T60,'Regle X'!$B$4:$D$124,3)/1000)</f>
        <v/>
      </c>
      <c r="U61" s="45" t="str">
        <f>IF(U60="","", VLOOKUP(U60,'Regle X'!$B$4:$D$124,3)/1000)</f>
        <v/>
      </c>
      <c r="V61" s="45" t="str">
        <f>IF(V60="","", VLOOKUP(V60,'Regle X'!$B$4:$D$124,3)/1000)</f>
        <v/>
      </c>
      <c r="W61" s="45" t="str">
        <f>IF(W60="","", VLOOKUP(W60,'Regle X'!$B$4:$D$124,3)/1000)</f>
        <v/>
      </c>
      <c r="X61" s="44" t="str">
        <f>IF(X60="","", VLOOKUP(X60,'Regle X'!$B$4:$D$124,3)/1000)</f>
        <v/>
      </c>
      <c r="Y61" s="66"/>
      <c r="Z61" s="44"/>
      <c r="AC61" s="36"/>
      <c r="AD61" s="27"/>
      <c r="AE61" s="37"/>
      <c r="AF61" s="66" t="str">
        <f>IF(AF60="","", VLOOKUP(AF60,'Regle X'!$B$4:$D$124,3)/1000)</f>
        <v/>
      </c>
      <c r="AG61" s="66" t="str">
        <f>IF(AG60="","", VLOOKUP(AG60,'Regle X'!$B$4:$D$124,3)/1000)</f>
        <v/>
      </c>
      <c r="AH61" s="66" t="str">
        <f>IF(AH60="","", VLOOKUP(AH60,'Regle X'!$B$4:$D$124,3)/1000)</f>
        <v/>
      </c>
      <c r="AI61" s="66" t="str">
        <f>IF(AI60="","", VLOOKUP(AI60,'Regle X'!$B$4:$D$124,3)/1000)</f>
        <v/>
      </c>
      <c r="AJ61" s="66" t="str">
        <f>IF(AJ60="","", VLOOKUP(AJ60,'Regle X'!$B$4:$D$124,3)/1000)</f>
        <v/>
      </c>
      <c r="AK61" s="66" t="str">
        <f>IF(AK60="","", VLOOKUP(AK60,'Regle X'!$B$4:$D$124,3)/1000)</f>
        <v/>
      </c>
      <c r="AL61" s="66" t="str">
        <f>IF(AL60="","", VLOOKUP(AL60,'Regle X'!$B$4:$D$124,3)/1000)</f>
        <v/>
      </c>
      <c r="AM61" s="66" t="str">
        <f>IF(AM60="","", VLOOKUP(AM60,'Regle X'!$B$4:$D$124,3)/1000)</f>
        <v/>
      </c>
      <c r="AN61" s="66" t="str">
        <f>IF(AN60="","", VLOOKUP(AN60,'Regle X'!$B$4:$D$124,3)/1000)</f>
        <v/>
      </c>
      <c r="AO61" s="66" t="str">
        <f>IF(AO60="","", VLOOKUP(AO60,'Regle X'!$B$4:$D$124,3)/1000)</f>
        <v/>
      </c>
      <c r="AP61" s="66" t="str">
        <f>IF(AP60="","", VLOOKUP(AP60,'Regle X'!$B$4:$D$124,3)/1000)</f>
        <v/>
      </c>
      <c r="AQ61" s="66" t="str">
        <f>IF(AQ60="","", VLOOKUP(AQ60,'Regle X'!$B$4:$D$124,3)/1000)</f>
        <v/>
      </c>
      <c r="AR61" s="66" t="str">
        <f>IF(AR60="","", VLOOKUP(AR60,'Regle X'!$B$4:$D$124,3)/1000)</f>
        <v/>
      </c>
      <c r="AS61" s="66" t="str">
        <f>IF(AS60="","", VLOOKUP(AS60,'Regle X'!$B$4:$D$124,3)/1000)</f>
        <v/>
      </c>
      <c r="AT61" s="66" t="str">
        <f>IF(AT60="","", VLOOKUP(AT60,'Regle X'!$B$4:$D$124,3)/1000)</f>
        <v/>
      </c>
      <c r="AU61" s="66" t="str">
        <f>IF(AU60="","", VLOOKUP(AU60,'Regle X'!$B$4:$D$124,3)/1000)</f>
        <v/>
      </c>
      <c r="AV61" s="66" t="str">
        <f>IF(AV60="","", VLOOKUP(AV60,'Regle X'!$B$4:$D$124,3)/1000)</f>
        <v/>
      </c>
      <c r="AW61" s="66" t="str">
        <f>IF(AW60="","", VLOOKUP(AW60,'Regle X'!$B$4:$D$124,3)/1000)</f>
        <v/>
      </c>
      <c r="AX61" s="66" t="str">
        <f>IF(AX60="","", VLOOKUP(AX60,'Regle X'!$B$4:$D$124,3)/1000)</f>
        <v/>
      </c>
      <c r="AY61" s="66" t="str">
        <f>IF(AY60="","", VLOOKUP(AY60,'Regle X'!$B$4:$D$124,3)/1000)</f>
        <v/>
      </c>
      <c r="AZ61" s="181" t="str">
        <f>IF(AZ60="","", VLOOKUP(AZ60,'Regle X'!$B$4:$D$124,3)/1000)</f>
        <v/>
      </c>
      <c r="BA61" s="45" t="str">
        <f>IF(BA60="","", VLOOKUP(BA60,'Regle X'!$B$4:$D$124,3)/1000)</f>
        <v/>
      </c>
      <c r="BB61" s="45" t="str">
        <f>IF(BB60="","", VLOOKUP(BB60,'Regle X'!$B$4:$D$124,3)/1000)</f>
        <v/>
      </c>
      <c r="BC61" s="178" t="str">
        <f>IF(BC60="","", VLOOKUP(BC60,'Regle X'!$B$4:$D$124,3)/1000)</f>
        <v/>
      </c>
      <c r="BD61" s="44" t="str">
        <f>IF(BD60="","", VLOOKUP(BD60,'Regle X'!$B$4:$D$124,3)/1000)</f>
        <v/>
      </c>
      <c r="BE61" s="66"/>
    </row>
    <row r="62" spans="1:58" ht="13.5" thickBot="1" x14ac:dyDescent="0.25">
      <c r="A62" s="47"/>
      <c r="B62" s="48"/>
      <c r="C62" s="67"/>
      <c r="D62" s="69" t="str">
        <f t="shared" ref="D62:X62" si="596">IF($A60="","",IF(D60="","",((D60*$Y60)+$Z60)))</f>
        <v/>
      </c>
      <c r="E62" s="49" t="str">
        <f t="shared" si="596"/>
        <v/>
      </c>
      <c r="F62" s="49" t="str">
        <f t="shared" si="596"/>
        <v/>
      </c>
      <c r="G62" s="49" t="str">
        <f t="shared" si="596"/>
        <v/>
      </c>
      <c r="H62" s="49" t="str">
        <f t="shared" si="596"/>
        <v/>
      </c>
      <c r="I62" s="49" t="str">
        <f t="shared" si="596"/>
        <v/>
      </c>
      <c r="J62" s="49" t="str">
        <f t="shared" si="596"/>
        <v/>
      </c>
      <c r="K62" s="49" t="str">
        <f t="shared" si="596"/>
        <v/>
      </c>
      <c r="L62" s="49" t="str">
        <f t="shared" si="596"/>
        <v/>
      </c>
      <c r="M62" s="49" t="str">
        <f t="shared" si="596"/>
        <v/>
      </c>
      <c r="N62" s="49" t="str">
        <f t="shared" si="596"/>
        <v/>
      </c>
      <c r="O62" s="49" t="str">
        <f t="shared" si="596"/>
        <v/>
      </c>
      <c r="P62" s="49" t="str">
        <f t="shared" si="596"/>
        <v/>
      </c>
      <c r="Q62" s="49" t="str">
        <f t="shared" si="596"/>
        <v/>
      </c>
      <c r="R62" s="49" t="str">
        <f t="shared" si="596"/>
        <v/>
      </c>
      <c r="S62" s="49" t="str">
        <f t="shared" si="596"/>
        <v/>
      </c>
      <c r="T62" s="49" t="str">
        <f t="shared" si="596"/>
        <v/>
      </c>
      <c r="U62" s="49" t="str">
        <f t="shared" si="596"/>
        <v/>
      </c>
      <c r="V62" s="49" t="str">
        <f t="shared" si="596"/>
        <v/>
      </c>
      <c r="W62" s="49" t="str">
        <f t="shared" si="596"/>
        <v/>
      </c>
      <c r="X62" s="50" t="str">
        <f t="shared" si="596"/>
        <v/>
      </c>
      <c r="Y62" s="69"/>
      <c r="Z62" s="50"/>
      <c r="AC62" s="47"/>
      <c r="AD62" s="48"/>
      <c r="AE62" s="67"/>
      <c r="AF62" s="68" t="str">
        <f t="shared" ref="AF62" si="597">IF($AC60="","",IF(AF60="","",((AF61-((AF60*$BE60)+$BF60)))))</f>
        <v/>
      </c>
      <c r="AG62" s="68" t="str">
        <f t="shared" ref="AG62" si="598">IF($AC60="","",IF(AG60="","",((AG61-((AG60*$BE60)+$BF60)))))</f>
        <v/>
      </c>
      <c r="AH62" s="68" t="str">
        <f t="shared" ref="AH62" si="599">IF($AC60="","",IF(AH60="","",((AH61-((AH60*$BE60)+$BF60)))))</f>
        <v/>
      </c>
      <c r="AI62" s="68" t="str">
        <f t="shared" ref="AI62" si="600">IF($AC60="","",IF(AI60="","",((AI61-((AI60*$BE60)+$BF60)))))</f>
        <v/>
      </c>
      <c r="AJ62" s="68" t="str">
        <f t="shared" ref="AJ62" si="601">IF($AC60="","",IF(AJ60="","",((AJ61-((AJ60*$BE60)+$BF60)))))</f>
        <v/>
      </c>
      <c r="AK62" s="68" t="str">
        <f t="shared" ref="AK62" si="602">IF($AC60="","",IF(AK60="","",((AK61-((AK60*$BE60)+$BF60)))))</f>
        <v/>
      </c>
      <c r="AL62" s="68" t="str">
        <f t="shared" ref="AL62" si="603">IF($AC60="","",IF(AL60="","",((AL61-((AL60*$BE60)+$BF60)))))</f>
        <v/>
      </c>
      <c r="AM62" s="68" t="str">
        <f t="shared" ref="AM62" si="604">IF($AC60="","",IF(AM60="","",((AM61-((AM60*$BE60)+$BF60)))))</f>
        <v/>
      </c>
      <c r="AN62" s="68" t="str">
        <f t="shared" ref="AN62" si="605">IF($AC60="","",IF(AN60="","",((AN61-((AN60*$BE60)+$BF60)))))</f>
        <v/>
      </c>
      <c r="AO62" s="68" t="str">
        <f t="shared" ref="AO62" si="606">IF($AC60="","",IF(AO60="","",((AO61-((AO60*$BE60)+$BF60)))))</f>
        <v/>
      </c>
      <c r="AP62" s="68" t="str">
        <f t="shared" ref="AP62" si="607">IF($AC60="","",IF(AP60="","",((AP61-((AP60*$BE60)+$BF60)))))</f>
        <v/>
      </c>
      <c r="AQ62" s="68" t="str">
        <f t="shared" ref="AQ62" si="608">IF($AC60="","",IF(AQ60="","",((AQ61-((AQ60*$BE60)+$BF60)))))</f>
        <v/>
      </c>
      <c r="AR62" s="68" t="str">
        <f t="shared" ref="AR62" si="609">IF($AC60="","",IF(AR60="","",((AR61-((AR60*$BE60)+$BF60)))))</f>
        <v/>
      </c>
      <c r="AS62" s="68" t="str">
        <f t="shared" ref="AS62" si="610">IF($AC60="","",IF(AS60="","",((AS61-((AS60*$BE60)+$BF60)))))</f>
        <v/>
      </c>
      <c r="AT62" s="68" t="str">
        <f t="shared" ref="AT62" si="611">IF($AC60="","",IF(AT60="","",((AT61-((AT60*$BE60)+$BF60)))))</f>
        <v/>
      </c>
      <c r="AU62" s="68" t="str">
        <f t="shared" ref="AU62" si="612">IF($AC60="","",IF(AU60="","",((AU61-((AU60*$BE60)+$BF60)))))</f>
        <v/>
      </c>
      <c r="AV62" s="68" t="str">
        <f t="shared" ref="AV62" si="613">IF($AC60="","",IF(AV60="","",((AV61-((AV60*$BE60)+$BF60)))))</f>
        <v/>
      </c>
      <c r="AW62" s="68" t="str">
        <f t="shared" ref="AW62" si="614">IF($AC60="","",IF(AW60="","",((AW61-((AW60*$BE60)+$BF60)))))</f>
        <v/>
      </c>
      <c r="AX62" s="68" t="str">
        <f t="shared" ref="AX62" si="615">IF($AC60="","",IF(AX60="","",((AX61-((AX60*$BE60)+$BF60)))))</f>
        <v/>
      </c>
      <c r="AY62" s="68" t="str">
        <f t="shared" ref="AY62" si="616">IF($AC60="","",IF(AY60="","",((AY61-((AY60*$BE60)+$BF60)))))</f>
        <v/>
      </c>
      <c r="AZ62" s="179" t="str">
        <f t="shared" ref="AZ62" si="617">IF($AC60="","",IF(AZ60="","",((AZ61-((AZ60*$BE60)+$BF60)))))</f>
        <v/>
      </c>
      <c r="BA62" s="53" t="str">
        <f t="shared" ref="BA62" si="618">IF($AC60="","",IF(BA60="","",((BA61-((BA60*$BE60)+$BF60)))))</f>
        <v/>
      </c>
      <c r="BB62" s="53" t="str">
        <f t="shared" ref="BB62" si="619">IF($AC60="","",IF(BB60="","",((BB61-((BB60*$BE60)+$BF60)))))</f>
        <v/>
      </c>
      <c r="BC62" s="179" t="str">
        <f t="shared" ref="BC62" si="620">IF($AC60="","",IF(BC60="","",((BC61-((BC60*$BE60)+$BF60)))))</f>
        <v/>
      </c>
      <c r="BD62" s="73" t="str">
        <f t="shared" ref="BD62" si="621">IF($AC60="","",IF(BD60="","",((BD61-((BD60*$BE60)+$BF60)))))</f>
        <v/>
      </c>
      <c r="BE62" s="69"/>
    </row>
    <row r="63" spans="1:58" x14ac:dyDescent="0.2">
      <c r="A63" s="60" t="str">
        <f>IF(B60="","",IF((B60+'Regle X'!$B$1)&gt;'Regle X'!$B$2,"",IF(B60+'Regle X'!$B$1&gt;MAX('Regle X'!$B$4:$B$124),"",A60+'Regle X'!$B$1)))</f>
        <v/>
      </c>
      <c r="B63" s="61" t="str">
        <f>IF(A63="","",A63+'Regle X'!$F$2)</f>
        <v/>
      </c>
      <c r="C63" s="62" t="str">
        <f t="shared" ref="C63" si="622">IF(A63="","",ROUNDUP(MAX(D65:X65)+(ABS(MIN(D65:X65))),5))</f>
        <v/>
      </c>
      <c r="D63" s="63" t="str">
        <f t="shared" ref="D63" si="623">IF(A63="","",A63)</f>
        <v/>
      </c>
      <c r="E63" s="64" t="str">
        <f>IF($A63="","",IF(D63&gt;=$B63,"",D63+'Regle X'!$B$1))</f>
        <v/>
      </c>
      <c r="F63" s="64" t="str">
        <f>IF($A63="","",IF(E63&gt;=$B63,"",E63+'Regle X'!$B$1))</f>
        <v/>
      </c>
      <c r="G63" s="64" t="str">
        <f>IF($A63="","",IF(F63&gt;=$B63,"",F63+'Regle X'!$B$1))</f>
        <v/>
      </c>
      <c r="H63" s="64" t="str">
        <f>IF($A63="","",IF(G63&gt;=$B63,"",G63+'Regle X'!$B$1))</f>
        <v/>
      </c>
      <c r="I63" s="64" t="str">
        <f>IF($A63="","",IF(H63&gt;=$B63,"",H63+'Regle X'!$B$1))</f>
        <v/>
      </c>
      <c r="J63" s="64" t="str">
        <f>IF($A63="","",IF(I63&gt;=$B63,"",I63+'Regle X'!$B$1))</f>
        <v/>
      </c>
      <c r="K63" s="64" t="str">
        <f>IF($A63="","",IF(J63&gt;=$B63,"",J63+'Regle X'!$B$1))</f>
        <v/>
      </c>
      <c r="L63" s="64" t="str">
        <f>IF($A63="","",IF(K63&gt;=$B63,"",K63+'Regle X'!$B$1))</f>
        <v/>
      </c>
      <c r="M63" s="64" t="str">
        <f>IF($A63="","",IF(L63&gt;=$B63,"",L63+'Regle X'!$B$1))</f>
        <v/>
      </c>
      <c r="N63" s="64" t="str">
        <f>IF($A63="","",IF(M63&gt;=$B63,"",M63+'Regle X'!$B$1))</f>
        <v/>
      </c>
      <c r="O63" s="64" t="str">
        <f>IF($A63="","",IF(N63&gt;=$B63,"",N63+'Regle X'!$B$1))</f>
        <v/>
      </c>
      <c r="P63" s="64" t="str">
        <f>IF($A63="","",IF(O63&gt;=$B63,"",O63+'Regle X'!$B$1))</f>
        <v/>
      </c>
      <c r="Q63" s="64" t="str">
        <f>IF($A63="","",IF(P63&gt;=$B63,"",P63+'Regle X'!$B$1))</f>
        <v/>
      </c>
      <c r="R63" s="64" t="str">
        <f>IF($A63="","",IF(Q63&gt;=$B63,"",Q63+'Regle X'!$B$1))</f>
        <v/>
      </c>
      <c r="S63" s="64" t="str">
        <f>IF($A63="","",IF(R63&gt;=$B63,"",R63+'Regle X'!$B$1))</f>
        <v/>
      </c>
      <c r="T63" s="64" t="str">
        <f>IF($A63="","",IF(S63&gt;=$B63,"",S63+'Regle X'!$B$1))</f>
        <v/>
      </c>
      <c r="U63" s="64" t="str">
        <f>IF($A63="","",IF(T63&gt;=$B63,"",T63+'Regle X'!$B$1))</f>
        <v/>
      </c>
      <c r="V63" s="64" t="str">
        <f>IF($A63="","",IF(U63&gt;=$B63,"",U63+'Regle X'!$B$1))</f>
        <v/>
      </c>
      <c r="W63" s="64" t="str">
        <f>IF($A63="","",IF(V63&gt;=$B63,"",V63+'Regle X'!$B$1))</f>
        <v/>
      </c>
      <c r="X63" s="65" t="str">
        <f>IF($A63="","",IF(W63&gt;=$B63,"",W63+'Regle X'!$B$1))</f>
        <v/>
      </c>
      <c r="Y63" s="63" t="str">
        <f>IF(A63="","",SLOPE(D64:X64,D63:X63))</f>
        <v/>
      </c>
      <c r="Z63" s="65" t="str">
        <f>IF(A63="","",INTERCEPT(D64:X64,D63:X63))</f>
        <v/>
      </c>
      <c r="AC63" s="60" t="str">
        <f>IF(AD60="","",IF((AD60+'Regle X'!$B$1)&gt;'Regle X'!$B$2,"",IF(AD60+'Regle X'!$B$1&gt;MAX('Regle X'!$B$4:$B$124),"",AC60+'Regle X'!$B$1)))</f>
        <v/>
      </c>
      <c r="AD63" s="61" t="str">
        <f t="shared" ref="AD63" si="624">IF(AC63="","",AC63+$AC$1)</f>
        <v/>
      </c>
      <c r="AE63" s="62" t="str">
        <f t="shared" ref="AE63" si="625">IF(AC63="","",ROUNDUP(MAX(AF65:BD65)+(ABS(MIN(AF65:BD65))),5))</f>
        <v/>
      </c>
      <c r="AF63" s="63" t="str">
        <f t="shared" ref="AF63" si="626">IF(AC63="","",AC63)</f>
        <v/>
      </c>
      <c r="AG63" s="64" t="str">
        <f>IF($AC63="","",IF(AF63&gt;=$AD63,"",AF63+'Regle X'!$B$1))</f>
        <v/>
      </c>
      <c r="AH63" s="64" t="str">
        <f>IF($AC63="","",IF(AG63&gt;=$AD63,"",AG63+'Regle X'!$B$1))</f>
        <v/>
      </c>
      <c r="AI63" s="64" t="str">
        <f>IF($AC63="","",IF(AH63&gt;=$AD63,"",AH63+'Regle X'!$B$1))</f>
        <v/>
      </c>
      <c r="AJ63" s="64" t="str">
        <f>IF($AC63="","",IF(AI63&gt;=$AD63,"",AI63+'Regle X'!$B$1))</f>
        <v/>
      </c>
      <c r="AK63" s="64" t="str">
        <f>IF($AC63="","",IF(AJ63&gt;=$AD63,"",AJ63+'Regle X'!$B$1))</f>
        <v/>
      </c>
      <c r="AL63" s="64" t="str">
        <f>IF($AC63="","",IF(AK63&gt;=$AD63,"",AK63+'Regle X'!$B$1))</f>
        <v/>
      </c>
      <c r="AM63" s="64" t="str">
        <f>IF($AC63="","",IF(AL63&gt;=$AD63,"",AL63+'Regle X'!$B$1))</f>
        <v/>
      </c>
      <c r="AN63" s="64" t="str">
        <f>IF($AC63="","",IF(AM63&gt;=$AD63,"",AM63+'Regle X'!$B$1))</f>
        <v/>
      </c>
      <c r="AO63" s="64" t="str">
        <f>IF($AC63="","",IF(AN63&gt;=$AD63,"",AN63+'Regle X'!$B$1))</f>
        <v/>
      </c>
      <c r="AP63" s="64" t="str">
        <f>IF($AC63="","",IF(AO63&gt;=$AD63,"",AO63+'Regle X'!$B$1))</f>
        <v/>
      </c>
      <c r="AQ63" s="64" t="str">
        <f>IF($AC63="","",IF(AP63&gt;=$AD63,"",AP63+'Regle X'!$B$1))</f>
        <v/>
      </c>
      <c r="AR63" s="64" t="str">
        <f>IF($AC63="","",IF(AQ63&gt;=$AD63,"",AQ63+'Regle X'!$B$1))</f>
        <v/>
      </c>
      <c r="AS63" s="64" t="str">
        <f>IF($AC63="","",IF(AR63&gt;=$AD63,"",AR63+'Regle X'!$B$1))</f>
        <v/>
      </c>
      <c r="AT63" s="64" t="str">
        <f>IF($AC63="","",IF(AS63&gt;=$AD63,"",AS63+'Regle X'!$B$1))</f>
        <v/>
      </c>
      <c r="AU63" s="64" t="str">
        <f>IF($AC63="","",IF(AT63&gt;=$AD63,"",AT63+'Regle X'!$B$1))</f>
        <v/>
      </c>
      <c r="AV63" s="64" t="str">
        <f>IF($AC63="","",IF(AU63&gt;=$AD63,"",AU63+'Regle X'!$B$1))</f>
        <v/>
      </c>
      <c r="AW63" s="64" t="str">
        <f>IF($AC63="","",IF(AV63&gt;=$AD63,"",AV63+'Regle X'!$B$1))</f>
        <v/>
      </c>
      <c r="AX63" s="64" t="str">
        <f>IF($AC63="","",IF(AW63&gt;=$AD63,"",AW63+'Regle X'!$B$1))</f>
        <v/>
      </c>
      <c r="AY63" s="64" t="str">
        <f>IF($AC63="","",IF(AX63&gt;=$AD63,"",AX63+'Regle X'!$B$1))</f>
        <v/>
      </c>
      <c r="AZ63" s="180" t="str">
        <f>IF($AC63="","",IF(AY63&gt;=$AD63,"",AY63+'Regle X'!$B$1))</f>
        <v/>
      </c>
      <c r="BA63" s="64" t="str">
        <f>IF($AC63="","",IF(AZ63&gt;=$AD63,"",AZ63+'Regle X'!$B$1))</f>
        <v/>
      </c>
      <c r="BB63" s="64" t="str">
        <f>IF($AC63="","",IF(BA63&gt;=$AD63,"",BA63+'Regle X'!$B$1))</f>
        <v/>
      </c>
      <c r="BC63" s="177" t="str">
        <f>IF($AC63="","",IF(BB63&gt;=$AD63,"",BB63+'Regle X'!$B$1))</f>
        <v/>
      </c>
      <c r="BD63" s="65" t="str">
        <f>IF($AC63="","",IF(BC63&gt;=$AD63,"",BC63+'Regle X'!$B$1))</f>
        <v/>
      </c>
      <c r="BE63" s="63" t="str">
        <f t="shared" ref="BE63" si="627">IF(AC63="","",SLOPE(AF64:BD64,AF63:BD63))</f>
        <v/>
      </c>
      <c r="BF63" s="17" t="str">
        <f t="shared" ref="BF63" si="628">IF(AC63="","",INTERCEPT(AF64:BD64,AF63:BD63))</f>
        <v/>
      </c>
    </row>
    <row r="64" spans="1:58" x14ac:dyDescent="0.2">
      <c r="A64" s="36"/>
      <c r="B64" s="27"/>
      <c r="C64" s="37"/>
      <c r="D64" s="66" t="str">
        <f>IF(D63="","", VLOOKUP(D63,'Regle X'!$B$4:$D$124,3)/1000)</f>
        <v/>
      </c>
      <c r="E64" s="45" t="str">
        <f>IF(E63="","", VLOOKUP(E63,'Regle X'!$B$4:$D$124,3)/1000)</f>
        <v/>
      </c>
      <c r="F64" s="45" t="str">
        <f>IF(F63="","", VLOOKUP(F63,'Regle X'!$B$4:$D$124,3)/1000)</f>
        <v/>
      </c>
      <c r="G64" s="45" t="str">
        <f>IF(G63="","", VLOOKUP(G63,'Regle X'!$B$4:$D$124,3)/1000)</f>
        <v/>
      </c>
      <c r="H64" s="45" t="str">
        <f>IF(H63="","", VLOOKUP(H63,'Regle X'!$B$4:$D$124,3)/1000)</f>
        <v/>
      </c>
      <c r="I64" s="45" t="str">
        <f>IF(I63="","", VLOOKUP(I63,'Regle X'!$B$4:$D$124,3)/1000)</f>
        <v/>
      </c>
      <c r="J64" s="45" t="str">
        <f>IF(J63="","", VLOOKUP(J63,'Regle X'!$B$4:$D$124,3)/1000)</f>
        <v/>
      </c>
      <c r="K64" s="45" t="str">
        <f>IF(K63="","", VLOOKUP(K63,'Regle X'!$B$4:$D$124,3)/1000)</f>
        <v/>
      </c>
      <c r="L64" s="45" t="str">
        <f>IF(L63="","", VLOOKUP(L63,'Regle X'!$B$4:$D$124,3)/1000)</f>
        <v/>
      </c>
      <c r="M64" s="45" t="str">
        <f>IF(M63="","", VLOOKUP(M63,'Regle X'!$B$4:$D$124,3)/1000)</f>
        <v/>
      </c>
      <c r="N64" s="45" t="str">
        <f>IF(N63="","", VLOOKUP(N63,'Regle X'!$B$4:$D$124,3)/1000)</f>
        <v/>
      </c>
      <c r="O64" s="45" t="str">
        <f>IF(O63="","", VLOOKUP(O63,'Regle X'!$B$4:$D$124,3)/1000)</f>
        <v/>
      </c>
      <c r="P64" s="45" t="str">
        <f>IF(P63="","", VLOOKUP(P63,'Regle X'!$B$4:$D$124,3)/1000)</f>
        <v/>
      </c>
      <c r="Q64" s="45" t="str">
        <f>IF(Q63="","", VLOOKUP(Q63,'Regle X'!$B$4:$D$124,3)/1000)</f>
        <v/>
      </c>
      <c r="R64" s="45" t="str">
        <f>IF(R63="","", VLOOKUP(R63,'Regle X'!$B$4:$D$124,3)/1000)</f>
        <v/>
      </c>
      <c r="S64" s="45" t="str">
        <f>IF(S63="","", VLOOKUP(S63,'Regle X'!$B$4:$D$124,3)/1000)</f>
        <v/>
      </c>
      <c r="T64" s="45" t="str">
        <f>IF(T63="","", VLOOKUP(T63,'Regle X'!$B$4:$D$124,3)/1000)</f>
        <v/>
      </c>
      <c r="U64" s="45" t="str">
        <f>IF(U63="","", VLOOKUP(U63,'Regle X'!$B$4:$D$124,3)/1000)</f>
        <v/>
      </c>
      <c r="V64" s="45" t="str">
        <f>IF(V63="","", VLOOKUP(V63,'Regle X'!$B$4:$D$124,3)/1000)</f>
        <v/>
      </c>
      <c r="W64" s="45" t="str">
        <f>IF(W63="","", VLOOKUP(W63,'Regle X'!$B$4:$D$124,3)/1000)</f>
        <v/>
      </c>
      <c r="X64" s="44" t="str">
        <f>IF(X63="","", VLOOKUP(X63,'Regle X'!$B$4:$D$124,3)/1000)</f>
        <v/>
      </c>
      <c r="Y64" s="66"/>
      <c r="Z64" s="44"/>
      <c r="AC64" s="36"/>
      <c r="AD64" s="27"/>
      <c r="AE64" s="37"/>
      <c r="AF64" s="66" t="str">
        <f>IF(AF63="","", VLOOKUP(AF63,'Regle X'!$B$4:$D$124,3)/1000)</f>
        <v/>
      </c>
      <c r="AG64" s="66" t="str">
        <f>IF(AG63="","", VLOOKUP(AG63,'Regle X'!$B$4:$D$124,3)/1000)</f>
        <v/>
      </c>
      <c r="AH64" s="66" t="str">
        <f>IF(AH63="","", VLOOKUP(AH63,'Regle X'!$B$4:$D$124,3)/1000)</f>
        <v/>
      </c>
      <c r="AI64" s="66" t="str">
        <f>IF(AI63="","", VLOOKUP(AI63,'Regle X'!$B$4:$D$124,3)/1000)</f>
        <v/>
      </c>
      <c r="AJ64" s="66" t="str">
        <f>IF(AJ63="","", VLOOKUP(AJ63,'Regle X'!$B$4:$D$124,3)/1000)</f>
        <v/>
      </c>
      <c r="AK64" s="66" t="str">
        <f>IF(AK63="","", VLOOKUP(AK63,'Regle X'!$B$4:$D$124,3)/1000)</f>
        <v/>
      </c>
      <c r="AL64" s="66" t="str">
        <f>IF(AL63="","", VLOOKUP(AL63,'Regle X'!$B$4:$D$124,3)/1000)</f>
        <v/>
      </c>
      <c r="AM64" s="66" t="str">
        <f>IF(AM63="","", VLOOKUP(AM63,'Regle X'!$B$4:$D$124,3)/1000)</f>
        <v/>
      </c>
      <c r="AN64" s="66" t="str">
        <f>IF(AN63="","", VLOOKUP(AN63,'Regle X'!$B$4:$D$124,3)/1000)</f>
        <v/>
      </c>
      <c r="AO64" s="66" t="str">
        <f>IF(AO63="","", VLOOKUP(AO63,'Regle X'!$B$4:$D$124,3)/1000)</f>
        <v/>
      </c>
      <c r="AP64" s="66" t="str">
        <f>IF(AP63="","", VLOOKUP(AP63,'Regle X'!$B$4:$D$124,3)/1000)</f>
        <v/>
      </c>
      <c r="AQ64" s="66" t="str">
        <f>IF(AQ63="","", VLOOKUP(AQ63,'Regle X'!$B$4:$D$124,3)/1000)</f>
        <v/>
      </c>
      <c r="AR64" s="66" t="str">
        <f>IF(AR63="","", VLOOKUP(AR63,'Regle X'!$B$4:$D$124,3)/1000)</f>
        <v/>
      </c>
      <c r="AS64" s="66" t="str">
        <f>IF(AS63="","", VLOOKUP(AS63,'Regle X'!$B$4:$D$124,3)/1000)</f>
        <v/>
      </c>
      <c r="AT64" s="66" t="str">
        <f>IF(AT63="","", VLOOKUP(AT63,'Regle X'!$B$4:$D$124,3)/1000)</f>
        <v/>
      </c>
      <c r="AU64" s="66" t="str">
        <f>IF(AU63="","", VLOOKUP(AU63,'Regle X'!$B$4:$D$124,3)/1000)</f>
        <v/>
      </c>
      <c r="AV64" s="66" t="str">
        <f>IF(AV63="","", VLOOKUP(AV63,'Regle X'!$B$4:$D$124,3)/1000)</f>
        <v/>
      </c>
      <c r="AW64" s="66" t="str">
        <f>IF(AW63="","", VLOOKUP(AW63,'Regle X'!$B$4:$D$124,3)/1000)</f>
        <v/>
      </c>
      <c r="AX64" s="66" t="str">
        <f>IF(AX63="","", VLOOKUP(AX63,'Regle X'!$B$4:$D$124,3)/1000)</f>
        <v/>
      </c>
      <c r="AY64" s="66" t="str">
        <f>IF(AY63="","", VLOOKUP(AY63,'Regle X'!$B$4:$D$124,3)/1000)</f>
        <v/>
      </c>
      <c r="AZ64" s="181" t="str">
        <f>IF(AZ63="","", VLOOKUP(AZ63,'Regle X'!$B$4:$D$124,3)/1000)</f>
        <v/>
      </c>
      <c r="BA64" s="45" t="str">
        <f>IF(BA63="","", VLOOKUP(BA63,'Regle X'!$B$4:$D$124,3)/1000)</f>
        <v/>
      </c>
      <c r="BB64" s="45" t="str">
        <f>IF(BB63="","", VLOOKUP(BB63,'Regle X'!$B$4:$D$124,3)/1000)</f>
        <v/>
      </c>
      <c r="BC64" s="178" t="str">
        <f>IF(BC63="","", VLOOKUP(BC63,'Regle X'!$B$4:$D$124,3)/1000)</f>
        <v/>
      </c>
      <c r="BD64" s="44" t="str">
        <f>IF(BD63="","", VLOOKUP(BD63,'Regle X'!$B$4:$D$124,3)/1000)</f>
        <v/>
      </c>
      <c r="BE64" s="66"/>
    </row>
    <row r="65" spans="1:58" ht="13.5" thickBot="1" x14ac:dyDescent="0.25">
      <c r="A65" s="47"/>
      <c r="B65" s="48"/>
      <c r="C65" s="67"/>
      <c r="D65" s="69" t="str">
        <f t="shared" ref="D65:X65" si="629">IF($A63="","",IF(D63="","",((D63*$Y63)+$Z63)))</f>
        <v/>
      </c>
      <c r="E65" s="49" t="str">
        <f t="shared" si="629"/>
        <v/>
      </c>
      <c r="F65" s="49" t="str">
        <f t="shared" si="629"/>
        <v/>
      </c>
      <c r="G65" s="49" t="str">
        <f t="shared" si="629"/>
        <v/>
      </c>
      <c r="H65" s="49" t="str">
        <f t="shared" si="629"/>
        <v/>
      </c>
      <c r="I65" s="49" t="str">
        <f t="shared" si="629"/>
        <v/>
      </c>
      <c r="J65" s="49" t="str">
        <f t="shared" si="629"/>
        <v/>
      </c>
      <c r="K65" s="49" t="str">
        <f t="shared" si="629"/>
        <v/>
      </c>
      <c r="L65" s="49" t="str">
        <f t="shared" si="629"/>
        <v/>
      </c>
      <c r="M65" s="49" t="str">
        <f t="shared" si="629"/>
        <v/>
      </c>
      <c r="N65" s="49" t="str">
        <f t="shared" si="629"/>
        <v/>
      </c>
      <c r="O65" s="49" t="str">
        <f t="shared" si="629"/>
        <v/>
      </c>
      <c r="P65" s="49" t="str">
        <f t="shared" si="629"/>
        <v/>
      </c>
      <c r="Q65" s="49" t="str">
        <f t="shared" si="629"/>
        <v/>
      </c>
      <c r="R65" s="49" t="str">
        <f t="shared" si="629"/>
        <v/>
      </c>
      <c r="S65" s="49" t="str">
        <f t="shared" si="629"/>
        <v/>
      </c>
      <c r="T65" s="49" t="str">
        <f t="shared" si="629"/>
        <v/>
      </c>
      <c r="U65" s="49" t="str">
        <f t="shared" si="629"/>
        <v/>
      </c>
      <c r="V65" s="49" t="str">
        <f t="shared" si="629"/>
        <v/>
      </c>
      <c r="W65" s="49" t="str">
        <f t="shared" si="629"/>
        <v/>
      </c>
      <c r="X65" s="50" t="str">
        <f t="shared" si="629"/>
        <v/>
      </c>
      <c r="Y65" s="69"/>
      <c r="Z65" s="50"/>
      <c r="AC65" s="47"/>
      <c r="AD65" s="48"/>
      <c r="AE65" s="67"/>
      <c r="AF65" s="68" t="str">
        <f t="shared" ref="AF65" si="630">IF($AC63="","",IF(AF63="","",((AF64-((AF63*$BE63)+$BF63)))))</f>
        <v/>
      </c>
      <c r="AG65" s="68" t="str">
        <f t="shared" ref="AG65" si="631">IF($AC63="","",IF(AG63="","",((AG64-((AG63*$BE63)+$BF63)))))</f>
        <v/>
      </c>
      <c r="AH65" s="68" t="str">
        <f t="shared" ref="AH65" si="632">IF($AC63="","",IF(AH63="","",((AH64-((AH63*$BE63)+$BF63)))))</f>
        <v/>
      </c>
      <c r="AI65" s="68" t="str">
        <f t="shared" ref="AI65" si="633">IF($AC63="","",IF(AI63="","",((AI64-((AI63*$BE63)+$BF63)))))</f>
        <v/>
      </c>
      <c r="AJ65" s="68" t="str">
        <f t="shared" ref="AJ65" si="634">IF($AC63="","",IF(AJ63="","",((AJ64-((AJ63*$BE63)+$BF63)))))</f>
        <v/>
      </c>
      <c r="AK65" s="68" t="str">
        <f t="shared" ref="AK65" si="635">IF($AC63="","",IF(AK63="","",((AK64-((AK63*$BE63)+$BF63)))))</f>
        <v/>
      </c>
      <c r="AL65" s="68" t="str">
        <f t="shared" ref="AL65" si="636">IF($AC63="","",IF(AL63="","",((AL64-((AL63*$BE63)+$BF63)))))</f>
        <v/>
      </c>
      <c r="AM65" s="68" t="str">
        <f t="shared" ref="AM65" si="637">IF($AC63="","",IF(AM63="","",((AM64-((AM63*$BE63)+$BF63)))))</f>
        <v/>
      </c>
      <c r="AN65" s="68" t="str">
        <f t="shared" ref="AN65" si="638">IF($AC63="","",IF(AN63="","",((AN64-((AN63*$BE63)+$BF63)))))</f>
        <v/>
      </c>
      <c r="AO65" s="68" t="str">
        <f t="shared" ref="AO65" si="639">IF($AC63="","",IF(AO63="","",((AO64-((AO63*$BE63)+$BF63)))))</f>
        <v/>
      </c>
      <c r="AP65" s="68" t="str">
        <f t="shared" ref="AP65" si="640">IF($AC63="","",IF(AP63="","",((AP64-((AP63*$BE63)+$BF63)))))</f>
        <v/>
      </c>
      <c r="AQ65" s="68" t="str">
        <f t="shared" ref="AQ65" si="641">IF($AC63="","",IF(AQ63="","",((AQ64-((AQ63*$BE63)+$BF63)))))</f>
        <v/>
      </c>
      <c r="AR65" s="68" t="str">
        <f t="shared" ref="AR65" si="642">IF($AC63="","",IF(AR63="","",((AR64-((AR63*$BE63)+$BF63)))))</f>
        <v/>
      </c>
      <c r="AS65" s="68" t="str">
        <f t="shared" ref="AS65" si="643">IF($AC63="","",IF(AS63="","",((AS64-((AS63*$BE63)+$BF63)))))</f>
        <v/>
      </c>
      <c r="AT65" s="68" t="str">
        <f t="shared" ref="AT65" si="644">IF($AC63="","",IF(AT63="","",((AT64-((AT63*$BE63)+$BF63)))))</f>
        <v/>
      </c>
      <c r="AU65" s="68" t="str">
        <f t="shared" ref="AU65" si="645">IF($AC63="","",IF(AU63="","",((AU64-((AU63*$BE63)+$BF63)))))</f>
        <v/>
      </c>
      <c r="AV65" s="68" t="str">
        <f t="shared" ref="AV65" si="646">IF($AC63="","",IF(AV63="","",((AV64-((AV63*$BE63)+$BF63)))))</f>
        <v/>
      </c>
      <c r="AW65" s="68" t="str">
        <f t="shared" ref="AW65" si="647">IF($AC63="","",IF(AW63="","",((AW64-((AW63*$BE63)+$BF63)))))</f>
        <v/>
      </c>
      <c r="AX65" s="68" t="str">
        <f t="shared" ref="AX65" si="648">IF($AC63="","",IF(AX63="","",((AX64-((AX63*$BE63)+$BF63)))))</f>
        <v/>
      </c>
      <c r="AY65" s="68" t="str">
        <f t="shared" ref="AY65" si="649">IF($AC63="","",IF(AY63="","",((AY64-((AY63*$BE63)+$BF63)))))</f>
        <v/>
      </c>
      <c r="AZ65" s="179" t="str">
        <f t="shared" ref="AZ65" si="650">IF($AC63="","",IF(AZ63="","",((AZ64-((AZ63*$BE63)+$BF63)))))</f>
        <v/>
      </c>
      <c r="BA65" s="53" t="str">
        <f t="shared" ref="BA65" si="651">IF($AC63="","",IF(BA63="","",((BA64-((BA63*$BE63)+$BF63)))))</f>
        <v/>
      </c>
      <c r="BB65" s="53" t="str">
        <f t="shared" ref="BB65" si="652">IF($AC63="","",IF(BB63="","",((BB64-((BB63*$BE63)+$BF63)))))</f>
        <v/>
      </c>
      <c r="BC65" s="179" t="str">
        <f t="shared" ref="BC65" si="653">IF($AC63="","",IF(BC63="","",((BC64-((BC63*$BE63)+$BF63)))))</f>
        <v/>
      </c>
      <c r="BD65" s="73" t="str">
        <f t="shared" ref="BD65" si="654">IF($AC63="","",IF(BD63="","",((BD64-((BD63*$BE63)+$BF63)))))</f>
        <v/>
      </c>
      <c r="BE65" s="69"/>
    </row>
    <row r="66" spans="1:58" x14ac:dyDescent="0.2">
      <c r="A66" s="60" t="str">
        <f>IF(B63="","",IF((B63+'Regle X'!$B$1)&gt;'Regle X'!$B$2,"",IF(B63+'Regle X'!$B$1&gt;MAX('Regle X'!$B$4:$B$124),"",A63+'Regle X'!$B$1)))</f>
        <v/>
      </c>
      <c r="B66" s="61" t="str">
        <f>IF(A66="","",A66+'Regle X'!$F$2)</f>
        <v/>
      </c>
      <c r="C66" s="62" t="str">
        <f t="shared" ref="C66" si="655">IF(A66="","",ROUNDUP(MAX(D68:X68)+(ABS(MIN(D68:X68))),5))</f>
        <v/>
      </c>
      <c r="D66" s="63" t="str">
        <f t="shared" ref="D66" si="656">IF(A66="","",A66)</f>
        <v/>
      </c>
      <c r="E66" s="64" t="str">
        <f>IF($A66="","",IF(D66&gt;=$B66,"",D66+'Regle X'!$B$1))</f>
        <v/>
      </c>
      <c r="F66" s="64" t="str">
        <f>IF($A66="","",IF(E66&gt;=$B66,"",E66+'Regle X'!$B$1))</f>
        <v/>
      </c>
      <c r="G66" s="64" t="str">
        <f>IF($A66="","",IF(F66&gt;=$B66,"",F66+'Regle X'!$B$1))</f>
        <v/>
      </c>
      <c r="H66" s="64" t="str">
        <f>IF($A66="","",IF(G66&gt;=$B66,"",G66+'Regle X'!$B$1))</f>
        <v/>
      </c>
      <c r="I66" s="64" t="str">
        <f>IF($A66="","",IF(H66&gt;=$B66,"",H66+'Regle X'!$B$1))</f>
        <v/>
      </c>
      <c r="J66" s="64" t="str">
        <f>IF($A66="","",IF(I66&gt;=$B66,"",I66+'Regle X'!$B$1))</f>
        <v/>
      </c>
      <c r="K66" s="64" t="str">
        <f>IF($A66="","",IF(J66&gt;=$B66,"",J66+'Regle X'!$B$1))</f>
        <v/>
      </c>
      <c r="L66" s="64" t="str">
        <f>IF($A66="","",IF(K66&gt;=$B66,"",K66+'Regle X'!$B$1))</f>
        <v/>
      </c>
      <c r="M66" s="64" t="str">
        <f>IF($A66="","",IF(L66&gt;=$B66,"",L66+'Regle X'!$B$1))</f>
        <v/>
      </c>
      <c r="N66" s="64" t="str">
        <f>IF($A66="","",IF(M66&gt;=$B66,"",M66+'Regle X'!$B$1))</f>
        <v/>
      </c>
      <c r="O66" s="64" t="str">
        <f>IF($A66="","",IF(N66&gt;=$B66,"",N66+'Regle X'!$B$1))</f>
        <v/>
      </c>
      <c r="P66" s="64" t="str">
        <f>IF($A66="","",IF(O66&gt;=$B66,"",O66+'Regle X'!$B$1))</f>
        <v/>
      </c>
      <c r="Q66" s="64" t="str">
        <f>IF($A66="","",IF(P66&gt;=$B66,"",P66+'Regle X'!$B$1))</f>
        <v/>
      </c>
      <c r="R66" s="64" t="str">
        <f>IF($A66="","",IF(Q66&gt;=$B66,"",Q66+'Regle X'!$B$1))</f>
        <v/>
      </c>
      <c r="S66" s="64" t="str">
        <f>IF($A66="","",IF(R66&gt;=$B66,"",R66+'Regle X'!$B$1))</f>
        <v/>
      </c>
      <c r="T66" s="64" t="str">
        <f>IF($A66="","",IF(S66&gt;=$B66,"",S66+'Regle X'!$B$1))</f>
        <v/>
      </c>
      <c r="U66" s="64" t="str">
        <f>IF($A66="","",IF(T66&gt;=$B66,"",T66+'Regle X'!$B$1))</f>
        <v/>
      </c>
      <c r="V66" s="64" t="str">
        <f>IF($A66="","",IF(U66&gt;=$B66,"",U66+'Regle X'!$B$1))</f>
        <v/>
      </c>
      <c r="W66" s="64" t="str">
        <f>IF($A66="","",IF(V66&gt;=$B66,"",V66+'Regle X'!$B$1))</f>
        <v/>
      </c>
      <c r="X66" s="65" t="str">
        <f>IF($A66="","",IF(W66&gt;=$B66,"",W66+'Regle X'!$B$1))</f>
        <v/>
      </c>
      <c r="Y66" s="63" t="str">
        <f>IF(A66="","",SLOPE(D67:X67,D66:X66))</f>
        <v/>
      </c>
      <c r="Z66" s="65" t="str">
        <f>IF(A66="","",INTERCEPT(D67:X67,D66:X66))</f>
        <v/>
      </c>
      <c r="AC66" s="60" t="str">
        <f>IF(AD63="","",IF((AD63+'Regle X'!$B$1)&gt;'Regle X'!$B$2,"",IF(AD63+'Regle X'!$B$1&gt;MAX('Regle X'!$B$4:$B$124),"",AC63+'Regle X'!$B$1)))</f>
        <v/>
      </c>
      <c r="AD66" s="61" t="str">
        <f t="shared" ref="AD66" si="657">IF(AC66="","",AC66+$AC$1)</f>
        <v/>
      </c>
      <c r="AE66" s="62" t="str">
        <f t="shared" ref="AE66" si="658">IF(AC66="","",ROUNDUP(MAX(AF68:BD68)+(ABS(MIN(AF68:BD68))),5))</f>
        <v/>
      </c>
      <c r="AF66" s="63" t="str">
        <f t="shared" ref="AF66" si="659">IF(AC66="","",AC66)</f>
        <v/>
      </c>
      <c r="AG66" s="64" t="str">
        <f>IF($AC66="","",IF(AF66&gt;=$AD66,"",AF66+'Regle X'!$B$1))</f>
        <v/>
      </c>
      <c r="AH66" s="64" t="str">
        <f>IF($AC66="","",IF(AG66&gt;=$AD66,"",AG66+'Regle X'!$B$1))</f>
        <v/>
      </c>
      <c r="AI66" s="64" t="str">
        <f>IF($AC66="","",IF(AH66&gt;=$AD66,"",AH66+'Regle X'!$B$1))</f>
        <v/>
      </c>
      <c r="AJ66" s="64" t="str">
        <f>IF($AC66="","",IF(AI66&gt;=$AD66,"",AI66+'Regle X'!$B$1))</f>
        <v/>
      </c>
      <c r="AK66" s="64" t="str">
        <f>IF($AC66="","",IF(AJ66&gt;=$AD66,"",AJ66+'Regle X'!$B$1))</f>
        <v/>
      </c>
      <c r="AL66" s="64" t="str">
        <f>IF($AC66="","",IF(AK66&gt;=$AD66,"",AK66+'Regle X'!$B$1))</f>
        <v/>
      </c>
      <c r="AM66" s="64" t="str">
        <f>IF($AC66="","",IF(AL66&gt;=$AD66,"",AL66+'Regle X'!$B$1))</f>
        <v/>
      </c>
      <c r="AN66" s="64" t="str">
        <f>IF($AC66="","",IF(AM66&gt;=$AD66,"",AM66+'Regle X'!$B$1))</f>
        <v/>
      </c>
      <c r="AO66" s="64" t="str">
        <f>IF($AC66="","",IF(AN66&gt;=$AD66,"",AN66+'Regle X'!$B$1))</f>
        <v/>
      </c>
      <c r="AP66" s="64" t="str">
        <f>IF($AC66="","",IF(AO66&gt;=$AD66,"",AO66+'Regle X'!$B$1))</f>
        <v/>
      </c>
      <c r="AQ66" s="64" t="str">
        <f>IF($AC66="","",IF(AP66&gt;=$AD66,"",AP66+'Regle X'!$B$1))</f>
        <v/>
      </c>
      <c r="AR66" s="64" t="str">
        <f>IF($AC66="","",IF(AQ66&gt;=$AD66,"",AQ66+'Regle X'!$B$1))</f>
        <v/>
      </c>
      <c r="AS66" s="64" t="str">
        <f>IF($AC66="","",IF(AR66&gt;=$AD66,"",AR66+'Regle X'!$B$1))</f>
        <v/>
      </c>
      <c r="AT66" s="64" t="str">
        <f>IF($AC66="","",IF(AS66&gt;=$AD66,"",AS66+'Regle X'!$B$1))</f>
        <v/>
      </c>
      <c r="AU66" s="64" t="str">
        <f>IF($AC66="","",IF(AT66&gt;=$AD66,"",AT66+'Regle X'!$B$1))</f>
        <v/>
      </c>
      <c r="AV66" s="64" t="str">
        <f>IF($AC66="","",IF(AU66&gt;=$AD66,"",AU66+'Regle X'!$B$1))</f>
        <v/>
      </c>
      <c r="AW66" s="64" t="str">
        <f>IF($AC66="","",IF(AV66&gt;=$AD66,"",AV66+'Regle X'!$B$1))</f>
        <v/>
      </c>
      <c r="AX66" s="64" t="str">
        <f>IF($AC66="","",IF(AW66&gt;=$AD66,"",AW66+'Regle X'!$B$1))</f>
        <v/>
      </c>
      <c r="AY66" s="64" t="str">
        <f>IF($AC66="","",IF(AX66&gt;=$AD66,"",AX66+'Regle X'!$B$1))</f>
        <v/>
      </c>
      <c r="AZ66" s="180" t="str">
        <f>IF($AC66="","",IF(AY66&gt;=$AD66,"",AY66+'Regle X'!$B$1))</f>
        <v/>
      </c>
      <c r="BA66" s="64" t="str">
        <f>IF($AC66="","",IF(AZ66&gt;=$AD66,"",AZ66+'Regle X'!$B$1))</f>
        <v/>
      </c>
      <c r="BB66" s="64" t="str">
        <f>IF($AC66="","",IF(BA66&gt;=$AD66,"",BA66+'Regle X'!$B$1))</f>
        <v/>
      </c>
      <c r="BC66" s="177" t="str">
        <f>IF($AC66="","",IF(BB66&gt;=$AD66,"",BB66+'Regle X'!$B$1))</f>
        <v/>
      </c>
      <c r="BD66" s="65" t="str">
        <f>IF($AC66="","",IF(BC66&gt;=$AD66,"",BC66+'Regle X'!$B$1))</f>
        <v/>
      </c>
      <c r="BE66" s="63" t="str">
        <f t="shared" ref="BE66" si="660">IF(AC66="","",SLOPE(AF67:BD67,AF66:BD66))</f>
        <v/>
      </c>
      <c r="BF66" s="17" t="str">
        <f t="shared" ref="BF66" si="661">IF(AC66="","",INTERCEPT(AF67:BD67,AF66:BD66))</f>
        <v/>
      </c>
    </row>
    <row r="67" spans="1:58" x14ac:dyDescent="0.2">
      <c r="A67" s="36"/>
      <c r="B67" s="27"/>
      <c r="C67" s="37"/>
      <c r="D67" s="66" t="str">
        <f>IF(D66="","", VLOOKUP(D66,'Regle X'!$B$4:$D$124,3)/1000)</f>
        <v/>
      </c>
      <c r="E67" s="45" t="str">
        <f>IF(E66="","", VLOOKUP(E66,'Regle X'!$B$4:$D$124,3)/1000)</f>
        <v/>
      </c>
      <c r="F67" s="45" t="str">
        <f>IF(F66="","", VLOOKUP(F66,'Regle X'!$B$4:$D$124,3)/1000)</f>
        <v/>
      </c>
      <c r="G67" s="45" t="str">
        <f>IF(G66="","", VLOOKUP(G66,'Regle X'!$B$4:$D$124,3)/1000)</f>
        <v/>
      </c>
      <c r="H67" s="45" t="str">
        <f>IF(H66="","", VLOOKUP(H66,'Regle X'!$B$4:$D$124,3)/1000)</f>
        <v/>
      </c>
      <c r="I67" s="45" t="str">
        <f>IF(I66="","", VLOOKUP(I66,'Regle X'!$B$4:$D$124,3)/1000)</f>
        <v/>
      </c>
      <c r="J67" s="45" t="str">
        <f>IF(J66="","", VLOOKUP(J66,'Regle X'!$B$4:$D$124,3)/1000)</f>
        <v/>
      </c>
      <c r="K67" s="45" t="str">
        <f>IF(K66="","", VLOOKUP(K66,'Regle X'!$B$4:$D$124,3)/1000)</f>
        <v/>
      </c>
      <c r="L67" s="45" t="str">
        <f>IF(L66="","", VLOOKUP(L66,'Regle X'!$B$4:$D$124,3)/1000)</f>
        <v/>
      </c>
      <c r="M67" s="45" t="str">
        <f>IF(M66="","", VLOOKUP(M66,'Regle X'!$B$4:$D$124,3)/1000)</f>
        <v/>
      </c>
      <c r="N67" s="45" t="str">
        <f>IF(N66="","", VLOOKUP(N66,'Regle X'!$B$4:$D$124,3)/1000)</f>
        <v/>
      </c>
      <c r="O67" s="45" t="str">
        <f>IF(O66="","", VLOOKUP(O66,'Regle X'!$B$4:$D$124,3)/1000)</f>
        <v/>
      </c>
      <c r="P67" s="45" t="str">
        <f>IF(P66="","", VLOOKUP(P66,'Regle X'!$B$4:$D$124,3)/1000)</f>
        <v/>
      </c>
      <c r="Q67" s="45" t="str">
        <f>IF(Q66="","", VLOOKUP(Q66,'Regle X'!$B$4:$D$124,3)/1000)</f>
        <v/>
      </c>
      <c r="R67" s="45" t="str">
        <f>IF(R66="","", VLOOKUP(R66,'Regle X'!$B$4:$D$124,3)/1000)</f>
        <v/>
      </c>
      <c r="S67" s="45" t="str">
        <f>IF(S66="","", VLOOKUP(S66,'Regle X'!$B$4:$D$124,3)/1000)</f>
        <v/>
      </c>
      <c r="T67" s="45" t="str">
        <f>IF(T66="","", VLOOKUP(T66,'Regle X'!$B$4:$D$124,3)/1000)</f>
        <v/>
      </c>
      <c r="U67" s="45" t="str">
        <f>IF(U66="","", VLOOKUP(U66,'Regle X'!$B$4:$D$124,3)/1000)</f>
        <v/>
      </c>
      <c r="V67" s="45" t="str">
        <f>IF(V66="","", VLOOKUP(V66,'Regle X'!$B$4:$D$124,3)/1000)</f>
        <v/>
      </c>
      <c r="W67" s="45" t="str">
        <f>IF(W66="","", VLOOKUP(W66,'Regle X'!$B$4:$D$124,3)/1000)</f>
        <v/>
      </c>
      <c r="X67" s="44" t="str">
        <f>IF(X66="","", VLOOKUP(X66,'Regle X'!$B$4:$D$124,3)/1000)</f>
        <v/>
      </c>
      <c r="Y67" s="66"/>
      <c r="Z67" s="44"/>
      <c r="AC67" s="36"/>
      <c r="AD67" s="27"/>
      <c r="AE67" s="37"/>
      <c r="AF67" s="66" t="str">
        <f>IF(AF66="","", VLOOKUP(AF66,'Regle X'!$B$4:$D$124,3)/1000)</f>
        <v/>
      </c>
      <c r="AG67" s="66" t="str">
        <f>IF(AG66="","", VLOOKUP(AG66,'Regle X'!$B$4:$D$124,3)/1000)</f>
        <v/>
      </c>
      <c r="AH67" s="66" t="str">
        <f>IF(AH66="","", VLOOKUP(AH66,'Regle X'!$B$4:$D$124,3)/1000)</f>
        <v/>
      </c>
      <c r="AI67" s="66" t="str">
        <f>IF(AI66="","", VLOOKUP(AI66,'Regle X'!$B$4:$D$124,3)/1000)</f>
        <v/>
      </c>
      <c r="AJ67" s="66" t="str">
        <f>IF(AJ66="","", VLOOKUP(AJ66,'Regle X'!$B$4:$D$124,3)/1000)</f>
        <v/>
      </c>
      <c r="AK67" s="66" t="str">
        <f>IF(AK66="","", VLOOKUP(AK66,'Regle X'!$B$4:$D$124,3)/1000)</f>
        <v/>
      </c>
      <c r="AL67" s="66" t="str">
        <f>IF(AL66="","", VLOOKUP(AL66,'Regle X'!$B$4:$D$124,3)/1000)</f>
        <v/>
      </c>
      <c r="AM67" s="66" t="str">
        <f>IF(AM66="","", VLOOKUP(AM66,'Regle X'!$B$4:$D$124,3)/1000)</f>
        <v/>
      </c>
      <c r="AN67" s="66" t="str">
        <f>IF(AN66="","", VLOOKUP(AN66,'Regle X'!$B$4:$D$124,3)/1000)</f>
        <v/>
      </c>
      <c r="AO67" s="66" t="str">
        <f>IF(AO66="","", VLOOKUP(AO66,'Regle X'!$B$4:$D$124,3)/1000)</f>
        <v/>
      </c>
      <c r="AP67" s="66" t="str">
        <f>IF(AP66="","", VLOOKUP(AP66,'Regle X'!$B$4:$D$124,3)/1000)</f>
        <v/>
      </c>
      <c r="AQ67" s="66" t="str">
        <f>IF(AQ66="","", VLOOKUP(AQ66,'Regle X'!$B$4:$D$124,3)/1000)</f>
        <v/>
      </c>
      <c r="AR67" s="66" t="str">
        <f>IF(AR66="","", VLOOKUP(AR66,'Regle X'!$B$4:$D$124,3)/1000)</f>
        <v/>
      </c>
      <c r="AS67" s="66" t="str">
        <f>IF(AS66="","", VLOOKUP(AS66,'Regle X'!$B$4:$D$124,3)/1000)</f>
        <v/>
      </c>
      <c r="AT67" s="66" t="str">
        <f>IF(AT66="","", VLOOKUP(AT66,'Regle X'!$B$4:$D$124,3)/1000)</f>
        <v/>
      </c>
      <c r="AU67" s="66" t="str">
        <f>IF(AU66="","", VLOOKUP(AU66,'Regle X'!$B$4:$D$124,3)/1000)</f>
        <v/>
      </c>
      <c r="AV67" s="66" t="str">
        <f>IF(AV66="","", VLOOKUP(AV66,'Regle X'!$B$4:$D$124,3)/1000)</f>
        <v/>
      </c>
      <c r="AW67" s="66" t="str">
        <f>IF(AW66="","", VLOOKUP(AW66,'Regle X'!$B$4:$D$124,3)/1000)</f>
        <v/>
      </c>
      <c r="AX67" s="66" t="str">
        <f>IF(AX66="","", VLOOKUP(AX66,'Regle X'!$B$4:$D$124,3)/1000)</f>
        <v/>
      </c>
      <c r="AY67" s="66" t="str">
        <f>IF(AY66="","", VLOOKUP(AY66,'Regle X'!$B$4:$D$124,3)/1000)</f>
        <v/>
      </c>
      <c r="AZ67" s="181" t="str">
        <f>IF(AZ66="","", VLOOKUP(AZ66,'Regle X'!$B$4:$D$124,3)/1000)</f>
        <v/>
      </c>
      <c r="BA67" s="45" t="str">
        <f>IF(BA66="","", VLOOKUP(BA66,'Regle X'!$B$4:$D$124,3)/1000)</f>
        <v/>
      </c>
      <c r="BB67" s="45" t="str">
        <f>IF(BB66="","", VLOOKUP(BB66,'Regle X'!$B$4:$D$124,3)/1000)</f>
        <v/>
      </c>
      <c r="BC67" s="178" t="str">
        <f>IF(BC66="","", VLOOKUP(BC66,'Regle X'!$B$4:$D$124,3)/1000)</f>
        <v/>
      </c>
      <c r="BD67" s="44" t="str">
        <f>IF(BD66="","", VLOOKUP(BD66,'Regle X'!$B$4:$D$124,3)/1000)</f>
        <v/>
      </c>
      <c r="BE67" s="66"/>
    </row>
    <row r="68" spans="1:58" ht="13.5" thickBot="1" x14ac:dyDescent="0.25">
      <c r="A68" s="47"/>
      <c r="B68" s="48"/>
      <c r="C68" s="67"/>
      <c r="D68" s="69" t="str">
        <f t="shared" ref="D68:X68" si="662">IF($A66="","",IF(D66="","",((D66*$Y66)+$Z66)))</f>
        <v/>
      </c>
      <c r="E68" s="49" t="str">
        <f t="shared" si="662"/>
        <v/>
      </c>
      <c r="F68" s="49" t="str">
        <f t="shared" si="662"/>
        <v/>
      </c>
      <c r="G68" s="49" t="str">
        <f t="shared" si="662"/>
        <v/>
      </c>
      <c r="H68" s="49" t="str">
        <f t="shared" si="662"/>
        <v/>
      </c>
      <c r="I68" s="49" t="str">
        <f t="shared" si="662"/>
        <v/>
      </c>
      <c r="J68" s="49" t="str">
        <f t="shared" si="662"/>
        <v/>
      </c>
      <c r="K68" s="49" t="str">
        <f t="shared" si="662"/>
        <v/>
      </c>
      <c r="L68" s="49" t="str">
        <f t="shared" si="662"/>
        <v/>
      </c>
      <c r="M68" s="49" t="str">
        <f t="shared" si="662"/>
        <v/>
      </c>
      <c r="N68" s="49" t="str">
        <f t="shared" si="662"/>
        <v/>
      </c>
      <c r="O68" s="49" t="str">
        <f t="shared" si="662"/>
        <v/>
      </c>
      <c r="P68" s="49" t="str">
        <f t="shared" si="662"/>
        <v/>
      </c>
      <c r="Q68" s="49" t="str">
        <f t="shared" si="662"/>
        <v/>
      </c>
      <c r="R68" s="49" t="str">
        <f t="shared" si="662"/>
        <v/>
      </c>
      <c r="S68" s="49" t="str">
        <f t="shared" si="662"/>
        <v/>
      </c>
      <c r="T68" s="49" t="str">
        <f t="shared" si="662"/>
        <v/>
      </c>
      <c r="U68" s="49" t="str">
        <f t="shared" si="662"/>
        <v/>
      </c>
      <c r="V68" s="49" t="str">
        <f t="shared" si="662"/>
        <v/>
      </c>
      <c r="W68" s="49" t="str">
        <f t="shared" si="662"/>
        <v/>
      </c>
      <c r="X68" s="50" t="str">
        <f t="shared" si="662"/>
        <v/>
      </c>
      <c r="Y68" s="69"/>
      <c r="Z68" s="50"/>
      <c r="AC68" s="47"/>
      <c r="AD68" s="48"/>
      <c r="AE68" s="67"/>
      <c r="AF68" s="68" t="str">
        <f t="shared" ref="AF68" si="663">IF($AC66="","",IF(AF66="","",((AF67-((AF66*$BE66)+$BF66)))))</f>
        <v/>
      </c>
      <c r="AG68" s="68" t="str">
        <f t="shared" ref="AG68" si="664">IF($AC66="","",IF(AG66="","",((AG67-((AG66*$BE66)+$BF66)))))</f>
        <v/>
      </c>
      <c r="AH68" s="68" t="str">
        <f t="shared" ref="AH68" si="665">IF($AC66="","",IF(AH66="","",((AH67-((AH66*$BE66)+$BF66)))))</f>
        <v/>
      </c>
      <c r="AI68" s="68" t="str">
        <f t="shared" ref="AI68" si="666">IF($AC66="","",IF(AI66="","",((AI67-((AI66*$BE66)+$BF66)))))</f>
        <v/>
      </c>
      <c r="AJ68" s="68" t="str">
        <f t="shared" ref="AJ68" si="667">IF($AC66="","",IF(AJ66="","",((AJ67-((AJ66*$BE66)+$BF66)))))</f>
        <v/>
      </c>
      <c r="AK68" s="68" t="str">
        <f t="shared" ref="AK68" si="668">IF($AC66="","",IF(AK66="","",((AK67-((AK66*$BE66)+$BF66)))))</f>
        <v/>
      </c>
      <c r="AL68" s="68" t="str">
        <f t="shared" ref="AL68" si="669">IF($AC66="","",IF(AL66="","",((AL67-((AL66*$BE66)+$BF66)))))</f>
        <v/>
      </c>
      <c r="AM68" s="68" t="str">
        <f t="shared" ref="AM68" si="670">IF($AC66="","",IF(AM66="","",((AM67-((AM66*$BE66)+$BF66)))))</f>
        <v/>
      </c>
      <c r="AN68" s="68" t="str">
        <f t="shared" ref="AN68" si="671">IF($AC66="","",IF(AN66="","",((AN67-((AN66*$BE66)+$BF66)))))</f>
        <v/>
      </c>
      <c r="AO68" s="68" t="str">
        <f t="shared" ref="AO68" si="672">IF($AC66="","",IF(AO66="","",((AO67-((AO66*$BE66)+$BF66)))))</f>
        <v/>
      </c>
      <c r="AP68" s="68" t="str">
        <f t="shared" ref="AP68" si="673">IF($AC66="","",IF(AP66="","",((AP67-((AP66*$BE66)+$BF66)))))</f>
        <v/>
      </c>
      <c r="AQ68" s="68" t="str">
        <f t="shared" ref="AQ68" si="674">IF($AC66="","",IF(AQ66="","",((AQ67-((AQ66*$BE66)+$BF66)))))</f>
        <v/>
      </c>
      <c r="AR68" s="68" t="str">
        <f t="shared" ref="AR68" si="675">IF($AC66="","",IF(AR66="","",((AR67-((AR66*$BE66)+$BF66)))))</f>
        <v/>
      </c>
      <c r="AS68" s="68" t="str">
        <f t="shared" ref="AS68" si="676">IF($AC66="","",IF(AS66="","",((AS67-((AS66*$BE66)+$BF66)))))</f>
        <v/>
      </c>
      <c r="AT68" s="68" t="str">
        <f t="shared" ref="AT68" si="677">IF($AC66="","",IF(AT66="","",((AT67-((AT66*$BE66)+$BF66)))))</f>
        <v/>
      </c>
      <c r="AU68" s="68" t="str">
        <f t="shared" ref="AU68" si="678">IF($AC66="","",IF(AU66="","",((AU67-((AU66*$BE66)+$BF66)))))</f>
        <v/>
      </c>
      <c r="AV68" s="68" t="str">
        <f t="shared" ref="AV68" si="679">IF($AC66="","",IF(AV66="","",((AV67-((AV66*$BE66)+$BF66)))))</f>
        <v/>
      </c>
      <c r="AW68" s="68" t="str">
        <f t="shared" ref="AW68" si="680">IF($AC66="","",IF(AW66="","",((AW67-((AW66*$BE66)+$BF66)))))</f>
        <v/>
      </c>
      <c r="AX68" s="68" t="str">
        <f t="shared" ref="AX68" si="681">IF($AC66="","",IF(AX66="","",((AX67-((AX66*$BE66)+$BF66)))))</f>
        <v/>
      </c>
      <c r="AY68" s="68" t="str">
        <f t="shared" ref="AY68" si="682">IF($AC66="","",IF(AY66="","",((AY67-((AY66*$BE66)+$BF66)))))</f>
        <v/>
      </c>
      <c r="AZ68" s="179" t="str">
        <f t="shared" ref="AZ68" si="683">IF($AC66="","",IF(AZ66="","",((AZ67-((AZ66*$BE66)+$BF66)))))</f>
        <v/>
      </c>
      <c r="BA68" s="53" t="str">
        <f t="shared" ref="BA68" si="684">IF($AC66="","",IF(BA66="","",((BA67-((BA66*$BE66)+$BF66)))))</f>
        <v/>
      </c>
      <c r="BB68" s="53" t="str">
        <f t="shared" ref="BB68" si="685">IF($AC66="","",IF(BB66="","",((BB67-((BB66*$BE66)+$BF66)))))</f>
        <v/>
      </c>
      <c r="BC68" s="179" t="str">
        <f t="shared" ref="BC68" si="686">IF($AC66="","",IF(BC66="","",((BC67-((BC66*$BE66)+$BF66)))))</f>
        <v/>
      </c>
      <c r="BD68" s="73" t="str">
        <f t="shared" ref="BD68" si="687">IF($AC66="","",IF(BD66="","",((BD67-((BD66*$BE66)+$BF66)))))</f>
        <v/>
      </c>
      <c r="BE68" s="69"/>
    </row>
    <row r="69" spans="1:58" x14ac:dyDescent="0.2">
      <c r="A69" s="60" t="str">
        <f>IF(B66="","",IF((B66+'Regle X'!$B$1)&gt;'Regle X'!$B$2,"",IF(B66+'Regle X'!$B$1&gt;MAX('Regle X'!$B$4:$B$124),"",A66+'Regle X'!$B$1)))</f>
        <v/>
      </c>
      <c r="B69" s="61" t="str">
        <f>IF(A69="","",A69+'Regle X'!$F$2)</f>
        <v/>
      </c>
      <c r="C69" s="62" t="str">
        <f t="shared" ref="C69" si="688">IF(A69="","",ROUNDUP(MAX(D71:X71)+(ABS(MIN(D71:X71))),5))</f>
        <v/>
      </c>
      <c r="D69" s="63" t="str">
        <f t="shared" ref="D69" si="689">IF(A69="","",A69)</f>
        <v/>
      </c>
      <c r="E69" s="64" t="str">
        <f>IF($A69="","",IF(D69&gt;=$B69,"",D69+'Regle X'!$B$1))</f>
        <v/>
      </c>
      <c r="F69" s="64" t="str">
        <f>IF($A69="","",IF(E69&gt;=$B69,"",E69+'Regle X'!$B$1))</f>
        <v/>
      </c>
      <c r="G69" s="64" t="str">
        <f>IF($A69="","",IF(F69&gt;=$B69,"",F69+'Regle X'!$B$1))</f>
        <v/>
      </c>
      <c r="H69" s="64" t="str">
        <f>IF($A69="","",IF(G69&gt;=$B69,"",G69+'Regle X'!$B$1))</f>
        <v/>
      </c>
      <c r="I69" s="64" t="str">
        <f>IF($A69="","",IF(H69&gt;=$B69,"",H69+'Regle X'!$B$1))</f>
        <v/>
      </c>
      <c r="J69" s="64" t="str">
        <f>IF($A69="","",IF(I69&gt;=$B69,"",I69+'Regle X'!$B$1))</f>
        <v/>
      </c>
      <c r="K69" s="64" t="str">
        <f>IF($A69="","",IF(J69&gt;=$B69,"",J69+'Regle X'!$B$1))</f>
        <v/>
      </c>
      <c r="L69" s="64" t="str">
        <f>IF($A69="","",IF(K69&gt;=$B69,"",K69+'Regle X'!$B$1))</f>
        <v/>
      </c>
      <c r="M69" s="64" t="str">
        <f>IF($A69="","",IF(L69&gt;=$B69,"",L69+'Regle X'!$B$1))</f>
        <v/>
      </c>
      <c r="N69" s="64" t="str">
        <f>IF($A69="","",IF(M69&gt;=$B69,"",M69+'Regle X'!$B$1))</f>
        <v/>
      </c>
      <c r="O69" s="64" t="str">
        <f>IF($A69="","",IF(N69&gt;=$B69,"",N69+'Regle X'!$B$1))</f>
        <v/>
      </c>
      <c r="P69" s="64" t="str">
        <f>IF($A69="","",IF(O69&gt;=$B69,"",O69+'Regle X'!$B$1))</f>
        <v/>
      </c>
      <c r="Q69" s="64" t="str">
        <f>IF($A69="","",IF(P69&gt;=$B69,"",P69+'Regle X'!$B$1))</f>
        <v/>
      </c>
      <c r="R69" s="64" t="str">
        <f>IF($A69="","",IF(Q69&gt;=$B69,"",Q69+'Regle X'!$B$1))</f>
        <v/>
      </c>
      <c r="S69" s="64" t="str">
        <f>IF($A69="","",IF(R69&gt;=$B69,"",R69+'Regle X'!$B$1))</f>
        <v/>
      </c>
      <c r="T69" s="64" t="str">
        <f>IF($A69="","",IF(S69&gt;=$B69,"",S69+'Regle X'!$B$1))</f>
        <v/>
      </c>
      <c r="U69" s="64" t="str">
        <f>IF($A69="","",IF(T69&gt;=$B69,"",T69+'Regle X'!$B$1))</f>
        <v/>
      </c>
      <c r="V69" s="64" t="str">
        <f>IF($A69="","",IF(U69&gt;=$B69,"",U69+'Regle X'!$B$1))</f>
        <v/>
      </c>
      <c r="W69" s="64" t="str">
        <f>IF($A69="","",IF(V69&gt;=$B69,"",V69+'Regle X'!$B$1))</f>
        <v/>
      </c>
      <c r="X69" s="65" t="str">
        <f>IF($A69="","",IF(W69&gt;=$B69,"",W69+'Regle X'!$B$1))</f>
        <v/>
      </c>
      <c r="Y69" s="63" t="str">
        <f>IF(A69="","",SLOPE(D70:X70,D69:X69))</f>
        <v/>
      </c>
      <c r="Z69" s="65" t="str">
        <f>IF(A69="","",INTERCEPT(D70:X70,D69:X69))</f>
        <v/>
      </c>
      <c r="AC69" s="60" t="str">
        <f>IF(AD66="","",IF((AD66+'Regle X'!$B$1)&gt;'Regle X'!$B$2,"",IF(AD66+'Regle X'!$B$1&gt;MAX('Regle X'!$B$4:$B$124),"",AC66+'Regle X'!$B$1)))</f>
        <v/>
      </c>
      <c r="AD69" s="61" t="str">
        <f t="shared" ref="AD69" si="690">IF(AC69="","",AC69+$AC$1)</f>
        <v/>
      </c>
      <c r="AE69" s="62" t="str">
        <f t="shared" ref="AE69" si="691">IF(AC69="","",ROUNDUP(MAX(AF71:BD71)+(ABS(MIN(AF71:BD71))),5))</f>
        <v/>
      </c>
      <c r="AF69" s="63" t="str">
        <f t="shared" ref="AF69" si="692">IF(AC69="","",AC69)</f>
        <v/>
      </c>
      <c r="AG69" s="64" t="str">
        <f>IF($AC69="","",IF(AF69&gt;=$AD69,"",AF69+'Regle X'!$B$1))</f>
        <v/>
      </c>
      <c r="AH69" s="64" t="str">
        <f>IF($AC69="","",IF(AG69&gt;=$AD69,"",AG69+'Regle X'!$B$1))</f>
        <v/>
      </c>
      <c r="AI69" s="64" t="str">
        <f>IF($AC69="","",IF(AH69&gt;=$AD69,"",AH69+'Regle X'!$B$1))</f>
        <v/>
      </c>
      <c r="AJ69" s="64" t="str">
        <f>IF($AC69="","",IF(AI69&gt;=$AD69,"",AI69+'Regle X'!$B$1))</f>
        <v/>
      </c>
      <c r="AK69" s="64" t="str">
        <f>IF($AC69="","",IF(AJ69&gt;=$AD69,"",AJ69+'Regle X'!$B$1))</f>
        <v/>
      </c>
      <c r="AL69" s="64" t="str">
        <f>IF($AC69="","",IF(AK69&gt;=$AD69,"",AK69+'Regle X'!$B$1))</f>
        <v/>
      </c>
      <c r="AM69" s="64" t="str">
        <f>IF($AC69="","",IF(AL69&gt;=$AD69,"",AL69+'Regle X'!$B$1))</f>
        <v/>
      </c>
      <c r="AN69" s="64" t="str">
        <f>IF($AC69="","",IF(AM69&gt;=$AD69,"",AM69+'Regle X'!$B$1))</f>
        <v/>
      </c>
      <c r="AO69" s="64" t="str">
        <f>IF($AC69="","",IF(AN69&gt;=$AD69,"",AN69+'Regle X'!$B$1))</f>
        <v/>
      </c>
      <c r="AP69" s="64" t="str">
        <f>IF($AC69="","",IF(AO69&gt;=$AD69,"",AO69+'Regle X'!$B$1))</f>
        <v/>
      </c>
      <c r="AQ69" s="64" t="str">
        <f>IF($AC69="","",IF(AP69&gt;=$AD69,"",AP69+'Regle X'!$B$1))</f>
        <v/>
      </c>
      <c r="AR69" s="64" t="str">
        <f>IF($AC69="","",IF(AQ69&gt;=$AD69,"",AQ69+'Regle X'!$B$1))</f>
        <v/>
      </c>
      <c r="AS69" s="64" t="str">
        <f>IF($AC69="","",IF(AR69&gt;=$AD69,"",AR69+'Regle X'!$B$1))</f>
        <v/>
      </c>
      <c r="AT69" s="64" t="str">
        <f>IF($AC69="","",IF(AS69&gt;=$AD69,"",AS69+'Regle X'!$B$1))</f>
        <v/>
      </c>
      <c r="AU69" s="64" t="str">
        <f>IF($AC69="","",IF(AT69&gt;=$AD69,"",AT69+'Regle X'!$B$1))</f>
        <v/>
      </c>
      <c r="AV69" s="64" t="str">
        <f>IF($AC69="","",IF(AU69&gt;=$AD69,"",AU69+'Regle X'!$B$1))</f>
        <v/>
      </c>
      <c r="AW69" s="64" t="str">
        <f>IF($AC69="","",IF(AV69&gt;=$AD69,"",AV69+'Regle X'!$B$1))</f>
        <v/>
      </c>
      <c r="AX69" s="64" t="str">
        <f>IF($AC69="","",IF(AW69&gt;=$AD69,"",AW69+'Regle X'!$B$1))</f>
        <v/>
      </c>
      <c r="AY69" s="64" t="str">
        <f>IF($AC69="","",IF(AX69&gt;=$AD69,"",AX69+'Regle X'!$B$1))</f>
        <v/>
      </c>
      <c r="AZ69" s="180" t="str">
        <f>IF($AC69="","",IF(AY69&gt;=$AD69,"",AY69+'Regle X'!$B$1))</f>
        <v/>
      </c>
      <c r="BA69" s="64" t="str">
        <f>IF($AC69="","",IF(AZ69&gt;=$AD69,"",AZ69+'Regle X'!$B$1))</f>
        <v/>
      </c>
      <c r="BB69" s="64" t="str">
        <f>IF($AC69="","",IF(BA69&gt;=$AD69,"",BA69+'Regle X'!$B$1))</f>
        <v/>
      </c>
      <c r="BC69" s="177" t="str">
        <f>IF($AC69="","",IF(BB69&gt;=$AD69,"",BB69+'Regle X'!$B$1))</f>
        <v/>
      </c>
      <c r="BD69" s="65" t="str">
        <f>IF($AC69="","",IF(BC69&gt;=$AD69,"",BC69+'Regle X'!$B$1))</f>
        <v/>
      </c>
      <c r="BE69" s="63" t="str">
        <f t="shared" ref="BE69" si="693">IF(AC69="","",SLOPE(AF70:BD70,AF69:BD69))</f>
        <v/>
      </c>
      <c r="BF69" s="17" t="str">
        <f t="shared" ref="BF69" si="694">IF(AC69="","",INTERCEPT(AF70:BD70,AF69:BD69))</f>
        <v/>
      </c>
    </row>
    <row r="70" spans="1:58" x14ac:dyDescent="0.2">
      <c r="A70" s="36"/>
      <c r="B70" s="27"/>
      <c r="C70" s="37"/>
      <c r="D70" s="66" t="str">
        <f>IF(D69="","", VLOOKUP(D69,'Regle X'!$B$4:$D$124,3)/1000)</f>
        <v/>
      </c>
      <c r="E70" s="45" t="str">
        <f>IF(E69="","", VLOOKUP(E69,'Regle X'!$B$4:$D$124,3)/1000)</f>
        <v/>
      </c>
      <c r="F70" s="45" t="str">
        <f>IF(F69="","", VLOOKUP(F69,'Regle X'!$B$4:$D$124,3)/1000)</f>
        <v/>
      </c>
      <c r="G70" s="45" t="str">
        <f>IF(G69="","", VLOOKUP(G69,'Regle X'!$B$4:$D$124,3)/1000)</f>
        <v/>
      </c>
      <c r="H70" s="45" t="str">
        <f>IF(H69="","", VLOOKUP(H69,'Regle X'!$B$4:$D$124,3)/1000)</f>
        <v/>
      </c>
      <c r="I70" s="45" t="str">
        <f>IF(I69="","", VLOOKUP(I69,'Regle X'!$B$4:$D$124,3)/1000)</f>
        <v/>
      </c>
      <c r="J70" s="45" t="str">
        <f>IF(J69="","", VLOOKUP(J69,'Regle X'!$B$4:$D$124,3)/1000)</f>
        <v/>
      </c>
      <c r="K70" s="45" t="str">
        <f>IF(K69="","", VLOOKUP(K69,'Regle X'!$B$4:$D$124,3)/1000)</f>
        <v/>
      </c>
      <c r="L70" s="45" t="str">
        <f>IF(L69="","", VLOOKUP(L69,'Regle X'!$B$4:$D$124,3)/1000)</f>
        <v/>
      </c>
      <c r="M70" s="45" t="str">
        <f>IF(M69="","", VLOOKUP(M69,'Regle X'!$B$4:$D$124,3)/1000)</f>
        <v/>
      </c>
      <c r="N70" s="45" t="str">
        <f>IF(N69="","", VLOOKUP(N69,'Regle X'!$B$4:$D$124,3)/1000)</f>
        <v/>
      </c>
      <c r="O70" s="45" t="str">
        <f>IF(O69="","", VLOOKUP(O69,'Regle X'!$B$4:$D$124,3)/1000)</f>
        <v/>
      </c>
      <c r="P70" s="45" t="str">
        <f>IF(P69="","", VLOOKUP(P69,'Regle X'!$B$4:$D$124,3)/1000)</f>
        <v/>
      </c>
      <c r="Q70" s="45" t="str">
        <f>IF(Q69="","", VLOOKUP(Q69,'Regle X'!$B$4:$D$124,3)/1000)</f>
        <v/>
      </c>
      <c r="R70" s="45" t="str">
        <f>IF(R69="","", VLOOKUP(R69,'Regle X'!$B$4:$D$124,3)/1000)</f>
        <v/>
      </c>
      <c r="S70" s="45" t="str">
        <f>IF(S69="","", VLOOKUP(S69,'Regle X'!$B$4:$D$124,3)/1000)</f>
        <v/>
      </c>
      <c r="T70" s="45" t="str">
        <f>IF(T69="","", VLOOKUP(T69,'Regle X'!$B$4:$D$124,3)/1000)</f>
        <v/>
      </c>
      <c r="U70" s="45" t="str">
        <f>IF(U69="","", VLOOKUP(U69,'Regle X'!$B$4:$D$124,3)/1000)</f>
        <v/>
      </c>
      <c r="V70" s="45" t="str">
        <f>IF(V69="","", VLOOKUP(V69,'Regle X'!$B$4:$D$124,3)/1000)</f>
        <v/>
      </c>
      <c r="W70" s="45" t="str">
        <f>IF(W69="","", VLOOKUP(W69,'Regle X'!$B$4:$D$124,3)/1000)</f>
        <v/>
      </c>
      <c r="X70" s="44" t="str">
        <f>IF(X69="","", VLOOKUP(X69,'Regle X'!$B$4:$D$124,3)/1000)</f>
        <v/>
      </c>
      <c r="Y70" s="66"/>
      <c r="Z70" s="44"/>
      <c r="AC70" s="36"/>
      <c r="AD70" s="27"/>
      <c r="AE70" s="37"/>
      <c r="AF70" s="66" t="str">
        <f>IF(AF69="","", VLOOKUP(AF69,'Regle X'!$B$4:$D$124,3)/1000)</f>
        <v/>
      </c>
      <c r="AG70" s="66" t="str">
        <f>IF(AG69="","", VLOOKUP(AG69,'Regle X'!$B$4:$D$124,3)/1000)</f>
        <v/>
      </c>
      <c r="AH70" s="66" t="str">
        <f>IF(AH69="","", VLOOKUP(AH69,'Regle X'!$B$4:$D$124,3)/1000)</f>
        <v/>
      </c>
      <c r="AI70" s="66" t="str">
        <f>IF(AI69="","", VLOOKUP(AI69,'Regle X'!$B$4:$D$124,3)/1000)</f>
        <v/>
      </c>
      <c r="AJ70" s="66" t="str">
        <f>IF(AJ69="","", VLOOKUP(AJ69,'Regle X'!$B$4:$D$124,3)/1000)</f>
        <v/>
      </c>
      <c r="AK70" s="66" t="str">
        <f>IF(AK69="","", VLOOKUP(AK69,'Regle X'!$B$4:$D$124,3)/1000)</f>
        <v/>
      </c>
      <c r="AL70" s="66" t="str">
        <f>IF(AL69="","", VLOOKUP(AL69,'Regle X'!$B$4:$D$124,3)/1000)</f>
        <v/>
      </c>
      <c r="AM70" s="66" t="str">
        <f>IF(AM69="","", VLOOKUP(AM69,'Regle X'!$B$4:$D$124,3)/1000)</f>
        <v/>
      </c>
      <c r="AN70" s="66" t="str">
        <f>IF(AN69="","", VLOOKUP(AN69,'Regle X'!$B$4:$D$124,3)/1000)</f>
        <v/>
      </c>
      <c r="AO70" s="66" t="str">
        <f>IF(AO69="","", VLOOKUP(AO69,'Regle X'!$B$4:$D$124,3)/1000)</f>
        <v/>
      </c>
      <c r="AP70" s="66" t="str">
        <f>IF(AP69="","", VLOOKUP(AP69,'Regle X'!$B$4:$D$124,3)/1000)</f>
        <v/>
      </c>
      <c r="AQ70" s="66" t="str">
        <f>IF(AQ69="","", VLOOKUP(AQ69,'Regle X'!$B$4:$D$124,3)/1000)</f>
        <v/>
      </c>
      <c r="AR70" s="66" t="str">
        <f>IF(AR69="","", VLOOKUP(AR69,'Regle X'!$B$4:$D$124,3)/1000)</f>
        <v/>
      </c>
      <c r="AS70" s="66" t="str">
        <f>IF(AS69="","", VLOOKUP(AS69,'Regle X'!$B$4:$D$124,3)/1000)</f>
        <v/>
      </c>
      <c r="AT70" s="66" t="str">
        <f>IF(AT69="","", VLOOKUP(AT69,'Regle X'!$B$4:$D$124,3)/1000)</f>
        <v/>
      </c>
      <c r="AU70" s="66" t="str">
        <f>IF(AU69="","", VLOOKUP(AU69,'Regle X'!$B$4:$D$124,3)/1000)</f>
        <v/>
      </c>
      <c r="AV70" s="66" t="str">
        <f>IF(AV69="","", VLOOKUP(AV69,'Regle X'!$B$4:$D$124,3)/1000)</f>
        <v/>
      </c>
      <c r="AW70" s="66" t="str">
        <f>IF(AW69="","", VLOOKUP(AW69,'Regle X'!$B$4:$D$124,3)/1000)</f>
        <v/>
      </c>
      <c r="AX70" s="66" t="str">
        <f>IF(AX69="","", VLOOKUP(AX69,'Regle X'!$B$4:$D$124,3)/1000)</f>
        <v/>
      </c>
      <c r="AY70" s="66" t="str">
        <f>IF(AY69="","", VLOOKUP(AY69,'Regle X'!$B$4:$D$124,3)/1000)</f>
        <v/>
      </c>
      <c r="AZ70" s="181" t="str">
        <f>IF(AZ69="","", VLOOKUP(AZ69,'Regle X'!$B$4:$D$124,3)/1000)</f>
        <v/>
      </c>
      <c r="BA70" s="45" t="str">
        <f>IF(BA69="","", VLOOKUP(BA69,'Regle X'!$B$4:$D$124,3)/1000)</f>
        <v/>
      </c>
      <c r="BB70" s="45" t="str">
        <f>IF(BB69="","", VLOOKUP(BB69,'Regle X'!$B$4:$D$124,3)/1000)</f>
        <v/>
      </c>
      <c r="BC70" s="178" t="str">
        <f>IF(BC69="","", VLOOKUP(BC69,'Regle X'!$B$4:$D$124,3)/1000)</f>
        <v/>
      </c>
      <c r="BD70" s="44" t="str">
        <f>IF(BD69="","", VLOOKUP(BD69,'Regle X'!$B$4:$D$124,3)/1000)</f>
        <v/>
      </c>
      <c r="BE70" s="66"/>
    </row>
    <row r="71" spans="1:58" ht="13.5" thickBot="1" x14ac:dyDescent="0.25">
      <c r="A71" s="47"/>
      <c r="B71" s="48"/>
      <c r="C71" s="67"/>
      <c r="D71" s="69" t="str">
        <f t="shared" ref="D71:X71" si="695">IF($A69="","",IF(D69="","",((D69*$Y69)+$Z69)))</f>
        <v/>
      </c>
      <c r="E71" s="49" t="str">
        <f t="shared" si="695"/>
        <v/>
      </c>
      <c r="F71" s="49" t="str">
        <f t="shared" si="695"/>
        <v/>
      </c>
      <c r="G71" s="49" t="str">
        <f t="shared" si="695"/>
        <v/>
      </c>
      <c r="H71" s="49" t="str">
        <f t="shared" si="695"/>
        <v/>
      </c>
      <c r="I71" s="49" t="str">
        <f t="shared" si="695"/>
        <v/>
      </c>
      <c r="J71" s="49" t="str">
        <f t="shared" si="695"/>
        <v/>
      </c>
      <c r="K71" s="49" t="str">
        <f t="shared" si="695"/>
        <v/>
      </c>
      <c r="L71" s="49" t="str">
        <f t="shared" si="695"/>
        <v/>
      </c>
      <c r="M71" s="49" t="str">
        <f t="shared" si="695"/>
        <v/>
      </c>
      <c r="N71" s="49" t="str">
        <f t="shared" si="695"/>
        <v/>
      </c>
      <c r="O71" s="49" t="str">
        <f t="shared" si="695"/>
        <v/>
      </c>
      <c r="P71" s="49" t="str">
        <f t="shared" si="695"/>
        <v/>
      </c>
      <c r="Q71" s="49" t="str">
        <f t="shared" si="695"/>
        <v/>
      </c>
      <c r="R71" s="49" t="str">
        <f t="shared" si="695"/>
        <v/>
      </c>
      <c r="S71" s="49" t="str">
        <f t="shared" si="695"/>
        <v/>
      </c>
      <c r="T71" s="49" t="str">
        <f t="shared" si="695"/>
        <v/>
      </c>
      <c r="U71" s="49" t="str">
        <f t="shared" si="695"/>
        <v/>
      </c>
      <c r="V71" s="49" t="str">
        <f t="shared" si="695"/>
        <v/>
      </c>
      <c r="W71" s="49" t="str">
        <f t="shared" si="695"/>
        <v/>
      </c>
      <c r="X71" s="50" t="str">
        <f t="shared" si="695"/>
        <v/>
      </c>
      <c r="Y71" s="69"/>
      <c r="Z71" s="50"/>
      <c r="AC71" s="47"/>
      <c r="AD71" s="48"/>
      <c r="AE71" s="67"/>
      <c r="AF71" s="68" t="str">
        <f t="shared" ref="AF71" si="696">IF($AC69="","",IF(AF69="","",((AF70-((AF69*$BE69)+$BF69)))))</f>
        <v/>
      </c>
      <c r="AG71" s="68" t="str">
        <f t="shared" ref="AG71" si="697">IF($AC69="","",IF(AG69="","",((AG70-((AG69*$BE69)+$BF69)))))</f>
        <v/>
      </c>
      <c r="AH71" s="68" t="str">
        <f t="shared" ref="AH71" si="698">IF($AC69="","",IF(AH69="","",((AH70-((AH69*$BE69)+$BF69)))))</f>
        <v/>
      </c>
      <c r="AI71" s="68" t="str">
        <f t="shared" ref="AI71" si="699">IF($AC69="","",IF(AI69="","",((AI70-((AI69*$BE69)+$BF69)))))</f>
        <v/>
      </c>
      <c r="AJ71" s="68" t="str">
        <f t="shared" ref="AJ71" si="700">IF($AC69="","",IF(AJ69="","",((AJ70-((AJ69*$BE69)+$BF69)))))</f>
        <v/>
      </c>
      <c r="AK71" s="68" t="str">
        <f t="shared" ref="AK71" si="701">IF($AC69="","",IF(AK69="","",((AK70-((AK69*$BE69)+$BF69)))))</f>
        <v/>
      </c>
      <c r="AL71" s="68" t="str">
        <f t="shared" ref="AL71" si="702">IF($AC69="","",IF(AL69="","",((AL70-((AL69*$BE69)+$BF69)))))</f>
        <v/>
      </c>
      <c r="AM71" s="68" t="str">
        <f t="shared" ref="AM71" si="703">IF($AC69="","",IF(AM69="","",((AM70-((AM69*$BE69)+$BF69)))))</f>
        <v/>
      </c>
      <c r="AN71" s="68" t="str">
        <f t="shared" ref="AN71" si="704">IF($AC69="","",IF(AN69="","",((AN70-((AN69*$BE69)+$BF69)))))</f>
        <v/>
      </c>
      <c r="AO71" s="68" t="str">
        <f t="shared" ref="AO71" si="705">IF($AC69="","",IF(AO69="","",((AO70-((AO69*$BE69)+$BF69)))))</f>
        <v/>
      </c>
      <c r="AP71" s="68" t="str">
        <f t="shared" ref="AP71" si="706">IF($AC69="","",IF(AP69="","",((AP70-((AP69*$BE69)+$BF69)))))</f>
        <v/>
      </c>
      <c r="AQ71" s="68" t="str">
        <f t="shared" ref="AQ71" si="707">IF($AC69="","",IF(AQ69="","",((AQ70-((AQ69*$BE69)+$BF69)))))</f>
        <v/>
      </c>
      <c r="AR71" s="68" t="str">
        <f t="shared" ref="AR71" si="708">IF($AC69="","",IF(AR69="","",((AR70-((AR69*$BE69)+$BF69)))))</f>
        <v/>
      </c>
      <c r="AS71" s="68" t="str">
        <f t="shared" ref="AS71" si="709">IF($AC69="","",IF(AS69="","",((AS70-((AS69*$BE69)+$BF69)))))</f>
        <v/>
      </c>
      <c r="AT71" s="68" t="str">
        <f t="shared" ref="AT71" si="710">IF($AC69="","",IF(AT69="","",((AT70-((AT69*$BE69)+$BF69)))))</f>
        <v/>
      </c>
      <c r="AU71" s="68" t="str">
        <f t="shared" ref="AU71" si="711">IF($AC69="","",IF(AU69="","",((AU70-((AU69*$BE69)+$BF69)))))</f>
        <v/>
      </c>
      <c r="AV71" s="68" t="str">
        <f t="shared" ref="AV71" si="712">IF($AC69="","",IF(AV69="","",((AV70-((AV69*$BE69)+$BF69)))))</f>
        <v/>
      </c>
      <c r="AW71" s="68" t="str">
        <f t="shared" ref="AW71" si="713">IF($AC69="","",IF(AW69="","",((AW70-((AW69*$BE69)+$BF69)))))</f>
        <v/>
      </c>
      <c r="AX71" s="68" t="str">
        <f t="shared" ref="AX71" si="714">IF($AC69="","",IF(AX69="","",((AX70-((AX69*$BE69)+$BF69)))))</f>
        <v/>
      </c>
      <c r="AY71" s="68" t="str">
        <f t="shared" ref="AY71" si="715">IF($AC69="","",IF(AY69="","",((AY70-((AY69*$BE69)+$BF69)))))</f>
        <v/>
      </c>
      <c r="AZ71" s="179" t="str">
        <f t="shared" ref="AZ71" si="716">IF($AC69="","",IF(AZ69="","",((AZ70-((AZ69*$BE69)+$BF69)))))</f>
        <v/>
      </c>
      <c r="BA71" s="53" t="str">
        <f t="shared" ref="BA71" si="717">IF($AC69="","",IF(BA69="","",((BA70-((BA69*$BE69)+$BF69)))))</f>
        <v/>
      </c>
      <c r="BB71" s="53" t="str">
        <f t="shared" ref="BB71" si="718">IF($AC69="","",IF(BB69="","",((BB70-((BB69*$BE69)+$BF69)))))</f>
        <v/>
      </c>
      <c r="BC71" s="179" t="str">
        <f t="shared" ref="BC71" si="719">IF($AC69="","",IF(BC69="","",((BC70-((BC69*$BE69)+$BF69)))))</f>
        <v/>
      </c>
      <c r="BD71" s="73" t="str">
        <f t="shared" ref="BD71" si="720">IF($AC69="","",IF(BD69="","",((BD70-((BD69*$BE69)+$BF69)))))</f>
        <v/>
      </c>
      <c r="BE71" s="69"/>
    </row>
    <row r="72" spans="1:58" x14ac:dyDescent="0.2">
      <c r="A72" s="60" t="str">
        <f>IF(B69="","",IF((B69+'Regle X'!$B$1)&gt;'Regle X'!$B$2,"",IF(B69+'Regle X'!$B$1&gt;MAX('Regle X'!$B$4:$B$124),"",A69+'Regle X'!$B$1)))</f>
        <v/>
      </c>
      <c r="B72" s="61" t="str">
        <f>IF(A72="","",A72+'Regle X'!$F$2)</f>
        <v/>
      </c>
      <c r="C72" s="62" t="str">
        <f t="shared" ref="C72" si="721">IF(A72="","",ROUNDUP(MAX(D74:X74)+(ABS(MIN(D74:X74))),5))</f>
        <v/>
      </c>
      <c r="D72" s="63" t="str">
        <f t="shared" ref="D72" si="722">IF(A72="","",A72)</f>
        <v/>
      </c>
      <c r="E72" s="64" t="str">
        <f>IF($A72="","",IF(D72&gt;=$B72,"",D72+'Regle X'!$B$1))</f>
        <v/>
      </c>
      <c r="F72" s="64" t="str">
        <f>IF($A72="","",IF(E72&gt;=$B72,"",E72+'Regle X'!$B$1))</f>
        <v/>
      </c>
      <c r="G72" s="64" t="str">
        <f>IF($A72="","",IF(F72&gt;=$B72,"",F72+'Regle X'!$B$1))</f>
        <v/>
      </c>
      <c r="H72" s="64" t="str">
        <f>IF($A72="","",IF(G72&gt;=$B72,"",G72+'Regle X'!$B$1))</f>
        <v/>
      </c>
      <c r="I72" s="64" t="str">
        <f>IF($A72="","",IF(H72&gt;=$B72,"",H72+'Regle X'!$B$1))</f>
        <v/>
      </c>
      <c r="J72" s="64" t="str">
        <f>IF($A72="","",IF(I72&gt;=$B72,"",I72+'Regle X'!$B$1))</f>
        <v/>
      </c>
      <c r="K72" s="64" t="str">
        <f>IF($A72="","",IF(J72&gt;=$B72,"",J72+'Regle X'!$B$1))</f>
        <v/>
      </c>
      <c r="L72" s="64" t="str">
        <f>IF($A72="","",IF(K72&gt;=$B72,"",K72+'Regle X'!$B$1))</f>
        <v/>
      </c>
      <c r="M72" s="64" t="str">
        <f>IF($A72="","",IF(L72&gt;=$B72,"",L72+'Regle X'!$B$1))</f>
        <v/>
      </c>
      <c r="N72" s="64" t="str">
        <f>IF($A72="","",IF(M72&gt;=$B72,"",M72+'Regle X'!$B$1))</f>
        <v/>
      </c>
      <c r="O72" s="64" t="str">
        <f>IF($A72="","",IF(N72&gt;=$B72,"",N72+'Regle X'!$B$1))</f>
        <v/>
      </c>
      <c r="P72" s="64" t="str">
        <f>IF($A72="","",IF(O72&gt;=$B72,"",O72+'Regle X'!$B$1))</f>
        <v/>
      </c>
      <c r="Q72" s="64" t="str">
        <f>IF($A72="","",IF(P72&gt;=$B72,"",P72+'Regle X'!$B$1))</f>
        <v/>
      </c>
      <c r="R72" s="64" t="str">
        <f>IF($A72="","",IF(Q72&gt;=$B72,"",Q72+'Regle X'!$B$1))</f>
        <v/>
      </c>
      <c r="S72" s="64" t="str">
        <f>IF($A72="","",IF(R72&gt;=$B72,"",R72+'Regle X'!$B$1))</f>
        <v/>
      </c>
      <c r="T72" s="64" t="str">
        <f>IF($A72="","",IF(S72&gt;=$B72,"",S72+'Regle X'!$B$1))</f>
        <v/>
      </c>
      <c r="U72" s="64" t="str">
        <f>IF($A72="","",IF(T72&gt;=$B72,"",T72+'Regle X'!$B$1))</f>
        <v/>
      </c>
      <c r="V72" s="64" t="str">
        <f>IF($A72="","",IF(U72&gt;=$B72,"",U72+'Regle X'!$B$1))</f>
        <v/>
      </c>
      <c r="W72" s="64" t="str">
        <f>IF($A72="","",IF(V72&gt;=$B72,"",V72+'Regle X'!$B$1))</f>
        <v/>
      </c>
      <c r="X72" s="65" t="str">
        <f>IF($A72="","",IF(W72&gt;=$B72,"",W72+'Regle X'!$B$1))</f>
        <v/>
      </c>
      <c r="Y72" s="63" t="str">
        <f>IF(A72="","",SLOPE(D73:X73,D72:X72))</f>
        <v/>
      </c>
      <c r="Z72" s="65" t="str">
        <f>IF(A72="","",INTERCEPT(D73:X73,D72:X72))</f>
        <v/>
      </c>
      <c r="AC72" s="60" t="str">
        <f>IF(AD69="","",IF((AD69+'Regle X'!$B$1)&gt;'Regle X'!$B$2,"",IF(AD69+'Regle X'!$B$1&gt;MAX('Regle X'!$B$4:$B$124),"",AC69+'Regle X'!$B$1)))</f>
        <v/>
      </c>
      <c r="AD72" s="61" t="str">
        <f t="shared" ref="AD72" si="723">IF(AC72="","",AC72+$AC$1)</f>
        <v/>
      </c>
      <c r="AE72" s="62" t="str">
        <f t="shared" ref="AE72" si="724">IF(AC72="","",ROUNDUP(MAX(AF74:BD74)+(ABS(MIN(AF74:BD74))),5))</f>
        <v/>
      </c>
      <c r="AF72" s="63" t="str">
        <f t="shared" ref="AF72" si="725">IF(AC72="","",AC72)</f>
        <v/>
      </c>
      <c r="AG72" s="64" t="str">
        <f>IF($AC72="","",IF(AF72&gt;=$AD72,"",AF72+'Regle X'!$B$1))</f>
        <v/>
      </c>
      <c r="AH72" s="64" t="str">
        <f>IF($AC72="","",IF(AG72&gt;=$AD72,"",AG72+'Regle X'!$B$1))</f>
        <v/>
      </c>
      <c r="AI72" s="64" t="str">
        <f>IF($AC72="","",IF(AH72&gt;=$AD72,"",AH72+'Regle X'!$B$1))</f>
        <v/>
      </c>
      <c r="AJ72" s="64" t="str">
        <f>IF($AC72="","",IF(AI72&gt;=$AD72,"",AI72+'Regle X'!$B$1))</f>
        <v/>
      </c>
      <c r="AK72" s="64" t="str">
        <f>IF($AC72="","",IF(AJ72&gt;=$AD72,"",AJ72+'Regle X'!$B$1))</f>
        <v/>
      </c>
      <c r="AL72" s="64" t="str">
        <f>IF($AC72="","",IF(AK72&gt;=$AD72,"",AK72+'Regle X'!$B$1))</f>
        <v/>
      </c>
      <c r="AM72" s="64" t="str">
        <f>IF($AC72="","",IF(AL72&gt;=$AD72,"",AL72+'Regle X'!$B$1))</f>
        <v/>
      </c>
      <c r="AN72" s="64" t="str">
        <f>IF($AC72="","",IF(AM72&gt;=$AD72,"",AM72+'Regle X'!$B$1))</f>
        <v/>
      </c>
      <c r="AO72" s="64" t="str">
        <f>IF($AC72="","",IF(AN72&gt;=$AD72,"",AN72+'Regle X'!$B$1))</f>
        <v/>
      </c>
      <c r="AP72" s="64" t="str">
        <f>IF($AC72="","",IF(AO72&gt;=$AD72,"",AO72+'Regle X'!$B$1))</f>
        <v/>
      </c>
      <c r="AQ72" s="64" t="str">
        <f>IF($AC72="","",IF(AP72&gt;=$AD72,"",AP72+'Regle X'!$B$1))</f>
        <v/>
      </c>
      <c r="AR72" s="64" t="str">
        <f>IF($AC72="","",IF(AQ72&gt;=$AD72,"",AQ72+'Regle X'!$B$1))</f>
        <v/>
      </c>
      <c r="AS72" s="64" t="str">
        <f>IF($AC72="","",IF(AR72&gt;=$AD72,"",AR72+'Regle X'!$B$1))</f>
        <v/>
      </c>
      <c r="AT72" s="64" t="str">
        <f>IF($AC72="","",IF(AS72&gt;=$AD72,"",AS72+'Regle X'!$B$1))</f>
        <v/>
      </c>
      <c r="AU72" s="64" t="str">
        <f>IF($AC72="","",IF(AT72&gt;=$AD72,"",AT72+'Regle X'!$B$1))</f>
        <v/>
      </c>
      <c r="AV72" s="64" t="str">
        <f>IF($AC72="","",IF(AU72&gt;=$AD72,"",AU72+'Regle X'!$B$1))</f>
        <v/>
      </c>
      <c r="AW72" s="64" t="str">
        <f>IF($AC72="","",IF(AV72&gt;=$AD72,"",AV72+'Regle X'!$B$1))</f>
        <v/>
      </c>
      <c r="AX72" s="64" t="str">
        <f>IF($AC72="","",IF(AW72&gt;=$AD72,"",AW72+'Regle X'!$B$1))</f>
        <v/>
      </c>
      <c r="AY72" s="64" t="str">
        <f>IF($AC72="","",IF(AX72&gt;=$AD72,"",AX72+'Regle X'!$B$1))</f>
        <v/>
      </c>
      <c r="AZ72" s="180" t="str">
        <f>IF($AC72="","",IF(AY72&gt;=$AD72,"",AY72+'Regle X'!$B$1))</f>
        <v/>
      </c>
      <c r="BA72" s="64" t="str">
        <f>IF($AC72="","",IF(AZ72&gt;=$AD72,"",AZ72+'Regle X'!$B$1))</f>
        <v/>
      </c>
      <c r="BB72" s="64" t="str">
        <f>IF($AC72="","",IF(BA72&gt;=$AD72,"",BA72+'Regle X'!$B$1))</f>
        <v/>
      </c>
      <c r="BC72" s="177" t="str">
        <f>IF($AC72="","",IF(BB72&gt;=$AD72,"",BB72+'Regle X'!$B$1))</f>
        <v/>
      </c>
      <c r="BD72" s="65" t="str">
        <f>IF($AC72="","",IF(BC72&gt;=$AD72,"",BC72+'Regle X'!$B$1))</f>
        <v/>
      </c>
      <c r="BE72" s="63" t="str">
        <f t="shared" ref="BE72" si="726">IF(AC72="","",SLOPE(AF73:BD73,AF72:BD72))</f>
        <v/>
      </c>
      <c r="BF72" s="17" t="str">
        <f t="shared" ref="BF72" si="727">IF(AC72="","",INTERCEPT(AF73:BD73,AF72:BD72))</f>
        <v/>
      </c>
    </row>
    <row r="73" spans="1:58" x14ac:dyDescent="0.2">
      <c r="A73" s="36"/>
      <c r="B73" s="27"/>
      <c r="C73" s="37"/>
      <c r="D73" s="66" t="str">
        <f>IF(D72="","", VLOOKUP(D72,'Regle X'!$B$4:$D$124,3)/1000)</f>
        <v/>
      </c>
      <c r="E73" s="45" t="str">
        <f>IF(E72="","", VLOOKUP(E72,'Regle X'!$B$4:$D$124,3)/1000)</f>
        <v/>
      </c>
      <c r="F73" s="45" t="str">
        <f>IF(F72="","", VLOOKUP(F72,'Regle X'!$B$4:$D$124,3)/1000)</f>
        <v/>
      </c>
      <c r="G73" s="45" t="str">
        <f>IF(G72="","", VLOOKUP(G72,'Regle X'!$B$4:$D$124,3)/1000)</f>
        <v/>
      </c>
      <c r="H73" s="45" t="str">
        <f>IF(H72="","", VLOOKUP(H72,'Regle X'!$B$4:$D$124,3)/1000)</f>
        <v/>
      </c>
      <c r="I73" s="45" t="str">
        <f>IF(I72="","", VLOOKUP(I72,'Regle X'!$B$4:$D$124,3)/1000)</f>
        <v/>
      </c>
      <c r="J73" s="45" t="str">
        <f>IF(J72="","", VLOOKUP(J72,'Regle X'!$B$4:$D$124,3)/1000)</f>
        <v/>
      </c>
      <c r="K73" s="45" t="str">
        <f>IF(K72="","", VLOOKUP(K72,'Regle X'!$B$4:$D$124,3)/1000)</f>
        <v/>
      </c>
      <c r="L73" s="45" t="str">
        <f>IF(L72="","", VLOOKUP(L72,'Regle X'!$B$4:$D$124,3)/1000)</f>
        <v/>
      </c>
      <c r="M73" s="45" t="str">
        <f>IF(M72="","", VLOOKUP(M72,'Regle X'!$B$4:$D$124,3)/1000)</f>
        <v/>
      </c>
      <c r="N73" s="45" t="str">
        <f>IF(N72="","", VLOOKUP(N72,'Regle X'!$B$4:$D$124,3)/1000)</f>
        <v/>
      </c>
      <c r="O73" s="45" t="str">
        <f>IF(O72="","", VLOOKUP(O72,'Regle X'!$B$4:$D$124,3)/1000)</f>
        <v/>
      </c>
      <c r="P73" s="45" t="str">
        <f>IF(P72="","", VLOOKUP(P72,'Regle X'!$B$4:$D$124,3)/1000)</f>
        <v/>
      </c>
      <c r="Q73" s="45" t="str">
        <f>IF(Q72="","", VLOOKUP(Q72,'Regle X'!$B$4:$D$124,3)/1000)</f>
        <v/>
      </c>
      <c r="R73" s="45" t="str">
        <f>IF(R72="","", VLOOKUP(R72,'Regle X'!$B$4:$D$124,3)/1000)</f>
        <v/>
      </c>
      <c r="S73" s="45" t="str">
        <f>IF(S72="","", VLOOKUP(S72,'Regle X'!$B$4:$D$124,3)/1000)</f>
        <v/>
      </c>
      <c r="T73" s="45" t="str">
        <f>IF(T72="","", VLOOKUP(T72,'Regle X'!$B$4:$D$124,3)/1000)</f>
        <v/>
      </c>
      <c r="U73" s="45" t="str">
        <f>IF(U72="","", VLOOKUP(U72,'Regle X'!$B$4:$D$124,3)/1000)</f>
        <v/>
      </c>
      <c r="V73" s="45" t="str">
        <f>IF(V72="","", VLOOKUP(V72,'Regle X'!$B$4:$D$124,3)/1000)</f>
        <v/>
      </c>
      <c r="W73" s="45" t="str">
        <f>IF(W72="","", VLOOKUP(W72,'Regle X'!$B$4:$D$124,3)/1000)</f>
        <v/>
      </c>
      <c r="X73" s="44" t="str">
        <f>IF(X72="","", VLOOKUP(X72,'Regle X'!$B$4:$D$124,3)/1000)</f>
        <v/>
      </c>
      <c r="Y73" s="66"/>
      <c r="Z73" s="44"/>
      <c r="AC73" s="36"/>
      <c r="AD73" s="27"/>
      <c r="AE73" s="37"/>
      <c r="AF73" s="66" t="str">
        <f>IF(AF72="","", VLOOKUP(AF72,'Regle X'!$B$4:$D$124,3)/1000)</f>
        <v/>
      </c>
      <c r="AG73" s="66" t="str">
        <f>IF(AG72="","", VLOOKUP(AG72,'Regle X'!$B$4:$D$124,3)/1000)</f>
        <v/>
      </c>
      <c r="AH73" s="66" t="str">
        <f>IF(AH72="","", VLOOKUP(AH72,'Regle X'!$B$4:$D$124,3)/1000)</f>
        <v/>
      </c>
      <c r="AI73" s="66" t="str">
        <f>IF(AI72="","", VLOOKUP(AI72,'Regle X'!$B$4:$D$124,3)/1000)</f>
        <v/>
      </c>
      <c r="AJ73" s="66" t="str">
        <f>IF(AJ72="","", VLOOKUP(AJ72,'Regle X'!$B$4:$D$124,3)/1000)</f>
        <v/>
      </c>
      <c r="AK73" s="66" t="str">
        <f>IF(AK72="","", VLOOKUP(AK72,'Regle X'!$B$4:$D$124,3)/1000)</f>
        <v/>
      </c>
      <c r="AL73" s="66" t="str">
        <f>IF(AL72="","", VLOOKUP(AL72,'Regle X'!$B$4:$D$124,3)/1000)</f>
        <v/>
      </c>
      <c r="AM73" s="66" t="str">
        <f>IF(AM72="","", VLOOKUP(AM72,'Regle X'!$B$4:$D$124,3)/1000)</f>
        <v/>
      </c>
      <c r="AN73" s="66" t="str">
        <f>IF(AN72="","", VLOOKUP(AN72,'Regle X'!$B$4:$D$124,3)/1000)</f>
        <v/>
      </c>
      <c r="AO73" s="66" t="str">
        <f>IF(AO72="","", VLOOKUP(AO72,'Regle X'!$B$4:$D$124,3)/1000)</f>
        <v/>
      </c>
      <c r="AP73" s="66" t="str">
        <f>IF(AP72="","", VLOOKUP(AP72,'Regle X'!$B$4:$D$124,3)/1000)</f>
        <v/>
      </c>
      <c r="AQ73" s="66" t="str">
        <f>IF(AQ72="","", VLOOKUP(AQ72,'Regle X'!$B$4:$D$124,3)/1000)</f>
        <v/>
      </c>
      <c r="AR73" s="66" t="str">
        <f>IF(AR72="","", VLOOKUP(AR72,'Regle X'!$B$4:$D$124,3)/1000)</f>
        <v/>
      </c>
      <c r="AS73" s="66" t="str">
        <f>IF(AS72="","", VLOOKUP(AS72,'Regle X'!$B$4:$D$124,3)/1000)</f>
        <v/>
      </c>
      <c r="AT73" s="66" t="str">
        <f>IF(AT72="","", VLOOKUP(AT72,'Regle X'!$B$4:$D$124,3)/1000)</f>
        <v/>
      </c>
      <c r="AU73" s="66" t="str">
        <f>IF(AU72="","", VLOOKUP(AU72,'Regle X'!$B$4:$D$124,3)/1000)</f>
        <v/>
      </c>
      <c r="AV73" s="66" t="str">
        <f>IF(AV72="","", VLOOKUP(AV72,'Regle X'!$B$4:$D$124,3)/1000)</f>
        <v/>
      </c>
      <c r="AW73" s="66" t="str">
        <f>IF(AW72="","", VLOOKUP(AW72,'Regle X'!$B$4:$D$124,3)/1000)</f>
        <v/>
      </c>
      <c r="AX73" s="66" t="str">
        <f>IF(AX72="","", VLOOKUP(AX72,'Regle X'!$B$4:$D$124,3)/1000)</f>
        <v/>
      </c>
      <c r="AY73" s="66" t="str">
        <f>IF(AY72="","", VLOOKUP(AY72,'Regle X'!$B$4:$D$124,3)/1000)</f>
        <v/>
      </c>
      <c r="AZ73" s="181" t="str">
        <f>IF(AZ72="","", VLOOKUP(AZ72,'Regle X'!$B$4:$D$124,3)/1000)</f>
        <v/>
      </c>
      <c r="BA73" s="45" t="str">
        <f>IF(BA72="","", VLOOKUP(BA72,'Regle X'!$B$4:$D$124,3)/1000)</f>
        <v/>
      </c>
      <c r="BB73" s="45" t="str">
        <f>IF(BB72="","", VLOOKUP(BB72,'Regle X'!$B$4:$D$124,3)/1000)</f>
        <v/>
      </c>
      <c r="BC73" s="178" t="str">
        <f>IF(BC72="","", VLOOKUP(BC72,'Regle X'!$B$4:$D$124,3)/1000)</f>
        <v/>
      </c>
      <c r="BD73" s="44" t="str">
        <f>IF(BD72="","", VLOOKUP(BD72,'Regle X'!$B$4:$D$124,3)/1000)</f>
        <v/>
      </c>
      <c r="BE73" s="66"/>
    </row>
    <row r="74" spans="1:58" ht="13.5" thickBot="1" x14ac:dyDescent="0.25">
      <c r="A74" s="47"/>
      <c r="B74" s="48"/>
      <c r="C74" s="67"/>
      <c r="D74" s="69" t="str">
        <f t="shared" ref="D74:X74" si="728">IF($A72="","",IF(D72="","",((D72*$Y72)+$Z72)))</f>
        <v/>
      </c>
      <c r="E74" s="49" t="str">
        <f t="shared" si="728"/>
        <v/>
      </c>
      <c r="F74" s="49" t="str">
        <f t="shared" si="728"/>
        <v/>
      </c>
      <c r="G74" s="49" t="str">
        <f t="shared" si="728"/>
        <v/>
      </c>
      <c r="H74" s="49" t="str">
        <f t="shared" si="728"/>
        <v/>
      </c>
      <c r="I74" s="49" t="str">
        <f t="shared" si="728"/>
        <v/>
      </c>
      <c r="J74" s="49" t="str">
        <f t="shared" si="728"/>
        <v/>
      </c>
      <c r="K74" s="49" t="str">
        <f t="shared" si="728"/>
        <v/>
      </c>
      <c r="L74" s="49" t="str">
        <f t="shared" si="728"/>
        <v/>
      </c>
      <c r="M74" s="49" t="str">
        <f t="shared" si="728"/>
        <v/>
      </c>
      <c r="N74" s="49" t="str">
        <f t="shared" si="728"/>
        <v/>
      </c>
      <c r="O74" s="49" t="str">
        <f t="shared" si="728"/>
        <v/>
      </c>
      <c r="P74" s="49" t="str">
        <f t="shared" si="728"/>
        <v/>
      </c>
      <c r="Q74" s="49" t="str">
        <f t="shared" si="728"/>
        <v/>
      </c>
      <c r="R74" s="49" t="str">
        <f t="shared" si="728"/>
        <v/>
      </c>
      <c r="S74" s="49" t="str">
        <f t="shared" si="728"/>
        <v/>
      </c>
      <c r="T74" s="49" t="str">
        <f t="shared" si="728"/>
        <v/>
      </c>
      <c r="U74" s="49" t="str">
        <f t="shared" si="728"/>
        <v/>
      </c>
      <c r="V74" s="49" t="str">
        <f t="shared" si="728"/>
        <v/>
      </c>
      <c r="W74" s="49" t="str">
        <f t="shared" si="728"/>
        <v/>
      </c>
      <c r="X74" s="50" t="str">
        <f t="shared" si="728"/>
        <v/>
      </c>
      <c r="Y74" s="69"/>
      <c r="Z74" s="50"/>
      <c r="AC74" s="47"/>
      <c r="AD74" s="48"/>
      <c r="AE74" s="67"/>
      <c r="AF74" s="68" t="str">
        <f t="shared" ref="AF74" si="729">IF($AC72="","",IF(AF72="","",((AF73-((AF72*$BE72)+$BF72)))))</f>
        <v/>
      </c>
      <c r="AG74" s="68" t="str">
        <f t="shared" ref="AG74" si="730">IF($AC72="","",IF(AG72="","",((AG73-((AG72*$BE72)+$BF72)))))</f>
        <v/>
      </c>
      <c r="AH74" s="68" t="str">
        <f t="shared" ref="AH74" si="731">IF($AC72="","",IF(AH72="","",((AH73-((AH72*$BE72)+$BF72)))))</f>
        <v/>
      </c>
      <c r="AI74" s="68" t="str">
        <f t="shared" ref="AI74" si="732">IF($AC72="","",IF(AI72="","",((AI73-((AI72*$BE72)+$BF72)))))</f>
        <v/>
      </c>
      <c r="AJ74" s="68" t="str">
        <f t="shared" ref="AJ74" si="733">IF($AC72="","",IF(AJ72="","",((AJ73-((AJ72*$BE72)+$BF72)))))</f>
        <v/>
      </c>
      <c r="AK74" s="68" t="str">
        <f t="shared" ref="AK74" si="734">IF($AC72="","",IF(AK72="","",((AK73-((AK72*$BE72)+$BF72)))))</f>
        <v/>
      </c>
      <c r="AL74" s="68" t="str">
        <f t="shared" ref="AL74" si="735">IF($AC72="","",IF(AL72="","",((AL73-((AL72*$BE72)+$BF72)))))</f>
        <v/>
      </c>
      <c r="AM74" s="68" t="str">
        <f t="shared" ref="AM74" si="736">IF($AC72="","",IF(AM72="","",((AM73-((AM72*$BE72)+$BF72)))))</f>
        <v/>
      </c>
      <c r="AN74" s="68" t="str">
        <f t="shared" ref="AN74" si="737">IF($AC72="","",IF(AN72="","",((AN73-((AN72*$BE72)+$BF72)))))</f>
        <v/>
      </c>
      <c r="AO74" s="68" t="str">
        <f t="shared" ref="AO74" si="738">IF($AC72="","",IF(AO72="","",((AO73-((AO72*$BE72)+$BF72)))))</f>
        <v/>
      </c>
      <c r="AP74" s="68" t="str">
        <f t="shared" ref="AP74" si="739">IF($AC72="","",IF(AP72="","",((AP73-((AP72*$BE72)+$BF72)))))</f>
        <v/>
      </c>
      <c r="AQ74" s="68" t="str">
        <f t="shared" ref="AQ74" si="740">IF($AC72="","",IF(AQ72="","",((AQ73-((AQ72*$BE72)+$BF72)))))</f>
        <v/>
      </c>
      <c r="AR74" s="68" t="str">
        <f t="shared" ref="AR74" si="741">IF($AC72="","",IF(AR72="","",((AR73-((AR72*$BE72)+$BF72)))))</f>
        <v/>
      </c>
      <c r="AS74" s="68" t="str">
        <f t="shared" ref="AS74" si="742">IF($AC72="","",IF(AS72="","",((AS73-((AS72*$BE72)+$BF72)))))</f>
        <v/>
      </c>
      <c r="AT74" s="68" t="str">
        <f t="shared" ref="AT74" si="743">IF($AC72="","",IF(AT72="","",((AT73-((AT72*$BE72)+$BF72)))))</f>
        <v/>
      </c>
      <c r="AU74" s="68" t="str">
        <f t="shared" ref="AU74" si="744">IF($AC72="","",IF(AU72="","",((AU73-((AU72*$BE72)+$BF72)))))</f>
        <v/>
      </c>
      <c r="AV74" s="68" t="str">
        <f t="shared" ref="AV74" si="745">IF($AC72="","",IF(AV72="","",((AV73-((AV72*$BE72)+$BF72)))))</f>
        <v/>
      </c>
      <c r="AW74" s="68" t="str">
        <f t="shared" ref="AW74" si="746">IF($AC72="","",IF(AW72="","",((AW73-((AW72*$BE72)+$BF72)))))</f>
        <v/>
      </c>
      <c r="AX74" s="68" t="str">
        <f t="shared" ref="AX74" si="747">IF($AC72="","",IF(AX72="","",((AX73-((AX72*$BE72)+$BF72)))))</f>
        <v/>
      </c>
      <c r="AY74" s="68" t="str">
        <f t="shared" ref="AY74" si="748">IF($AC72="","",IF(AY72="","",((AY73-((AY72*$BE72)+$BF72)))))</f>
        <v/>
      </c>
      <c r="AZ74" s="179" t="str">
        <f t="shared" ref="AZ74" si="749">IF($AC72="","",IF(AZ72="","",((AZ73-((AZ72*$BE72)+$BF72)))))</f>
        <v/>
      </c>
      <c r="BA74" s="53" t="str">
        <f t="shared" ref="BA74" si="750">IF($AC72="","",IF(BA72="","",((BA73-((BA72*$BE72)+$BF72)))))</f>
        <v/>
      </c>
      <c r="BB74" s="53" t="str">
        <f t="shared" ref="BB74" si="751">IF($AC72="","",IF(BB72="","",((BB73-((BB72*$BE72)+$BF72)))))</f>
        <v/>
      </c>
      <c r="BC74" s="179" t="str">
        <f t="shared" ref="BC74" si="752">IF($AC72="","",IF(BC72="","",((BC73-((BC72*$BE72)+$BF72)))))</f>
        <v/>
      </c>
      <c r="BD74" s="73" t="str">
        <f t="shared" ref="BD74" si="753">IF($AC72="","",IF(BD72="","",((BD73-((BD72*$BE72)+$BF72)))))</f>
        <v/>
      </c>
      <c r="BE74" s="69"/>
    </row>
    <row r="75" spans="1:58" x14ac:dyDescent="0.2">
      <c r="A75" s="60" t="str">
        <f>IF(B72="","",IF((B72+'Regle X'!$B$1)&gt;'Regle X'!$B$2,"",IF(B72+'Regle X'!$B$1&gt;MAX('Regle X'!$B$4:$B$124),"",A72+'Regle X'!$B$1)))</f>
        <v/>
      </c>
      <c r="B75" s="61" t="str">
        <f>IF(A75="","",A75+'Regle X'!$F$2)</f>
        <v/>
      </c>
      <c r="C75" s="62" t="str">
        <f t="shared" ref="C75" si="754">IF(A75="","",ROUNDUP(MAX(D77:X77)+(ABS(MIN(D77:X77))),5))</f>
        <v/>
      </c>
      <c r="D75" s="63" t="str">
        <f t="shared" ref="D75" si="755">IF(A75="","",A75)</f>
        <v/>
      </c>
      <c r="E75" s="64" t="str">
        <f>IF($A75="","",IF(D75&gt;=$B75,"",D75+'Regle X'!$B$1))</f>
        <v/>
      </c>
      <c r="F75" s="64" t="str">
        <f>IF($A75="","",IF(E75&gt;=$B75,"",E75+'Regle X'!$B$1))</f>
        <v/>
      </c>
      <c r="G75" s="64" t="str">
        <f>IF($A75="","",IF(F75&gt;=$B75,"",F75+'Regle X'!$B$1))</f>
        <v/>
      </c>
      <c r="H75" s="64" t="str">
        <f>IF($A75="","",IF(G75&gt;=$B75,"",G75+'Regle X'!$B$1))</f>
        <v/>
      </c>
      <c r="I75" s="64" t="str">
        <f>IF($A75="","",IF(H75&gt;=$B75,"",H75+'Regle X'!$B$1))</f>
        <v/>
      </c>
      <c r="J75" s="64" t="str">
        <f>IF($A75="","",IF(I75&gt;=$B75,"",I75+'Regle X'!$B$1))</f>
        <v/>
      </c>
      <c r="K75" s="64" t="str">
        <f>IF($A75="","",IF(J75&gt;=$B75,"",J75+'Regle X'!$B$1))</f>
        <v/>
      </c>
      <c r="L75" s="64" t="str">
        <f>IF($A75="","",IF(K75&gt;=$B75,"",K75+'Regle X'!$B$1))</f>
        <v/>
      </c>
      <c r="M75" s="64" t="str">
        <f>IF($A75="","",IF(L75&gt;=$B75,"",L75+'Regle X'!$B$1))</f>
        <v/>
      </c>
      <c r="N75" s="64" t="str">
        <f>IF($A75="","",IF(M75&gt;=$B75,"",M75+'Regle X'!$B$1))</f>
        <v/>
      </c>
      <c r="O75" s="64" t="str">
        <f>IF($A75="","",IF(N75&gt;=$B75,"",N75+'Regle X'!$B$1))</f>
        <v/>
      </c>
      <c r="P75" s="64" t="str">
        <f>IF($A75="","",IF(O75&gt;=$B75,"",O75+'Regle X'!$B$1))</f>
        <v/>
      </c>
      <c r="Q75" s="64" t="str">
        <f>IF($A75="","",IF(P75&gt;=$B75,"",P75+'Regle X'!$B$1))</f>
        <v/>
      </c>
      <c r="R75" s="64" t="str">
        <f>IF($A75="","",IF(Q75&gt;=$B75,"",Q75+'Regle X'!$B$1))</f>
        <v/>
      </c>
      <c r="S75" s="64" t="str">
        <f>IF($A75="","",IF(R75&gt;=$B75,"",R75+'Regle X'!$B$1))</f>
        <v/>
      </c>
      <c r="T75" s="64" t="str">
        <f>IF($A75="","",IF(S75&gt;=$B75,"",S75+'Regle X'!$B$1))</f>
        <v/>
      </c>
      <c r="U75" s="64" t="str">
        <f>IF($A75="","",IF(T75&gt;=$B75,"",T75+'Regle X'!$B$1))</f>
        <v/>
      </c>
      <c r="V75" s="64" t="str">
        <f>IF($A75="","",IF(U75&gt;=$B75,"",U75+'Regle X'!$B$1))</f>
        <v/>
      </c>
      <c r="W75" s="64" t="str">
        <f>IF($A75="","",IF(V75&gt;=$B75,"",V75+'Regle X'!$B$1))</f>
        <v/>
      </c>
      <c r="X75" s="65" t="str">
        <f>IF($A75="","",IF(W75&gt;=$B75,"",W75+'Regle X'!$B$1))</f>
        <v/>
      </c>
      <c r="Y75" s="63" t="str">
        <f>IF(A75="","",SLOPE(D76:X76,D75:X75))</f>
        <v/>
      </c>
      <c r="Z75" s="65" t="str">
        <f>IF(A75="","",INTERCEPT(D76:X76,D75:X75))</f>
        <v/>
      </c>
      <c r="AC75" s="60" t="str">
        <f>IF(AD72="","",IF((AD72+'Regle X'!$B$1)&gt;'Regle X'!$B$2,"",IF(AD72+'Regle X'!$B$1&gt;MAX('Regle X'!$B$4:$B$124),"",AC72+'Regle X'!$B$1)))</f>
        <v/>
      </c>
      <c r="AD75" s="61" t="str">
        <f t="shared" ref="AD75" si="756">IF(AC75="","",AC75+$AC$1)</f>
        <v/>
      </c>
      <c r="AE75" s="62" t="str">
        <f t="shared" ref="AE75" si="757">IF(AC75="","",ROUNDUP(MAX(AF77:BD77)+(ABS(MIN(AF77:BD77))),5))</f>
        <v/>
      </c>
      <c r="AF75" s="63" t="str">
        <f t="shared" ref="AF75" si="758">IF(AC75="","",AC75)</f>
        <v/>
      </c>
      <c r="AG75" s="64" t="str">
        <f>IF($AC75="","",IF(AF75&gt;=$AD75,"",AF75+'Regle X'!$B$1))</f>
        <v/>
      </c>
      <c r="AH75" s="64" t="str">
        <f>IF($AC75="","",IF(AG75&gt;=$AD75,"",AG75+'Regle X'!$B$1))</f>
        <v/>
      </c>
      <c r="AI75" s="64" t="str">
        <f>IF($AC75="","",IF(AH75&gt;=$AD75,"",AH75+'Regle X'!$B$1))</f>
        <v/>
      </c>
      <c r="AJ75" s="64" t="str">
        <f>IF($AC75="","",IF(AI75&gt;=$AD75,"",AI75+'Regle X'!$B$1))</f>
        <v/>
      </c>
      <c r="AK75" s="64" t="str">
        <f>IF($AC75="","",IF(AJ75&gt;=$AD75,"",AJ75+'Regle X'!$B$1))</f>
        <v/>
      </c>
      <c r="AL75" s="64" t="str">
        <f>IF($AC75="","",IF(AK75&gt;=$AD75,"",AK75+'Regle X'!$B$1))</f>
        <v/>
      </c>
      <c r="AM75" s="64" t="str">
        <f>IF($AC75="","",IF(AL75&gt;=$AD75,"",AL75+'Regle X'!$B$1))</f>
        <v/>
      </c>
      <c r="AN75" s="64" t="str">
        <f>IF($AC75="","",IF(AM75&gt;=$AD75,"",AM75+'Regle X'!$B$1))</f>
        <v/>
      </c>
      <c r="AO75" s="64" t="str">
        <f>IF($AC75="","",IF(AN75&gt;=$AD75,"",AN75+'Regle X'!$B$1))</f>
        <v/>
      </c>
      <c r="AP75" s="64" t="str">
        <f>IF($AC75="","",IF(AO75&gt;=$AD75,"",AO75+'Regle X'!$B$1))</f>
        <v/>
      </c>
      <c r="AQ75" s="64" t="str">
        <f>IF($AC75="","",IF(AP75&gt;=$AD75,"",AP75+'Regle X'!$B$1))</f>
        <v/>
      </c>
      <c r="AR75" s="64" t="str">
        <f>IF($AC75="","",IF(AQ75&gt;=$AD75,"",AQ75+'Regle X'!$B$1))</f>
        <v/>
      </c>
      <c r="AS75" s="64" t="str">
        <f>IF($AC75="","",IF(AR75&gt;=$AD75,"",AR75+'Regle X'!$B$1))</f>
        <v/>
      </c>
      <c r="AT75" s="64" t="str">
        <f>IF($AC75="","",IF(AS75&gt;=$AD75,"",AS75+'Regle X'!$B$1))</f>
        <v/>
      </c>
      <c r="AU75" s="64" t="str">
        <f>IF($AC75="","",IF(AT75&gt;=$AD75,"",AT75+'Regle X'!$B$1))</f>
        <v/>
      </c>
      <c r="AV75" s="64" t="str">
        <f>IF($AC75="","",IF(AU75&gt;=$AD75,"",AU75+'Regle X'!$B$1))</f>
        <v/>
      </c>
      <c r="AW75" s="64" t="str">
        <f>IF($AC75="","",IF(AV75&gt;=$AD75,"",AV75+'Regle X'!$B$1))</f>
        <v/>
      </c>
      <c r="AX75" s="64" t="str">
        <f>IF($AC75="","",IF(AW75&gt;=$AD75,"",AW75+'Regle X'!$B$1))</f>
        <v/>
      </c>
      <c r="AY75" s="64" t="str">
        <f>IF($AC75="","",IF(AX75&gt;=$AD75,"",AX75+'Regle X'!$B$1))</f>
        <v/>
      </c>
      <c r="AZ75" s="180" t="str">
        <f>IF($AC75="","",IF(AY75&gt;=$AD75,"",AY75+'Regle X'!$B$1))</f>
        <v/>
      </c>
      <c r="BA75" s="64" t="str">
        <f>IF($AC75="","",IF(AZ75&gt;=$AD75,"",AZ75+'Regle X'!$B$1))</f>
        <v/>
      </c>
      <c r="BB75" s="64" t="str">
        <f>IF($AC75="","",IF(BA75&gt;=$AD75,"",BA75+'Regle X'!$B$1))</f>
        <v/>
      </c>
      <c r="BC75" s="177" t="str">
        <f>IF($AC75="","",IF(BB75&gt;=$AD75,"",BB75+'Regle X'!$B$1))</f>
        <v/>
      </c>
      <c r="BD75" s="65" t="str">
        <f>IF($AC75="","",IF(BC75&gt;=$AD75,"",BC75+'Regle X'!$B$1))</f>
        <v/>
      </c>
      <c r="BE75" s="63" t="str">
        <f t="shared" ref="BE75" si="759">IF(AC75="","",SLOPE(AF76:BD76,AF75:BD75))</f>
        <v/>
      </c>
      <c r="BF75" s="17" t="str">
        <f t="shared" ref="BF75" si="760">IF(AC75="","",INTERCEPT(AF76:BD76,AF75:BD75))</f>
        <v/>
      </c>
    </row>
    <row r="76" spans="1:58" x14ac:dyDescent="0.2">
      <c r="A76" s="36"/>
      <c r="B76" s="27"/>
      <c r="C76" s="37"/>
      <c r="D76" s="66" t="str">
        <f>IF(D75="","", VLOOKUP(D75,'Regle X'!$B$4:$D$124,3)/1000)</f>
        <v/>
      </c>
      <c r="E76" s="45" t="str">
        <f>IF(E75="","", VLOOKUP(E75,'Regle X'!$B$4:$D$124,3)/1000)</f>
        <v/>
      </c>
      <c r="F76" s="45" t="str">
        <f>IF(F75="","", VLOOKUP(F75,'Regle X'!$B$4:$D$124,3)/1000)</f>
        <v/>
      </c>
      <c r="G76" s="45" t="str">
        <f>IF(G75="","", VLOOKUP(G75,'Regle X'!$B$4:$D$124,3)/1000)</f>
        <v/>
      </c>
      <c r="H76" s="45" t="str">
        <f>IF(H75="","", VLOOKUP(H75,'Regle X'!$B$4:$D$124,3)/1000)</f>
        <v/>
      </c>
      <c r="I76" s="45" t="str">
        <f>IF(I75="","", VLOOKUP(I75,'Regle X'!$B$4:$D$124,3)/1000)</f>
        <v/>
      </c>
      <c r="J76" s="45" t="str">
        <f>IF(J75="","", VLOOKUP(J75,'Regle X'!$B$4:$D$124,3)/1000)</f>
        <v/>
      </c>
      <c r="K76" s="45" t="str">
        <f>IF(K75="","", VLOOKUP(K75,'Regle X'!$B$4:$D$124,3)/1000)</f>
        <v/>
      </c>
      <c r="L76" s="45" t="str">
        <f>IF(L75="","", VLOOKUP(L75,'Regle X'!$B$4:$D$124,3)/1000)</f>
        <v/>
      </c>
      <c r="M76" s="45" t="str">
        <f>IF(M75="","", VLOOKUP(M75,'Regle X'!$B$4:$D$124,3)/1000)</f>
        <v/>
      </c>
      <c r="N76" s="45" t="str">
        <f>IF(N75="","", VLOOKUP(N75,'Regle X'!$B$4:$D$124,3)/1000)</f>
        <v/>
      </c>
      <c r="O76" s="45" t="str">
        <f>IF(O75="","", VLOOKUP(O75,'Regle X'!$B$4:$D$124,3)/1000)</f>
        <v/>
      </c>
      <c r="P76" s="45" t="str">
        <f>IF(P75="","", VLOOKUP(P75,'Regle X'!$B$4:$D$124,3)/1000)</f>
        <v/>
      </c>
      <c r="Q76" s="45" t="str">
        <f>IF(Q75="","", VLOOKUP(Q75,'Regle X'!$B$4:$D$124,3)/1000)</f>
        <v/>
      </c>
      <c r="R76" s="45" t="str">
        <f>IF(R75="","", VLOOKUP(R75,'Regle X'!$B$4:$D$124,3)/1000)</f>
        <v/>
      </c>
      <c r="S76" s="45" t="str">
        <f>IF(S75="","", VLOOKUP(S75,'Regle X'!$B$4:$D$124,3)/1000)</f>
        <v/>
      </c>
      <c r="T76" s="45" t="str">
        <f>IF(T75="","", VLOOKUP(T75,'Regle X'!$B$4:$D$124,3)/1000)</f>
        <v/>
      </c>
      <c r="U76" s="45" t="str">
        <f>IF(U75="","", VLOOKUP(U75,'Regle X'!$B$4:$D$124,3)/1000)</f>
        <v/>
      </c>
      <c r="V76" s="45" t="str">
        <f>IF(V75="","", VLOOKUP(V75,'Regle X'!$B$4:$D$124,3)/1000)</f>
        <v/>
      </c>
      <c r="W76" s="45" t="str">
        <f>IF(W75="","", VLOOKUP(W75,'Regle X'!$B$4:$D$124,3)/1000)</f>
        <v/>
      </c>
      <c r="X76" s="44" t="str">
        <f>IF(X75="","", VLOOKUP(X75,'Regle X'!$B$4:$D$124,3)/1000)</f>
        <v/>
      </c>
      <c r="Y76" s="66"/>
      <c r="Z76" s="44"/>
      <c r="AC76" s="36"/>
      <c r="AD76" s="27"/>
      <c r="AE76" s="37"/>
      <c r="AF76" s="66" t="str">
        <f>IF(AF75="","", VLOOKUP(AF75,'Regle X'!$B$4:$D$124,3)/1000)</f>
        <v/>
      </c>
      <c r="AG76" s="66" t="str">
        <f>IF(AG75="","", VLOOKUP(AG75,'Regle X'!$B$4:$D$124,3)/1000)</f>
        <v/>
      </c>
      <c r="AH76" s="66" t="str">
        <f>IF(AH75="","", VLOOKUP(AH75,'Regle X'!$B$4:$D$124,3)/1000)</f>
        <v/>
      </c>
      <c r="AI76" s="66" t="str">
        <f>IF(AI75="","", VLOOKUP(AI75,'Regle X'!$B$4:$D$124,3)/1000)</f>
        <v/>
      </c>
      <c r="AJ76" s="66" t="str">
        <f>IF(AJ75="","", VLOOKUP(AJ75,'Regle X'!$B$4:$D$124,3)/1000)</f>
        <v/>
      </c>
      <c r="AK76" s="66" t="str">
        <f>IF(AK75="","", VLOOKUP(AK75,'Regle X'!$B$4:$D$124,3)/1000)</f>
        <v/>
      </c>
      <c r="AL76" s="66" t="str">
        <f>IF(AL75="","", VLOOKUP(AL75,'Regle X'!$B$4:$D$124,3)/1000)</f>
        <v/>
      </c>
      <c r="AM76" s="66" t="str">
        <f>IF(AM75="","", VLOOKUP(AM75,'Regle X'!$B$4:$D$124,3)/1000)</f>
        <v/>
      </c>
      <c r="AN76" s="66" t="str">
        <f>IF(AN75="","", VLOOKUP(AN75,'Regle X'!$B$4:$D$124,3)/1000)</f>
        <v/>
      </c>
      <c r="AO76" s="66" t="str">
        <f>IF(AO75="","", VLOOKUP(AO75,'Regle X'!$B$4:$D$124,3)/1000)</f>
        <v/>
      </c>
      <c r="AP76" s="66" t="str">
        <f>IF(AP75="","", VLOOKUP(AP75,'Regle X'!$B$4:$D$124,3)/1000)</f>
        <v/>
      </c>
      <c r="AQ76" s="66" t="str">
        <f>IF(AQ75="","", VLOOKUP(AQ75,'Regle X'!$B$4:$D$124,3)/1000)</f>
        <v/>
      </c>
      <c r="AR76" s="66" t="str">
        <f>IF(AR75="","", VLOOKUP(AR75,'Regle X'!$B$4:$D$124,3)/1000)</f>
        <v/>
      </c>
      <c r="AS76" s="66" t="str">
        <f>IF(AS75="","", VLOOKUP(AS75,'Regle X'!$B$4:$D$124,3)/1000)</f>
        <v/>
      </c>
      <c r="AT76" s="66" t="str">
        <f>IF(AT75="","", VLOOKUP(AT75,'Regle X'!$B$4:$D$124,3)/1000)</f>
        <v/>
      </c>
      <c r="AU76" s="66" t="str">
        <f>IF(AU75="","", VLOOKUP(AU75,'Regle X'!$B$4:$D$124,3)/1000)</f>
        <v/>
      </c>
      <c r="AV76" s="66" t="str">
        <f>IF(AV75="","", VLOOKUP(AV75,'Regle X'!$B$4:$D$124,3)/1000)</f>
        <v/>
      </c>
      <c r="AW76" s="66" t="str">
        <f>IF(AW75="","", VLOOKUP(AW75,'Regle X'!$B$4:$D$124,3)/1000)</f>
        <v/>
      </c>
      <c r="AX76" s="66" t="str">
        <f>IF(AX75="","", VLOOKUP(AX75,'Regle X'!$B$4:$D$124,3)/1000)</f>
        <v/>
      </c>
      <c r="AY76" s="66" t="str">
        <f>IF(AY75="","", VLOOKUP(AY75,'Regle X'!$B$4:$D$124,3)/1000)</f>
        <v/>
      </c>
      <c r="AZ76" s="181" t="str">
        <f>IF(AZ75="","", VLOOKUP(AZ75,'Regle X'!$B$4:$D$124,3)/1000)</f>
        <v/>
      </c>
      <c r="BA76" s="45" t="str">
        <f>IF(BA75="","", VLOOKUP(BA75,'Regle X'!$B$4:$D$124,3)/1000)</f>
        <v/>
      </c>
      <c r="BB76" s="45" t="str">
        <f>IF(BB75="","", VLOOKUP(BB75,'Regle X'!$B$4:$D$124,3)/1000)</f>
        <v/>
      </c>
      <c r="BC76" s="178" t="str">
        <f>IF(BC75="","", VLOOKUP(BC75,'Regle X'!$B$4:$D$124,3)/1000)</f>
        <v/>
      </c>
      <c r="BD76" s="44" t="str">
        <f>IF(BD75="","", VLOOKUP(BD75,'Regle X'!$B$4:$D$124,3)/1000)</f>
        <v/>
      </c>
      <c r="BE76" s="66"/>
    </row>
    <row r="77" spans="1:58" ht="13.5" thickBot="1" x14ac:dyDescent="0.25">
      <c r="A77" s="47"/>
      <c r="B77" s="48"/>
      <c r="C77" s="67"/>
      <c r="D77" s="69" t="str">
        <f t="shared" ref="D77:X77" si="761">IF($A75="","",IF(D75="","",((D75*$Y75)+$Z75)))</f>
        <v/>
      </c>
      <c r="E77" s="49" t="str">
        <f t="shared" si="761"/>
        <v/>
      </c>
      <c r="F77" s="49" t="str">
        <f t="shared" si="761"/>
        <v/>
      </c>
      <c r="G77" s="49" t="str">
        <f t="shared" si="761"/>
        <v/>
      </c>
      <c r="H77" s="49" t="str">
        <f t="shared" si="761"/>
        <v/>
      </c>
      <c r="I77" s="49" t="str">
        <f t="shared" si="761"/>
        <v/>
      </c>
      <c r="J77" s="49" t="str">
        <f t="shared" si="761"/>
        <v/>
      </c>
      <c r="K77" s="49" t="str">
        <f t="shared" si="761"/>
        <v/>
      </c>
      <c r="L77" s="49" t="str">
        <f t="shared" si="761"/>
        <v/>
      </c>
      <c r="M77" s="49" t="str">
        <f t="shared" si="761"/>
        <v/>
      </c>
      <c r="N77" s="49" t="str">
        <f t="shared" si="761"/>
        <v/>
      </c>
      <c r="O77" s="49" t="str">
        <f t="shared" si="761"/>
        <v/>
      </c>
      <c r="P77" s="49" t="str">
        <f t="shared" si="761"/>
        <v/>
      </c>
      <c r="Q77" s="49" t="str">
        <f t="shared" si="761"/>
        <v/>
      </c>
      <c r="R77" s="49" t="str">
        <f t="shared" si="761"/>
        <v/>
      </c>
      <c r="S77" s="49" t="str">
        <f t="shared" si="761"/>
        <v/>
      </c>
      <c r="T77" s="49" t="str">
        <f t="shared" si="761"/>
        <v/>
      </c>
      <c r="U77" s="49" t="str">
        <f t="shared" si="761"/>
        <v/>
      </c>
      <c r="V77" s="49" t="str">
        <f t="shared" si="761"/>
        <v/>
      </c>
      <c r="W77" s="49" t="str">
        <f t="shared" si="761"/>
        <v/>
      </c>
      <c r="X77" s="50" t="str">
        <f t="shared" si="761"/>
        <v/>
      </c>
      <c r="Y77" s="69"/>
      <c r="Z77" s="50"/>
      <c r="AC77" s="47"/>
      <c r="AD77" s="48"/>
      <c r="AE77" s="67"/>
      <c r="AF77" s="68" t="str">
        <f t="shared" ref="AF77" si="762">IF($AC75="","",IF(AF75="","",((AF76-((AF75*$BE75)+$BF75)))))</f>
        <v/>
      </c>
      <c r="AG77" s="68" t="str">
        <f t="shared" ref="AG77" si="763">IF($AC75="","",IF(AG75="","",((AG76-((AG75*$BE75)+$BF75)))))</f>
        <v/>
      </c>
      <c r="AH77" s="68" t="str">
        <f t="shared" ref="AH77" si="764">IF($AC75="","",IF(AH75="","",((AH76-((AH75*$BE75)+$BF75)))))</f>
        <v/>
      </c>
      <c r="AI77" s="68" t="str">
        <f t="shared" ref="AI77" si="765">IF($AC75="","",IF(AI75="","",((AI76-((AI75*$BE75)+$BF75)))))</f>
        <v/>
      </c>
      <c r="AJ77" s="68" t="str">
        <f t="shared" ref="AJ77" si="766">IF($AC75="","",IF(AJ75="","",((AJ76-((AJ75*$BE75)+$BF75)))))</f>
        <v/>
      </c>
      <c r="AK77" s="68" t="str">
        <f t="shared" ref="AK77" si="767">IF($AC75="","",IF(AK75="","",((AK76-((AK75*$BE75)+$BF75)))))</f>
        <v/>
      </c>
      <c r="AL77" s="68" t="str">
        <f t="shared" ref="AL77" si="768">IF($AC75="","",IF(AL75="","",((AL76-((AL75*$BE75)+$BF75)))))</f>
        <v/>
      </c>
      <c r="AM77" s="68" t="str">
        <f t="shared" ref="AM77" si="769">IF($AC75="","",IF(AM75="","",((AM76-((AM75*$BE75)+$BF75)))))</f>
        <v/>
      </c>
      <c r="AN77" s="68" t="str">
        <f t="shared" ref="AN77" si="770">IF($AC75="","",IF(AN75="","",((AN76-((AN75*$BE75)+$BF75)))))</f>
        <v/>
      </c>
      <c r="AO77" s="68" t="str">
        <f t="shared" ref="AO77" si="771">IF($AC75="","",IF(AO75="","",((AO76-((AO75*$BE75)+$BF75)))))</f>
        <v/>
      </c>
      <c r="AP77" s="68" t="str">
        <f t="shared" ref="AP77" si="772">IF($AC75="","",IF(AP75="","",((AP76-((AP75*$BE75)+$BF75)))))</f>
        <v/>
      </c>
      <c r="AQ77" s="68" t="str">
        <f t="shared" ref="AQ77" si="773">IF($AC75="","",IF(AQ75="","",((AQ76-((AQ75*$BE75)+$BF75)))))</f>
        <v/>
      </c>
      <c r="AR77" s="68" t="str">
        <f t="shared" ref="AR77" si="774">IF($AC75="","",IF(AR75="","",((AR76-((AR75*$BE75)+$BF75)))))</f>
        <v/>
      </c>
      <c r="AS77" s="68" t="str">
        <f t="shared" ref="AS77" si="775">IF($AC75="","",IF(AS75="","",((AS76-((AS75*$BE75)+$BF75)))))</f>
        <v/>
      </c>
      <c r="AT77" s="68" t="str">
        <f t="shared" ref="AT77" si="776">IF($AC75="","",IF(AT75="","",((AT76-((AT75*$BE75)+$BF75)))))</f>
        <v/>
      </c>
      <c r="AU77" s="68" t="str">
        <f t="shared" ref="AU77" si="777">IF($AC75="","",IF(AU75="","",((AU76-((AU75*$BE75)+$BF75)))))</f>
        <v/>
      </c>
      <c r="AV77" s="68" t="str">
        <f t="shared" ref="AV77" si="778">IF($AC75="","",IF(AV75="","",((AV76-((AV75*$BE75)+$BF75)))))</f>
        <v/>
      </c>
      <c r="AW77" s="68" t="str">
        <f t="shared" ref="AW77" si="779">IF($AC75="","",IF(AW75="","",((AW76-((AW75*$BE75)+$BF75)))))</f>
        <v/>
      </c>
      <c r="AX77" s="68" t="str">
        <f t="shared" ref="AX77" si="780">IF($AC75="","",IF(AX75="","",((AX76-((AX75*$BE75)+$BF75)))))</f>
        <v/>
      </c>
      <c r="AY77" s="68" t="str">
        <f t="shared" ref="AY77" si="781">IF($AC75="","",IF(AY75="","",((AY76-((AY75*$BE75)+$BF75)))))</f>
        <v/>
      </c>
      <c r="AZ77" s="179" t="str">
        <f t="shared" ref="AZ77" si="782">IF($AC75="","",IF(AZ75="","",((AZ76-((AZ75*$BE75)+$BF75)))))</f>
        <v/>
      </c>
      <c r="BA77" s="53" t="str">
        <f t="shared" ref="BA77" si="783">IF($AC75="","",IF(BA75="","",((BA76-((BA75*$BE75)+$BF75)))))</f>
        <v/>
      </c>
      <c r="BB77" s="53" t="str">
        <f t="shared" ref="BB77" si="784">IF($AC75="","",IF(BB75="","",((BB76-((BB75*$BE75)+$BF75)))))</f>
        <v/>
      </c>
      <c r="BC77" s="179" t="str">
        <f t="shared" ref="BC77" si="785">IF($AC75="","",IF(BC75="","",((BC76-((BC75*$BE75)+$BF75)))))</f>
        <v/>
      </c>
      <c r="BD77" s="73" t="str">
        <f t="shared" ref="BD77" si="786">IF($AC75="","",IF(BD75="","",((BD76-((BD75*$BE75)+$BF75)))))</f>
        <v/>
      </c>
      <c r="BE77" s="69"/>
    </row>
    <row r="78" spans="1:58" x14ac:dyDescent="0.2">
      <c r="A78" s="60" t="str">
        <f>IF(B75="","",IF((B75+'Regle X'!$B$1)&gt;'Regle X'!$B$2,"",IF(B75+'Regle X'!$B$1&gt;MAX('Regle X'!$B$4:$B$124),"",A75+'Regle X'!$B$1)))</f>
        <v/>
      </c>
      <c r="B78" s="61" t="str">
        <f>IF(A78="","",A78+'Regle X'!$F$2)</f>
        <v/>
      </c>
      <c r="C78" s="62" t="str">
        <f t="shared" ref="C78" si="787">IF(A78="","",ROUNDUP(MAX(D80:X80)+(ABS(MIN(D80:X80))),5))</f>
        <v/>
      </c>
      <c r="D78" s="63" t="str">
        <f t="shared" ref="D78" si="788">IF(A78="","",A78)</f>
        <v/>
      </c>
      <c r="E78" s="64" t="str">
        <f>IF($A78="","",IF(D78&gt;=$B78,"",D78+'Regle X'!$B$1))</f>
        <v/>
      </c>
      <c r="F78" s="64" t="str">
        <f>IF($A78="","",IF(E78&gt;=$B78,"",E78+'Regle X'!$B$1))</f>
        <v/>
      </c>
      <c r="G78" s="64" t="str">
        <f>IF($A78="","",IF(F78&gt;=$B78,"",F78+'Regle X'!$B$1))</f>
        <v/>
      </c>
      <c r="H78" s="64" t="str">
        <f>IF($A78="","",IF(G78&gt;=$B78,"",G78+'Regle X'!$B$1))</f>
        <v/>
      </c>
      <c r="I78" s="64" t="str">
        <f>IF($A78="","",IF(H78&gt;=$B78,"",H78+'Regle X'!$B$1))</f>
        <v/>
      </c>
      <c r="J78" s="64" t="str">
        <f>IF($A78="","",IF(I78&gt;=$B78,"",I78+'Regle X'!$B$1))</f>
        <v/>
      </c>
      <c r="K78" s="64" t="str">
        <f>IF($A78="","",IF(J78&gt;=$B78,"",J78+'Regle X'!$B$1))</f>
        <v/>
      </c>
      <c r="L78" s="64" t="str">
        <f>IF($A78="","",IF(K78&gt;=$B78,"",K78+'Regle X'!$B$1))</f>
        <v/>
      </c>
      <c r="M78" s="64" t="str">
        <f>IF($A78="","",IF(L78&gt;=$B78,"",L78+'Regle X'!$B$1))</f>
        <v/>
      </c>
      <c r="N78" s="64" t="str">
        <f>IF($A78="","",IF(M78&gt;=$B78,"",M78+'Regle X'!$B$1))</f>
        <v/>
      </c>
      <c r="O78" s="64" t="str">
        <f>IF($A78="","",IF(N78&gt;=$B78,"",N78+'Regle X'!$B$1))</f>
        <v/>
      </c>
      <c r="P78" s="64" t="str">
        <f>IF($A78="","",IF(O78&gt;=$B78,"",O78+'Regle X'!$B$1))</f>
        <v/>
      </c>
      <c r="Q78" s="64" t="str">
        <f>IF($A78="","",IF(P78&gt;=$B78,"",P78+'Regle X'!$B$1))</f>
        <v/>
      </c>
      <c r="R78" s="64" t="str">
        <f>IF($A78="","",IF(Q78&gt;=$B78,"",Q78+'Regle X'!$B$1))</f>
        <v/>
      </c>
      <c r="S78" s="64" t="str">
        <f>IF($A78="","",IF(R78&gt;=$B78,"",R78+'Regle X'!$B$1))</f>
        <v/>
      </c>
      <c r="T78" s="64" t="str">
        <f>IF($A78="","",IF(S78&gt;=$B78,"",S78+'Regle X'!$B$1))</f>
        <v/>
      </c>
      <c r="U78" s="64" t="str">
        <f>IF($A78="","",IF(T78&gt;=$B78,"",T78+'Regle X'!$B$1))</f>
        <v/>
      </c>
      <c r="V78" s="64" t="str">
        <f>IF($A78="","",IF(U78&gt;=$B78,"",U78+'Regle X'!$B$1))</f>
        <v/>
      </c>
      <c r="W78" s="64" t="str">
        <f>IF($A78="","",IF(V78&gt;=$B78,"",V78+'Regle X'!$B$1))</f>
        <v/>
      </c>
      <c r="X78" s="65" t="str">
        <f>IF($A78="","",IF(W78&gt;=$B78,"",W78+'Regle X'!$B$1))</f>
        <v/>
      </c>
      <c r="Y78" s="63" t="str">
        <f>IF(A78="","",SLOPE(D79:X79,D78:X78))</f>
        <v/>
      </c>
      <c r="Z78" s="65" t="str">
        <f>IF(A78="","",INTERCEPT(D79:X79,D78:X78))</f>
        <v/>
      </c>
      <c r="AC78" s="60" t="str">
        <f>IF(AD75="","",IF((AD75+'Regle X'!$B$1)&gt;'Regle X'!$B$2,"",IF(AD75+'Regle X'!$B$1&gt;MAX('Regle X'!$B$4:$B$124),"",AC75+'Regle X'!$B$1)))</f>
        <v/>
      </c>
      <c r="AD78" s="61" t="str">
        <f t="shared" ref="AD78" si="789">IF(AC78="","",AC78+$AC$1)</f>
        <v/>
      </c>
      <c r="AE78" s="62" t="str">
        <f t="shared" ref="AE78" si="790">IF(AC78="","",ROUNDUP(MAX(AF80:BD80)+(ABS(MIN(AF80:BD80))),5))</f>
        <v/>
      </c>
      <c r="AF78" s="63" t="str">
        <f t="shared" ref="AF78" si="791">IF(AC78="","",AC78)</f>
        <v/>
      </c>
      <c r="AG78" s="64" t="str">
        <f>IF($AC78="","",IF(AF78&gt;=$AD78,"",AF78+'Regle X'!$B$1))</f>
        <v/>
      </c>
      <c r="AH78" s="64" t="str">
        <f>IF($AC78="","",IF(AG78&gt;=$AD78,"",AG78+'Regle X'!$B$1))</f>
        <v/>
      </c>
      <c r="AI78" s="64" t="str">
        <f>IF($AC78="","",IF(AH78&gt;=$AD78,"",AH78+'Regle X'!$B$1))</f>
        <v/>
      </c>
      <c r="AJ78" s="64" t="str">
        <f>IF($AC78="","",IF(AI78&gt;=$AD78,"",AI78+'Regle X'!$B$1))</f>
        <v/>
      </c>
      <c r="AK78" s="64" t="str">
        <f>IF($AC78="","",IF(AJ78&gt;=$AD78,"",AJ78+'Regle X'!$B$1))</f>
        <v/>
      </c>
      <c r="AL78" s="64" t="str">
        <f>IF($AC78="","",IF(AK78&gt;=$AD78,"",AK78+'Regle X'!$B$1))</f>
        <v/>
      </c>
      <c r="AM78" s="64" t="str">
        <f>IF($AC78="","",IF(AL78&gt;=$AD78,"",AL78+'Regle X'!$B$1))</f>
        <v/>
      </c>
      <c r="AN78" s="64" t="str">
        <f>IF($AC78="","",IF(AM78&gt;=$AD78,"",AM78+'Regle X'!$B$1))</f>
        <v/>
      </c>
      <c r="AO78" s="64" t="str">
        <f>IF($AC78="","",IF(AN78&gt;=$AD78,"",AN78+'Regle X'!$B$1))</f>
        <v/>
      </c>
      <c r="AP78" s="64" t="str">
        <f>IF($AC78="","",IF(AO78&gt;=$AD78,"",AO78+'Regle X'!$B$1))</f>
        <v/>
      </c>
      <c r="AQ78" s="64" t="str">
        <f>IF($AC78="","",IF(AP78&gt;=$AD78,"",AP78+'Regle X'!$B$1))</f>
        <v/>
      </c>
      <c r="AR78" s="64" t="str">
        <f>IF($AC78="","",IF(AQ78&gt;=$AD78,"",AQ78+'Regle X'!$B$1))</f>
        <v/>
      </c>
      <c r="AS78" s="64" t="str">
        <f>IF($AC78="","",IF(AR78&gt;=$AD78,"",AR78+'Regle X'!$B$1))</f>
        <v/>
      </c>
      <c r="AT78" s="64" t="str">
        <f>IF($AC78="","",IF(AS78&gt;=$AD78,"",AS78+'Regle X'!$B$1))</f>
        <v/>
      </c>
      <c r="AU78" s="64" t="str">
        <f>IF($AC78="","",IF(AT78&gt;=$AD78,"",AT78+'Regle X'!$B$1))</f>
        <v/>
      </c>
      <c r="AV78" s="64" t="str">
        <f>IF($AC78="","",IF(AU78&gt;=$AD78,"",AU78+'Regle X'!$B$1))</f>
        <v/>
      </c>
      <c r="AW78" s="64" t="str">
        <f>IF($AC78="","",IF(AV78&gt;=$AD78,"",AV78+'Regle X'!$B$1))</f>
        <v/>
      </c>
      <c r="AX78" s="64" t="str">
        <f>IF($AC78="","",IF(AW78&gt;=$AD78,"",AW78+'Regle X'!$B$1))</f>
        <v/>
      </c>
      <c r="AY78" s="64" t="str">
        <f>IF($AC78="","",IF(AX78&gt;=$AD78,"",AX78+'Regle X'!$B$1))</f>
        <v/>
      </c>
      <c r="AZ78" s="180" t="str">
        <f>IF($AC78="","",IF(AY78&gt;=$AD78,"",AY78+'Regle X'!$B$1))</f>
        <v/>
      </c>
      <c r="BA78" s="64" t="str">
        <f>IF($AC78="","",IF(AZ78&gt;=$AD78,"",AZ78+'Regle X'!$B$1))</f>
        <v/>
      </c>
      <c r="BB78" s="64" t="str">
        <f>IF($AC78="","",IF(BA78&gt;=$AD78,"",BA78+'Regle X'!$B$1))</f>
        <v/>
      </c>
      <c r="BC78" s="177" t="str">
        <f>IF($AC78="","",IF(BB78&gt;=$AD78,"",BB78+'Regle X'!$B$1))</f>
        <v/>
      </c>
      <c r="BD78" s="65" t="str">
        <f>IF($AC78="","",IF(BC78&gt;=$AD78,"",BC78+'Regle X'!$B$1))</f>
        <v/>
      </c>
      <c r="BE78" s="63" t="str">
        <f t="shared" ref="BE78" si="792">IF(AC78="","",SLOPE(AF79:BD79,AF78:BD78))</f>
        <v/>
      </c>
      <c r="BF78" s="17" t="str">
        <f t="shared" ref="BF78" si="793">IF(AC78="","",INTERCEPT(AF79:BD79,AF78:BD78))</f>
        <v/>
      </c>
    </row>
    <row r="79" spans="1:58" x14ac:dyDescent="0.2">
      <c r="A79" s="36"/>
      <c r="B79" s="27"/>
      <c r="C79" s="37"/>
      <c r="D79" s="66" t="str">
        <f>IF(D78="","", VLOOKUP(D78,'Regle X'!$B$4:$D$124,3)/1000)</f>
        <v/>
      </c>
      <c r="E79" s="45" t="str">
        <f>IF(E78="","", VLOOKUP(E78,'Regle X'!$B$4:$D$124,3)/1000)</f>
        <v/>
      </c>
      <c r="F79" s="45" t="str">
        <f>IF(F78="","", VLOOKUP(F78,'Regle X'!$B$4:$D$124,3)/1000)</f>
        <v/>
      </c>
      <c r="G79" s="45" t="str">
        <f>IF(G78="","", VLOOKUP(G78,'Regle X'!$B$4:$D$124,3)/1000)</f>
        <v/>
      </c>
      <c r="H79" s="45" t="str">
        <f>IF(H78="","", VLOOKUP(H78,'Regle X'!$B$4:$D$124,3)/1000)</f>
        <v/>
      </c>
      <c r="I79" s="45" t="str">
        <f>IF(I78="","", VLOOKUP(I78,'Regle X'!$B$4:$D$124,3)/1000)</f>
        <v/>
      </c>
      <c r="J79" s="45" t="str">
        <f>IF(J78="","", VLOOKUP(J78,'Regle X'!$B$4:$D$124,3)/1000)</f>
        <v/>
      </c>
      <c r="K79" s="45" t="str">
        <f>IF(K78="","", VLOOKUP(K78,'Regle X'!$B$4:$D$124,3)/1000)</f>
        <v/>
      </c>
      <c r="L79" s="45" t="str">
        <f>IF(L78="","", VLOOKUP(L78,'Regle X'!$B$4:$D$124,3)/1000)</f>
        <v/>
      </c>
      <c r="M79" s="45" t="str">
        <f>IF(M78="","", VLOOKUP(M78,'Regle X'!$B$4:$D$124,3)/1000)</f>
        <v/>
      </c>
      <c r="N79" s="45" t="str">
        <f>IF(N78="","", VLOOKUP(N78,'Regle X'!$B$4:$D$124,3)/1000)</f>
        <v/>
      </c>
      <c r="O79" s="45" t="str">
        <f>IF(O78="","", VLOOKUP(O78,'Regle X'!$B$4:$D$124,3)/1000)</f>
        <v/>
      </c>
      <c r="P79" s="45" t="str">
        <f>IF(P78="","", VLOOKUP(P78,'Regle X'!$B$4:$D$124,3)/1000)</f>
        <v/>
      </c>
      <c r="Q79" s="45" t="str">
        <f>IF(Q78="","", VLOOKUP(Q78,'Regle X'!$B$4:$D$124,3)/1000)</f>
        <v/>
      </c>
      <c r="R79" s="45" t="str">
        <f>IF(R78="","", VLOOKUP(R78,'Regle X'!$B$4:$D$124,3)/1000)</f>
        <v/>
      </c>
      <c r="S79" s="45" t="str">
        <f>IF(S78="","", VLOOKUP(S78,'Regle X'!$B$4:$D$124,3)/1000)</f>
        <v/>
      </c>
      <c r="T79" s="45" t="str">
        <f>IF(T78="","", VLOOKUP(T78,'Regle X'!$B$4:$D$124,3)/1000)</f>
        <v/>
      </c>
      <c r="U79" s="45" t="str">
        <f>IF(U78="","", VLOOKUP(U78,'Regle X'!$B$4:$D$124,3)/1000)</f>
        <v/>
      </c>
      <c r="V79" s="45" t="str">
        <f>IF(V78="","", VLOOKUP(V78,'Regle X'!$B$4:$D$124,3)/1000)</f>
        <v/>
      </c>
      <c r="W79" s="45" t="str">
        <f>IF(W78="","", VLOOKUP(W78,'Regle X'!$B$4:$D$124,3)/1000)</f>
        <v/>
      </c>
      <c r="X79" s="44" t="str">
        <f>IF(X78="","", VLOOKUP(X78,'Regle X'!$B$4:$D$124,3)/1000)</f>
        <v/>
      </c>
      <c r="Y79" s="66"/>
      <c r="Z79" s="44"/>
      <c r="AC79" s="36"/>
      <c r="AD79" s="27"/>
      <c r="AE79" s="37"/>
      <c r="AF79" s="66" t="str">
        <f>IF(AF78="","", VLOOKUP(AF78,'Regle X'!$B$4:$D$124,3)/1000)</f>
        <v/>
      </c>
      <c r="AG79" s="66" t="str">
        <f>IF(AG78="","", VLOOKUP(AG78,'Regle X'!$B$4:$D$124,3)/1000)</f>
        <v/>
      </c>
      <c r="AH79" s="66" t="str">
        <f>IF(AH78="","", VLOOKUP(AH78,'Regle X'!$B$4:$D$124,3)/1000)</f>
        <v/>
      </c>
      <c r="AI79" s="66" t="str">
        <f>IF(AI78="","", VLOOKUP(AI78,'Regle X'!$B$4:$D$124,3)/1000)</f>
        <v/>
      </c>
      <c r="AJ79" s="66" t="str">
        <f>IF(AJ78="","", VLOOKUP(AJ78,'Regle X'!$B$4:$D$124,3)/1000)</f>
        <v/>
      </c>
      <c r="AK79" s="66" t="str">
        <f>IF(AK78="","", VLOOKUP(AK78,'Regle X'!$B$4:$D$124,3)/1000)</f>
        <v/>
      </c>
      <c r="AL79" s="66" t="str">
        <f>IF(AL78="","", VLOOKUP(AL78,'Regle X'!$B$4:$D$124,3)/1000)</f>
        <v/>
      </c>
      <c r="AM79" s="66" t="str">
        <f>IF(AM78="","", VLOOKUP(AM78,'Regle X'!$B$4:$D$124,3)/1000)</f>
        <v/>
      </c>
      <c r="AN79" s="66" t="str">
        <f>IF(AN78="","", VLOOKUP(AN78,'Regle X'!$B$4:$D$124,3)/1000)</f>
        <v/>
      </c>
      <c r="AO79" s="66" t="str">
        <f>IF(AO78="","", VLOOKUP(AO78,'Regle X'!$B$4:$D$124,3)/1000)</f>
        <v/>
      </c>
      <c r="AP79" s="66" t="str">
        <f>IF(AP78="","", VLOOKUP(AP78,'Regle X'!$B$4:$D$124,3)/1000)</f>
        <v/>
      </c>
      <c r="AQ79" s="66" t="str">
        <f>IF(AQ78="","", VLOOKUP(AQ78,'Regle X'!$B$4:$D$124,3)/1000)</f>
        <v/>
      </c>
      <c r="AR79" s="66" t="str">
        <f>IF(AR78="","", VLOOKUP(AR78,'Regle X'!$B$4:$D$124,3)/1000)</f>
        <v/>
      </c>
      <c r="AS79" s="66" t="str">
        <f>IF(AS78="","", VLOOKUP(AS78,'Regle X'!$B$4:$D$124,3)/1000)</f>
        <v/>
      </c>
      <c r="AT79" s="66" t="str">
        <f>IF(AT78="","", VLOOKUP(AT78,'Regle X'!$B$4:$D$124,3)/1000)</f>
        <v/>
      </c>
      <c r="AU79" s="66" t="str">
        <f>IF(AU78="","", VLOOKUP(AU78,'Regle X'!$B$4:$D$124,3)/1000)</f>
        <v/>
      </c>
      <c r="AV79" s="66" t="str">
        <f>IF(AV78="","", VLOOKUP(AV78,'Regle X'!$B$4:$D$124,3)/1000)</f>
        <v/>
      </c>
      <c r="AW79" s="66" t="str">
        <f>IF(AW78="","", VLOOKUP(AW78,'Regle X'!$B$4:$D$124,3)/1000)</f>
        <v/>
      </c>
      <c r="AX79" s="66" t="str">
        <f>IF(AX78="","", VLOOKUP(AX78,'Regle X'!$B$4:$D$124,3)/1000)</f>
        <v/>
      </c>
      <c r="AY79" s="66" t="str">
        <f>IF(AY78="","", VLOOKUP(AY78,'Regle X'!$B$4:$D$124,3)/1000)</f>
        <v/>
      </c>
      <c r="AZ79" s="181" t="str">
        <f>IF(AZ78="","", VLOOKUP(AZ78,'Regle X'!$B$4:$D$124,3)/1000)</f>
        <v/>
      </c>
      <c r="BA79" s="45" t="str">
        <f>IF(BA78="","", VLOOKUP(BA78,'Regle X'!$B$4:$D$124,3)/1000)</f>
        <v/>
      </c>
      <c r="BB79" s="45" t="str">
        <f>IF(BB78="","", VLOOKUP(BB78,'Regle X'!$B$4:$D$124,3)/1000)</f>
        <v/>
      </c>
      <c r="BC79" s="178" t="str">
        <f>IF(BC78="","", VLOOKUP(BC78,'Regle X'!$B$4:$D$124,3)/1000)</f>
        <v/>
      </c>
      <c r="BD79" s="44" t="str">
        <f>IF(BD78="","", VLOOKUP(BD78,'Regle X'!$B$4:$D$124,3)/1000)</f>
        <v/>
      </c>
      <c r="BE79" s="66"/>
    </row>
    <row r="80" spans="1:58" ht="13.5" thickBot="1" x14ac:dyDescent="0.25">
      <c r="A80" s="47"/>
      <c r="B80" s="48"/>
      <c r="C80" s="67"/>
      <c r="D80" s="69" t="str">
        <f t="shared" ref="D80:X80" si="794">IF($A78="","",IF(D78="","",((D78*$Y78)+$Z78)))</f>
        <v/>
      </c>
      <c r="E80" s="49" t="str">
        <f t="shared" si="794"/>
        <v/>
      </c>
      <c r="F80" s="49" t="str">
        <f t="shared" si="794"/>
        <v/>
      </c>
      <c r="G80" s="49" t="str">
        <f t="shared" si="794"/>
        <v/>
      </c>
      <c r="H80" s="49" t="str">
        <f t="shared" si="794"/>
        <v/>
      </c>
      <c r="I80" s="49" t="str">
        <f t="shared" si="794"/>
        <v/>
      </c>
      <c r="J80" s="49" t="str">
        <f t="shared" si="794"/>
        <v/>
      </c>
      <c r="K80" s="49" t="str">
        <f t="shared" si="794"/>
        <v/>
      </c>
      <c r="L80" s="49" t="str">
        <f t="shared" si="794"/>
        <v/>
      </c>
      <c r="M80" s="49" t="str">
        <f t="shared" si="794"/>
        <v/>
      </c>
      <c r="N80" s="49" t="str">
        <f t="shared" si="794"/>
        <v/>
      </c>
      <c r="O80" s="49" t="str">
        <f t="shared" si="794"/>
        <v/>
      </c>
      <c r="P80" s="49" t="str">
        <f t="shared" si="794"/>
        <v/>
      </c>
      <c r="Q80" s="49" t="str">
        <f t="shared" si="794"/>
        <v/>
      </c>
      <c r="R80" s="49" t="str">
        <f t="shared" si="794"/>
        <v/>
      </c>
      <c r="S80" s="49" t="str">
        <f t="shared" si="794"/>
        <v/>
      </c>
      <c r="T80" s="49" t="str">
        <f t="shared" si="794"/>
        <v/>
      </c>
      <c r="U80" s="49" t="str">
        <f t="shared" si="794"/>
        <v/>
      </c>
      <c r="V80" s="49" t="str">
        <f t="shared" si="794"/>
        <v/>
      </c>
      <c r="W80" s="49" t="str">
        <f t="shared" si="794"/>
        <v/>
      </c>
      <c r="X80" s="50" t="str">
        <f t="shared" si="794"/>
        <v/>
      </c>
      <c r="Y80" s="69"/>
      <c r="Z80" s="50"/>
      <c r="AC80" s="47"/>
      <c r="AD80" s="48"/>
      <c r="AE80" s="67"/>
      <c r="AF80" s="68" t="str">
        <f t="shared" ref="AF80" si="795">IF($AC78="","",IF(AF78="","",((AF79-((AF78*$BE78)+$BF78)))))</f>
        <v/>
      </c>
      <c r="AG80" s="68" t="str">
        <f t="shared" ref="AG80" si="796">IF($AC78="","",IF(AG78="","",((AG79-((AG78*$BE78)+$BF78)))))</f>
        <v/>
      </c>
      <c r="AH80" s="68" t="str">
        <f t="shared" ref="AH80" si="797">IF($AC78="","",IF(AH78="","",((AH79-((AH78*$BE78)+$BF78)))))</f>
        <v/>
      </c>
      <c r="AI80" s="68" t="str">
        <f t="shared" ref="AI80" si="798">IF($AC78="","",IF(AI78="","",((AI79-((AI78*$BE78)+$BF78)))))</f>
        <v/>
      </c>
      <c r="AJ80" s="68" t="str">
        <f t="shared" ref="AJ80" si="799">IF($AC78="","",IF(AJ78="","",((AJ79-((AJ78*$BE78)+$BF78)))))</f>
        <v/>
      </c>
      <c r="AK80" s="68" t="str">
        <f t="shared" ref="AK80" si="800">IF($AC78="","",IF(AK78="","",((AK79-((AK78*$BE78)+$BF78)))))</f>
        <v/>
      </c>
      <c r="AL80" s="68" t="str">
        <f t="shared" ref="AL80" si="801">IF($AC78="","",IF(AL78="","",((AL79-((AL78*$BE78)+$BF78)))))</f>
        <v/>
      </c>
      <c r="AM80" s="68" t="str">
        <f t="shared" ref="AM80" si="802">IF($AC78="","",IF(AM78="","",((AM79-((AM78*$BE78)+$BF78)))))</f>
        <v/>
      </c>
      <c r="AN80" s="68" t="str">
        <f t="shared" ref="AN80" si="803">IF($AC78="","",IF(AN78="","",((AN79-((AN78*$BE78)+$BF78)))))</f>
        <v/>
      </c>
      <c r="AO80" s="68" t="str">
        <f t="shared" ref="AO80" si="804">IF($AC78="","",IF(AO78="","",((AO79-((AO78*$BE78)+$BF78)))))</f>
        <v/>
      </c>
      <c r="AP80" s="68" t="str">
        <f t="shared" ref="AP80" si="805">IF($AC78="","",IF(AP78="","",((AP79-((AP78*$BE78)+$BF78)))))</f>
        <v/>
      </c>
      <c r="AQ80" s="68" t="str">
        <f t="shared" ref="AQ80" si="806">IF($AC78="","",IF(AQ78="","",((AQ79-((AQ78*$BE78)+$BF78)))))</f>
        <v/>
      </c>
      <c r="AR80" s="68" t="str">
        <f t="shared" ref="AR80" si="807">IF($AC78="","",IF(AR78="","",((AR79-((AR78*$BE78)+$BF78)))))</f>
        <v/>
      </c>
      <c r="AS80" s="68" t="str">
        <f t="shared" ref="AS80" si="808">IF($AC78="","",IF(AS78="","",((AS79-((AS78*$BE78)+$BF78)))))</f>
        <v/>
      </c>
      <c r="AT80" s="68" t="str">
        <f t="shared" ref="AT80" si="809">IF($AC78="","",IF(AT78="","",((AT79-((AT78*$BE78)+$BF78)))))</f>
        <v/>
      </c>
      <c r="AU80" s="68" t="str">
        <f t="shared" ref="AU80" si="810">IF($AC78="","",IF(AU78="","",((AU79-((AU78*$BE78)+$BF78)))))</f>
        <v/>
      </c>
      <c r="AV80" s="68" t="str">
        <f t="shared" ref="AV80" si="811">IF($AC78="","",IF(AV78="","",((AV79-((AV78*$BE78)+$BF78)))))</f>
        <v/>
      </c>
      <c r="AW80" s="68" t="str">
        <f t="shared" ref="AW80" si="812">IF($AC78="","",IF(AW78="","",((AW79-((AW78*$BE78)+$BF78)))))</f>
        <v/>
      </c>
      <c r="AX80" s="68" t="str">
        <f t="shared" ref="AX80" si="813">IF($AC78="","",IF(AX78="","",((AX79-((AX78*$BE78)+$BF78)))))</f>
        <v/>
      </c>
      <c r="AY80" s="68" t="str">
        <f t="shared" ref="AY80" si="814">IF($AC78="","",IF(AY78="","",((AY79-((AY78*$BE78)+$BF78)))))</f>
        <v/>
      </c>
      <c r="AZ80" s="179" t="str">
        <f t="shared" ref="AZ80" si="815">IF($AC78="","",IF(AZ78="","",((AZ79-((AZ78*$BE78)+$BF78)))))</f>
        <v/>
      </c>
      <c r="BA80" s="53" t="str">
        <f t="shared" ref="BA80" si="816">IF($AC78="","",IF(BA78="","",((BA79-((BA78*$BE78)+$BF78)))))</f>
        <v/>
      </c>
      <c r="BB80" s="53" t="str">
        <f t="shared" ref="BB80" si="817">IF($AC78="","",IF(BB78="","",((BB79-((BB78*$BE78)+$BF78)))))</f>
        <v/>
      </c>
      <c r="BC80" s="179" t="str">
        <f t="shared" ref="BC80" si="818">IF($AC78="","",IF(BC78="","",((BC79-((BC78*$BE78)+$BF78)))))</f>
        <v/>
      </c>
      <c r="BD80" s="73" t="str">
        <f t="shared" ref="BD80" si="819">IF($AC78="","",IF(BD78="","",((BD79-((BD78*$BE78)+$BF78)))))</f>
        <v/>
      </c>
      <c r="BE80" s="69"/>
    </row>
    <row r="81" spans="1:58" x14ac:dyDescent="0.2">
      <c r="A81" s="60" t="str">
        <f>IF(B78="","",IF((B78+'Regle X'!$B$1)&gt;'Regle X'!$B$2,"",IF(B78+'Regle X'!$B$1&gt;MAX('Regle X'!$B$4:$B$124),"",A78+'Regle X'!$B$1)))</f>
        <v/>
      </c>
      <c r="B81" s="61" t="str">
        <f>IF(A81="","",A81+'Regle X'!$F$2)</f>
        <v/>
      </c>
      <c r="C81" s="62" t="str">
        <f t="shared" ref="C81" si="820">IF(A81="","",ROUNDUP(MAX(D83:X83)+(ABS(MIN(D83:X83))),5))</f>
        <v/>
      </c>
      <c r="D81" s="63" t="str">
        <f t="shared" ref="D81" si="821">IF(A81="","",A81)</f>
        <v/>
      </c>
      <c r="E81" s="64" t="str">
        <f>IF($A81="","",IF(D81&gt;=$B81,"",D81+'Regle X'!$B$1))</f>
        <v/>
      </c>
      <c r="F81" s="64" t="str">
        <f>IF($A81="","",IF(E81&gt;=$B81,"",E81+'Regle X'!$B$1))</f>
        <v/>
      </c>
      <c r="G81" s="64" t="str">
        <f>IF($A81="","",IF(F81&gt;=$B81,"",F81+'Regle X'!$B$1))</f>
        <v/>
      </c>
      <c r="H81" s="64" t="str">
        <f>IF($A81="","",IF(G81&gt;=$B81,"",G81+'Regle X'!$B$1))</f>
        <v/>
      </c>
      <c r="I81" s="64" t="str">
        <f>IF($A81="","",IF(H81&gt;=$B81,"",H81+'Regle X'!$B$1))</f>
        <v/>
      </c>
      <c r="J81" s="64" t="str">
        <f>IF($A81="","",IF(I81&gt;=$B81,"",I81+'Regle X'!$B$1))</f>
        <v/>
      </c>
      <c r="K81" s="64" t="str">
        <f>IF($A81="","",IF(J81&gt;=$B81,"",J81+'Regle X'!$B$1))</f>
        <v/>
      </c>
      <c r="L81" s="64" t="str">
        <f>IF($A81="","",IF(K81&gt;=$B81,"",K81+'Regle X'!$B$1))</f>
        <v/>
      </c>
      <c r="M81" s="64" t="str">
        <f>IF($A81="","",IF(L81&gt;=$B81,"",L81+'Regle X'!$B$1))</f>
        <v/>
      </c>
      <c r="N81" s="64" t="str">
        <f>IF($A81="","",IF(M81&gt;=$B81,"",M81+'Regle X'!$B$1))</f>
        <v/>
      </c>
      <c r="O81" s="64" t="str">
        <f>IF($A81="","",IF(N81&gt;=$B81,"",N81+'Regle X'!$B$1))</f>
        <v/>
      </c>
      <c r="P81" s="64" t="str">
        <f>IF($A81="","",IF(O81&gt;=$B81,"",O81+'Regle X'!$B$1))</f>
        <v/>
      </c>
      <c r="Q81" s="64" t="str">
        <f>IF($A81="","",IF(P81&gt;=$B81,"",P81+'Regle X'!$B$1))</f>
        <v/>
      </c>
      <c r="R81" s="64" t="str">
        <f>IF($A81="","",IF(Q81&gt;=$B81,"",Q81+'Regle X'!$B$1))</f>
        <v/>
      </c>
      <c r="S81" s="64" t="str">
        <f>IF($A81="","",IF(R81&gt;=$B81,"",R81+'Regle X'!$B$1))</f>
        <v/>
      </c>
      <c r="T81" s="64" t="str">
        <f>IF($A81="","",IF(S81&gt;=$B81,"",S81+'Regle X'!$B$1))</f>
        <v/>
      </c>
      <c r="U81" s="64" t="str">
        <f>IF($A81="","",IF(T81&gt;=$B81,"",T81+'Regle X'!$B$1))</f>
        <v/>
      </c>
      <c r="V81" s="64" t="str">
        <f>IF($A81="","",IF(U81&gt;=$B81,"",U81+'Regle X'!$B$1))</f>
        <v/>
      </c>
      <c r="W81" s="64" t="str">
        <f>IF($A81="","",IF(V81&gt;=$B81,"",V81+'Regle X'!$B$1))</f>
        <v/>
      </c>
      <c r="X81" s="65" t="str">
        <f>IF($A81="","",IF(W81&gt;=$B81,"",W81+'Regle X'!$B$1))</f>
        <v/>
      </c>
      <c r="Y81" s="63" t="str">
        <f>IF(A81="","",SLOPE(D82:X82,D81:X81))</f>
        <v/>
      </c>
      <c r="Z81" s="65" t="str">
        <f>IF(A81="","",INTERCEPT(D82:X82,D81:X81))</f>
        <v/>
      </c>
      <c r="AC81" s="60" t="str">
        <f>IF(AD78="","",IF((AD78+'Regle X'!$B$1)&gt;'Regle X'!$B$2,"",IF(AD78+'Regle X'!$B$1&gt;MAX('Regle X'!$B$4:$B$124),"",AC78+'Regle X'!$B$1)))</f>
        <v/>
      </c>
      <c r="AD81" s="61" t="str">
        <f t="shared" ref="AD81" si="822">IF(AC81="","",AC81+$AC$1)</f>
        <v/>
      </c>
      <c r="AE81" s="62" t="str">
        <f t="shared" ref="AE81" si="823">IF(AC81="","",ROUNDUP(MAX(AF83:BD83)+(ABS(MIN(AF83:BD83))),5))</f>
        <v/>
      </c>
      <c r="AF81" s="63" t="str">
        <f t="shared" ref="AF81" si="824">IF(AC81="","",AC81)</f>
        <v/>
      </c>
      <c r="AG81" s="64" t="str">
        <f>IF($AC81="","",IF(AF81&gt;=$AD81,"",AF81+'Regle X'!$B$1))</f>
        <v/>
      </c>
      <c r="AH81" s="64" t="str">
        <f>IF($AC81="","",IF(AG81&gt;=$AD81,"",AG81+'Regle X'!$B$1))</f>
        <v/>
      </c>
      <c r="AI81" s="64" t="str">
        <f>IF($AC81="","",IF(AH81&gt;=$AD81,"",AH81+'Regle X'!$B$1))</f>
        <v/>
      </c>
      <c r="AJ81" s="64" t="str">
        <f>IF($AC81="","",IF(AI81&gt;=$AD81,"",AI81+'Regle X'!$B$1))</f>
        <v/>
      </c>
      <c r="AK81" s="64" t="str">
        <f>IF($AC81="","",IF(AJ81&gt;=$AD81,"",AJ81+'Regle X'!$B$1))</f>
        <v/>
      </c>
      <c r="AL81" s="64" t="str">
        <f>IF($AC81="","",IF(AK81&gt;=$AD81,"",AK81+'Regle X'!$B$1))</f>
        <v/>
      </c>
      <c r="AM81" s="64" t="str">
        <f>IF($AC81="","",IF(AL81&gt;=$AD81,"",AL81+'Regle X'!$B$1))</f>
        <v/>
      </c>
      <c r="AN81" s="64" t="str">
        <f>IF($AC81="","",IF(AM81&gt;=$AD81,"",AM81+'Regle X'!$B$1))</f>
        <v/>
      </c>
      <c r="AO81" s="64" t="str">
        <f>IF($AC81="","",IF(AN81&gt;=$AD81,"",AN81+'Regle X'!$B$1))</f>
        <v/>
      </c>
      <c r="AP81" s="64" t="str">
        <f>IF($AC81="","",IF(AO81&gt;=$AD81,"",AO81+'Regle X'!$B$1))</f>
        <v/>
      </c>
      <c r="AQ81" s="64" t="str">
        <f>IF($AC81="","",IF(AP81&gt;=$AD81,"",AP81+'Regle X'!$B$1))</f>
        <v/>
      </c>
      <c r="AR81" s="64" t="str">
        <f>IF($AC81="","",IF(AQ81&gt;=$AD81,"",AQ81+'Regle X'!$B$1))</f>
        <v/>
      </c>
      <c r="AS81" s="64" t="str">
        <f>IF($AC81="","",IF(AR81&gt;=$AD81,"",AR81+'Regle X'!$B$1))</f>
        <v/>
      </c>
      <c r="AT81" s="64" t="str">
        <f>IF($AC81="","",IF(AS81&gt;=$AD81,"",AS81+'Regle X'!$B$1))</f>
        <v/>
      </c>
      <c r="AU81" s="64" t="str">
        <f>IF($AC81="","",IF(AT81&gt;=$AD81,"",AT81+'Regle X'!$B$1))</f>
        <v/>
      </c>
      <c r="AV81" s="64" t="str">
        <f>IF($AC81="","",IF(AU81&gt;=$AD81,"",AU81+'Regle X'!$B$1))</f>
        <v/>
      </c>
      <c r="AW81" s="64" t="str">
        <f>IF($AC81="","",IF(AV81&gt;=$AD81,"",AV81+'Regle X'!$B$1))</f>
        <v/>
      </c>
      <c r="AX81" s="64" t="str">
        <f>IF($AC81="","",IF(AW81&gt;=$AD81,"",AW81+'Regle X'!$B$1))</f>
        <v/>
      </c>
      <c r="AY81" s="64" t="str">
        <f>IF($AC81="","",IF(AX81&gt;=$AD81,"",AX81+'Regle X'!$B$1))</f>
        <v/>
      </c>
      <c r="AZ81" s="180" t="str">
        <f>IF($AC81="","",IF(AY81&gt;=$AD81,"",AY81+'Regle X'!$B$1))</f>
        <v/>
      </c>
      <c r="BA81" s="64" t="str">
        <f>IF($AC81="","",IF(AZ81&gt;=$AD81,"",AZ81+'Regle X'!$B$1))</f>
        <v/>
      </c>
      <c r="BB81" s="64" t="str">
        <f>IF($AC81="","",IF(BA81&gt;=$AD81,"",BA81+'Regle X'!$B$1))</f>
        <v/>
      </c>
      <c r="BC81" s="177" t="str">
        <f>IF($AC81="","",IF(BB81&gt;=$AD81,"",BB81+'Regle X'!$B$1))</f>
        <v/>
      </c>
      <c r="BD81" s="65" t="str">
        <f>IF($AC81="","",IF(BC81&gt;=$AD81,"",BC81+'Regle X'!$B$1))</f>
        <v/>
      </c>
      <c r="BE81" s="63" t="str">
        <f t="shared" ref="BE81" si="825">IF(AC81="","",SLOPE(AF82:BD82,AF81:BD81))</f>
        <v/>
      </c>
      <c r="BF81" s="17" t="str">
        <f t="shared" ref="BF81" si="826">IF(AC81="","",INTERCEPT(AF82:BD82,AF81:BD81))</f>
        <v/>
      </c>
    </row>
    <row r="82" spans="1:58" x14ac:dyDescent="0.2">
      <c r="A82" s="36"/>
      <c r="B82" s="27"/>
      <c r="C82" s="37"/>
      <c r="D82" s="66" t="str">
        <f>IF(D81="","", VLOOKUP(D81,'Regle X'!$B$4:$D$124,3)/1000)</f>
        <v/>
      </c>
      <c r="E82" s="45" t="str">
        <f>IF(E81="","", VLOOKUP(E81,'Regle X'!$B$4:$D$124,3)/1000)</f>
        <v/>
      </c>
      <c r="F82" s="45" t="str">
        <f>IF(F81="","", VLOOKUP(F81,'Regle X'!$B$4:$D$124,3)/1000)</f>
        <v/>
      </c>
      <c r="G82" s="45" t="str">
        <f>IF(G81="","", VLOOKUP(G81,'Regle X'!$B$4:$D$124,3)/1000)</f>
        <v/>
      </c>
      <c r="H82" s="45" t="str">
        <f>IF(H81="","", VLOOKUP(H81,'Regle X'!$B$4:$D$124,3)/1000)</f>
        <v/>
      </c>
      <c r="I82" s="45" t="str">
        <f>IF(I81="","", VLOOKUP(I81,'Regle X'!$B$4:$D$124,3)/1000)</f>
        <v/>
      </c>
      <c r="J82" s="45" t="str">
        <f>IF(J81="","", VLOOKUP(J81,'Regle X'!$B$4:$D$124,3)/1000)</f>
        <v/>
      </c>
      <c r="K82" s="45" t="str">
        <f>IF(K81="","", VLOOKUP(K81,'Regle X'!$B$4:$D$124,3)/1000)</f>
        <v/>
      </c>
      <c r="L82" s="45" t="str">
        <f>IF(L81="","", VLOOKUP(L81,'Regle X'!$B$4:$D$124,3)/1000)</f>
        <v/>
      </c>
      <c r="M82" s="45" t="str">
        <f>IF(M81="","", VLOOKUP(M81,'Regle X'!$B$4:$D$124,3)/1000)</f>
        <v/>
      </c>
      <c r="N82" s="45" t="str">
        <f>IF(N81="","", VLOOKUP(N81,'Regle X'!$B$4:$D$124,3)/1000)</f>
        <v/>
      </c>
      <c r="O82" s="45" t="str">
        <f>IF(O81="","", VLOOKUP(O81,'Regle X'!$B$4:$D$124,3)/1000)</f>
        <v/>
      </c>
      <c r="P82" s="45" t="str">
        <f>IF(P81="","", VLOOKUP(P81,'Regle X'!$B$4:$D$124,3)/1000)</f>
        <v/>
      </c>
      <c r="Q82" s="45" t="str">
        <f>IF(Q81="","", VLOOKUP(Q81,'Regle X'!$B$4:$D$124,3)/1000)</f>
        <v/>
      </c>
      <c r="R82" s="45" t="str">
        <f>IF(R81="","", VLOOKUP(R81,'Regle X'!$B$4:$D$124,3)/1000)</f>
        <v/>
      </c>
      <c r="S82" s="45" t="str">
        <f>IF(S81="","", VLOOKUP(S81,'Regle X'!$B$4:$D$124,3)/1000)</f>
        <v/>
      </c>
      <c r="T82" s="45" t="str">
        <f>IF(T81="","", VLOOKUP(T81,'Regle X'!$B$4:$D$124,3)/1000)</f>
        <v/>
      </c>
      <c r="U82" s="45" t="str">
        <f>IF(U81="","", VLOOKUP(U81,'Regle X'!$B$4:$D$124,3)/1000)</f>
        <v/>
      </c>
      <c r="V82" s="45" t="str">
        <f>IF(V81="","", VLOOKUP(V81,'Regle X'!$B$4:$D$124,3)/1000)</f>
        <v/>
      </c>
      <c r="W82" s="45" t="str">
        <f>IF(W81="","", VLOOKUP(W81,'Regle X'!$B$4:$D$124,3)/1000)</f>
        <v/>
      </c>
      <c r="X82" s="44" t="str">
        <f>IF(X81="","", VLOOKUP(X81,'Regle X'!$B$4:$D$124,3)/1000)</f>
        <v/>
      </c>
      <c r="Y82" s="66"/>
      <c r="Z82" s="44"/>
      <c r="AC82" s="36"/>
      <c r="AD82" s="27"/>
      <c r="AE82" s="37"/>
      <c r="AF82" s="66" t="str">
        <f>IF(AF81="","", VLOOKUP(AF81,'Regle X'!$B$4:$D$124,3)/1000)</f>
        <v/>
      </c>
      <c r="AG82" s="66" t="str">
        <f>IF(AG81="","", VLOOKUP(AG81,'Regle X'!$B$4:$D$124,3)/1000)</f>
        <v/>
      </c>
      <c r="AH82" s="66" t="str">
        <f>IF(AH81="","", VLOOKUP(AH81,'Regle X'!$B$4:$D$124,3)/1000)</f>
        <v/>
      </c>
      <c r="AI82" s="66" t="str">
        <f>IF(AI81="","", VLOOKUP(AI81,'Regle X'!$B$4:$D$124,3)/1000)</f>
        <v/>
      </c>
      <c r="AJ82" s="66" t="str">
        <f>IF(AJ81="","", VLOOKUP(AJ81,'Regle X'!$B$4:$D$124,3)/1000)</f>
        <v/>
      </c>
      <c r="AK82" s="66" t="str">
        <f>IF(AK81="","", VLOOKUP(AK81,'Regle X'!$B$4:$D$124,3)/1000)</f>
        <v/>
      </c>
      <c r="AL82" s="66" t="str">
        <f>IF(AL81="","", VLOOKUP(AL81,'Regle X'!$B$4:$D$124,3)/1000)</f>
        <v/>
      </c>
      <c r="AM82" s="66" t="str">
        <f>IF(AM81="","", VLOOKUP(AM81,'Regle X'!$B$4:$D$124,3)/1000)</f>
        <v/>
      </c>
      <c r="AN82" s="66" t="str">
        <f>IF(AN81="","", VLOOKUP(AN81,'Regle X'!$B$4:$D$124,3)/1000)</f>
        <v/>
      </c>
      <c r="AO82" s="66" t="str">
        <f>IF(AO81="","", VLOOKUP(AO81,'Regle X'!$B$4:$D$124,3)/1000)</f>
        <v/>
      </c>
      <c r="AP82" s="66" t="str">
        <f>IF(AP81="","", VLOOKUP(AP81,'Regle X'!$B$4:$D$124,3)/1000)</f>
        <v/>
      </c>
      <c r="AQ82" s="66" t="str">
        <f>IF(AQ81="","", VLOOKUP(AQ81,'Regle X'!$B$4:$D$124,3)/1000)</f>
        <v/>
      </c>
      <c r="AR82" s="66" t="str">
        <f>IF(AR81="","", VLOOKUP(AR81,'Regle X'!$B$4:$D$124,3)/1000)</f>
        <v/>
      </c>
      <c r="AS82" s="66" t="str">
        <f>IF(AS81="","", VLOOKUP(AS81,'Regle X'!$B$4:$D$124,3)/1000)</f>
        <v/>
      </c>
      <c r="AT82" s="66" t="str">
        <f>IF(AT81="","", VLOOKUP(AT81,'Regle X'!$B$4:$D$124,3)/1000)</f>
        <v/>
      </c>
      <c r="AU82" s="66" t="str">
        <f>IF(AU81="","", VLOOKUP(AU81,'Regle X'!$B$4:$D$124,3)/1000)</f>
        <v/>
      </c>
      <c r="AV82" s="66" t="str">
        <f>IF(AV81="","", VLOOKUP(AV81,'Regle X'!$B$4:$D$124,3)/1000)</f>
        <v/>
      </c>
      <c r="AW82" s="66" t="str">
        <f>IF(AW81="","", VLOOKUP(AW81,'Regle X'!$B$4:$D$124,3)/1000)</f>
        <v/>
      </c>
      <c r="AX82" s="66" t="str">
        <f>IF(AX81="","", VLOOKUP(AX81,'Regle X'!$B$4:$D$124,3)/1000)</f>
        <v/>
      </c>
      <c r="AY82" s="66" t="str">
        <f>IF(AY81="","", VLOOKUP(AY81,'Regle X'!$B$4:$D$124,3)/1000)</f>
        <v/>
      </c>
      <c r="AZ82" s="181" t="str">
        <f>IF(AZ81="","", VLOOKUP(AZ81,'Regle X'!$B$4:$D$124,3)/1000)</f>
        <v/>
      </c>
      <c r="BA82" s="45" t="str">
        <f>IF(BA81="","", VLOOKUP(BA81,'Regle X'!$B$4:$D$124,3)/1000)</f>
        <v/>
      </c>
      <c r="BB82" s="45" t="str">
        <f>IF(BB81="","", VLOOKUP(BB81,'Regle X'!$B$4:$D$124,3)/1000)</f>
        <v/>
      </c>
      <c r="BC82" s="178" t="str">
        <f>IF(BC81="","", VLOOKUP(BC81,'Regle X'!$B$4:$D$124,3)/1000)</f>
        <v/>
      </c>
      <c r="BD82" s="44" t="str">
        <f>IF(BD81="","", VLOOKUP(BD81,'Regle X'!$B$4:$D$124,3)/1000)</f>
        <v/>
      </c>
      <c r="BE82" s="66"/>
    </row>
    <row r="83" spans="1:58" ht="13.5" thickBot="1" x14ac:dyDescent="0.25">
      <c r="A83" s="47"/>
      <c r="B83" s="48"/>
      <c r="C83" s="67"/>
      <c r="D83" s="69" t="str">
        <f t="shared" ref="D83:X83" si="827">IF($A81="","",IF(D81="","",((D81*$Y81)+$Z81)))</f>
        <v/>
      </c>
      <c r="E83" s="49" t="str">
        <f t="shared" si="827"/>
        <v/>
      </c>
      <c r="F83" s="49" t="str">
        <f t="shared" si="827"/>
        <v/>
      </c>
      <c r="G83" s="49" t="str">
        <f t="shared" si="827"/>
        <v/>
      </c>
      <c r="H83" s="49" t="str">
        <f t="shared" si="827"/>
        <v/>
      </c>
      <c r="I83" s="49" t="str">
        <f t="shared" si="827"/>
        <v/>
      </c>
      <c r="J83" s="49" t="str">
        <f t="shared" si="827"/>
        <v/>
      </c>
      <c r="K83" s="49" t="str">
        <f t="shared" si="827"/>
        <v/>
      </c>
      <c r="L83" s="49" t="str">
        <f t="shared" si="827"/>
        <v/>
      </c>
      <c r="M83" s="49" t="str">
        <f t="shared" si="827"/>
        <v/>
      </c>
      <c r="N83" s="49" t="str">
        <f t="shared" si="827"/>
        <v/>
      </c>
      <c r="O83" s="49" t="str">
        <f t="shared" si="827"/>
        <v/>
      </c>
      <c r="P83" s="49" t="str">
        <f t="shared" si="827"/>
        <v/>
      </c>
      <c r="Q83" s="49" t="str">
        <f t="shared" si="827"/>
        <v/>
      </c>
      <c r="R83" s="49" t="str">
        <f t="shared" si="827"/>
        <v/>
      </c>
      <c r="S83" s="49" t="str">
        <f t="shared" si="827"/>
        <v/>
      </c>
      <c r="T83" s="49" t="str">
        <f t="shared" si="827"/>
        <v/>
      </c>
      <c r="U83" s="49" t="str">
        <f t="shared" si="827"/>
        <v/>
      </c>
      <c r="V83" s="49" t="str">
        <f t="shared" si="827"/>
        <v/>
      </c>
      <c r="W83" s="49" t="str">
        <f t="shared" si="827"/>
        <v/>
      </c>
      <c r="X83" s="50" t="str">
        <f t="shared" si="827"/>
        <v/>
      </c>
      <c r="Y83" s="69"/>
      <c r="Z83" s="50"/>
      <c r="AC83" s="47"/>
      <c r="AD83" s="48"/>
      <c r="AE83" s="67"/>
      <c r="AF83" s="68" t="str">
        <f t="shared" ref="AF83" si="828">IF($AC81="","",IF(AF81="","",((AF82-((AF81*$BE81)+$BF81)))))</f>
        <v/>
      </c>
      <c r="AG83" s="68" t="str">
        <f t="shared" ref="AG83" si="829">IF($AC81="","",IF(AG81="","",((AG82-((AG81*$BE81)+$BF81)))))</f>
        <v/>
      </c>
      <c r="AH83" s="68" t="str">
        <f t="shared" ref="AH83" si="830">IF($AC81="","",IF(AH81="","",((AH82-((AH81*$BE81)+$BF81)))))</f>
        <v/>
      </c>
      <c r="AI83" s="68" t="str">
        <f t="shared" ref="AI83" si="831">IF($AC81="","",IF(AI81="","",((AI82-((AI81*$BE81)+$BF81)))))</f>
        <v/>
      </c>
      <c r="AJ83" s="68" t="str">
        <f t="shared" ref="AJ83" si="832">IF($AC81="","",IF(AJ81="","",((AJ82-((AJ81*$BE81)+$BF81)))))</f>
        <v/>
      </c>
      <c r="AK83" s="68" t="str">
        <f t="shared" ref="AK83" si="833">IF($AC81="","",IF(AK81="","",((AK82-((AK81*$BE81)+$BF81)))))</f>
        <v/>
      </c>
      <c r="AL83" s="68" t="str">
        <f t="shared" ref="AL83" si="834">IF($AC81="","",IF(AL81="","",((AL82-((AL81*$BE81)+$BF81)))))</f>
        <v/>
      </c>
      <c r="AM83" s="68" t="str">
        <f t="shared" ref="AM83" si="835">IF($AC81="","",IF(AM81="","",((AM82-((AM81*$BE81)+$BF81)))))</f>
        <v/>
      </c>
      <c r="AN83" s="68" t="str">
        <f t="shared" ref="AN83" si="836">IF($AC81="","",IF(AN81="","",((AN82-((AN81*$BE81)+$BF81)))))</f>
        <v/>
      </c>
      <c r="AO83" s="68" t="str">
        <f t="shared" ref="AO83" si="837">IF($AC81="","",IF(AO81="","",((AO82-((AO81*$BE81)+$BF81)))))</f>
        <v/>
      </c>
      <c r="AP83" s="68" t="str">
        <f t="shared" ref="AP83" si="838">IF($AC81="","",IF(AP81="","",((AP82-((AP81*$BE81)+$BF81)))))</f>
        <v/>
      </c>
      <c r="AQ83" s="68" t="str">
        <f t="shared" ref="AQ83" si="839">IF($AC81="","",IF(AQ81="","",((AQ82-((AQ81*$BE81)+$BF81)))))</f>
        <v/>
      </c>
      <c r="AR83" s="68" t="str">
        <f t="shared" ref="AR83" si="840">IF($AC81="","",IF(AR81="","",((AR82-((AR81*$BE81)+$BF81)))))</f>
        <v/>
      </c>
      <c r="AS83" s="68" t="str">
        <f t="shared" ref="AS83" si="841">IF($AC81="","",IF(AS81="","",((AS82-((AS81*$BE81)+$BF81)))))</f>
        <v/>
      </c>
      <c r="AT83" s="68" t="str">
        <f t="shared" ref="AT83" si="842">IF($AC81="","",IF(AT81="","",((AT82-((AT81*$BE81)+$BF81)))))</f>
        <v/>
      </c>
      <c r="AU83" s="68" t="str">
        <f t="shared" ref="AU83" si="843">IF($AC81="","",IF(AU81="","",((AU82-((AU81*$BE81)+$BF81)))))</f>
        <v/>
      </c>
      <c r="AV83" s="68" t="str">
        <f t="shared" ref="AV83" si="844">IF($AC81="","",IF(AV81="","",((AV82-((AV81*$BE81)+$BF81)))))</f>
        <v/>
      </c>
      <c r="AW83" s="68" t="str">
        <f t="shared" ref="AW83" si="845">IF($AC81="","",IF(AW81="","",((AW82-((AW81*$BE81)+$BF81)))))</f>
        <v/>
      </c>
      <c r="AX83" s="68" t="str">
        <f t="shared" ref="AX83" si="846">IF($AC81="","",IF(AX81="","",((AX82-((AX81*$BE81)+$BF81)))))</f>
        <v/>
      </c>
      <c r="AY83" s="68" t="str">
        <f t="shared" ref="AY83" si="847">IF($AC81="","",IF(AY81="","",((AY82-((AY81*$BE81)+$BF81)))))</f>
        <v/>
      </c>
      <c r="AZ83" s="179" t="str">
        <f t="shared" ref="AZ83" si="848">IF($AC81="","",IF(AZ81="","",((AZ82-((AZ81*$BE81)+$BF81)))))</f>
        <v/>
      </c>
      <c r="BA83" s="53" t="str">
        <f t="shared" ref="BA83" si="849">IF($AC81="","",IF(BA81="","",((BA82-((BA81*$BE81)+$BF81)))))</f>
        <v/>
      </c>
      <c r="BB83" s="53" t="str">
        <f t="shared" ref="BB83" si="850">IF($AC81="","",IF(BB81="","",((BB82-((BB81*$BE81)+$BF81)))))</f>
        <v/>
      </c>
      <c r="BC83" s="179" t="str">
        <f t="shared" ref="BC83" si="851">IF($AC81="","",IF(BC81="","",((BC82-((BC81*$BE81)+$BF81)))))</f>
        <v/>
      </c>
      <c r="BD83" s="73" t="str">
        <f t="shared" ref="BD83" si="852">IF($AC81="","",IF(BD81="","",((BD82-((BD81*$BE81)+$BF81)))))</f>
        <v/>
      </c>
      <c r="BE83" s="69"/>
    </row>
    <row r="84" spans="1:58" x14ac:dyDescent="0.2">
      <c r="A84" s="60" t="str">
        <f>IF(B81="","",IF((B81+'Regle X'!$B$1)&gt;'Regle X'!$B$2,"",IF(B81+'Regle X'!$B$1&gt;MAX('Regle X'!$B$4:$B$124),"",A81+'Regle X'!$B$1)))</f>
        <v/>
      </c>
      <c r="B84" s="61" t="str">
        <f>IF(A84="","",A84+'Regle X'!$F$2)</f>
        <v/>
      </c>
      <c r="C84" s="62" t="str">
        <f t="shared" ref="C84" si="853">IF(A84="","",ROUNDUP(MAX(D86:X86)+(ABS(MIN(D86:X86))),5))</f>
        <v/>
      </c>
      <c r="D84" s="63" t="str">
        <f t="shared" ref="D84" si="854">IF(A84="","",A84)</f>
        <v/>
      </c>
      <c r="E84" s="64" t="str">
        <f>IF($A84="","",IF(D84&gt;=$B84,"",D84+'Regle X'!$B$1))</f>
        <v/>
      </c>
      <c r="F84" s="64" t="str">
        <f>IF($A84="","",IF(E84&gt;=$B84,"",E84+'Regle X'!$B$1))</f>
        <v/>
      </c>
      <c r="G84" s="64" t="str">
        <f>IF($A84="","",IF(F84&gt;=$B84,"",F84+'Regle X'!$B$1))</f>
        <v/>
      </c>
      <c r="H84" s="64" t="str">
        <f>IF($A84="","",IF(G84&gt;=$B84,"",G84+'Regle X'!$B$1))</f>
        <v/>
      </c>
      <c r="I84" s="64" t="str">
        <f>IF($A84="","",IF(H84&gt;=$B84,"",H84+'Regle X'!$B$1))</f>
        <v/>
      </c>
      <c r="J84" s="64" t="str">
        <f>IF($A84="","",IF(I84&gt;=$B84,"",I84+'Regle X'!$B$1))</f>
        <v/>
      </c>
      <c r="K84" s="64" t="str">
        <f>IF($A84="","",IF(J84&gt;=$B84,"",J84+'Regle X'!$B$1))</f>
        <v/>
      </c>
      <c r="L84" s="64" t="str">
        <f>IF($A84="","",IF(K84&gt;=$B84,"",K84+'Regle X'!$B$1))</f>
        <v/>
      </c>
      <c r="M84" s="64" t="str">
        <f>IF($A84="","",IF(L84&gt;=$B84,"",L84+'Regle X'!$B$1))</f>
        <v/>
      </c>
      <c r="N84" s="64" t="str">
        <f>IF($A84="","",IF(M84&gt;=$B84,"",M84+'Regle X'!$B$1))</f>
        <v/>
      </c>
      <c r="O84" s="64" t="str">
        <f>IF($A84="","",IF(N84&gt;=$B84,"",N84+'Regle X'!$B$1))</f>
        <v/>
      </c>
      <c r="P84" s="64" t="str">
        <f>IF($A84="","",IF(O84&gt;=$B84,"",O84+'Regle X'!$B$1))</f>
        <v/>
      </c>
      <c r="Q84" s="64" t="str">
        <f>IF($A84="","",IF(P84&gt;=$B84,"",P84+'Regle X'!$B$1))</f>
        <v/>
      </c>
      <c r="R84" s="64" t="str">
        <f>IF($A84="","",IF(Q84&gt;=$B84,"",Q84+'Regle X'!$B$1))</f>
        <v/>
      </c>
      <c r="S84" s="64" t="str">
        <f>IF($A84="","",IF(R84&gt;=$B84,"",R84+'Regle X'!$B$1))</f>
        <v/>
      </c>
      <c r="T84" s="64" t="str">
        <f>IF($A84="","",IF(S84&gt;=$B84,"",S84+'Regle X'!$B$1))</f>
        <v/>
      </c>
      <c r="U84" s="64" t="str">
        <f>IF($A84="","",IF(T84&gt;=$B84,"",T84+'Regle X'!$B$1))</f>
        <v/>
      </c>
      <c r="V84" s="64" t="str">
        <f>IF($A84="","",IF(U84&gt;=$B84,"",U84+'Regle X'!$B$1))</f>
        <v/>
      </c>
      <c r="W84" s="64" t="str">
        <f>IF($A84="","",IF(V84&gt;=$B84,"",V84+'Regle X'!$B$1))</f>
        <v/>
      </c>
      <c r="X84" s="65" t="str">
        <f>IF($A84="","",IF(W84&gt;=$B84,"",W84+'Regle X'!$B$1))</f>
        <v/>
      </c>
      <c r="Y84" s="63" t="str">
        <f>IF(A84="","",SLOPE(D85:X85,D84:X84))</f>
        <v/>
      </c>
      <c r="Z84" s="65" t="str">
        <f>IF(A84="","",INTERCEPT(D85:X85,D84:X84))</f>
        <v/>
      </c>
      <c r="AC84" s="60" t="str">
        <f>IF(AD81="","",IF((AD81+'Regle X'!$B$1)&gt;'Regle X'!$B$2,"",IF(AD81+'Regle X'!$B$1&gt;MAX('Regle X'!$B$4:$B$124),"",AC81+'Regle X'!$B$1)))</f>
        <v/>
      </c>
      <c r="AD84" s="61" t="str">
        <f t="shared" ref="AD84" si="855">IF(AC84="","",AC84+$AC$1)</f>
        <v/>
      </c>
      <c r="AE84" s="62" t="str">
        <f t="shared" ref="AE84" si="856">IF(AC84="","",ROUNDUP(MAX(AF86:BD86)+(ABS(MIN(AF86:BD86))),5))</f>
        <v/>
      </c>
      <c r="AF84" s="63" t="str">
        <f t="shared" ref="AF84" si="857">IF(AC84="","",AC84)</f>
        <v/>
      </c>
      <c r="AG84" s="64" t="str">
        <f>IF($AC84="","",IF(AF84&gt;=$AD84,"",AF84+'Regle X'!$B$1))</f>
        <v/>
      </c>
      <c r="AH84" s="64" t="str">
        <f>IF($AC84="","",IF(AG84&gt;=$AD84,"",AG84+'Regle X'!$B$1))</f>
        <v/>
      </c>
      <c r="AI84" s="64" t="str">
        <f>IF($AC84="","",IF(AH84&gt;=$AD84,"",AH84+'Regle X'!$B$1))</f>
        <v/>
      </c>
      <c r="AJ84" s="64" t="str">
        <f>IF($AC84="","",IF(AI84&gt;=$AD84,"",AI84+'Regle X'!$B$1))</f>
        <v/>
      </c>
      <c r="AK84" s="64" t="str">
        <f>IF($AC84="","",IF(AJ84&gt;=$AD84,"",AJ84+'Regle X'!$B$1))</f>
        <v/>
      </c>
      <c r="AL84" s="64" t="str">
        <f>IF($AC84="","",IF(AK84&gt;=$AD84,"",AK84+'Regle X'!$B$1))</f>
        <v/>
      </c>
      <c r="AM84" s="64" t="str">
        <f>IF($AC84="","",IF(AL84&gt;=$AD84,"",AL84+'Regle X'!$B$1))</f>
        <v/>
      </c>
      <c r="AN84" s="64" t="str">
        <f>IF($AC84="","",IF(AM84&gt;=$AD84,"",AM84+'Regle X'!$B$1))</f>
        <v/>
      </c>
      <c r="AO84" s="64" t="str">
        <f>IF($AC84="","",IF(AN84&gt;=$AD84,"",AN84+'Regle X'!$B$1))</f>
        <v/>
      </c>
      <c r="AP84" s="64" t="str">
        <f>IF($AC84="","",IF(AO84&gt;=$AD84,"",AO84+'Regle X'!$B$1))</f>
        <v/>
      </c>
      <c r="AQ84" s="64" t="str">
        <f>IF($AC84="","",IF(AP84&gt;=$AD84,"",AP84+'Regle X'!$B$1))</f>
        <v/>
      </c>
      <c r="AR84" s="64" t="str">
        <f>IF($AC84="","",IF(AQ84&gt;=$AD84,"",AQ84+'Regle X'!$B$1))</f>
        <v/>
      </c>
      <c r="AS84" s="64" t="str">
        <f>IF($AC84="","",IF(AR84&gt;=$AD84,"",AR84+'Regle X'!$B$1))</f>
        <v/>
      </c>
      <c r="AT84" s="64" t="str">
        <f>IF($AC84="","",IF(AS84&gt;=$AD84,"",AS84+'Regle X'!$B$1))</f>
        <v/>
      </c>
      <c r="AU84" s="64" t="str">
        <f>IF($AC84="","",IF(AT84&gt;=$AD84,"",AT84+'Regle X'!$B$1))</f>
        <v/>
      </c>
      <c r="AV84" s="64" t="str">
        <f>IF($AC84="","",IF(AU84&gt;=$AD84,"",AU84+'Regle X'!$B$1))</f>
        <v/>
      </c>
      <c r="AW84" s="64" t="str">
        <f>IF($AC84="","",IF(AV84&gt;=$AD84,"",AV84+'Regle X'!$B$1))</f>
        <v/>
      </c>
      <c r="AX84" s="64" t="str">
        <f>IF($AC84="","",IF(AW84&gt;=$AD84,"",AW84+'Regle X'!$B$1))</f>
        <v/>
      </c>
      <c r="AY84" s="64" t="str">
        <f>IF($AC84="","",IF(AX84&gt;=$AD84,"",AX84+'Regle X'!$B$1))</f>
        <v/>
      </c>
      <c r="AZ84" s="180" t="str">
        <f>IF($AC84="","",IF(AY84&gt;=$AD84,"",AY84+'Regle X'!$B$1))</f>
        <v/>
      </c>
      <c r="BA84" s="64" t="str">
        <f>IF($AC84="","",IF(AZ84&gt;=$AD84,"",AZ84+'Regle X'!$B$1))</f>
        <v/>
      </c>
      <c r="BB84" s="64" t="str">
        <f>IF($AC84="","",IF(BA84&gt;=$AD84,"",BA84+'Regle X'!$B$1))</f>
        <v/>
      </c>
      <c r="BC84" s="177" t="str">
        <f>IF($AC84="","",IF(BB84&gt;=$AD84,"",BB84+'Regle X'!$B$1))</f>
        <v/>
      </c>
      <c r="BD84" s="65" t="str">
        <f>IF($AC84="","",IF(BC84&gt;=$AD84,"",BC84+'Regle X'!$B$1))</f>
        <v/>
      </c>
      <c r="BE84" s="63" t="str">
        <f t="shared" ref="BE84" si="858">IF(AC84="","",SLOPE(AF85:BD85,AF84:BD84))</f>
        <v/>
      </c>
      <c r="BF84" s="17" t="str">
        <f t="shared" ref="BF84" si="859">IF(AC84="","",INTERCEPT(AF85:BD85,AF84:BD84))</f>
        <v/>
      </c>
    </row>
    <row r="85" spans="1:58" x14ac:dyDescent="0.2">
      <c r="A85" s="36"/>
      <c r="B85" s="27"/>
      <c r="C85" s="37"/>
      <c r="D85" s="66" t="str">
        <f>IF(D84="","", VLOOKUP(D84,'Regle X'!$B$4:$D$124,3)/1000)</f>
        <v/>
      </c>
      <c r="E85" s="45" t="str">
        <f>IF(E84="","", VLOOKUP(E84,'Regle X'!$B$4:$D$124,3)/1000)</f>
        <v/>
      </c>
      <c r="F85" s="45" t="str">
        <f>IF(F84="","", VLOOKUP(F84,'Regle X'!$B$4:$D$124,3)/1000)</f>
        <v/>
      </c>
      <c r="G85" s="45" t="str">
        <f>IF(G84="","", VLOOKUP(G84,'Regle X'!$B$4:$D$124,3)/1000)</f>
        <v/>
      </c>
      <c r="H85" s="45" t="str">
        <f>IF(H84="","", VLOOKUP(H84,'Regle X'!$B$4:$D$124,3)/1000)</f>
        <v/>
      </c>
      <c r="I85" s="45" t="str">
        <f>IF(I84="","", VLOOKUP(I84,'Regle X'!$B$4:$D$124,3)/1000)</f>
        <v/>
      </c>
      <c r="J85" s="45" t="str">
        <f>IF(J84="","", VLOOKUP(J84,'Regle X'!$B$4:$D$124,3)/1000)</f>
        <v/>
      </c>
      <c r="K85" s="45" t="str">
        <f>IF(K84="","", VLOOKUP(K84,'Regle X'!$B$4:$D$124,3)/1000)</f>
        <v/>
      </c>
      <c r="L85" s="45" t="str">
        <f>IF(L84="","", VLOOKUP(L84,'Regle X'!$B$4:$D$124,3)/1000)</f>
        <v/>
      </c>
      <c r="M85" s="45" t="str">
        <f>IF(M84="","", VLOOKUP(M84,'Regle X'!$B$4:$D$124,3)/1000)</f>
        <v/>
      </c>
      <c r="N85" s="45" t="str">
        <f>IF(N84="","", VLOOKUP(N84,'Regle X'!$B$4:$D$124,3)/1000)</f>
        <v/>
      </c>
      <c r="O85" s="45" t="str">
        <f>IF(O84="","", VLOOKUP(O84,'Regle X'!$B$4:$D$124,3)/1000)</f>
        <v/>
      </c>
      <c r="P85" s="45" t="str">
        <f>IF(P84="","", VLOOKUP(P84,'Regle X'!$B$4:$D$124,3)/1000)</f>
        <v/>
      </c>
      <c r="Q85" s="45" t="str">
        <f>IF(Q84="","", VLOOKUP(Q84,'Regle X'!$B$4:$D$124,3)/1000)</f>
        <v/>
      </c>
      <c r="R85" s="45" t="str">
        <f>IF(R84="","", VLOOKUP(R84,'Regle X'!$B$4:$D$124,3)/1000)</f>
        <v/>
      </c>
      <c r="S85" s="45" t="str">
        <f>IF(S84="","", VLOOKUP(S84,'Regle X'!$B$4:$D$124,3)/1000)</f>
        <v/>
      </c>
      <c r="T85" s="45" t="str">
        <f>IF(T84="","", VLOOKUP(T84,'Regle X'!$B$4:$D$124,3)/1000)</f>
        <v/>
      </c>
      <c r="U85" s="45" t="str">
        <f>IF(U84="","", VLOOKUP(U84,'Regle X'!$B$4:$D$124,3)/1000)</f>
        <v/>
      </c>
      <c r="V85" s="45" t="str">
        <f>IF(V84="","", VLOOKUP(V84,'Regle X'!$B$4:$D$124,3)/1000)</f>
        <v/>
      </c>
      <c r="W85" s="45" t="str">
        <f>IF(W84="","", VLOOKUP(W84,'Regle X'!$B$4:$D$124,3)/1000)</f>
        <v/>
      </c>
      <c r="X85" s="44" t="str">
        <f>IF(X84="","", VLOOKUP(X84,'Regle X'!$B$4:$D$124,3)/1000)</f>
        <v/>
      </c>
      <c r="Y85" s="66"/>
      <c r="Z85" s="44"/>
      <c r="AC85" s="36"/>
      <c r="AD85" s="27"/>
      <c r="AE85" s="37"/>
      <c r="AF85" s="66" t="str">
        <f>IF(AF84="","", VLOOKUP(AF84,'Regle X'!$B$4:$D$124,3)/1000)</f>
        <v/>
      </c>
      <c r="AG85" s="66" t="str">
        <f>IF(AG84="","", VLOOKUP(AG84,'Regle X'!$B$4:$D$124,3)/1000)</f>
        <v/>
      </c>
      <c r="AH85" s="66" t="str">
        <f>IF(AH84="","", VLOOKUP(AH84,'Regle X'!$B$4:$D$124,3)/1000)</f>
        <v/>
      </c>
      <c r="AI85" s="66" t="str">
        <f>IF(AI84="","", VLOOKUP(AI84,'Regle X'!$B$4:$D$124,3)/1000)</f>
        <v/>
      </c>
      <c r="AJ85" s="66" t="str">
        <f>IF(AJ84="","", VLOOKUP(AJ84,'Regle X'!$B$4:$D$124,3)/1000)</f>
        <v/>
      </c>
      <c r="AK85" s="66" t="str">
        <f>IF(AK84="","", VLOOKUP(AK84,'Regle X'!$B$4:$D$124,3)/1000)</f>
        <v/>
      </c>
      <c r="AL85" s="66" t="str">
        <f>IF(AL84="","", VLOOKUP(AL84,'Regle X'!$B$4:$D$124,3)/1000)</f>
        <v/>
      </c>
      <c r="AM85" s="66" t="str">
        <f>IF(AM84="","", VLOOKUP(AM84,'Regle X'!$B$4:$D$124,3)/1000)</f>
        <v/>
      </c>
      <c r="AN85" s="66" t="str">
        <f>IF(AN84="","", VLOOKUP(AN84,'Regle X'!$B$4:$D$124,3)/1000)</f>
        <v/>
      </c>
      <c r="AO85" s="66" t="str">
        <f>IF(AO84="","", VLOOKUP(AO84,'Regle X'!$B$4:$D$124,3)/1000)</f>
        <v/>
      </c>
      <c r="AP85" s="66" t="str">
        <f>IF(AP84="","", VLOOKUP(AP84,'Regle X'!$B$4:$D$124,3)/1000)</f>
        <v/>
      </c>
      <c r="AQ85" s="66" t="str">
        <f>IF(AQ84="","", VLOOKUP(AQ84,'Regle X'!$B$4:$D$124,3)/1000)</f>
        <v/>
      </c>
      <c r="AR85" s="66" t="str">
        <f>IF(AR84="","", VLOOKUP(AR84,'Regle X'!$B$4:$D$124,3)/1000)</f>
        <v/>
      </c>
      <c r="AS85" s="66" t="str">
        <f>IF(AS84="","", VLOOKUP(AS84,'Regle X'!$B$4:$D$124,3)/1000)</f>
        <v/>
      </c>
      <c r="AT85" s="66" t="str">
        <f>IF(AT84="","", VLOOKUP(AT84,'Regle X'!$B$4:$D$124,3)/1000)</f>
        <v/>
      </c>
      <c r="AU85" s="66" t="str">
        <f>IF(AU84="","", VLOOKUP(AU84,'Regle X'!$B$4:$D$124,3)/1000)</f>
        <v/>
      </c>
      <c r="AV85" s="66" t="str">
        <f>IF(AV84="","", VLOOKUP(AV84,'Regle X'!$B$4:$D$124,3)/1000)</f>
        <v/>
      </c>
      <c r="AW85" s="66" t="str">
        <f>IF(AW84="","", VLOOKUP(AW84,'Regle X'!$B$4:$D$124,3)/1000)</f>
        <v/>
      </c>
      <c r="AX85" s="66" t="str">
        <f>IF(AX84="","", VLOOKUP(AX84,'Regle X'!$B$4:$D$124,3)/1000)</f>
        <v/>
      </c>
      <c r="AY85" s="66" t="str">
        <f>IF(AY84="","", VLOOKUP(AY84,'Regle X'!$B$4:$D$124,3)/1000)</f>
        <v/>
      </c>
      <c r="AZ85" s="181" t="str">
        <f>IF(AZ84="","", VLOOKUP(AZ84,'Regle X'!$B$4:$D$124,3)/1000)</f>
        <v/>
      </c>
      <c r="BA85" s="45" t="str">
        <f>IF(BA84="","", VLOOKUP(BA84,'Regle X'!$B$4:$D$124,3)/1000)</f>
        <v/>
      </c>
      <c r="BB85" s="45" t="str">
        <f>IF(BB84="","", VLOOKUP(BB84,'Regle X'!$B$4:$D$124,3)/1000)</f>
        <v/>
      </c>
      <c r="BC85" s="178" t="str">
        <f>IF(BC84="","", VLOOKUP(BC84,'Regle X'!$B$4:$D$124,3)/1000)</f>
        <v/>
      </c>
      <c r="BD85" s="44" t="str">
        <f>IF(BD84="","", VLOOKUP(BD84,'Regle X'!$B$4:$D$124,3)/1000)</f>
        <v/>
      </c>
      <c r="BE85" s="66"/>
    </row>
    <row r="86" spans="1:58" ht="13.5" thickBot="1" x14ac:dyDescent="0.25">
      <c r="A86" s="47"/>
      <c r="B86" s="48"/>
      <c r="C86" s="67"/>
      <c r="D86" s="69" t="str">
        <f t="shared" ref="D86:X86" si="860">IF($A84="","",IF(D84="","",((D84*$Y84)+$Z84)))</f>
        <v/>
      </c>
      <c r="E86" s="49" t="str">
        <f t="shared" si="860"/>
        <v/>
      </c>
      <c r="F86" s="49" t="str">
        <f t="shared" si="860"/>
        <v/>
      </c>
      <c r="G86" s="49" t="str">
        <f t="shared" si="860"/>
        <v/>
      </c>
      <c r="H86" s="49" t="str">
        <f t="shared" si="860"/>
        <v/>
      </c>
      <c r="I86" s="49" t="str">
        <f t="shared" si="860"/>
        <v/>
      </c>
      <c r="J86" s="49" t="str">
        <f t="shared" si="860"/>
        <v/>
      </c>
      <c r="K86" s="49" t="str">
        <f t="shared" si="860"/>
        <v/>
      </c>
      <c r="L86" s="49" t="str">
        <f t="shared" si="860"/>
        <v/>
      </c>
      <c r="M86" s="49" t="str">
        <f t="shared" si="860"/>
        <v/>
      </c>
      <c r="N86" s="49" t="str">
        <f t="shared" si="860"/>
        <v/>
      </c>
      <c r="O86" s="49" t="str">
        <f t="shared" si="860"/>
        <v/>
      </c>
      <c r="P86" s="49" t="str">
        <f t="shared" si="860"/>
        <v/>
      </c>
      <c r="Q86" s="49" t="str">
        <f t="shared" si="860"/>
        <v/>
      </c>
      <c r="R86" s="49" t="str">
        <f t="shared" si="860"/>
        <v/>
      </c>
      <c r="S86" s="49" t="str">
        <f t="shared" si="860"/>
        <v/>
      </c>
      <c r="T86" s="49" t="str">
        <f t="shared" si="860"/>
        <v/>
      </c>
      <c r="U86" s="49" t="str">
        <f t="shared" si="860"/>
        <v/>
      </c>
      <c r="V86" s="49" t="str">
        <f t="shared" si="860"/>
        <v/>
      </c>
      <c r="W86" s="49" t="str">
        <f t="shared" si="860"/>
        <v/>
      </c>
      <c r="X86" s="50" t="str">
        <f t="shared" si="860"/>
        <v/>
      </c>
      <c r="Y86" s="69"/>
      <c r="Z86" s="50"/>
      <c r="AC86" s="47"/>
      <c r="AD86" s="48"/>
      <c r="AE86" s="67"/>
      <c r="AF86" s="68" t="str">
        <f t="shared" ref="AF86" si="861">IF($AC84="","",IF(AF84="","",((AF85-((AF84*$BE84)+$BF84)))))</f>
        <v/>
      </c>
      <c r="AG86" s="68" t="str">
        <f t="shared" ref="AG86" si="862">IF($AC84="","",IF(AG84="","",((AG85-((AG84*$BE84)+$BF84)))))</f>
        <v/>
      </c>
      <c r="AH86" s="68" t="str">
        <f t="shared" ref="AH86" si="863">IF($AC84="","",IF(AH84="","",((AH85-((AH84*$BE84)+$BF84)))))</f>
        <v/>
      </c>
      <c r="AI86" s="68" t="str">
        <f t="shared" ref="AI86" si="864">IF($AC84="","",IF(AI84="","",((AI85-((AI84*$BE84)+$BF84)))))</f>
        <v/>
      </c>
      <c r="AJ86" s="68" t="str">
        <f t="shared" ref="AJ86" si="865">IF($AC84="","",IF(AJ84="","",((AJ85-((AJ84*$BE84)+$BF84)))))</f>
        <v/>
      </c>
      <c r="AK86" s="68" t="str">
        <f t="shared" ref="AK86" si="866">IF($AC84="","",IF(AK84="","",((AK85-((AK84*$BE84)+$BF84)))))</f>
        <v/>
      </c>
      <c r="AL86" s="68" t="str">
        <f t="shared" ref="AL86" si="867">IF($AC84="","",IF(AL84="","",((AL85-((AL84*$BE84)+$BF84)))))</f>
        <v/>
      </c>
      <c r="AM86" s="68" t="str">
        <f t="shared" ref="AM86" si="868">IF($AC84="","",IF(AM84="","",((AM85-((AM84*$BE84)+$BF84)))))</f>
        <v/>
      </c>
      <c r="AN86" s="68" t="str">
        <f t="shared" ref="AN86" si="869">IF($AC84="","",IF(AN84="","",((AN85-((AN84*$BE84)+$BF84)))))</f>
        <v/>
      </c>
      <c r="AO86" s="68" t="str">
        <f t="shared" ref="AO86" si="870">IF($AC84="","",IF(AO84="","",((AO85-((AO84*$BE84)+$BF84)))))</f>
        <v/>
      </c>
      <c r="AP86" s="68" t="str">
        <f t="shared" ref="AP86" si="871">IF($AC84="","",IF(AP84="","",((AP85-((AP84*$BE84)+$BF84)))))</f>
        <v/>
      </c>
      <c r="AQ86" s="68" t="str">
        <f t="shared" ref="AQ86" si="872">IF($AC84="","",IF(AQ84="","",((AQ85-((AQ84*$BE84)+$BF84)))))</f>
        <v/>
      </c>
      <c r="AR86" s="68" t="str">
        <f t="shared" ref="AR86" si="873">IF($AC84="","",IF(AR84="","",((AR85-((AR84*$BE84)+$BF84)))))</f>
        <v/>
      </c>
      <c r="AS86" s="68" t="str">
        <f t="shared" ref="AS86" si="874">IF($AC84="","",IF(AS84="","",((AS85-((AS84*$BE84)+$BF84)))))</f>
        <v/>
      </c>
      <c r="AT86" s="68" t="str">
        <f t="shared" ref="AT86" si="875">IF($AC84="","",IF(AT84="","",((AT85-((AT84*$BE84)+$BF84)))))</f>
        <v/>
      </c>
      <c r="AU86" s="68" t="str">
        <f t="shared" ref="AU86" si="876">IF($AC84="","",IF(AU84="","",((AU85-((AU84*$BE84)+$BF84)))))</f>
        <v/>
      </c>
      <c r="AV86" s="68" t="str">
        <f t="shared" ref="AV86" si="877">IF($AC84="","",IF(AV84="","",((AV85-((AV84*$BE84)+$BF84)))))</f>
        <v/>
      </c>
      <c r="AW86" s="68" t="str">
        <f t="shared" ref="AW86" si="878">IF($AC84="","",IF(AW84="","",((AW85-((AW84*$BE84)+$BF84)))))</f>
        <v/>
      </c>
      <c r="AX86" s="68" t="str">
        <f t="shared" ref="AX86" si="879">IF($AC84="","",IF(AX84="","",((AX85-((AX84*$BE84)+$BF84)))))</f>
        <v/>
      </c>
      <c r="AY86" s="68" t="str">
        <f t="shared" ref="AY86" si="880">IF($AC84="","",IF(AY84="","",((AY85-((AY84*$BE84)+$BF84)))))</f>
        <v/>
      </c>
      <c r="AZ86" s="179" t="str">
        <f t="shared" ref="AZ86" si="881">IF($AC84="","",IF(AZ84="","",((AZ85-((AZ84*$BE84)+$BF84)))))</f>
        <v/>
      </c>
      <c r="BA86" s="53" t="str">
        <f t="shared" ref="BA86" si="882">IF($AC84="","",IF(BA84="","",((BA85-((BA84*$BE84)+$BF84)))))</f>
        <v/>
      </c>
      <c r="BB86" s="53" t="str">
        <f t="shared" ref="BB86" si="883">IF($AC84="","",IF(BB84="","",((BB85-((BB84*$BE84)+$BF84)))))</f>
        <v/>
      </c>
      <c r="BC86" s="179" t="str">
        <f t="shared" ref="BC86" si="884">IF($AC84="","",IF(BC84="","",((BC85-((BC84*$BE84)+$BF84)))))</f>
        <v/>
      </c>
      <c r="BD86" s="73" t="str">
        <f t="shared" ref="BD86" si="885">IF($AC84="","",IF(BD84="","",((BD85-((BD84*$BE84)+$BF84)))))</f>
        <v/>
      </c>
      <c r="BE86" s="69"/>
    </row>
    <row r="87" spans="1:58" x14ac:dyDescent="0.2">
      <c r="A87" s="60" t="str">
        <f>IF(B84="","",IF((B84+'Regle X'!$B$1)&gt;'Regle X'!$B$2,"",IF(B84+'Regle X'!$B$1&gt;MAX('Regle X'!$B$4:$B$124),"",A84+'Regle X'!$B$1)))</f>
        <v/>
      </c>
      <c r="B87" s="61" t="str">
        <f>IF(A87="","",A87+'Regle X'!$F$2)</f>
        <v/>
      </c>
      <c r="C87" s="62" t="str">
        <f t="shared" ref="C87" si="886">IF(A87="","",ROUNDUP(MAX(D89:X89)+(ABS(MIN(D89:X89))),5))</f>
        <v/>
      </c>
      <c r="D87" s="63" t="str">
        <f t="shared" ref="D87" si="887">IF(A87="","",A87)</f>
        <v/>
      </c>
      <c r="E87" s="64" t="str">
        <f>IF($A87="","",IF(D87&gt;=$B87,"",D87+'Regle X'!$B$1))</f>
        <v/>
      </c>
      <c r="F87" s="64" t="str">
        <f>IF($A87="","",IF(E87&gt;=$B87,"",E87+'Regle X'!$B$1))</f>
        <v/>
      </c>
      <c r="G87" s="64" t="str">
        <f>IF($A87="","",IF(F87&gt;=$B87,"",F87+'Regle X'!$B$1))</f>
        <v/>
      </c>
      <c r="H87" s="64" t="str">
        <f>IF($A87="","",IF(G87&gt;=$B87,"",G87+'Regle X'!$B$1))</f>
        <v/>
      </c>
      <c r="I87" s="64" t="str">
        <f>IF($A87="","",IF(H87&gt;=$B87,"",H87+'Regle X'!$B$1))</f>
        <v/>
      </c>
      <c r="J87" s="64" t="str">
        <f>IF($A87="","",IF(I87&gt;=$B87,"",I87+'Regle X'!$B$1))</f>
        <v/>
      </c>
      <c r="K87" s="64" t="str">
        <f>IF($A87="","",IF(J87&gt;=$B87,"",J87+'Regle X'!$B$1))</f>
        <v/>
      </c>
      <c r="L87" s="64" t="str">
        <f>IF($A87="","",IF(K87&gt;=$B87,"",K87+'Regle X'!$B$1))</f>
        <v/>
      </c>
      <c r="M87" s="64" t="str">
        <f>IF($A87="","",IF(L87&gt;=$B87,"",L87+'Regle X'!$B$1))</f>
        <v/>
      </c>
      <c r="N87" s="64" t="str">
        <f>IF($A87="","",IF(M87&gt;=$B87,"",M87+'Regle X'!$B$1))</f>
        <v/>
      </c>
      <c r="O87" s="64" t="str">
        <f>IF($A87="","",IF(N87&gt;=$B87,"",N87+'Regle X'!$B$1))</f>
        <v/>
      </c>
      <c r="P87" s="64" t="str">
        <f>IF($A87="","",IF(O87&gt;=$B87,"",O87+'Regle X'!$B$1))</f>
        <v/>
      </c>
      <c r="Q87" s="64" t="str">
        <f>IF($A87="","",IF(P87&gt;=$B87,"",P87+'Regle X'!$B$1))</f>
        <v/>
      </c>
      <c r="R87" s="64" t="str">
        <f>IF($A87="","",IF(Q87&gt;=$B87,"",Q87+'Regle X'!$B$1))</f>
        <v/>
      </c>
      <c r="S87" s="64" t="str">
        <f>IF($A87="","",IF(R87&gt;=$B87,"",R87+'Regle X'!$B$1))</f>
        <v/>
      </c>
      <c r="T87" s="64" t="str">
        <f>IF($A87="","",IF(S87&gt;=$B87,"",S87+'Regle X'!$B$1))</f>
        <v/>
      </c>
      <c r="U87" s="64" t="str">
        <f>IF($A87="","",IF(T87&gt;=$B87,"",T87+'Regle X'!$B$1))</f>
        <v/>
      </c>
      <c r="V87" s="64" t="str">
        <f>IF($A87="","",IF(U87&gt;=$B87,"",U87+'Regle X'!$B$1))</f>
        <v/>
      </c>
      <c r="W87" s="64" t="str">
        <f>IF($A87="","",IF(V87&gt;=$B87,"",V87+'Regle X'!$B$1))</f>
        <v/>
      </c>
      <c r="X87" s="65" t="str">
        <f>IF($A87="","",IF(W87&gt;=$B87,"",W87+'Regle X'!$B$1))</f>
        <v/>
      </c>
      <c r="Y87" s="63" t="str">
        <f>IF(A87="","",SLOPE(D88:X88,D87:X87))</f>
        <v/>
      </c>
      <c r="Z87" s="65" t="str">
        <f>IF(A87="","",INTERCEPT(D88:X88,D87:X87))</f>
        <v/>
      </c>
      <c r="AC87" s="60" t="str">
        <f>IF(AD84="","",IF((AD84+'Regle X'!$B$1)&gt;'Regle X'!$B$2,"",IF(AD84+'Regle X'!$B$1&gt;MAX('Regle X'!$B$4:$B$124),"",AC84+'Regle X'!$B$1)))</f>
        <v/>
      </c>
      <c r="AD87" s="61" t="str">
        <f t="shared" ref="AD87" si="888">IF(AC87="","",AC87+$AC$1)</f>
        <v/>
      </c>
      <c r="AE87" s="62" t="str">
        <f t="shared" ref="AE87" si="889">IF(AC87="","",ROUNDUP(MAX(AF89:BD89)+(ABS(MIN(AF89:BD89))),5))</f>
        <v/>
      </c>
      <c r="AF87" s="63" t="str">
        <f t="shared" ref="AF87" si="890">IF(AC87="","",AC87)</f>
        <v/>
      </c>
      <c r="AG87" s="64" t="str">
        <f>IF($AC87="","",IF(AF87&gt;=$AD87,"",AF87+'Regle X'!$B$1))</f>
        <v/>
      </c>
      <c r="AH87" s="64" t="str">
        <f>IF($AC87="","",IF(AG87&gt;=$AD87,"",AG87+'Regle X'!$B$1))</f>
        <v/>
      </c>
      <c r="AI87" s="64" t="str">
        <f>IF($AC87="","",IF(AH87&gt;=$AD87,"",AH87+'Regle X'!$B$1))</f>
        <v/>
      </c>
      <c r="AJ87" s="64" t="str">
        <f>IF($AC87="","",IF(AI87&gt;=$AD87,"",AI87+'Regle X'!$B$1))</f>
        <v/>
      </c>
      <c r="AK87" s="64" t="str">
        <f>IF($AC87="","",IF(AJ87&gt;=$AD87,"",AJ87+'Regle X'!$B$1))</f>
        <v/>
      </c>
      <c r="AL87" s="64" t="str">
        <f>IF($AC87="","",IF(AK87&gt;=$AD87,"",AK87+'Regle X'!$B$1))</f>
        <v/>
      </c>
      <c r="AM87" s="64" t="str">
        <f>IF($AC87="","",IF(AL87&gt;=$AD87,"",AL87+'Regle X'!$B$1))</f>
        <v/>
      </c>
      <c r="AN87" s="64" t="str">
        <f>IF($AC87="","",IF(AM87&gt;=$AD87,"",AM87+'Regle X'!$B$1))</f>
        <v/>
      </c>
      <c r="AO87" s="64" t="str">
        <f>IF($AC87="","",IF(AN87&gt;=$AD87,"",AN87+'Regle X'!$B$1))</f>
        <v/>
      </c>
      <c r="AP87" s="64" t="str">
        <f>IF($AC87="","",IF(AO87&gt;=$AD87,"",AO87+'Regle X'!$B$1))</f>
        <v/>
      </c>
      <c r="AQ87" s="64" t="str">
        <f>IF($AC87="","",IF(AP87&gt;=$AD87,"",AP87+'Regle X'!$B$1))</f>
        <v/>
      </c>
      <c r="AR87" s="64" t="str">
        <f>IF($AC87="","",IF(AQ87&gt;=$AD87,"",AQ87+'Regle X'!$B$1))</f>
        <v/>
      </c>
      <c r="AS87" s="64" t="str">
        <f>IF($AC87="","",IF(AR87&gt;=$AD87,"",AR87+'Regle X'!$B$1))</f>
        <v/>
      </c>
      <c r="AT87" s="64" t="str">
        <f>IF($AC87="","",IF(AS87&gt;=$AD87,"",AS87+'Regle X'!$B$1))</f>
        <v/>
      </c>
      <c r="AU87" s="64" t="str">
        <f>IF($AC87="","",IF(AT87&gt;=$AD87,"",AT87+'Regle X'!$B$1))</f>
        <v/>
      </c>
      <c r="AV87" s="64" t="str">
        <f>IF($AC87="","",IF(AU87&gt;=$AD87,"",AU87+'Regle X'!$B$1))</f>
        <v/>
      </c>
      <c r="AW87" s="64" t="str">
        <f>IF($AC87="","",IF(AV87&gt;=$AD87,"",AV87+'Regle X'!$B$1))</f>
        <v/>
      </c>
      <c r="AX87" s="64" t="str">
        <f>IF($AC87="","",IF(AW87&gt;=$AD87,"",AW87+'Regle X'!$B$1))</f>
        <v/>
      </c>
      <c r="AY87" s="64" t="str">
        <f>IF($AC87="","",IF(AX87&gt;=$AD87,"",AX87+'Regle X'!$B$1))</f>
        <v/>
      </c>
      <c r="AZ87" s="180" t="str">
        <f>IF($AC87="","",IF(AY87&gt;=$AD87,"",AY87+'Regle X'!$B$1))</f>
        <v/>
      </c>
      <c r="BA87" s="64" t="str">
        <f>IF($AC87="","",IF(AZ87&gt;=$AD87,"",AZ87+'Regle X'!$B$1))</f>
        <v/>
      </c>
      <c r="BB87" s="64" t="str">
        <f>IF($AC87="","",IF(BA87&gt;=$AD87,"",BA87+'Regle X'!$B$1))</f>
        <v/>
      </c>
      <c r="BC87" s="177" t="str">
        <f>IF($AC87="","",IF(BB87&gt;=$AD87,"",BB87+'Regle X'!$B$1))</f>
        <v/>
      </c>
      <c r="BD87" s="65" t="str">
        <f>IF($AC87="","",IF(BC87&gt;=$AD87,"",BC87+'Regle X'!$B$1))</f>
        <v/>
      </c>
      <c r="BE87" s="63" t="str">
        <f t="shared" ref="BE87" si="891">IF(AC87="","",SLOPE(AF88:BD88,AF87:BD87))</f>
        <v/>
      </c>
      <c r="BF87" s="17" t="str">
        <f t="shared" ref="BF87" si="892">IF(AC87="","",INTERCEPT(AF88:BD88,AF87:BD87))</f>
        <v/>
      </c>
    </row>
    <row r="88" spans="1:58" x14ac:dyDescent="0.2">
      <c r="A88" s="36"/>
      <c r="B88" s="27"/>
      <c r="C88" s="37"/>
      <c r="D88" s="66" t="str">
        <f>IF(D87="","", VLOOKUP(D87,'Regle X'!$B$4:$D$124,3)/1000)</f>
        <v/>
      </c>
      <c r="E88" s="45" t="str">
        <f>IF(E87="","", VLOOKUP(E87,'Regle X'!$B$4:$D$124,3)/1000)</f>
        <v/>
      </c>
      <c r="F88" s="45" t="str">
        <f>IF(F87="","", VLOOKUP(F87,'Regle X'!$B$4:$D$124,3)/1000)</f>
        <v/>
      </c>
      <c r="G88" s="45" t="str">
        <f>IF(G87="","", VLOOKUP(G87,'Regle X'!$B$4:$D$124,3)/1000)</f>
        <v/>
      </c>
      <c r="H88" s="45" t="str">
        <f>IF(H87="","", VLOOKUP(H87,'Regle X'!$B$4:$D$124,3)/1000)</f>
        <v/>
      </c>
      <c r="I88" s="45" t="str">
        <f>IF(I87="","", VLOOKUP(I87,'Regle X'!$B$4:$D$124,3)/1000)</f>
        <v/>
      </c>
      <c r="J88" s="45" t="str">
        <f>IF(J87="","", VLOOKUP(J87,'Regle X'!$B$4:$D$124,3)/1000)</f>
        <v/>
      </c>
      <c r="K88" s="45" t="str">
        <f>IF(K87="","", VLOOKUP(K87,'Regle X'!$B$4:$D$124,3)/1000)</f>
        <v/>
      </c>
      <c r="L88" s="45" t="str">
        <f>IF(L87="","", VLOOKUP(L87,'Regle X'!$B$4:$D$124,3)/1000)</f>
        <v/>
      </c>
      <c r="M88" s="45" t="str">
        <f>IF(M87="","", VLOOKUP(M87,'Regle X'!$B$4:$D$124,3)/1000)</f>
        <v/>
      </c>
      <c r="N88" s="45" t="str">
        <f>IF(N87="","", VLOOKUP(N87,'Regle X'!$B$4:$D$124,3)/1000)</f>
        <v/>
      </c>
      <c r="O88" s="45" t="str">
        <f>IF(O87="","", VLOOKUP(O87,'Regle X'!$B$4:$D$124,3)/1000)</f>
        <v/>
      </c>
      <c r="P88" s="45" t="str">
        <f>IF(P87="","", VLOOKUP(P87,'Regle X'!$B$4:$D$124,3)/1000)</f>
        <v/>
      </c>
      <c r="Q88" s="45" t="str">
        <f>IF(Q87="","", VLOOKUP(Q87,'Regle X'!$B$4:$D$124,3)/1000)</f>
        <v/>
      </c>
      <c r="R88" s="45" t="str">
        <f>IF(R87="","", VLOOKUP(R87,'Regle X'!$B$4:$D$124,3)/1000)</f>
        <v/>
      </c>
      <c r="S88" s="45" t="str">
        <f>IF(S87="","", VLOOKUP(S87,'Regle X'!$B$4:$D$124,3)/1000)</f>
        <v/>
      </c>
      <c r="T88" s="45" t="str">
        <f>IF(T87="","", VLOOKUP(T87,'Regle X'!$B$4:$D$124,3)/1000)</f>
        <v/>
      </c>
      <c r="U88" s="45" t="str">
        <f>IF(U87="","", VLOOKUP(U87,'Regle X'!$B$4:$D$124,3)/1000)</f>
        <v/>
      </c>
      <c r="V88" s="45" t="str">
        <f>IF(V87="","", VLOOKUP(V87,'Regle X'!$B$4:$D$124,3)/1000)</f>
        <v/>
      </c>
      <c r="W88" s="45" t="str">
        <f>IF(W87="","", VLOOKUP(W87,'Regle X'!$B$4:$D$124,3)/1000)</f>
        <v/>
      </c>
      <c r="X88" s="44" t="str">
        <f>IF(X87="","", VLOOKUP(X87,'Regle X'!$B$4:$D$124,3)/1000)</f>
        <v/>
      </c>
      <c r="Y88" s="66"/>
      <c r="Z88" s="44"/>
      <c r="AC88" s="36"/>
      <c r="AD88" s="27"/>
      <c r="AE88" s="37"/>
      <c r="AF88" s="66" t="str">
        <f>IF(AF87="","", VLOOKUP(AF87,'Regle X'!$B$4:$D$124,3)/1000)</f>
        <v/>
      </c>
      <c r="AG88" s="66" t="str">
        <f>IF(AG87="","", VLOOKUP(AG87,'Regle X'!$B$4:$D$124,3)/1000)</f>
        <v/>
      </c>
      <c r="AH88" s="66" t="str">
        <f>IF(AH87="","", VLOOKUP(AH87,'Regle X'!$B$4:$D$124,3)/1000)</f>
        <v/>
      </c>
      <c r="AI88" s="66" t="str">
        <f>IF(AI87="","", VLOOKUP(AI87,'Regle X'!$B$4:$D$124,3)/1000)</f>
        <v/>
      </c>
      <c r="AJ88" s="66" t="str">
        <f>IF(AJ87="","", VLOOKUP(AJ87,'Regle X'!$B$4:$D$124,3)/1000)</f>
        <v/>
      </c>
      <c r="AK88" s="66" t="str">
        <f>IF(AK87="","", VLOOKUP(AK87,'Regle X'!$B$4:$D$124,3)/1000)</f>
        <v/>
      </c>
      <c r="AL88" s="66" t="str">
        <f>IF(AL87="","", VLOOKUP(AL87,'Regle X'!$B$4:$D$124,3)/1000)</f>
        <v/>
      </c>
      <c r="AM88" s="66" t="str">
        <f>IF(AM87="","", VLOOKUP(AM87,'Regle X'!$B$4:$D$124,3)/1000)</f>
        <v/>
      </c>
      <c r="AN88" s="66" t="str">
        <f>IF(AN87="","", VLOOKUP(AN87,'Regle X'!$B$4:$D$124,3)/1000)</f>
        <v/>
      </c>
      <c r="AO88" s="66" t="str">
        <f>IF(AO87="","", VLOOKUP(AO87,'Regle X'!$B$4:$D$124,3)/1000)</f>
        <v/>
      </c>
      <c r="AP88" s="66" t="str">
        <f>IF(AP87="","", VLOOKUP(AP87,'Regle X'!$B$4:$D$124,3)/1000)</f>
        <v/>
      </c>
      <c r="AQ88" s="66" t="str">
        <f>IF(AQ87="","", VLOOKUP(AQ87,'Regle X'!$B$4:$D$124,3)/1000)</f>
        <v/>
      </c>
      <c r="AR88" s="66" t="str">
        <f>IF(AR87="","", VLOOKUP(AR87,'Regle X'!$B$4:$D$124,3)/1000)</f>
        <v/>
      </c>
      <c r="AS88" s="66" t="str">
        <f>IF(AS87="","", VLOOKUP(AS87,'Regle X'!$B$4:$D$124,3)/1000)</f>
        <v/>
      </c>
      <c r="AT88" s="66" t="str">
        <f>IF(AT87="","", VLOOKUP(AT87,'Regle X'!$B$4:$D$124,3)/1000)</f>
        <v/>
      </c>
      <c r="AU88" s="66" t="str">
        <f>IF(AU87="","", VLOOKUP(AU87,'Regle X'!$B$4:$D$124,3)/1000)</f>
        <v/>
      </c>
      <c r="AV88" s="66" t="str">
        <f>IF(AV87="","", VLOOKUP(AV87,'Regle X'!$B$4:$D$124,3)/1000)</f>
        <v/>
      </c>
      <c r="AW88" s="66" t="str">
        <f>IF(AW87="","", VLOOKUP(AW87,'Regle X'!$B$4:$D$124,3)/1000)</f>
        <v/>
      </c>
      <c r="AX88" s="66" t="str">
        <f>IF(AX87="","", VLOOKUP(AX87,'Regle X'!$B$4:$D$124,3)/1000)</f>
        <v/>
      </c>
      <c r="AY88" s="66" t="str">
        <f>IF(AY87="","", VLOOKUP(AY87,'Regle X'!$B$4:$D$124,3)/1000)</f>
        <v/>
      </c>
      <c r="AZ88" s="181" t="str">
        <f>IF(AZ87="","", VLOOKUP(AZ87,'Regle X'!$B$4:$D$124,3)/1000)</f>
        <v/>
      </c>
      <c r="BA88" s="45" t="str">
        <f>IF(BA87="","", VLOOKUP(BA87,'Regle X'!$B$4:$D$124,3)/1000)</f>
        <v/>
      </c>
      <c r="BB88" s="45" t="str">
        <f>IF(BB87="","", VLOOKUP(BB87,'Regle X'!$B$4:$D$124,3)/1000)</f>
        <v/>
      </c>
      <c r="BC88" s="178" t="str">
        <f>IF(BC87="","", VLOOKUP(BC87,'Regle X'!$B$4:$D$124,3)/1000)</f>
        <v/>
      </c>
      <c r="BD88" s="44" t="str">
        <f>IF(BD87="","", VLOOKUP(BD87,'Regle X'!$B$4:$D$124,3)/1000)</f>
        <v/>
      </c>
      <c r="BE88" s="66"/>
    </row>
    <row r="89" spans="1:58" ht="13.5" thickBot="1" x14ac:dyDescent="0.25">
      <c r="A89" s="47"/>
      <c r="B89" s="48"/>
      <c r="C89" s="67"/>
      <c r="D89" s="69" t="str">
        <f t="shared" ref="D89:X89" si="893">IF($A87="","",IF(D87="","",((D87*$Y87)+$Z87)))</f>
        <v/>
      </c>
      <c r="E89" s="49" t="str">
        <f t="shared" si="893"/>
        <v/>
      </c>
      <c r="F89" s="49" t="str">
        <f t="shared" si="893"/>
        <v/>
      </c>
      <c r="G89" s="49" t="str">
        <f t="shared" si="893"/>
        <v/>
      </c>
      <c r="H89" s="49" t="str">
        <f t="shared" si="893"/>
        <v/>
      </c>
      <c r="I89" s="49" t="str">
        <f t="shared" si="893"/>
        <v/>
      </c>
      <c r="J89" s="49" t="str">
        <f t="shared" si="893"/>
        <v/>
      </c>
      <c r="K89" s="49" t="str">
        <f t="shared" si="893"/>
        <v/>
      </c>
      <c r="L89" s="49" t="str">
        <f t="shared" si="893"/>
        <v/>
      </c>
      <c r="M89" s="49" t="str">
        <f t="shared" si="893"/>
        <v/>
      </c>
      <c r="N89" s="49" t="str">
        <f t="shared" si="893"/>
        <v/>
      </c>
      <c r="O89" s="49" t="str">
        <f t="shared" si="893"/>
        <v/>
      </c>
      <c r="P89" s="49" t="str">
        <f t="shared" si="893"/>
        <v/>
      </c>
      <c r="Q89" s="49" t="str">
        <f t="shared" si="893"/>
        <v/>
      </c>
      <c r="R89" s="49" t="str">
        <f t="shared" si="893"/>
        <v/>
      </c>
      <c r="S89" s="49" t="str">
        <f t="shared" si="893"/>
        <v/>
      </c>
      <c r="T89" s="49" t="str">
        <f t="shared" si="893"/>
        <v/>
      </c>
      <c r="U89" s="49" t="str">
        <f t="shared" si="893"/>
        <v/>
      </c>
      <c r="V89" s="49" t="str">
        <f t="shared" si="893"/>
        <v/>
      </c>
      <c r="W89" s="49" t="str">
        <f t="shared" si="893"/>
        <v/>
      </c>
      <c r="X89" s="50" t="str">
        <f t="shared" si="893"/>
        <v/>
      </c>
      <c r="Y89" s="69"/>
      <c r="Z89" s="50"/>
      <c r="AC89" s="47"/>
      <c r="AD89" s="48"/>
      <c r="AE89" s="67"/>
      <c r="AF89" s="68" t="str">
        <f t="shared" ref="AF89" si="894">IF($AC87="","",IF(AF87="","",((AF88-((AF87*$BE87)+$BF87)))))</f>
        <v/>
      </c>
      <c r="AG89" s="68" t="str">
        <f t="shared" ref="AG89" si="895">IF($AC87="","",IF(AG87="","",((AG88-((AG87*$BE87)+$BF87)))))</f>
        <v/>
      </c>
      <c r="AH89" s="68" t="str">
        <f t="shared" ref="AH89" si="896">IF($AC87="","",IF(AH87="","",((AH88-((AH87*$BE87)+$BF87)))))</f>
        <v/>
      </c>
      <c r="AI89" s="68" t="str">
        <f t="shared" ref="AI89" si="897">IF($AC87="","",IF(AI87="","",((AI88-((AI87*$BE87)+$BF87)))))</f>
        <v/>
      </c>
      <c r="AJ89" s="68" t="str">
        <f t="shared" ref="AJ89" si="898">IF($AC87="","",IF(AJ87="","",((AJ88-((AJ87*$BE87)+$BF87)))))</f>
        <v/>
      </c>
      <c r="AK89" s="68" t="str">
        <f t="shared" ref="AK89" si="899">IF($AC87="","",IF(AK87="","",((AK88-((AK87*$BE87)+$BF87)))))</f>
        <v/>
      </c>
      <c r="AL89" s="68" t="str">
        <f t="shared" ref="AL89" si="900">IF($AC87="","",IF(AL87="","",((AL88-((AL87*$BE87)+$BF87)))))</f>
        <v/>
      </c>
      <c r="AM89" s="68" t="str">
        <f t="shared" ref="AM89" si="901">IF($AC87="","",IF(AM87="","",((AM88-((AM87*$BE87)+$BF87)))))</f>
        <v/>
      </c>
      <c r="AN89" s="68" t="str">
        <f t="shared" ref="AN89" si="902">IF($AC87="","",IF(AN87="","",((AN88-((AN87*$BE87)+$BF87)))))</f>
        <v/>
      </c>
      <c r="AO89" s="68" t="str">
        <f t="shared" ref="AO89" si="903">IF($AC87="","",IF(AO87="","",((AO88-((AO87*$BE87)+$BF87)))))</f>
        <v/>
      </c>
      <c r="AP89" s="68" t="str">
        <f t="shared" ref="AP89" si="904">IF($AC87="","",IF(AP87="","",((AP88-((AP87*$BE87)+$BF87)))))</f>
        <v/>
      </c>
      <c r="AQ89" s="68" t="str">
        <f t="shared" ref="AQ89" si="905">IF($AC87="","",IF(AQ87="","",((AQ88-((AQ87*$BE87)+$BF87)))))</f>
        <v/>
      </c>
      <c r="AR89" s="68" t="str">
        <f t="shared" ref="AR89" si="906">IF($AC87="","",IF(AR87="","",((AR88-((AR87*$BE87)+$BF87)))))</f>
        <v/>
      </c>
      <c r="AS89" s="68" t="str">
        <f t="shared" ref="AS89" si="907">IF($AC87="","",IF(AS87="","",((AS88-((AS87*$BE87)+$BF87)))))</f>
        <v/>
      </c>
      <c r="AT89" s="68" t="str">
        <f t="shared" ref="AT89" si="908">IF($AC87="","",IF(AT87="","",((AT88-((AT87*$BE87)+$BF87)))))</f>
        <v/>
      </c>
      <c r="AU89" s="68" t="str">
        <f t="shared" ref="AU89" si="909">IF($AC87="","",IF(AU87="","",((AU88-((AU87*$BE87)+$BF87)))))</f>
        <v/>
      </c>
      <c r="AV89" s="68" t="str">
        <f t="shared" ref="AV89" si="910">IF($AC87="","",IF(AV87="","",((AV88-((AV87*$BE87)+$BF87)))))</f>
        <v/>
      </c>
      <c r="AW89" s="68" t="str">
        <f t="shared" ref="AW89" si="911">IF($AC87="","",IF(AW87="","",((AW88-((AW87*$BE87)+$BF87)))))</f>
        <v/>
      </c>
      <c r="AX89" s="68" t="str">
        <f t="shared" ref="AX89" si="912">IF($AC87="","",IF(AX87="","",((AX88-((AX87*$BE87)+$BF87)))))</f>
        <v/>
      </c>
      <c r="AY89" s="68" t="str">
        <f t="shared" ref="AY89" si="913">IF($AC87="","",IF(AY87="","",((AY88-((AY87*$BE87)+$BF87)))))</f>
        <v/>
      </c>
      <c r="AZ89" s="179" t="str">
        <f t="shared" ref="AZ89" si="914">IF($AC87="","",IF(AZ87="","",((AZ88-((AZ87*$BE87)+$BF87)))))</f>
        <v/>
      </c>
      <c r="BA89" s="53" t="str">
        <f t="shared" ref="BA89" si="915">IF($AC87="","",IF(BA87="","",((BA88-((BA87*$BE87)+$BF87)))))</f>
        <v/>
      </c>
      <c r="BB89" s="53" t="str">
        <f t="shared" ref="BB89" si="916">IF($AC87="","",IF(BB87="","",((BB88-((BB87*$BE87)+$BF87)))))</f>
        <v/>
      </c>
      <c r="BC89" s="179" t="str">
        <f t="shared" ref="BC89" si="917">IF($AC87="","",IF(BC87="","",((BC88-((BC87*$BE87)+$BF87)))))</f>
        <v/>
      </c>
      <c r="BD89" s="73" t="str">
        <f t="shared" ref="BD89" si="918">IF($AC87="","",IF(BD87="","",((BD88-((BD87*$BE87)+$BF87)))))</f>
        <v/>
      </c>
      <c r="BE89" s="69"/>
    </row>
    <row r="90" spans="1:58" x14ac:dyDescent="0.2">
      <c r="A90" s="60" t="str">
        <f>IF(B87="","",IF((B87+'Regle X'!$B$1)&gt;'Regle X'!$B$2,"",IF(B87+'Regle X'!$B$1&gt;MAX('Regle X'!$B$4:$B$124),"",A87+'Regle X'!$B$1)))</f>
        <v/>
      </c>
      <c r="B90" s="61" t="str">
        <f>IF(A90="","",A90+'Regle X'!$F$2)</f>
        <v/>
      </c>
      <c r="C90" s="62" t="str">
        <f t="shared" ref="C90" si="919">IF(A90="","",ROUNDUP(MAX(D92:X92)+(ABS(MIN(D92:X92))),5))</f>
        <v/>
      </c>
      <c r="D90" s="63" t="str">
        <f t="shared" ref="D90" si="920">IF(A90="","",A90)</f>
        <v/>
      </c>
      <c r="E90" s="64" t="str">
        <f>IF($A90="","",IF(D90&gt;=$B90,"",D90+'Regle X'!$B$1))</f>
        <v/>
      </c>
      <c r="F90" s="64" t="str">
        <f>IF($A90="","",IF(E90&gt;=$B90,"",E90+'Regle X'!$B$1))</f>
        <v/>
      </c>
      <c r="G90" s="64" t="str">
        <f>IF($A90="","",IF(F90&gt;=$B90,"",F90+'Regle X'!$B$1))</f>
        <v/>
      </c>
      <c r="H90" s="64" t="str">
        <f>IF($A90="","",IF(G90&gt;=$B90,"",G90+'Regle X'!$B$1))</f>
        <v/>
      </c>
      <c r="I90" s="64" t="str">
        <f>IF($A90="","",IF(H90&gt;=$B90,"",H90+'Regle X'!$B$1))</f>
        <v/>
      </c>
      <c r="J90" s="64" t="str">
        <f>IF($A90="","",IF(I90&gt;=$B90,"",I90+'Regle X'!$B$1))</f>
        <v/>
      </c>
      <c r="K90" s="64" t="str">
        <f>IF($A90="","",IF(J90&gt;=$B90,"",J90+'Regle X'!$B$1))</f>
        <v/>
      </c>
      <c r="L90" s="64" t="str">
        <f>IF($A90="","",IF(K90&gt;=$B90,"",K90+'Regle X'!$B$1))</f>
        <v/>
      </c>
      <c r="M90" s="64" t="str">
        <f>IF($A90="","",IF(L90&gt;=$B90,"",L90+'Regle X'!$B$1))</f>
        <v/>
      </c>
      <c r="N90" s="64" t="str">
        <f>IF($A90="","",IF(M90&gt;=$B90,"",M90+'Regle X'!$B$1))</f>
        <v/>
      </c>
      <c r="O90" s="64" t="str">
        <f>IF($A90="","",IF(N90&gt;=$B90,"",N90+'Regle X'!$B$1))</f>
        <v/>
      </c>
      <c r="P90" s="64" t="str">
        <f>IF($A90="","",IF(O90&gt;=$B90,"",O90+'Regle X'!$B$1))</f>
        <v/>
      </c>
      <c r="Q90" s="64" t="str">
        <f>IF($A90="","",IF(P90&gt;=$B90,"",P90+'Regle X'!$B$1))</f>
        <v/>
      </c>
      <c r="R90" s="64" t="str">
        <f>IF($A90="","",IF(Q90&gt;=$B90,"",Q90+'Regle X'!$B$1))</f>
        <v/>
      </c>
      <c r="S90" s="64" t="str">
        <f>IF($A90="","",IF(R90&gt;=$B90,"",R90+'Regle X'!$B$1))</f>
        <v/>
      </c>
      <c r="T90" s="64" t="str">
        <f>IF($A90="","",IF(S90&gt;=$B90,"",S90+'Regle X'!$B$1))</f>
        <v/>
      </c>
      <c r="U90" s="64" t="str">
        <f>IF($A90="","",IF(T90&gt;=$B90,"",T90+'Regle X'!$B$1))</f>
        <v/>
      </c>
      <c r="V90" s="64" t="str">
        <f>IF($A90="","",IF(U90&gt;=$B90,"",U90+'Regle X'!$B$1))</f>
        <v/>
      </c>
      <c r="W90" s="64" t="str">
        <f>IF($A90="","",IF(V90&gt;=$B90,"",V90+'Regle X'!$B$1))</f>
        <v/>
      </c>
      <c r="X90" s="65" t="str">
        <f>IF($A90="","",IF(W90&gt;=$B90,"",W90+'Regle X'!$B$1))</f>
        <v/>
      </c>
      <c r="Y90" s="63" t="str">
        <f>IF(A90="","",SLOPE(D91:X91,D90:X90))</f>
        <v/>
      </c>
      <c r="Z90" s="65" t="str">
        <f>IF(A90="","",INTERCEPT(D91:X91,D90:X90))</f>
        <v/>
      </c>
      <c r="AC90" s="60" t="str">
        <f>IF(AD87="","",IF((AD87+'Regle X'!$B$1)&gt;'Regle X'!$B$2,"",IF(AD87+'Regle X'!$B$1&gt;MAX('Regle X'!$B$4:$B$124),"",AC87+'Regle X'!$B$1)))</f>
        <v/>
      </c>
      <c r="AD90" s="61" t="str">
        <f t="shared" ref="AD90" si="921">IF(AC90="","",AC90+$AC$1)</f>
        <v/>
      </c>
      <c r="AE90" s="62" t="str">
        <f t="shared" ref="AE90" si="922">IF(AC90="","",ROUNDUP(MAX(AF92:BD92)+(ABS(MIN(AF92:BD92))),5))</f>
        <v/>
      </c>
      <c r="AF90" s="63" t="str">
        <f t="shared" ref="AF90" si="923">IF(AC90="","",AC90)</f>
        <v/>
      </c>
      <c r="AG90" s="64" t="str">
        <f>IF($AC90="","",IF(AF90&gt;=$AD90,"",AF90+'Regle X'!$B$1))</f>
        <v/>
      </c>
      <c r="AH90" s="64" t="str">
        <f>IF($AC90="","",IF(AG90&gt;=$AD90,"",AG90+'Regle X'!$B$1))</f>
        <v/>
      </c>
      <c r="AI90" s="64" t="str">
        <f>IF($AC90="","",IF(AH90&gt;=$AD90,"",AH90+'Regle X'!$B$1))</f>
        <v/>
      </c>
      <c r="AJ90" s="64" t="str">
        <f>IF($AC90="","",IF(AI90&gt;=$AD90,"",AI90+'Regle X'!$B$1))</f>
        <v/>
      </c>
      <c r="AK90" s="64" t="str">
        <f>IF($AC90="","",IF(AJ90&gt;=$AD90,"",AJ90+'Regle X'!$B$1))</f>
        <v/>
      </c>
      <c r="AL90" s="64" t="str">
        <f>IF($AC90="","",IF(AK90&gt;=$AD90,"",AK90+'Regle X'!$B$1))</f>
        <v/>
      </c>
      <c r="AM90" s="64" t="str">
        <f>IF($AC90="","",IF(AL90&gt;=$AD90,"",AL90+'Regle X'!$B$1))</f>
        <v/>
      </c>
      <c r="AN90" s="64" t="str">
        <f>IF($AC90="","",IF(AM90&gt;=$AD90,"",AM90+'Regle X'!$B$1))</f>
        <v/>
      </c>
      <c r="AO90" s="64" t="str">
        <f>IF($AC90="","",IF(AN90&gt;=$AD90,"",AN90+'Regle X'!$B$1))</f>
        <v/>
      </c>
      <c r="AP90" s="64" t="str">
        <f>IF($AC90="","",IF(AO90&gt;=$AD90,"",AO90+'Regle X'!$B$1))</f>
        <v/>
      </c>
      <c r="AQ90" s="64" t="str">
        <f>IF($AC90="","",IF(AP90&gt;=$AD90,"",AP90+'Regle X'!$B$1))</f>
        <v/>
      </c>
      <c r="AR90" s="64" t="str">
        <f>IF($AC90="","",IF(AQ90&gt;=$AD90,"",AQ90+'Regle X'!$B$1))</f>
        <v/>
      </c>
      <c r="AS90" s="64" t="str">
        <f>IF($AC90="","",IF(AR90&gt;=$AD90,"",AR90+'Regle X'!$B$1))</f>
        <v/>
      </c>
      <c r="AT90" s="64" t="str">
        <f>IF($AC90="","",IF(AS90&gt;=$AD90,"",AS90+'Regle X'!$B$1))</f>
        <v/>
      </c>
      <c r="AU90" s="64" t="str">
        <f>IF($AC90="","",IF(AT90&gt;=$AD90,"",AT90+'Regle X'!$B$1))</f>
        <v/>
      </c>
      <c r="AV90" s="64" t="str">
        <f>IF($AC90="","",IF(AU90&gt;=$AD90,"",AU90+'Regle X'!$B$1))</f>
        <v/>
      </c>
      <c r="AW90" s="64" t="str">
        <f>IF($AC90="","",IF(AV90&gt;=$AD90,"",AV90+'Regle X'!$B$1))</f>
        <v/>
      </c>
      <c r="AX90" s="64" t="str">
        <f>IF($AC90="","",IF(AW90&gt;=$AD90,"",AW90+'Regle X'!$B$1))</f>
        <v/>
      </c>
      <c r="AY90" s="64" t="str">
        <f>IF($AC90="","",IF(AX90&gt;=$AD90,"",AX90+'Regle X'!$B$1))</f>
        <v/>
      </c>
      <c r="AZ90" s="180" t="str">
        <f>IF($AC90="","",IF(AY90&gt;=$AD90,"",AY90+'Regle X'!$B$1))</f>
        <v/>
      </c>
      <c r="BA90" s="64" t="str">
        <f>IF($AC90="","",IF(AZ90&gt;=$AD90,"",AZ90+'Regle X'!$B$1))</f>
        <v/>
      </c>
      <c r="BB90" s="64" t="str">
        <f>IF($AC90="","",IF(BA90&gt;=$AD90,"",BA90+'Regle X'!$B$1))</f>
        <v/>
      </c>
      <c r="BC90" s="177" t="str">
        <f>IF($AC90="","",IF(BB90&gt;=$AD90,"",BB90+'Regle X'!$B$1))</f>
        <v/>
      </c>
      <c r="BD90" s="65" t="str">
        <f>IF($AC90="","",IF(BC90&gt;=$AD90,"",BC90+'Regle X'!$B$1))</f>
        <v/>
      </c>
      <c r="BE90" s="63" t="str">
        <f t="shared" ref="BE90" si="924">IF(AC90="","",SLOPE(AF91:BD91,AF90:BD90))</f>
        <v/>
      </c>
      <c r="BF90" s="17" t="str">
        <f t="shared" ref="BF90" si="925">IF(AC90="","",INTERCEPT(AF91:BD91,AF90:BD90))</f>
        <v/>
      </c>
    </row>
    <row r="91" spans="1:58" x14ac:dyDescent="0.2">
      <c r="A91" s="36"/>
      <c r="B91" s="27"/>
      <c r="C91" s="37"/>
      <c r="D91" s="66" t="str">
        <f>IF(D90="","", VLOOKUP(D90,'Regle X'!$B$4:$D$124,3)/1000)</f>
        <v/>
      </c>
      <c r="E91" s="45" t="str">
        <f>IF(E90="","", VLOOKUP(E90,'Regle X'!$B$4:$D$124,3)/1000)</f>
        <v/>
      </c>
      <c r="F91" s="45" t="str">
        <f>IF(F90="","", VLOOKUP(F90,'Regle X'!$B$4:$D$124,3)/1000)</f>
        <v/>
      </c>
      <c r="G91" s="45" t="str">
        <f>IF(G90="","", VLOOKUP(G90,'Regle X'!$B$4:$D$124,3)/1000)</f>
        <v/>
      </c>
      <c r="H91" s="45" t="str">
        <f>IF(H90="","", VLOOKUP(H90,'Regle X'!$B$4:$D$124,3)/1000)</f>
        <v/>
      </c>
      <c r="I91" s="45" t="str">
        <f>IF(I90="","", VLOOKUP(I90,'Regle X'!$B$4:$D$124,3)/1000)</f>
        <v/>
      </c>
      <c r="J91" s="45" t="str">
        <f>IF(J90="","", VLOOKUP(J90,'Regle X'!$B$4:$D$124,3)/1000)</f>
        <v/>
      </c>
      <c r="K91" s="45" t="str">
        <f>IF(K90="","", VLOOKUP(K90,'Regle X'!$B$4:$D$124,3)/1000)</f>
        <v/>
      </c>
      <c r="L91" s="45" t="str">
        <f>IF(L90="","", VLOOKUP(L90,'Regle X'!$B$4:$D$124,3)/1000)</f>
        <v/>
      </c>
      <c r="M91" s="45" t="str">
        <f>IF(M90="","", VLOOKUP(M90,'Regle X'!$B$4:$D$124,3)/1000)</f>
        <v/>
      </c>
      <c r="N91" s="45" t="str">
        <f>IF(N90="","", VLOOKUP(N90,'Regle X'!$B$4:$D$124,3)/1000)</f>
        <v/>
      </c>
      <c r="O91" s="45" t="str">
        <f>IF(O90="","", VLOOKUP(O90,'Regle X'!$B$4:$D$124,3)/1000)</f>
        <v/>
      </c>
      <c r="P91" s="45" t="str">
        <f>IF(P90="","", VLOOKUP(P90,'Regle X'!$B$4:$D$124,3)/1000)</f>
        <v/>
      </c>
      <c r="Q91" s="45" t="str">
        <f>IF(Q90="","", VLOOKUP(Q90,'Regle X'!$B$4:$D$124,3)/1000)</f>
        <v/>
      </c>
      <c r="R91" s="45" t="str">
        <f>IF(R90="","", VLOOKUP(R90,'Regle X'!$B$4:$D$124,3)/1000)</f>
        <v/>
      </c>
      <c r="S91" s="45" t="str">
        <f>IF(S90="","", VLOOKUP(S90,'Regle X'!$B$4:$D$124,3)/1000)</f>
        <v/>
      </c>
      <c r="T91" s="45" t="str">
        <f>IF(T90="","", VLOOKUP(T90,'Regle X'!$B$4:$D$124,3)/1000)</f>
        <v/>
      </c>
      <c r="U91" s="45" t="str">
        <f>IF(U90="","", VLOOKUP(U90,'Regle X'!$B$4:$D$124,3)/1000)</f>
        <v/>
      </c>
      <c r="V91" s="45" t="str">
        <f>IF(V90="","", VLOOKUP(V90,'Regle X'!$B$4:$D$124,3)/1000)</f>
        <v/>
      </c>
      <c r="W91" s="45" t="str">
        <f>IF(W90="","", VLOOKUP(W90,'Regle X'!$B$4:$D$124,3)/1000)</f>
        <v/>
      </c>
      <c r="X91" s="44" t="str">
        <f>IF(X90="","", VLOOKUP(X90,'Regle X'!$B$4:$D$124,3)/1000)</f>
        <v/>
      </c>
      <c r="Y91" s="66"/>
      <c r="Z91" s="44"/>
      <c r="AC91" s="36"/>
      <c r="AD91" s="27"/>
      <c r="AE91" s="37"/>
      <c r="AF91" s="66" t="str">
        <f>IF(AF90="","", VLOOKUP(AF90,'Regle X'!$B$4:$D$124,3)/1000)</f>
        <v/>
      </c>
      <c r="AG91" s="66" t="str">
        <f>IF(AG90="","", VLOOKUP(AG90,'Regle X'!$B$4:$D$124,3)/1000)</f>
        <v/>
      </c>
      <c r="AH91" s="66" t="str">
        <f>IF(AH90="","", VLOOKUP(AH90,'Regle X'!$B$4:$D$124,3)/1000)</f>
        <v/>
      </c>
      <c r="AI91" s="66" t="str">
        <f>IF(AI90="","", VLOOKUP(AI90,'Regle X'!$B$4:$D$124,3)/1000)</f>
        <v/>
      </c>
      <c r="AJ91" s="66" t="str">
        <f>IF(AJ90="","", VLOOKUP(AJ90,'Regle X'!$B$4:$D$124,3)/1000)</f>
        <v/>
      </c>
      <c r="AK91" s="66" t="str">
        <f>IF(AK90="","", VLOOKUP(AK90,'Regle X'!$B$4:$D$124,3)/1000)</f>
        <v/>
      </c>
      <c r="AL91" s="66" t="str">
        <f>IF(AL90="","", VLOOKUP(AL90,'Regle X'!$B$4:$D$124,3)/1000)</f>
        <v/>
      </c>
      <c r="AM91" s="66" t="str">
        <f>IF(AM90="","", VLOOKUP(AM90,'Regle X'!$B$4:$D$124,3)/1000)</f>
        <v/>
      </c>
      <c r="AN91" s="66" t="str">
        <f>IF(AN90="","", VLOOKUP(AN90,'Regle X'!$B$4:$D$124,3)/1000)</f>
        <v/>
      </c>
      <c r="AO91" s="66" t="str">
        <f>IF(AO90="","", VLOOKUP(AO90,'Regle X'!$B$4:$D$124,3)/1000)</f>
        <v/>
      </c>
      <c r="AP91" s="66" t="str">
        <f>IF(AP90="","", VLOOKUP(AP90,'Regle X'!$B$4:$D$124,3)/1000)</f>
        <v/>
      </c>
      <c r="AQ91" s="66" t="str">
        <f>IF(AQ90="","", VLOOKUP(AQ90,'Regle X'!$B$4:$D$124,3)/1000)</f>
        <v/>
      </c>
      <c r="AR91" s="66" t="str">
        <f>IF(AR90="","", VLOOKUP(AR90,'Regle X'!$B$4:$D$124,3)/1000)</f>
        <v/>
      </c>
      <c r="AS91" s="66" t="str">
        <f>IF(AS90="","", VLOOKUP(AS90,'Regle X'!$B$4:$D$124,3)/1000)</f>
        <v/>
      </c>
      <c r="AT91" s="66" t="str">
        <f>IF(AT90="","", VLOOKUP(AT90,'Regle X'!$B$4:$D$124,3)/1000)</f>
        <v/>
      </c>
      <c r="AU91" s="66" t="str">
        <f>IF(AU90="","", VLOOKUP(AU90,'Regle X'!$B$4:$D$124,3)/1000)</f>
        <v/>
      </c>
      <c r="AV91" s="66" t="str">
        <f>IF(AV90="","", VLOOKUP(AV90,'Regle X'!$B$4:$D$124,3)/1000)</f>
        <v/>
      </c>
      <c r="AW91" s="66" t="str">
        <f>IF(AW90="","", VLOOKUP(AW90,'Regle X'!$B$4:$D$124,3)/1000)</f>
        <v/>
      </c>
      <c r="AX91" s="66" t="str">
        <f>IF(AX90="","", VLOOKUP(AX90,'Regle X'!$B$4:$D$124,3)/1000)</f>
        <v/>
      </c>
      <c r="AY91" s="66" t="str">
        <f>IF(AY90="","", VLOOKUP(AY90,'Regle X'!$B$4:$D$124,3)/1000)</f>
        <v/>
      </c>
      <c r="AZ91" s="181" t="str">
        <f>IF(AZ90="","", VLOOKUP(AZ90,'Regle X'!$B$4:$D$124,3)/1000)</f>
        <v/>
      </c>
      <c r="BA91" s="45" t="str">
        <f>IF(BA90="","", VLOOKUP(BA90,'Regle X'!$B$4:$D$124,3)/1000)</f>
        <v/>
      </c>
      <c r="BB91" s="45" t="str">
        <f>IF(BB90="","", VLOOKUP(BB90,'Regle X'!$B$4:$D$124,3)/1000)</f>
        <v/>
      </c>
      <c r="BC91" s="178" t="str">
        <f>IF(BC90="","", VLOOKUP(BC90,'Regle X'!$B$4:$D$124,3)/1000)</f>
        <v/>
      </c>
      <c r="BD91" s="44" t="str">
        <f>IF(BD90="","", VLOOKUP(BD90,'Regle X'!$B$4:$D$124,3)/1000)</f>
        <v/>
      </c>
      <c r="BE91" s="66"/>
    </row>
    <row r="92" spans="1:58" ht="13.5" thickBot="1" x14ac:dyDescent="0.25">
      <c r="A92" s="47"/>
      <c r="B92" s="48"/>
      <c r="C92" s="67"/>
      <c r="D92" s="69" t="str">
        <f t="shared" ref="D92:X92" si="926">IF($A90="","",IF(D90="","",((D90*$Y90)+$Z90)))</f>
        <v/>
      </c>
      <c r="E92" s="49" t="str">
        <f t="shared" si="926"/>
        <v/>
      </c>
      <c r="F92" s="49" t="str">
        <f t="shared" si="926"/>
        <v/>
      </c>
      <c r="G92" s="49" t="str">
        <f t="shared" si="926"/>
        <v/>
      </c>
      <c r="H92" s="49" t="str">
        <f t="shared" si="926"/>
        <v/>
      </c>
      <c r="I92" s="49" t="str">
        <f t="shared" si="926"/>
        <v/>
      </c>
      <c r="J92" s="49" t="str">
        <f t="shared" si="926"/>
        <v/>
      </c>
      <c r="K92" s="49" t="str">
        <f t="shared" si="926"/>
        <v/>
      </c>
      <c r="L92" s="49" t="str">
        <f t="shared" si="926"/>
        <v/>
      </c>
      <c r="M92" s="49" t="str">
        <f t="shared" si="926"/>
        <v/>
      </c>
      <c r="N92" s="49" t="str">
        <f t="shared" si="926"/>
        <v/>
      </c>
      <c r="O92" s="49" t="str">
        <f t="shared" si="926"/>
        <v/>
      </c>
      <c r="P92" s="49" t="str">
        <f t="shared" si="926"/>
        <v/>
      </c>
      <c r="Q92" s="49" t="str">
        <f t="shared" si="926"/>
        <v/>
      </c>
      <c r="R92" s="49" t="str">
        <f t="shared" si="926"/>
        <v/>
      </c>
      <c r="S92" s="49" t="str">
        <f t="shared" si="926"/>
        <v/>
      </c>
      <c r="T92" s="49" t="str">
        <f t="shared" si="926"/>
        <v/>
      </c>
      <c r="U92" s="49" t="str">
        <f t="shared" si="926"/>
        <v/>
      </c>
      <c r="V92" s="49" t="str">
        <f t="shared" si="926"/>
        <v/>
      </c>
      <c r="W92" s="49" t="str">
        <f t="shared" si="926"/>
        <v/>
      </c>
      <c r="X92" s="50" t="str">
        <f t="shared" si="926"/>
        <v/>
      </c>
      <c r="Y92" s="69"/>
      <c r="Z92" s="50"/>
      <c r="AC92" s="47"/>
      <c r="AD92" s="48"/>
      <c r="AE92" s="67"/>
      <c r="AF92" s="68" t="str">
        <f t="shared" ref="AF92" si="927">IF($AC90="","",IF(AF90="","",((AF91-((AF90*$BE90)+$BF90)))))</f>
        <v/>
      </c>
      <c r="AG92" s="68" t="str">
        <f t="shared" ref="AG92" si="928">IF($AC90="","",IF(AG90="","",((AG91-((AG90*$BE90)+$BF90)))))</f>
        <v/>
      </c>
      <c r="AH92" s="68" t="str">
        <f t="shared" ref="AH92" si="929">IF($AC90="","",IF(AH90="","",((AH91-((AH90*$BE90)+$BF90)))))</f>
        <v/>
      </c>
      <c r="AI92" s="68" t="str">
        <f t="shared" ref="AI92" si="930">IF($AC90="","",IF(AI90="","",((AI91-((AI90*$BE90)+$BF90)))))</f>
        <v/>
      </c>
      <c r="AJ92" s="68" t="str">
        <f t="shared" ref="AJ92" si="931">IF($AC90="","",IF(AJ90="","",((AJ91-((AJ90*$BE90)+$BF90)))))</f>
        <v/>
      </c>
      <c r="AK92" s="68" t="str">
        <f t="shared" ref="AK92" si="932">IF($AC90="","",IF(AK90="","",((AK91-((AK90*$BE90)+$BF90)))))</f>
        <v/>
      </c>
      <c r="AL92" s="68" t="str">
        <f t="shared" ref="AL92" si="933">IF($AC90="","",IF(AL90="","",((AL91-((AL90*$BE90)+$BF90)))))</f>
        <v/>
      </c>
      <c r="AM92" s="68" t="str">
        <f t="shared" ref="AM92" si="934">IF($AC90="","",IF(AM90="","",((AM91-((AM90*$BE90)+$BF90)))))</f>
        <v/>
      </c>
      <c r="AN92" s="68" t="str">
        <f t="shared" ref="AN92" si="935">IF($AC90="","",IF(AN90="","",((AN91-((AN90*$BE90)+$BF90)))))</f>
        <v/>
      </c>
      <c r="AO92" s="68" t="str">
        <f t="shared" ref="AO92" si="936">IF($AC90="","",IF(AO90="","",((AO91-((AO90*$BE90)+$BF90)))))</f>
        <v/>
      </c>
      <c r="AP92" s="68" t="str">
        <f t="shared" ref="AP92" si="937">IF($AC90="","",IF(AP90="","",((AP91-((AP90*$BE90)+$BF90)))))</f>
        <v/>
      </c>
      <c r="AQ92" s="68" t="str">
        <f t="shared" ref="AQ92" si="938">IF($AC90="","",IF(AQ90="","",((AQ91-((AQ90*$BE90)+$BF90)))))</f>
        <v/>
      </c>
      <c r="AR92" s="68" t="str">
        <f t="shared" ref="AR92" si="939">IF($AC90="","",IF(AR90="","",((AR91-((AR90*$BE90)+$BF90)))))</f>
        <v/>
      </c>
      <c r="AS92" s="68" t="str">
        <f t="shared" ref="AS92" si="940">IF($AC90="","",IF(AS90="","",((AS91-((AS90*$BE90)+$BF90)))))</f>
        <v/>
      </c>
      <c r="AT92" s="68" t="str">
        <f t="shared" ref="AT92" si="941">IF($AC90="","",IF(AT90="","",((AT91-((AT90*$BE90)+$BF90)))))</f>
        <v/>
      </c>
      <c r="AU92" s="68" t="str">
        <f t="shared" ref="AU92" si="942">IF($AC90="","",IF(AU90="","",((AU91-((AU90*$BE90)+$BF90)))))</f>
        <v/>
      </c>
      <c r="AV92" s="68" t="str">
        <f t="shared" ref="AV92" si="943">IF($AC90="","",IF(AV90="","",((AV91-((AV90*$BE90)+$BF90)))))</f>
        <v/>
      </c>
      <c r="AW92" s="68" t="str">
        <f t="shared" ref="AW92" si="944">IF($AC90="","",IF(AW90="","",((AW91-((AW90*$BE90)+$BF90)))))</f>
        <v/>
      </c>
      <c r="AX92" s="68" t="str">
        <f t="shared" ref="AX92" si="945">IF($AC90="","",IF(AX90="","",((AX91-((AX90*$BE90)+$BF90)))))</f>
        <v/>
      </c>
      <c r="AY92" s="68" t="str">
        <f t="shared" ref="AY92" si="946">IF($AC90="","",IF(AY90="","",((AY91-((AY90*$BE90)+$BF90)))))</f>
        <v/>
      </c>
      <c r="AZ92" s="179" t="str">
        <f t="shared" ref="AZ92" si="947">IF($AC90="","",IF(AZ90="","",((AZ91-((AZ90*$BE90)+$BF90)))))</f>
        <v/>
      </c>
      <c r="BA92" s="53" t="str">
        <f t="shared" ref="BA92" si="948">IF($AC90="","",IF(BA90="","",((BA91-((BA90*$BE90)+$BF90)))))</f>
        <v/>
      </c>
      <c r="BB92" s="53" t="str">
        <f t="shared" ref="BB92" si="949">IF($AC90="","",IF(BB90="","",((BB91-((BB90*$BE90)+$BF90)))))</f>
        <v/>
      </c>
      <c r="BC92" s="179" t="str">
        <f t="shared" ref="BC92" si="950">IF($AC90="","",IF(BC90="","",((BC91-((BC90*$BE90)+$BF90)))))</f>
        <v/>
      </c>
      <c r="BD92" s="73" t="str">
        <f t="shared" ref="BD92" si="951">IF($AC90="","",IF(BD90="","",((BD91-((BD90*$BE90)+$BF90)))))</f>
        <v/>
      </c>
      <c r="BE92" s="69"/>
    </row>
    <row r="93" spans="1:58" x14ac:dyDescent="0.2">
      <c r="A93" s="60" t="str">
        <f>IF(B90="","",IF((B90+'Regle X'!$B$1)&gt;'Regle X'!$B$2,"",IF(B90+'Regle X'!$B$1&gt;MAX('Regle X'!$B$4:$B$124),"",A90+'Regle X'!$B$1)))</f>
        <v/>
      </c>
      <c r="B93" s="61" t="str">
        <f>IF(A93="","",A93+'Regle X'!$F$2)</f>
        <v/>
      </c>
      <c r="C93" s="62" t="str">
        <f t="shared" ref="C93" si="952">IF(A93="","",ROUNDUP(MAX(D95:X95)+(ABS(MIN(D95:X95))),5))</f>
        <v/>
      </c>
      <c r="D93" s="63" t="str">
        <f t="shared" ref="D93" si="953">IF(A93="","",A93)</f>
        <v/>
      </c>
      <c r="E93" s="64" t="str">
        <f>IF($A93="","",IF(D93&gt;=$B93,"",D93+'Regle X'!$B$1))</f>
        <v/>
      </c>
      <c r="F93" s="64" t="str">
        <f>IF($A93="","",IF(E93&gt;=$B93,"",E93+'Regle X'!$B$1))</f>
        <v/>
      </c>
      <c r="G93" s="64" t="str">
        <f>IF($A93="","",IF(F93&gt;=$B93,"",F93+'Regle X'!$B$1))</f>
        <v/>
      </c>
      <c r="H93" s="64" t="str">
        <f>IF($A93="","",IF(G93&gt;=$B93,"",G93+'Regle X'!$B$1))</f>
        <v/>
      </c>
      <c r="I93" s="64" t="str">
        <f>IF($A93="","",IF(H93&gt;=$B93,"",H93+'Regle X'!$B$1))</f>
        <v/>
      </c>
      <c r="J93" s="64" t="str">
        <f>IF($A93="","",IF(I93&gt;=$B93,"",I93+'Regle X'!$B$1))</f>
        <v/>
      </c>
      <c r="K93" s="64" t="str">
        <f>IF($A93="","",IF(J93&gt;=$B93,"",J93+'Regle X'!$B$1))</f>
        <v/>
      </c>
      <c r="L93" s="64" t="str">
        <f>IF($A93="","",IF(K93&gt;=$B93,"",K93+'Regle X'!$B$1))</f>
        <v/>
      </c>
      <c r="M93" s="64" t="str">
        <f>IF($A93="","",IF(L93&gt;=$B93,"",L93+'Regle X'!$B$1))</f>
        <v/>
      </c>
      <c r="N93" s="64" t="str">
        <f>IF($A93="","",IF(M93&gt;=$B93,"",M93+'Regle X'!$B$1))</f>
        <v/>
      </c>
      <c r="O93" s="64" t="str">
        <f>IF($A93="","",IF(N93&gt;=$B93,"",N93+'Regle X'!$B$1))</f>
        <v/>
      </c>
      <c r="P93" s="64" t="str">
        <f>IF($A93="","",IF(O93&gt;=$B93,"",O93+'Regle X'!$B$1))</f>
        <v/>
      </c>
      <c r="Q93" s="64" t="str">
        <f>IF($A93="","",IF(P93&gt;=$B93,"",P93+'Regle X'!$B$1))</f>
        <v/>
      </c>
      <c r="R93" s="64" t="str">
        <f>IF($A93="","",IF(Q93&gt;=$B93,"",Q93+'Regle X'!$B$1))</f>
        <v/>
      </c>
      <c r="S93" s="64" t="str">
        <f>IF($A93="","",IF(R93&gt;=$B93,"",R93+'Regle X'!$B$1))</f>
        <v/>
      </c>
      <c r="T93" s="64" t="str">
        <f>IF($A93="","",IF(S93&gt;=$B93,"",S93+'Regle X'!$B$1))</f>
        <v/>
      </c>
      <c r="U93" s="64" t="str">
        <f>IF($A93="","",IF(T93&gt;=$B93,"",T93+'Regle X'!$B$1))</f>
        <v/>
      </c>
      <c r="V93" s="64" t="str">
        <f>IF($A93="","",IF(U93&gt;=$B93,"",U93+'Regle X'!$B$1))</f>
        <v/>
      </c>
      <c r="W93" s="64" t="str">
        <f>IF($A93="","",IF(V93&gt;=$B93,"",V93+'Regle X'!$B$1))</f>
        <v/>
      </c>
      <c r="X93" s="65" t="str">
        <f>IF($A93="","",IF(W93&gt;=$B93,"",W93+'Regle X'!$B$1))</f>
        <v/>
      </c>
      <c r="Y93" s="63" t="str">
        <f>IF(A93="","",SLOPE(D94:X94,D93:X93))</f>
        <v/>
      </c>
      <c r="Z93" s="65" t="str">
        <f>IF(A93="","",INTERCEPT(D94:X94,D93:X93))</f>
        <v/>
      </c>
      <c r="AC93" s="60" t="str">
        <f>IF(AD90="","",IF((AD90+'Regle X'!$B$1)&gt;'Regle X'!$B$2,"",IF(AD90+'Regle X'!$B$1&gt;MAX('Regle X'!$B$4:$B$124),"",AC90+'Regle X'!$B$1)))</f>
        <v/>
      </c>
      <c r="AD93" s="61" t="str">
        <f t="shared" ref="AD93" si="954">IF(AC93="","",AC93+$AC$1)</f>
        <v/>
      </c>
      <c r="AE93" s="62" t="str">
        <f t="shared" ref="AE93" si="955">IF(AC93="","",ROUNDUP(MAX(AF95:BD95)+(ABS(MIN(AF95:BD95))),5))</f>
        <v/>
      </c>
      <c r="AF93" s="63" t="str">
        <f t="shared" ref="AF93" si="956">IF(AC93="","",AC93)</f>
        <v/>
      </c>
      <c r="AG93" s="64" t="str">
        <f>IF($AC93="","",IF(AF93&gt;=$AD93,"",AF93+'Regle X'!$B$1))</f>
        <v/>
      </c>
      <c r="AH93" s="64" t="str">
        <f>IF($AC93="","",IF(AG93&gt;=$AD93,"",AG93+'Regle X'!$B$1))</f>
        <v/>
      </c>
      <c r="AI93" s="64" t="str">
        <f>IF($AC93="","",IF(AH93&gt;=$AD93,"",AH93+'Regle X'!$B$1))</f>
        <v/>
      </c>
      <c r="AJ93" s="64" t="str">
        <f>IF($AC93="","",IF(AI93&gt;=$AD93,"",AI93+'Regle X'!$B$1))</f>
        <v/>
      </c>
      <c r="AK93" s="64" t="str">
        <f>IF($AC93="","",IF(AJ93&gt;=$AD93,"",AJ93+'Regle X'!$B$1))</f>
        <v/>
      </c>
      <c r="AL93" s="64" t="str">
        <f>IF($AC93="","",IF(AK93&gt;=$AD93,"",AK93+'Regle X'!$B$1))</f>
        <v/>
      </c>
      <c r="AM93" s="64" t="str">
        <f>IF($AC93="","",IF(AL93&gt;=$AD93,"",AL93+'Regle X'!$B$1))</f>
        <v/>
      </c>
      <c r="AN93" s="64" t="str">
        <f>IF($AC93="","",IF(AM93&gt;=$AD93,"",AM93+'Regle X'!$B$1))</f>
        <v/>
      </c>
      <c r="AO93" s="64" t="str">
        <f>IF($AC93="","",IF(AN93&gt;=$AD93,"",AN93+'Regle X'!$B$1))</f>
        <v/>
      </c>
      <c r="AP93" s="64" t="str">
        <f>IF($AC93="","",IF(AO93&gt;=$AD93,"",AO93+'Regle X'!$B$1))</f>
        <v/>
      </c>
      <c r="AQ93" s="64" t="str">
        <f>IF($AC93="","",IF(AP93&gt;=$AD93,"",AP93+'Regle X'!$B$1))</f>
        <v/>
      </c>
      <c r="AR93" s="64" t="str">
        <f>IF($AC93="","",IF(AQ93&gt;=$AD93,"",AQ93+'Regle X'!$B$1))</f>
        <v/>
      </c>
      <c r="AS93" s="64" t="str">
        <f>IF($AC93="","",IF(AR93&gt;=$AD93,"",AR93+'Regle X'!$B$1))</f>
        <v/>
      </c>
      <c r="AT93" s="64" t="str">
        <f>IF($AC93="","",IF(AS93&gt;=$AD93,"",AS93+'Regle X'!$B$1))</f>
        <v/>
      </c>
      <c r="AU93" s="64" t="str">
        <f>IF($AC93="","",IF(AT93&gt;=$AD93,"",AT93+'Regle X'!$B$1))</f>
        <v/>
      </c>
      <c r="AV93" s="64" t="str">
        <f>IF($AC93="","",IF(AU93&gt;=$AD93,"",AU93+'Regle X'!$B$1))</f>
        <v/>
      </c>
      <c r="AW93" s="64" t="str">
        <f>IF($AC93="","",IF(AV93&gt;=$AD93,"",AV93+'Regle X'!$B$1))</f>
        <v/>
      </c>
      <c r="AX93" s="64" t="str">
        <f>IF($AC93="","",IF(AW93&gt;=$AD93,"",AW93+'Regle X'!$B$1))</f>
        <v/>
      </c>
      <c r="AY93" s="64" t="str">
        <f>IF($AC93="","",IF(AX93&gt;=$AD93,"",AX93+'Regle X'!$B$1))</f>
        <v/>
      </c>
      <c r="AZ93" s="180" t="str">
        <f>IF($AC93="","",IF(AY93&gt;=$AD93,"",AY93+'Regle X'!$B$1))</f>
        <v/>
      </c>
      <c r="BA93" s="64" t="str">
        <f>IF($AC93="","",IF(AZ93&gt;=$AD93,"",AZ93+'Regle X'!$B$1))</f>
        <v/>
      </c>
      <c r="BB93" s="64" t="str">
        <f>IF($AC93="","",IF(BA93&gt;=$AD93,"",BA93+'Regle X'!$B$1))</f>
        <v/>
      </c>
      <c r="BC93" s="177" t="str">
        <f>IF($AC93="","",IF(BB93&gt;=$AD93,"",BB93+'Regle X'!$B$1))</f>
        <v/>
      </c>
      <c r="BD93" s="65" t="str">
        <f>IF($AC93="","",IF(BC93&gt;=$AD93,"",BC93+'Regle X'!$B$1))</f>
        <v/>
      </c>
      <c r="BE93" s="63" t="str">
        <f t="shared" ref="BE93" si="957">IF(AC93="","",SLOPE(AF94:BD94,AF93:BD93))</f>
        <v/>
      </c>
      <c r="BF93" s="17" t="str">
        <f t="shared" ref="BF93" si="958">IF(AC93="","",INTERCEPT(AF94:BD94,AF93:BD93))</f>
        <v/>
      </c>
    </row>
    <row r="94" spans="1:58" x14ac:dyDescent="0.2">
      <c r="A94" s="36"/>
      <c r="B94" s="27"/>
      <c r="C94" s="37"/>
      <c r="D94" s="66" t="str">
        <f>IF(D93="","", VLOOKUP(D93,'Regle X'!$B$4:$D$124,3)/1000)</f>
        <v/>
      </c>
      <c r="E94" s="45" t="str">
        <f>IF(E93="","", VLOOKUP(E93,'Regle X'!$B$4:$D$124,3)/1000)</f>
        <v/>
      </c>
      <c r="F94" s="45" t="str">
        <f>IF(F93="","", VLOOKUP(F93,'Regle X'!$B$4:$D$124,3)/1000)</f>
        <v/>
      </c>
      <c r="G94" s="45" t="str">
        <f>IF(G93="","", VLOOKUP(G93,'Regle X'!$B$4:$D$124,3)/1000)</f>
        <v/>
      </c>
      <c r="H94" s="45" t="str">
        <f>IF(H93="","", VLOOKUP(H93,'Regle X'!$B$4:$D$124,3)/1000)</f>
        <v/>
      </c>
      <c r="I94" s="45" t="str">
        <f>IF(I93="","", VLOOKUP(I93,'Regle X'!$B$4:$D$124,3)/1000)</f>
        <v/>
      </c>
      <c r="J94" s="45" t="str">
        <f>IF(J93="","", VLOOKUP(J93,'Regle X'!$B$4:$D$124,3)/1000)</f>
        <v/>
      </c>
      <c r="K94" s="45" t="str">
        <f>IF(K93="","", VLOOKUP(K93,'Regle X'!$B$4:$D$124,3)/1000)</f>
        <v/>
      </c>
      <c r="L94" s="45" t="str">
        <f>IF(L93="","", VLOOKUP(L93,'Regle X'!$B$4:$D$124,3)/1000)</f>
        <v/>
      </c>
      <c r="M94" s="45" t="str">
        <f>IF(M93="","", VLOOKUP(M93,'Regle X'!$B$4:$D$124,3)/1000)</f>
        <v/>
      </c>
      <c r="N94" s="45" t="str">
        <f>IF(N93="","", VLOOKUP(N93,'Regle X'!$B$4:$D$124,3)/1000)</f>
        <v/>
      </c>
      <c r="O94" s="45" t="str">
        <f>IF(O93="","", VLOOKUP(O93,'Regle X'!$B$4:$D$124,3)/1000)</f>
        <v/>
      </c>
      <c r="P94" s="45" t="str">
        <f>IF(P93="","", VLOOKUP(P93,'Regle X'!$B$4:$D$124,3)/1000)</f>
        <v/>
      </c>
      <c r="Q94" s="45" t="str">
        <f>IF(Q93="","", VLOOKUP(Q93,'Regle X'!$B$4:$D$124,3)/1000)</f>
        <v/>
      </c>
      <c r="R94" s="45" t="str">
        <f>IF(R93="","", VLOOKUP(R93,'Regle X'!$B$4:$D$124,3)/1000)</f>
        <v/>
      </c>
      <c r="S94" s="45" t="str">
        <f>IF(S93="","", VLOOKUP(S93,'Regle X'!$B$4:$D$124,3)/1000)</f>
        <v/>
      </c>
      <c r="T94" s="45" t="str">
        <f>IF(T93="","", VLOOKUP(T93,'Regle X'!$B$4:$D$124,3)/1000)</f>
        <v/>
      </c>
      <c r="U94" s="45" t="str">
        <f>IF(U93="","", VLOOKUP(U93,'Regle X'!$B$4:$D$124,3)/1000)</f>
        <v/>
      </c>
      <c r="V94" s="45" t="str">
        <f>IF(V93="","", VLOOKUP(V93,'Regle X'!$B$4:$D$124,3)/1000)</f>
        <v/>
      </c>
      <c r="W94" s="45" t="str">
        <f>IF(W93="","", VLOOKUP(W93,'Regle X'!$B$4:$D$124,3)/1000)</f>
        <v/>
      </c>
      <c r="X94" s="44" t="str">
        <f>IF(X93="","", VLOOKUP(X93,'Regle X'!$B$4:$D$124,3)/1000)</f>
        <v/>
      </c>
      <c r="Y94" s="66"/>
      <c r="Z94" s="44"/>
      <c r="AC94" s="36"/>
      <c r="AD94" s="27"/>
      <c r="AE94" s="37"/>
      <c r="AF94" s="66" t="str">
        <f>IF(AF93="","", VLOOKUP(AF93,'Regle X'!$B$4:$D$124,3)/1000)</f>
        <v/>
      </c>
      <c r="AG94" s="66" t="str">
        <f>IF(AG93="","", VLOOKUP(AG93,'Regle X'!$B$4:$D$124,3)/1000)</f>
        <v/>
      </c>
      <c r="AH94" s="66" t="str">
        <f>IF(AH93="","", VLOOKUP(AH93,'Regle X'!$B$4:$D$124,3)/1000)</f>
        <v/>
      </c>
      <c r="AI94" s="66" t="str">
        <f>IF(AI93="","", VLOOKUP(AI93,'Regle X'!$B$4:$D$124,3)/1000)</f>
        <v/>
      </c>
      <c r="AJ94" s="66" t="str">
        <f>IF(AJ93="","", VLOOKUP(AJ93,'Regle X'!$B$4:$D$124,3)/1000)</f>
        <v/>
      </c>
      <c r="AK94" s="66" t="str">
        <f>IF(AK93="","", VLOOKUP(AK93,'Regle X'!$B$4:$D$124,3)/1000)</f>
        <v/>
      </c>
      <c r="AL94" s="66" t="str">
        <f>IF(AL93="","", VLOOKUP(AL93,'Regle X'!$B$4:$D$124,3)/1000)</f>
        <v/>
      </c>
      <c r="AM94" s="66" t="str">
        <f>IF(AM93="","", VLOOKUP(AM93,'Regle X'!$B$4:$D$124,3)/1000)</f>
        <v/>
      </c>
      <c r="AN94" s="66" t="str">
        <f>IF(AN93="","", VLOOKUP(AN93,'Regle X'!$B$4:$D$124,3)/1000)</f>
        <v/>
      </c>
      <c r="AO94" s="66" t="str">
        <f>IF(AO93="","", VLOOKUP(AO93,'Regle X'!$B$4:$D$124,3)/1000)</f>
        <v/>
      </c>
      <c r="AP94" s="66" t="str">
        <f>IF(AP93="","", VLOOKUP(AP93,'Regle X'!$B$4:$D$124,3)/1000)</f>
        <v/>
      </c>
      <c r="AQ94" s="66" t="str">
        <f>IF(AQ93="","", VLOOKUP(AQ93,'Regle X'!$B$4:$D$124,3)/1000)</f>
        <v/>
      </c>
      <c r="AR94" s="66" t="str">
        <f>IF(AR93="","", VLOOKUP(AR93,'Regle X'!$B$4:$D$124,3)/1000)</f>
        <v/>
      </c>
      <c r="AS94" s="66" t="str">
        <f>IF(AS93="","", VLOOKUP(AS93,'Regle X'!$B$4:$D$124,3)/1000)</f>
        <v/>
      </c>
      <c r="AT94" s="66" t="str">
        <f>IF(AT93="","", VLOOKUP(AT93,'Regle X'!$B$4:$D$124,3)/1000)</f>
        <v/>
      </c>
      <c r="AU94" s="66" t="str">
        <f>IF(AU93="","", VLOOKUP(AU93,'Regle X'!$B$4:$D$124,3)/1000)</f>
        <v/>
      </c>
      <c r="AV94" s="66" t="str">
        <f>IF(AV93="","", VLOOKUP(AV93,'Regle X'!$B$4:$D$124,3)/1000)</f>
        <v/>
      </c>
      <c r="AW94" s="66" t="str">
        <f>IF(AW93="","", VLOOKUP(AW93,'Regle X'!$B$4:$D$124,3)/1000)</f>
        <v/>
      </c>
      <c r="AX94" s="66" t="str">
        <f>IF(AX93="","", VLOOKUP(AX93,'Regle X'!$B$4:$D$124,3)/1000)</f>
        <v/>
      </c>
      <c r="AY94" s="66" t="str">
        <f>IF(AY93="","", VLOOKUP(AY93,'Regle X'!$B$4:$D$124,3)/1000)</f>
        <v/>
      </c>
      <c r="AZ94" s="181" t="str">
        <f>IF(AZ93="","", VLOOKUP(AZ93,'Regle X'!$B$4:$D$124,3)/1000)</f>
        <v/>
      </c>
      <c r="BA94" s="45" t="str">
        <f>IF(BA93="","", VLOOKUP(BA93,'Regle X'!$B$4:$D$124,3)/1000)</f>
        <v/>
      </c>
      <c r="BB94" s="45" t="str">
        <f>IF(BB93="","", VLOOKUP(BB93,'Regle X'!$B$4:$D$124,3)/1000)</f>
        <v/>
      </c>
      <c r="BC94" s="178" t="str">
        <f>IF(BC93="","", VLOOKUP(BC93,'Regle X'!$B$4:$D$124,3)/1000)</f>
        <v/>
      </c>
      <c r="BD94" s="44" t="str">
        <f>IF(BD93="","", VLOOKUP(BD93,'Regle X'!$B$4:$D$124,3)/1000)</f>
        <v/>
      </c>
      <c r="BE94" s="66"/>
    </row>
    <row r="95" spans="1:58" ht="13.5" thickBot="1" x14ac:dyDescent="0.25">
      <c r="A95" s="47"/>
      <c r="B95" s="48"/>
      <c r="C95" s="67"/>
      <c r="D95" s="69" t="str">
        <f t="shared" ref="D95:X95" si="959">IF($A93="","",IF(D93="","",((D93*$Y93)+$Z93)))</f>
        <v/>
      </c>
      <c r="E95" s="49" t="str">
        <f t="shared" si="959"/>
        <v/>
      </c>
      <c r="F95" s="49" t="str">
        <f t="shared" si="959"/>
        <v/>
      </c>
      <c r="G95" s="49" t="str">
        <f t="shared" si="959"/>
        <v/>
      </c>
      <c r="H95" s="49" t="str">
        <f t="shared" si="959"/>
        <v/>
      </c>
      <c r="I95" s="49" t="str">
        <f t="shared" si="959"/>
        <v/>
      </c>
      <c r="J95" s="49" t="str">
        <f t="shared" si="959"/>
        <v/>
      </c>
      <c r="K95" s="49" t="str">
        <f t="shared" si="959"/>
        <v/>
      </c>
      <c r="L95" s="49" t="str">
        <f t="shared" si="959"/>
        <v/>
      </c>
      <c r="M95" s="49" t="str">
        <f t="shared" si="959"/>
        <v/>
      </c>
      <c r="N95" s="49" t="str">
        <f t="shared" si="959"/>
        <v/>
      </c>
      <c r="O95" s="49" t="str">
        <f t="shared" si="959"/>
        <v/>
      </c>
      <c r="P95" s="49" t="str">
        <f t="shared" si="959"/>
        <v/>
      </c>
      <c r="Q95" s="49" t="str">
        <f t="shared" si="959"/>
        <v/>
      </c>
      <c r="R95" s="49" t="str">
        <f t="shared" si="959"/>
        <v/>
      </c>
      <c r="S95" s="49" t="str">
        <f t="shared" si="959"/>
        <v/>
      </c>
      <c r="T95" s="49" t="str">
        <f t="shared" si="959"/>
        <v/>
      </c>
      <c r="U95" s="49" t="str">
        <f t="shared" si="959"/>
        <v/>
      </c>
      <c r="V95" s="49" t="str">
        <f t="shared" si="959"/>
        <v/>
      </c>
      <c r="W95" s="49" t="str">
        <f t="shared" si="959"/>
        <v/>
      </c>
      <c r="X95" s="50" t="str">
        <f t="shared" si="959"/>
        <v/>
      </c>
      <c r="Y95" s="69"/>
      <c r="Z95" s="50"/>
      <c r="AC95" s="47"/>
      <c r="AD95" s="48"/>
      <c r="AE95" s="67"/>
      <c r="AF95" s="68" t="str">
        <f t="shared" ref="AF95" si="960">IF($AC93="","",IF(AF93="","",((AF94-((AF93*$BE93)+$BF93)))))</f>
        <v/>
      </c>
      <c r="AG95" s="68" t="str">
        <f t="shared" ref="AG95" si="961">IF($AC93="","",IF(AG93="","",((AG94-((AG93*$BE93)+$BF93)))))</f>
        <v/>
      </c>
      <c r="AH95" s="68" t="str">
        <f t="shared" ref="AH95" si="962">IF($AC93="","",IF(AH93="","",((AH94-((AH93*$BE93)+$BF93)))))</f>
        <v/>
      </c>
      <c r="AI95" s="68" t="str">
        <f t="shared" ref="AI95" si="963">IF($AC93="","",IF(AI93="","",((AI94-((AI93*$BE93)+$BF93)))))</f>
        <v/>
      </c>
      <c r="AJ95" s="68" t="str">
        <f t="shared" ref="AJ95" si="964">IF($AC93="","",IF(AJ93="","",((AJ94-((AJ93*$BE93)+$BF93)))))</f>
        <v/>
      </c>
      <c r="AK95" s="68" t="str">
        <f t="shared" ref="AK95" si="965">IF($AC93="","",IF(AK93="","",((AK94-((AK93*$BE93)+$BF93)))))</f>
        <v/>
      </c>
      <c r="AL95" s="68" t="str">
        <f t="shared" ref="AL95" si="966">IF($AC93="","",IF(AL93="","",((AL94-((AL93*$BE93)+$BF93)))))</f>
        <v/>
      </c>
      <c r="AM95" s="68" t="str">
        <f t="shared" ref="AM95" si="967">IF($AC93="","",IF(AM93="","",((AM94-((AM93*$BE93)+$BF93)))))</f>
        <v/>
      </c>
      <c r="AN95" s="68" t="str">
        <f t="shared" ref="AN95" si="968">IF($AC93="","",IF(AN93="","",((AN94-((AN93*$BE93)+$BF93)))))</f>
        <v/>
      </c>
      <c r="AO95" s="68" t="str">
        <f t="shared" ref="AO95" si="969">IF($AC93="","",IF(AO93="","",((AO94-((AO93*$BE93)+$BF93)))))</f>
        <v/>
      </c>
      <c r="AP95" s="68" t="str">
        <f t="shared" ref="AP95" si="970">IF($AC93="","",IF(AP93="","",((AP94-((AP93*$BE93)+$BF93)))))</f>
        <v/>
      </c>
      <c r="AQ95" s="68" t="str">
        <f t="shared" ref="AQ95" si="971">IF($AC93="","",IF(AQ93="","",((AQ94-((AQ93*$BE93)+$BF93)))))</f>
        <v/>
      </c>
      <c r="AR95" s="68" t="str">
        <f t="shared" ref="AR95" si="972">IF($AC93="","",IF(AR93="","",((AR94-((AR93*$BE93)+$BF93)))))</f>
        <v/>
      </c>
      <c r="AS95" s="68" t="str">
        <f t="shared" ref="AS95" si="973">IF($AC93="","",IF(AS93="","",((AS94-((AS93*$BE93)+$BF93)))))</f>
        <v/>
      </c>
      <c r="AT95" s="68" t="str">
        <f t="shared" ref="AT95" si="974">IF($AC93="","",IF(AT93="","",((AT94-((AT93*$BE93)+$BF93)))))</f>
        <v/>
      </c>
      <c r="AU95" s="68" t="str">
        <f t="shared" ref="AU95" si="975">IF($AC93="","",IF(AU93="","",((AU94-((AU93*$BE93)+$BF93)))))</f>
        <v/>
      </c>
      <c r="AV95" s="68" t="str">
        <f t="shared" ref="AV95" si="976">IF($AC93="","",IF(AV93="","",((AV94-((AV93*$BE93)+$BF93)))))</f>
        <v/>
      </c>
      <c r="AW95" s="68" t="str">
        <f t="shared" ref="AW95" si="977">IF($AC93="","",IF(AW93="","",((AW94-((AW93*$BE93)+$BF93)))))</f>
        <v/>
      </c>
      <c r="AX95" s="68" t="str">
        <f t="shared" ref="AX95" si="978">IF($AC93="","",IF(AX93="","",((AX94-((AX93*$BE93)+$BF93)))))</f>
        <v/>
      </c>
      <c r="AY95" s="68" t="str">
        <f t="shared" ref="AY95" si="979">IF($AC93="","",IF(AY93="","",((AY94-((AY93*$BE93)+$BF93)))))</f>
        <v/>
      </c>
      <c r="AZ95" s="179" t="str">
        <f t="shared" ref="AZ95" si="980">IF($AC93="","",IF(AZ93="","",((AZ94-((AZ93*$BE93)+$BF93)))))</f>
        <v/>
      </c>
      <c r="BA95" s="53" t="str">
        <f t="shared" ref="BA95" si="981">IF($AC93="","",IF(BA93="","",((BA94-((BA93*$BE93)+$BF93)))))</f>
        <v/>
      </c>
      <c r="BB95" s="53" t="str">
        <f t="shared" ref="BB95" si="982">IF($AC93="","",IF(BB93="","",((BB94-((BB93*$BE93)+$BF93)))))</f>
        <v/>
      </c>
      <c r="BC95" s="179" t="str">
        <f t="shared" ref="BC95" si="983">IF($AC93="","",IF(BC93="","",((BC94-((BC93*$BE93)+$BF93)))))</f>
        <v/>
      </c>
      <c r="BD95" s="73" t="str">
        <f t="shared" ref="BD95" si="984">IF($AC93="","",IF(BD93="","",((BD94-((BD93*$BE93)+$BF93)))))</f>
        <v/>
      </c>
      <c r="BE95" s="69"/>
    </row>
    <row r="96" spans="1:58" x14ac:dyDescent="0.2">
      <c r="A96" s="60" t="str">
        <f>IF(B93="","",IF((B93+'Regle X'!$B$1)&gt;'Regle X'!$B$2,"",IF(B93+'Regle X'!$B$1&gt;MAX('Regle X'!$B$4:$B$124),"",A93+'Regle X'!$B$1)))</f>
        <v/>
      </c>
      <c r="B96" s="61" t="str">
        <f>IF(A96="","",A96+'Regle X'!$F$2)</f>
        <v/>
      </c>
      <c r="C96" s="62" t="str">
        <f t="shared" ref="C96" si="985">IF(A96="","",ROUNDUP(MAX(D98:X98)+(ABS(MIN(D98:X98))),5))</f>
        <v/>
      </c>
      <c r="D96" s="63" t="str">
        <f t="shared" ref="D96" si="986">IF(A96="","",A96)</f>
        <v/>
      </c>
      <c r="E96" s="64" t="str">
        <f>IF($A96="","",IF(D96&gt;=$B96,"",D96+'Regle X'!$B$1))</f>
        <v/>
      </c>
      <c r="F96" s="64" t="str">
        <f>IF($A96="","",IF(E96&gt;=$B96,"",E96+'Regle X'!$B$1))</f>
        <v/>
      </c>
      <c r="G96" s="64" t="str">
        <f>IF($A96="","",IF(F96&gt;=$B96,"",F96+'Regle X'!$B$1))</f>
        <v/>
      </c>
      <c r="H96" s="64" t="str">
        <f>IF($A96="","",IF(G96&gt;=$B96,"",G96+'Regle X'!$B$1))</f>
        <v/>
      </c>
      <c r="I96" s="64" t="str">
        <f>IF($A96="","",IF(H96&gt;=$B96,"",H96+'Regle X'!$B$1))</f>
        <v/>
      </c>
      <c r="J96" s="64" t="str">
        <f>IF($A96="","",IF(I96&gt;=$B96,"",I96+'Regle X'!$B$1))</f>
        <v/>
      </c>
      <c r="K96" s="64" t="str">
        <f>IF($A96="","",IF(J96&gt;=$B96,"",J96+'Regle X'!$B$1))</f>
        <v/>
      </c>
      <c r="L96" s="64" t="str">
        <f>IF($A96="","",IF(K96&gt;=$B96,"",K96+'Regle X'!$B$1))</f>
        <v/>
      </c>
      <c r="M96" s="64" t="str">
        <f>IF($A96="","",IF(L96&gt;=$B96,"",L96+'Regle X'!$B$1))</f>
        <v/>
      </c>
      <c r="N96" s="64" t="str">
        <f>IF($A96="","",IF(M96&gt;=$B96,"",M96+'Regle X'!$B$1))</f>
        <v/>
      </c>
      <c r="O96" s="64" t="str">
        <f>IF($A96="","",IF(N96&gt;=$B96,"",N96+'Regle X'!$B$1))</f>
        <v/>
      </c>
      <c r="P96" s="64" t="str">
        <f>IF($A96="","",IF(O96&gt;=$B96,"",O96+'Regle X'!$B$1))</f>
        <v/>
      </c>
      <c r="Q96" s="64" t="str">
        <f>IF($A96="","",IF(P96&gt;=$B96,"",P96+'Regle X'!$B$1))</f>
        <v/>
      </c>
      <c r="R96" s="64" t="str">
        <f>IF($A96="","",IF(Q96&gt;=$B96,"",Q96+'Regle X'!$B$1))</f>
        <v/>
      </c>
      <c r="S96" s="64" t="str">
        <f>IF($A96="","",IF(R96&gt;=$B96,"",R96+'Regle X'!$B$1))</f>
        <v/>
      </c>
      <c r="T96" s="64" t="str">
        <f>IF($A96="","",IF(S96&gt;=$B96,"",S96+'Regle X'!$B$1))</f>
        <v/>
      </c>
      <c r="U96" s="64" t="str">
        <f>IF($A96="","",IF(T96&gt;=$B96,"",T96+'Regle X'!$B$1))</f>
        <v/>
      </c>
      <c r="V96" s="64" t="str">
        <f>IF($A96="","",IF(U96&gt;=$B96,"",U96+'Regle X'!$B$1))</f>
        <v/>
      </c>
      <c r="W96" s="64" t="str">
        <f>IF($A96="","",IF(V96&gt;=$B96,"",V96+'Regle X'!$B$1))</f>
        <v/>
      </c>
      <c r="X96" s="65" t="str">
        <f>IF($A96="","",IF(W96&gt;=$B96,"",W96+'Regle X'!$B$1))</f>
        <v/>
      </c>
      <c r="Y96" s="63" t="str">
        <f>IF(A96="","",SLOPE(D97:X97,D96:X96))</f>
        <v/>
      </c>
      <c r="Z96" s="65" t="str">
        <f>IF(A96="","",INTERCEPT(D97:X97,D96:X96))</f>
        <v/>
      </c>
      <c r="AC96" s="60" t="str">
        <f>IF(AD93="","",IF((AD93+'Regle X'!$B$1)&gt;'Regle X'!$B$2,"",IF(AD93+'Regle X'!$B$1&gt;MAX('Regle X'!$B$4:$B$124),"",AC93+'Regle X'!$B$1)))</f>
        <v/>
      </c>
      <c r="AD96" s="61" t="str">
        <f t="shared" ref="AD96" si="987">IF(AC96="","",AC96+$AC$1)</f>
        <v/>
      </c>
      <c r="AE96" s="62" t="str">
        <f t="shared" ref="AE96" si="988">IF(AC96="","",ROUNDUP(MAX(AF98:BD98)+(ABS(MIN(AF98:BD98))),5))</f>
        <v/>
      </c>
      <c r="AF96" s="63" t="str">
        <f t="shared" ref="AF96" si="989">IF(AC96="","",AC96)</f>
        <v/>
      </c>
      <c r="AG96" s="64" t="str">
        <f>IF($AC96="","",IF(AF96&gt;=$AD96,"",AF96+'Regle X'!$B$1))</f>
        <v/>
      </c>
      <c r="AH96" s="64" t="str">
        <f>IF($AC96="","",IF(AG96&gt;=$AD96,"",AG96+'Regle X'!$B$1))</f>
        <v/>
      </c>
      <c r="AI96" s="64" t="str">
        <f>IF($AC96="","",IF(AH96&gt;=$AD96,"",AH96+'Regle X'!$B$1))</f>
        <v/>
      </c>
      <c r="AJ96" s="64" t="str">
        <f>IF($AC96="","",IF(AI96&gt;=$AD96,"",AI96+'Regle X'!$B$1))</f>
        <v/>
      </c>
      <c r="AK96" s="64" t="str">
        <f>IF($AC96="","",IF(AJ96&gt;=$AD96,"",AJ96+'Regle X'!$B$1))</f>
        <v/>
      </c>
      <c r="AL96" s="64" t="str">
        <f>IF($AC96="","",IF(AK96&gt;=$AD96,"",AK96+'Regle X'!$B$1))</f>
        <v/>
      </c>
      <c r="AM96" s="64" t="str">
        <f>IF($AC96="","",IF(AL96&gt;=$AD96,"",AL96+'Regle X'!$B$1))</f>
        <v/>
      </c>
      <c r="AN96" s="64" t="str">
        <f>IF($AC96="","",IF(AM96&gt;=$AD96,"",AM96+'Regle X'!$B$1))</f>
        <v/>
      </c>
      <c r="AO96" s="64" t="str">
        <f>IF($AC96="","",IF(AN96&gt;=$AD96,"",AN96+'Regle X'!$B$1))</f>
        <v/>
      </c>
      <c r="AP96" s="64" t="str">
        <f>IF($AC96="","",IF(AO96&gt;=$AD96,"",AO96+'Regle X'!$B$1))</f>
        <v/>
      </c>
      <c r="AQ96" s="64" t="str">
        <f>IF($AC96="","",IF(AP96&gt;=$AD96,"",AP96+'Regle X'!$B$1))</f>
        <v/>
      </c>
      <c r="AR96" s="64" t="str">
        <f>IF($AC96="","",IF(AQ96&gt;=$AD96,"",AQ96+'Regle X'!$B$1))</f>
        <v/>
      </c>
      <c r="AS96" s="64" t="str">
        <f>IF($AC96="","",IF(AR96&gt;=$AD96,"",AR96+'Regle X'!$B$1))</f>
        <v/>
      </c>
      <c r="AT96" s="64" t="str">
        <f>IF($AC96="","",IF(AS96&gt;=$AD96,"",AS96+'Regle X'!$B$1))</f>
        <v/>
      </c>
      <c r="AU96" s="64" t="str">
        <f>IF($AC96="","",IF(AT96&gt;=$AD96,"",AT96+'Regle X'!$B$1))</f>
        <v/>
      </c>
      <c r="AV96" s="64" t="str">
        <f>IF($AC96="","",IF(AU96&gt;=$AD96,"",AU96+'Regle X'!$B$1))</f>
        <v/>
      </c>
      <c r="AW96" s="64" t="str">
        <f>IF($AC96="","",IF(AV96&gt;=$AD96,"",AV96+'Regle X'!$B$1))</f>
        <v/>
      </c>
      <c r="AX96" s="64" t="str">
        <f>IF($AC96="","",IF(AW96&gt;=$AD96,"",AW96+'Regle X'!$B$1))</f>
        <v/>
      </c>
      <c r="AY96" s="64" t="str">
        <f>IF($AC96="","",IF(AX96&gt;=$AD96,"",AX96+'Regle X'!$B$1))</f>
        <v/>
      </c>
      <c r="AZ96" s="180" t="str">
        <f>IF($AC96="","",IF(AY96&gt;=$AD96,"",AY96+'Regle X'!$B$1))</f>
        <v/>
      </c>
      <c r="BA96" s="64" t="str">
        <f>IF($AC96="","",IF(AZ96&gt;=$AD96,"",AZ96+'Regle X'!$B$1))</f>
        <v/>
      </c>
      <c r="BB96" s="64" t="str">
        <f>IF($AC96="","",IF(BA96&gt;=$AD96,"",BA96+'Regle X'!$B$1))</f>
        <v/>
      </c>
      <c r="BC96" s="177" t="str">
        <f>IF($AC96="","",IF(BB96&gt;=$AD96,"",BB96+'Regle X'!$B$1))</f>
        <v/>
      </c>
      <c r="BD96" s="65" t="str">
        <f>IF($AC96="","",IF(BC96&gt;=$AD96,"",BC96+'Regle X'!$B$1))</f>
        <v/>
      </c>
      <c r="BE96" s="63" t="str">
        <f t="shared" ref="BE96" si="990">IF(AC96="","",SLOPE(AF97:BD97,AF96:BD96))</f>
        <v/>
      </c>
      <c r="BF96" s="17" t="str">
        <f t="shared" ref="BF96" si="991">IF(AC96="","",INTERCEPT(AF97:BD97,AF96:BD96))</f>
        <v/>
      </c>
    </row>
    <row r="97" spans="1:58" x14ac:dyDescent="0.2">
      <c r="A97" s="36"/>
      <c r="B97" s="27"/>
      <c r="C97" s="37"/>
      <c r="D97" s="66" t="str">
        <f>IF(D96="","", VLOOKUP(D96,'Regle X'!$B$4:$D$124,3)/1000)</f>
        <v/>
      </c>
      <c r="E97" s="45" t="str">
        <f>IF(E96="","", VLOOKUP(E96,'Regle X'!$B$4:$D$124,3)/1000)</f>
        <v/>
      </c>
      <c r="F97" s="45" t="str">
        <f>IF(F96="","", VLOOKUP(F96,'Regle X'!$B$4:$D$124,3)/1000)</f>
        <v/>
      </c>
      <c r="G97" s="45" t="str">
        <f>IF(G96="","", VLOOKUP(G96,'Regle X'!$B$4:$D$124,3)/1000)</f>
        <v/>
      </c>
      <c r="H97" s="45" t="str">
        <f>IF(H96="","", VLOOKUP(H96,'Regle X'!$B$4:$D$124,3)/1000)</f>
        <v/>
      </c>
      <c r="I97" s="45" t="str">
        <f>IF(I96="","", VLOOKUP(I96,'Regle X'!$B$4:$D$124,3)/1000)</f>
        <v/>
      </c>
      <c r="J97" s="45" t="str">
        <f>IF(J96="","", VLOOKUP(J96,'Regle X'!$B$4:$D$124,3)/1000)</f>
        <v/>
      </c>
      <c r="K97" s="45" t="str">
        <f>IF(K96="","", VLOOKUP(K96,'Regle X'!$B$4:$D$124,3)/1000)</f>
        <v/>
      </c>
      <c r="L97" s="45" t="str">
        <f>IF(L96="","", VLOOKUP(L96,'Regle X'!$B$4:$D$124,3)/1000)</f>
        <v/>
      </c>
      <c r="M97" s="45" t="str">
        <f>IF(M96="","", VLOOKUP(M96,'Regle X'!$B$4:$D$124,3)/1000)</f>
        <v/>
      </c>
      <c r="N97" s="45" t="str">
        <f>IF(N96="","", VLOOKUP(N96,'Regle X'!$B$4:$D$124,3)/1000)</f>
        <v/>
      </c>
      <c r="O97" s="45" t="str">
        <f>IF(O96="","", VLOOKUP(O96,'Regle X'!$B$4:$D$124,3)/1000)</f>
        <v/>
      </c>
      <c r="P97" s="45" t="str">
        <f>IF(P96="","", VLOOKUP(P96,'Regle X'!$B$4:$D$124,3)/1000)</f>
        <v/>
      </c>
      <c r="Q97" s="45" t="str">
        <f>IF(Q96="","", VLOOKUP(Q96,'Regle X'!$B$4:$D$124,3)/1000)</f>
        <v/>
      </c>
      <c r="R97" s="45" t="str">
        <f>IF(R96="","", VLOOKUP(R96,'Regle X'!$B$4:$D$124,3)/1000)</f>
        <v/>
      </c>
      <c r="S97" s="45" t="str">
        <f>IF(S96="","", VLOOKUP(S96,'Regle X'!$B$4:$D$124,3)/1000)</f>
        <v/>
      </c>
      <c r="T97" s="45" t="str">
        <f>IF(T96="","", VLOOKUP(T96,'Regle X'!$B$4:$D$124,3)/1000)</f>
        <v/>
      </c>
      <c r="U97" s="45" t="str">
        <f>IF(U96="","", VLOOKUP(U96,'Regle X'!$B$4:$D$124,3)/1000)</f>
        <v/>
      </c>
      <c r="V97" s="45" t="str">
        <f>IF(V96="","", VLOOKUP(V96,'Regle X'!$B$4:$D$124,3)/1000)</f>
        <v/>
      </c>
      <c r="W97" s="45" t="str">
        <f>IF(W96="","", VLOOKUP(W96,'Regle X'!$B$4:$D$124,3)/1000)</f>
        <v/>
      </c>
      <c r="X97" s="44" t="str">
        <f>IF(X96="","", VLOOKUP(X96,'Regle X'!$B$4:$D$124,3)/1000)</f>
        <v/>
      </c>
      <c r="Y97" s="66"/>
      <c r="Z97" s="44"/>
      <c r="AC97" s="36"/>
      <c r="AD97" s="27"/>
      <c r="AE97" s="37"/>
      <c r="AF97" s="66" t="str">
        <f>IF(AF96="","", VLOOKUP(AF96,'Regle X'!$B$4:$D$124,3)/1000)</f>
        <v/>
      </c>
      <c r="AG97" s="66" t="str">
        <f>IF(AG96="","", VLOOKUP(AG96,'Regle X'!$B$4:$D$124,3)/1000)</f>
        <v/>
      </c>
      <c r="AH97" s="66" t="str">
        <f>IF(AH96="","", VLOOKUP(AH96,'Regle X'!$B$4:$D$124,3)/1000)</f>
        <v/>
      </c>
      <c r="AI97" s="66" t="str">
        <f>IF(AI96="","", VLOOKUP(AI96,'Regle X'!$B$4:$D$124,3)/1000)</f>
        <v/>
      </c>
      <c r="AJ97" s="66" t="str">
        <f>IF(AJ96="","", VLOOKUP(AJ96,'Regle X'!$B$4:$D$124,3)/1000)</f>
        <v/>
      </c>
      <c r="AK97" s="66" t="str">
        <f>IF(AK96="","", VLOOKUP(AK96,'Regle X'!$B$4:$D$124,3)/1000)</f>
        <v/>
      </c>
      <c r="AL97" s="66" t="str">
        <f>IF(AL96="","", VLOOKUP(AL96,'Regle X'!$B$4:$D$124,3)/1000)</f>
        <v/>
      </c>
      <c r="AM97" s="66" t="str">
        <f>IF(AM96="","", VLOOKUP(AM96,'Regle X'!$B$4:$D$124,3)/1000)</f>
        <v/>
      </c>
      <c r="AN97" s="66" t="str">
        <f>IF(AN96="","", VLOOKUP(AN96,'Regle X'!$B$4:$D$124,3)/1000)</f>
        <v/>
      </c>
      <c r="AO97" s="66" t="str">
        <f>IF(AO96="","", VLOOKUP(AO96,'Regle X'!$B$4:$D$124,3)/1000)</f>
        <v/>
      </c>
      <c r="AP97" s="66" t="str">
        <f>IF(AP96="","", VLOOKUP(AP96,'Regle X'!$B$4:$D$124,3)/1000)</f>
        <v/>
      </c>
      <c r="AQ97" s="66" t="str">
        <f>IF(AQ96="","", VLOOKUP(AQ96,'Regle X'!$B$4:$D$124,3)/1000)</f>
        <v/>
      </c>
      <c r="AR97" s="66" t="str">
        <f>IF(AR96="","", VLOOKUP(AR96,'Regle X'!$B$4:$D$124,3)/1000)</f>
        <v/>
      </c>
      <c r="AS97" s="66" t="str">
        <f>IF(AS96="","", VLOOKUP(AS96,'Regle X'!$B$4:$D$124,3)/1000)</f>
        <v/>
      </c>
      <c r="AT97" s="66" t="str">
        <f>IF(AT96="","", VLOOKUP(AT96,'Regle X'!$B$4:$D$124,3)/1000)</f>
        <v/>
      </c>
      <c r="AU97" s="66" t="str">
        <f>IF(AU96="","", VLOOKUP(AU96,'Regle X'!$B$4:$D$124,3)/1000)</f>
        <v/>
      </c>
      <c r="AV97" s="66" t="str">
        <f>IF(AV96="","", VLOOKUP(AV96,'Regle X'!$B$4:$D$124,3)/1000)</f>
        <v/>
      </c>
      <c r="AW97" s="66" t="str">
        <f>IF(AW96="","", VLOOKUP(AW96,'Regle X'!$B$4:$D$124,3)/1000)</f>
        <v/>
      </c>
      <c r="AX97" s="66" t="str">
        <f>IF(AX96="","", VLOOKUP(AX96,'Regle X'!$B$4:$D$124,3)/1000)</f>
        <v/>
      </c>
      <c r="AY97" s="66" t="str">
        <f>IF(AY96="","", VLOOKUP(AY96,'Regle X'!$B$4:$D$124,3)/1000)</f>
        <v/>
      </c>
      <c r="AZ97" s="181" t="str">
        <f>IF(AZ96="","", VLOOKUP(AZ96,'Regle X'!$B$4:$D$124,3)/1000)</f>
        <v/>
      </c>
      <c r="BA97" s="45" t="str">
        <f>IF(BA96="","", VLOOKUP(BA96,'Regle X'!$B$4:$D$124,3)/1000)</f>
        <v/>
      </c>
      <c r="BB97" s="45" t="str">
        <f>IF(BB96="","", VLOOKUP(BB96,'Regle X'!$B$4:$D$124,3)/1000)</f>
        <v/>
      </c>
      <c r="BC97" s="178" t="str">
        <f>IF(BC96="","", VLOOKUP(BC96,'Regle X'!$B$4:$D$124,3)/1000)</f>
        <v/>
      </c>
      <c r="BD97" s="44" t="str">
        <f>IF(BD96="","", VLOOKUP(BD96,'Regle X'!$B$4:$D$124,3)/1000)</f>
        <v/>
      </c>
      <c r="BE97" s="66"/>
    </row>
    <row r="98" spans="1:58" ht="13.5" thickBot="1" x14ac:dyDescent="0.25">
      <c r="A98" s="47"/>
      <c r="B98" s="48"/>
      <c r="C98" s="67"/>
      <c r="D98" s="69" t="str">
        <f t="shared" ref="D98:X98" si="992">IF($A96="","",IF(D96="","",((D96*$Y96)+$Z96)))</f>
        <v/>
      </c>
      <c r="E98" s="49" t="str">
        <f t="shared" si="992"/>
        <v/>
      </c>
      <c r="F98" s="49" t="str">
        <f t="shared" si="992"/>
        <v/>
      </c>
      <c r="G98" s="49" t="str">
        <f t="shared" si="992"/>
        <v/>
      </c>
      <c r="H98" s="49" t="str">
        <f t="shared" si="992"/>
        <v/>
      </c>
      <c r="I98" s="49" t="str">
        <f t="shared" si="992"/>
        <v/>
      </c>
      <c r="J98" s="49" t="str">
        <f t="shared" si="992"/>
        <v/>
      </c>
      <c r="K98" s="49" t="str">
        <f t="shared" si="992"/>
        <v/>
      </c>
      <c r="L98" s="49" t="str">
        <f t="shared" si="992"/>
        <v/>
      </c>
      <c r="M98" s="49" t="str">
        <f t="shared" si="992"/>
        <v/>
      </c>
      <c r="N98" s="49" t="str">
        <f t="shared" si="992"/>
        <v/>
      </c>
      <c r="O98" s="49" t="str">
        <f t="shared" si="992"/>
        <v/>
      </c>
      <c r="P98" s="49" t="str">
        <f t="shared" si="992"/>
        <v/>
      </c>
      <c r="Q98" s="49" t="str">
        <f t="shared" si="992"/>
        <v/>
      </c>
      <c r="R98" s="49" t="str">
        <f t="shared" si="992"/>
        <v/>
      </c>
      <c r="S98" s="49" t="str">
        <f t="shared" si="992"/>
        <v/>
      </c>
      <c r="T98" s="49" t="str">
        <f t="shared" si="992"/>
        <v/>
      </c>
      <c r="U98" s="49" t="str">
        <f t="shared" si="992"/>
        <v/>
      </c>
      <c r="V98" s="49" t="str">
        <f t="shared" si="992"/>
        <v/>
      </c>
      <c r="W98" s="49" t="str">
        <f t="shared" si="992"/>
        <v/>
      </c>
      <c r="X98" s="50" t="str">
        <f t="shared" si="992"/>
        <v/>
      </c>
      <c r="Y98" s="69"/>
      <c r="Z98" s="50"/>
      <c r="AC98" s="47"/>
      <c r="AD98" s="48"/>
      <c r="AE98" s="67"/>
      <c r="AF98" s="68" t="str">
        <f t="shared" ref="AF98" si="993">IF($AC96="","",IF(AF96="","",((AF97-((AF96*$BE96)+$BF96)))))</f>
        <v/>
      </c>
      <c r="AG98" s="68" t="str">
        <f t="shared" ref="AG98" si="994">IF($AC96="","",IF(AG96="","",((AG97-((AG96*$BE96)+$BF96)))))</f>
        <v/>
      </c>
      <c r="AH98" s="68" t="str">
        <f t="shared" ref="AH98" si="995">IF($AC96="","",IF(AH96="","",((AH97-((AH96*$BE96)+$BF96)))))</f>
        <v/>
      </c>
      <c r="AI98" s="68" t="str">
        <f t="shared" ref="AI98" si="996">IF($AC96="","",IF(AI96="","",((AI97-((AI96*$BE96)+$BF96)))))</f>
        <v/>
      </c>
      <c r="AJ98" s="68" t="str">
        <f t="shared" ref="AJ98" si="997">IF($AC96="","",IF(AJ96="","",((AJ97-((AJ96*$BE96)+$BF96)))))</f>
        <v/>
      </c>
      <c r="AK98" s="68" t="str">
        <f t="shared" ref="AK98" si="998">IF($AC96="","",IF(AK96="","",((AK97-((AK96*$BE96)+$BF96)))))</f>
        <v/>
      </c>
      <c r="AL98" s="68" t="str">
        <f t="shared" ref="AL98" si="999">IF($AC96="","",IF(AL96="","",((AL97-((AL96*$BE96)+$BF96)))))</f>
        <v/>
      </c>
      <c r="AM98" s="68" t="str">
        <f t="shared" ref="AM98" si="1000">IF($AC96="","",IF(AM96="","",((AM97-((AM96*$BE96)+$BF96)))))</f>
        <v/>
      </c>
      <c r="AN98" s="68" t="str">
        <f t="shared" ref="AN98" si="1001">IF($AC96="","",IF(AN96="","",((AN97-((AN96*$BE96)+$BF96)))))</f>
        <v/>
      </c>
      <c r="AO98" s="68" t="str">
        <f t="shared" ref="AO98" si="1002">IF($AC96="","",IF(AO96="","",((AO97-((AO96*$BE96)+$BF96)))))</f>
        <v/>
      </c>
      <c r="AP98" s="68" t="str">
        <f t="shared" ref="AP98" si="1003">IF($AC96="","",IF(AP96="","",((AP97-((AP96*$BE96)+$BF96)))))</f>
        <v/>
      </c>
      <c r="AQ98" s="68" t="str">
        <f t="shared" ref="AQ98" si="1004">IF($AC96="","",IF(AQ96="","",((AQ97-((AQ96*$BE96)+$BF96)))))</f>
        <v/>
      </c>
      <c r="AR98" s="68" t="str">
        <f t="shared" ref="AR98" si="1005">IF($AC96="","",IF(AR96="","",((AR97-((AR96*$BE96)+$BF96)))))</f>
        <v/>
      </c>
      <c r="AS98" s="68" t="str">
        <f t="shared" ref="AS98" si="1006">IF($AC96="","",IF(AS96="","",((AS97-((AS96*$BE96)+$BF96)))))</f>
        <v/>
      </c>
      <c r="AT98" s="68" t="str">
        <f t="shared" ref="AT98" si="1007">IF($AC96="","",IF(AT96="","",((AT97-((AT96*$BE96)+$BF96)))))</f>
        <v/>
      </c>
      <c r="AU98" s="68" t="str">
        <f t="shared" ref="AU98" si="1008">IF($AC96="","",IF(AU96="","",((AU97-((AU96*$BE96)+$BF96)))))</f>
        <v/>
      </c>
      <c r="AV98" s="68" t="str">
        <f t="shared" ref="AV98" si="1009">IF($AC96="","",IF(AV96="","",((AV97-((AV96*$BE96)+$BF96)))))</f>
        <v/>
      </c>
      <c r="AW98" s="68" t="str">
        <f t="shared" ref="AW98" si="1010">IF($AC96="","",IF(AW96="","",((AW97-((AW96*$BE96)+$BF96)))))</f>
        <v/>
      </c>
      <c r="AX98" s="68" t="str">
        <f t="shared" ref="AX98" si="1011">IF($AC96="","",IF(AX96="","",((AX97-((AX96*$BE96)+$BF96)))))</f>
        <v/>
      </c>
      <c r="AY98" s="68" t="str">
        <f t="shared" ref="AY98" si="1012">IF($AC96="","",IF(AY96="","",((AY97-((AY96*$BE96)+$BF96)))))</f>
        <v/>
      </c>
      <c r="AZ98" s="179" t="str">
        <f t="shared" ref="AZ98" si="1013">IF($AC96="","",IF(AZ96="","",((AZ97-((AZ96*$BE96)+$BF96)))))</f>
        <v/>
      </c>
      <c r="BA98" s="53" t="str">
        <f t="shared" ref="BA98" si="1014">IF($AC96="","",IF(BA96="","",((BA97-((BA96*$BE96)+$BF96)))))</f>
        <v/>
      </c>
      <c r="BB98" s="53" t="str">
        <f t="shared" ref="BB98" si="1015">IF($AC96="","",IF(BB96="","",((BB97-((BB96*$BE96)+$BF96)))))</f>
        <v/>
      </c>
      <c r="BC98" s="179" t="str">
        <f t="shared" ref="BC98" si="1016">IF($AC96="","",IF(BC96="","",((BC97-((BC96*$BE96)+$BF96)))))</f>
        <v/>
      </c>
      <c r="BD98" s="73" t="str">
        <f t="shared" ref="BD98" si="1017">IF($AC96="","",IF(BD96="","",((BD97-((BD96*$BE96)+$BF96)))))</f>
        <v/>
      </c>
      <c r="BE98" s="69"/>
    </row>
    <row r="99" spans="1:58" x14ac:dyDescent="0.2">
      <c r="A99" s="60" t="str">
        <f>IF(B96="","",IF((B96+'Regle X'!$B$1)&gt;'Regle X'!$B$2,"",IF(B96+'Regle X'!$B$1&gt;MAX('Regle X'!$B$4:$B$124),"",A96+'Regle X'!$B$1)))</f>
        <v/>
      </c>
      <c r="B99" s="61" t="str">
        <f>IF(A99="","",A99+'Regle X'!$F$2)</f>
        <v/>
      </c>
      <c r="C99" s="62" t="str">
        <f t="shared" ref="C99" si="1018">IF(A99="","",ROUNDUP(MAX(D101:X101)+(ABS(MIN(D101:X101))),5))</f>
        <v/>
      </c>
      <c r="D99" s="63" t="str">
        <f t="shared" ref="D99" si="1019">IF(A99="","",A99)</f>
        <v/>
      </c>
      <c r="E99" s="64" t="str">
        <f>IF($A99="","",IF(D99&gt;=$B99,"",D99+'Regle X'!$B$1))</f>
        <v/>
      </c>
      <c r="F99" s="64" t="str">
        <f>IF($A99="","",IF(E99&gt;=$B99,"",E99+'Regle X'!$B$1))</f>
        <v/>
      </c>
      <c r="G99" s="64" t="str">
        <f>IF($A99="","",IF(F99&gt;=$B99,"",F99+'Regle X'!$B$1))</f>
        <v/>
      </c>
      <c r="H99" s="64" t="str">
        <f>IF($A99="","",IF(G99&gt;=$B99,"",G99+'Regle X'!$B$1))</f>
        <v/>
      </c>
      <c r="I99" s="64" t="str">
        <f>IF($A99="","",IF(H99&gt;=$B99,"",H99+'Regle X'!$B$1))</f>
        <v/>
      </c>
      <c r="J99" s="64" t="str">
        <f>IF($A99="","",IF(I99&gt;=$B99,"",I99+'Regle X'!$B$1))</f>
        <v/>
      </c>
      <c r="K99" s="64" t="str">
        <f>IF($A99="","",IF(J99&gt;=$B99,"",J99+'Regle X'!$B$1))</f>
        <v/>
      </c>
      <c r="L99" s="64" t="str">
        <f>IF($A99="","",IF(K99&gt;=$B99,"",K99+'Regle X'!$B$1))</f>
        <v/>
      </c>
      <c r="M99" s="64" t="str">
        <f>IF($A99="","",IF(L99&gt;=$B99,"",L99+'Regle X'!$B$1))</f>
        <v/>
      </c>
      <c r="N99" s="64" t="str">
        <f>IF($A99="","",IF(M99&gt;=$B99,"",M99+'Regle X'!$B$1))</f>
        <v/>
      </c>
      <c r="O99" s="64" t="str">
        <f>IF($A99="","",IF(N99&gt;=$B99,"",N99+'Regle X'!$B$1))</f>
        <v/>
      </c>
      <c r="P99" s="64" t="str">
        <f>IF($A99="","",IF(O99&gt;=$B99,"",O99+'Regle X'!$B$1))</f>
        <v/>
      </c>
      <c r="Q99" s="64" t="str">
        <f>IF($A99="","",IF(P99&gt;=$B99,"",P99+'Regle X'!$B$1))</f>
        <v/>
      </c>
      <c r="R99" s="64" t="str">
        <f>IF($A99="","",IF(Q99&gt;=$B99,"",Q99+'Regle X'!$B$1))</f>
        <v/>
      </c>
      <c r="S99" s="64" t="str">
        <f>IF($A99="","",IF(R99&gt;=$B99,"",R99+'Regle X'!$B$1))</f>
        <v/>
      </c>
      <c r="T99" s="64" t="str">
        <f>IF($A99="","",IF(S99&gt;=$B99,"",S99+'Regle X'!$B$1))</f>
        <v/>
      </c>
      <c r="U99" s="64" t="str">
        <f>IF($A99="","",IF(T99&gt;=$B99,"",T99+'Regle X'!$B$1))</f>
        <v/>
      </c>
      <c r="V99" s="64" t="str">
        <f>IF($A99="","",IF(U99&gt;=$B99,"",U99+'Regle X'!$B$1))</f>
        <v/>
      </c>
      <c r="W99" s="64" t="str">
        <f>IF($A99="","",IF(V99&gt;=$B99,"",V99+'Regle X'!$B$1))</f>
        <v/>
      </c>
      <c r="X99" s="65" t="str">
        <f>IF($A99="","",IF(W99&gt;=$B99,"",W99+'Regle X'!$B$1))</f>
        <v/>
      </c>
      <c r="Y99" s="63" t="str">
        <f>IF(A99="","",SLOPE(D100:X100,D99:X99))</f>
        <v/>
      </c>
      <c r="Z99" s="65" t="str">
        <f>IF(A99="","",INTERCEPT(D100:X100,D99:X99))</f>
        <v/>
      </c>
      <c r="AC99" s="60" t="str">
        <f>IF(AD96="","",IF((AD96+'Regle X'!$B$1)&gt;'Regle X'!$B$2,"",IF(AD96+'Regle X'!$B$1&gt;MAX('Regle X'!$B$4:$B$124),"",AC96+'Regle X'!$B$1)))</f>
        <v/>
      </c>
      <c r="AD99" s="61" t="str">
        <f t="shared" ref="AD99" si="1020">IF(AC99="","",AC99+$AC$1)</f>
        <v/>
      </c>
      <c r="AE99" s="62" t="str">
        <f t="shared" ref="AE99" si="1021">IF(AC99="","",ROUNDUP(MAX(AF101:BD101)+(ABS(MIN(AF101:BD101))),5))</f>
        <v/>
      </c>
      <c r="AF99" s="63" t="str">
        <f t="shared" ref="AF99" si="1022">IF(AC99="","",AC99)</f>
        <v/>
      </c>
      <c r="AG99" s="64" t="str">
        <f>IF($AC99="","",IF(AF99&gt;=$AD99,"",AF99+'Regle X'!$B$1))</f>
        <v/>
      </c>
      <c r="AH99" s="64" t="str">
        <f>IF($AC99="","",IF(AG99&gt;=$AD99,"",AG99+'Regle X'!$B$1))</f>
        <v/>
      </c>
      <c r="AI99" s="64" t="str">
        <f>IF($AC99="","",IF(AH99&gt;=$AD99,"",AH99+'Regle X'!$B$1))</f>
        <v/>
      </c>
      <c r="AJ99" s="64" t="str">
        <f>IF($AC99="","",IF(AI99&gt;=$AD99,"",AI99+'Regle X'!$B$1))</f>
        <v/>
      </c>
      <c r="AK99" s="64" t="str">
        <f>IF($AC99="","",IF(AJ99&gt;=$AD99,"",AJ99+'Regle X'!$B$1))</f>
        <v/>
      </c>
      <c r="AL99" s="64" t="str">
        <f>IF($AC99="","",IF(AK99&gt;=$AD99,"",AK99+'Regle X'!$B$1))</f>
        <v/>
      </c>
      <c r="AM99" s="64" t="str">
        <f>IF($AC99="","",IF(AL99&gt;=$AD99,"",AL99+'Regle X'!$B$1))</f>
        <v/>
      </c>
      <c r="AN99" s="64" t="str">
        <f>IF($AC99="","",IF(AM99&gt;=$AD99,"",AM99+'Regle X'!$B$1))</f>
        <v/>
      </c>
      <c r="AO99" s="64" t="str">
        <f>IF($AC99="","",IF(AN99&gt;=$AD99,"",AN99+'Regle X'!$B$1))</f>
        <v/>
      </c>
      <c r="AP99" s="64" t="str">
        <f>IF($AC99="","",IF(AO99&gt;=$AD99,"",AO99+'Regle X'!$B$1))</f>
        <v/>
      </c>
      <c r="AQ99" s="64" t="str">
        <f>IF($AC99="","",IF(AP99&gt;=$AD99,"",AP99+'Regle X'!$B$1))</f>
        <v/>
      </c>
      <c r="AR99" s="64" t="str">
        <f>IF($AC99="","",IF(AQ99&gt;=$AD99,"",AQ99+'Regle X'!$B$1))</f>
        <v/>
      </c>
      <c r="AS99" s="64" t="str">
        <f>IF($AC99="","",IF(AR99&gt;=$AD99,"",AR99+'Regle X'!$B$1))</f>
        <v/>
      </c>
      <c r="AT99" s="64" t="str">
        <f>IF($AC99="","",IF(AS99&gt;=$AD99,"",AS99+'Regle X'!$B$1))</f>
        <v/>
      </c>
      <c r="AU99" s="64" t="str">
        <f>IF($AC99="","",IF(AT99&gt;=$AD99,"",AT99+'Regle X'!$B$1))</f>
        <v/>
      </c>
      <c r="AV99" s="64" t="str">
        <f>IF($AC99="","",IF(AU99&gt;=$AD99,"",AU99+'Regle X'!$B$1))</f>
        <v/>
      </c>
      <c r="AW99" s="64" t="str">
        <f>IF($AC99="","",IF(AV99&gt;=$AD99,"",AV99+'Regle X'!$B$1))</f>
        <v/>
      </c>
      <c r="AX99" s="64" t="str">
        <f>IF($AC99="","",IF(AW99&gt;=$AD99,"",AW99+'Regle X'!$B$1))</f>
        <v/>
      </c>
      <c r="AY99" s="64" t="str">
        <f>IF($AC99="","",IF(AX99&gt;=$AD99,"",AX99+'Regle X'!$B$1))</f>
        <v/>
      </c>
      <c r="AZ99" s="180" t="str">
        <f>IF($AC99="","",IF(AY99&gt;=$AD99,"",AY99+'Regle X'!$B$1))</f>
        <v/>
      </c>
      <c r="BA99" s="64" t="str">
        <f>IF($AC99="","",IF(AZ99&gt;=$AD99,"",AZ99+'Regle X'!$B$1))</f>
        <v/>
      </c>
      <c r="BB99" s="64" t="str">
        <f>IF($AC99="","",IF(BA99&gt;=$AD99,"",BA99+'Regle X'!$B$1))</f>
        <v/>
      </c>
      <c r="BC99" s="177" t="str">
        <f>IF($AC99="","",IF(BB99&gt;=$AD99,"",BB99+'Regle X'!$B$1))</f>
        <v/>
      </c>
      <c r="BD99" s="65" t="str">
        <f>IF($AC99="","",IF(BC99&gt;=$AD99,"",BC99+'Regle X'!$B$1))</f>
        <v/>
      </c>
      <c r="BE99" s="63" t="str">
        <f t="shared" ref="BE99" si="1023">IF(AC99="","",SLOPE(AF100:BD100,AF99:BD99))</f>
        <v/>
      </c>
      <c r="BF99" s="17" t="str">
        <f t="shared" ref="BF99" si="1024">IF(AC99="","",INTERCEPT(AF100:BD100,AF99:BD99))</f>
        <v/>
      </c>
    </row>
    <row r="100" spans="1:58" x14ac:dyDescent="0.2">
      <c r="A100" s="36"/>
      <c r="B100" s="27"/>
      <c r="C100" s="37"/>
      <c r="D100" s="66" t="str">
        <f>IF(D99="","", VLOOKUP(D99,'Regle X'!$B$4:$D$124,3)/1000)</f>
        <v/>
      </c>
      <c r="E100" s="45" t="str">
        <f>IF(E99="","", VLOOKUP(E99,'Regle X'!$B$4:$D$124,3)/1000)</f>
        <v/>
      </c>
      <c r="F100" s="45" t="str">
        <f>IF(F99="","", VLOOKUP(F99,'Regle X'!$B$4:$D$124,3)/1000)</f>
        <v/>
      </c>
      <c r="G100" s="45" t="str">
        <f>IF(G99="","", VLOOKUP(G99,'Regle X'!$B$4:$D$124,3)/1000)</f>
        <v/>
      </c>
      <c r="H100" s="45" t="str">
        <f>IF(H99="","", VLOOKUP(H99,'Regle X'!$B$4:$D$124,3)/1000)</f>
        <v/>
      </c>
      <c r="I100" s="45" t="str">
        <f>IF(I99="","", VLOOKUP(I99,'Regle X'!$B$4:$D$124,3)/1000)</f>
        <v/>
      </c>
      <c r="J100" s="45" t="str">
        <f>IF(J99="","", VLOOKUP(J99,'Regle X'!$B$4:$D$124,3)/1000)</f>
        <v/>
      </c>
      <c r="K100" s="45" t="str">
        <f>IF(K99="","", VLOOKUP(K99,'Regle X'!$B$4:$D$124,3)/1000)</f>
        <v/>
      </c>
      <c r="L100" s="45" t="str">
        <f>IF(L99="","", VLOOKUP(L99,'Regle X'!$B$4:$D$124,3)/1000)</f>
        <v/>
      </c>
      <c r="M100" s="45" t="str">
        <f>IF(M99="","", VLOOKUP(M99,'Regle X'!$B$4:$D$124,3)/1000)</f>
        <v/>
      </c>
      <c r="N100" s="45" t="str">
        <f>IF(N99="","", VLOOKUP(N99,'Regle X'!$B$4:$D$124,3)/1000)</f>
        <v/>
      </c>
      <c r="O100" s="45" t="str">
        <f>IF(O99="","", VLOOKUP(O99,'Regle X'!$B$4:$D$124,3)/1000)</f>
        <v/>
      </c>
      <c r="P100" s="45" t="str">
        <f>IF(P99="","", VLOOKUP(P99,'Regle X'!$B$4:$D$124,3)/1000)</f>
        <v/>
      </c>
      <c r="Q100" s="45" t="str">
        <f>IF(Q99="","", VLOOKUP(Q99,'Regle X'!$B$4:$D$124,3)/1000)</f>
        <v/>
      </c>
      <c r="R100" s="45" t="str">
        <f>IF(R99="","", VLOOKUP(R99,'Regle X'!$B$4:$D$124,3)/1000)</f>
        <v/>
      </c>
      <c r="S100" s="45" t="str">
        <f>IF(S99="","", VLOOKUP(S99,'Regle X'!$B$4:$D$124,3)/1000)</f>
        <v/>
      </c>
      <c r="T100" s="45" t="str">
        <f>IF(T99="","", VLOOKUP(T99,'Regle X'!$B$4:$D$124,3)/1000)</f>
        <v/>
      </c>
      <c r="U100" s="45" t="str">
        <f>IF(U99="","", VLOOKUP(U99,'Regle X'!$B$4:$D$124,3)/1000)</f>
        <v/>
      </c>
      <c r="V100" s="45" t="str">
        <f>IF(V99="","", VLOOKUP(V99,'Regle X'!$B$4:$D$124,3)/1000)</f>
        <v/>
      </c>
      <c r="W100" s="45" t="str">
        <f>IF(W99="","", VLOOKUP(W99,'Regle X'!$B$4:$D$124,3)/1000)</f>
        <v/>
      </c>
      <c r="X100" s="44" t="str">
        <f>IF(X99="","", VLOOKUP(X99,'Regle X'!$B$4:$D$124,3)/1000)</f>
        <v/>
      </c>
      <c r="Y100" s="66"/>
      <c r="Z100" s="44"/>
      <c r="AC100" s="36"/>
      <c r="AD100" s="27"/>
      <c r="AE100" s="37"/>
      <c r="AF100" s="66" t="str">
        <f>IF(AF99="","", VLOOKUP(AF99,'Regle X'!$B$4:$D$124,3)/1000)</f>
        <v/>
      </c>
      <c r="AG100" s="66" t="str">
        <f>IF(AG99="","", VLOOKUP(AG99,'Regle X'!$B$4:$D$124,3)/1000)</f>
        <v/>
      </c>
      <c r="AH100" s="66" t="str">
        <f>IF(AH99="","", VLOOKUP(AH99,'Regle X'!$B$4:$D$124,3)/1000)</f>
        <v/>
      </c>
      <c r="AI100" s="66" t="str">
        <f>IF(AI99="","", VLOOKUP(AI99,'Regle X'!$B$4:$D$124,3)/1000)</f>
        <v/>
      </c>
      <c r="AJ100" s="66" t="str">
        <f>IF(AJ99="","", VLOOKUP(AJ99,'Regle X'!$B$4:$D$124,3)/1000)</f>
        <v/>
      </c>
      <c r="AK100" s="66" t="str">
        <f>IF(AK99="","", VLOOKUP(AK99,'Regle X'!$B$4:$D$124,3)/1000)</f>
        <v/>
      </c>
      <c r="AL100" s="66" t="str">
        <f>IF(AL99="","", VLOOKUP(AL99,'Regle X'!$B$4:$D$124,3)/1000)</f>
        <v/>
      </c>
      <c r="AM100" s="66" t="str">
        <f>IF(AM99="","", VLOOKUP(AM99,'Regle X'!$B$4:$D$124,3)/1000)</f>
        <v/>
      </c>
      <c r="AN100" s="66" t="str">
        <f>IF(AN99="","", VLOOKUP(AN99,'Regle X'!$B$4:$D$124,3)/1000)</f>
        <v/>
      </c>
      <c r="AO100" s="66" t="str">
        <f>IF(AO99="","", VLOOKUP(AO99,'Regle X'!$B$4:$D$124,3)/1000)</f>
        <v/>
      </c>
      <c r="AP100" s="66" t="str">
        <f>IF(AP99="","", VLOOKUP(AP99,'Regle X'!$B$4:$D$124,3)/1000)</f>
        <v/>
      </c>
      <c r="AQ100" s="66" t="str">
        <f>IF(AQ99="","", VLOOKUP(AQ99,'Regle X'!$B$4:$D$124,3)/1000)</f>
        <v/>
      </c>
      <c r="AR100" s="66" t="str">
        <f>IF(AR99="","", VLOOKUP(AR99,'Regle X'!$B$4:$D$124,3)/1000)</f>
        <v/>
      </c>
      <c r="AS100" s="66" t="str">
        <f>IF(AS99="","", VLOOKUP(AS99,'Regle X'!$B$4:$D$124,3)/1000)</f>
        <v/>
      </c>
      <c r="AT100" s="66" t="str">
        <f>IF(AT99="","", VLOOKUP(AT99,'Regle X'!$B$4:$D$124,3)/1000)</f>
        <v/>
      </c>
      <c r="AU100" s="66" t="str">
        <f>IF(AU99="","", VLOOKUP(AU99,'Regle X'!$B$4:$D$124,3)/1000)</f>
        <v/>
      </c>
      <c r="AV100" s="66" t="str">
        <f>IF(AV99="","", VLOOKUP(AV99,'Regle X'!$B$4:$D$124,3)/1000)</f>
        <v/>
      </c>
      <c r="AW100" s="66" t="str">
        <f>IF(AW99="","", VLOOKUP(AW99,'Regle X'!$B$4:$D$124,3)/1000)</f>
        <v/>
      </c>
      <c r="AX100" s="66" t="str">
        <f>IF(AX99="","", VLOOKUP(AX99,'Regle X'!$B$4:$D$124,3)/1000)</f>
        <v/>
      </c>
      <c r="AY100" s="66" t="str">
        <f>IF(AY99="","", VLOOKUP(AY99,'Regle X'!$B$4:$D$124,3)/1000)</f>
        <v/>
      </c>
      <c r="AZ100" s="181" t="str">
        <f>IF(AZ99="","", VLOOKUP(AZ99,'Regle X'!$B$4:$D$124,3)/1000)</f>
        <v/>
      </c>
      <c r="BA100" s="45" t="str">
        <f>IF(BA99="","", VLOOKUP(BA99,'Regle X'!$B$4:$D$124,3)/1000)</f>
        <v/>
      </c>
      <c r="BB100" s="45" t="str">
        <f>IF(BB99="","", VLOOKUP(BB99,'Regle X'!$B$4:$D$124,3)/1000)</f>
        <v/>
      </c>
      <c r="BC100" s="178" t="str">
        <f>IF(BC99="","", VLOOKUP(BC99,'Regle X'!$B$4:$D$124,3)/1000)</f>
        <v/>
      </c>
      <c r="BD100" s="44" t="str">
        <f>IF(BD99="","", VLOOKUP(BD99,'Regle X'!$B$4:$D$124,3)/1000)</f>
        <v/>
      </c>
      <c r="BE100" s="66"/>
    </row>
    <row r="101" spans="1:58" ht="13.5" thickBot="1" x14ac:dyDescent="0.25">
      <c r="A101" s="47"/>
      <c r="B101" s="48"/>
      <c r="C101" s="67"/>
      <c r="D101" s="69" t="str">
        <f t="shared" ref="D101:X101" si="1025">IF($A99="","",IF(D99="","",((D99*$Y99)+$Z99)))</f>
        <v/>
      </c>
      <c r="E101" s="49" t="str">
        <f t="shared" si="1025"/>
        <v/>
      </c>
      <c r="F101" s="49" t="str">
        <f t="shared" si="1025"/>
        <v/>
      </c>
      <c r="G101" s="49" t="str">
        <f t="shared" si="1025"/>
        <v/>
      </c>
      <c r="H101" s="49" t="str">
        <f t="shared" si="1025"/>
        <v/>
      </c>
      <c r="I101" s="49" t="str">
        <f t="shared" si="1025"/>
        <v/>
      </c>
      <c r="J101" s="49" t="str">
        <f t="shared" si="1025"/>
        <v/>
      </c>
      <c r="K101" s="49" t="str">
        <f t="shared" si="1025"/>
        <v/>
      </c>
      <c r="L101" s="49" t="str">
        <f t="shared" si="1025"/>
        <v/>
      </c>
      <c r="M101" s="49" t="str">
        <f t="shared" si="1025"/>
        <v/>
      </c>
      <c r="N101" s="49" t="str">
        <f t="shared" si="1025"/>
        <v/>
      </c>
      <c r="O101" s="49" t="str">
        <f t="shared" si="1025"/>
        <v/>
      </c>
      <c r="P101" s="49" t="str">
        <f t="shared" si="1025"/>
        <v/>
      </c>
      <c r="Q101" s="49" t="str">
        <f t="shared" si="1025"/>
        <v/>
      </c>
      <c r="R101" s="49" t="str">
        <f t="shared" si="1025"/>
        <v/>
      </c>
      <c r="S101" s="49" t="str">
        <f t="shared" si="1025"/>
        <v/>
      </c>
      <c r="T101" s="49" t="str">
        <f t="shared" si="1025"/>
        <v/>
      </c>
      <c r="U101" s="49" t="str">
        <f t="shared" si="1025"/>
        <v/>
      </c>
      <c r="V101" s="49" t="str">
        <f t="shared" si="1025"/>
        <v/>
      </c>
      <c r="W101" s="49" t="str">
        <f t="shared" si="1025"/>
        <v/>
      </c>
      <c r="X101" s="50" t="str">
        <f t="shared" si="1025"/>
        <v/>
      </c>
      <c r="Y101" s="69"/>
      <c r="Z101" s="50"/>
      <c r="AC101" s="47"/>
      <c r="AD101" s="48"/>
      <c r="AE101" s="67"/>
      <c r="AF101" s="68" t="str">
        <f t="shared" ref="AF101" si="1026">IF($AC99="","",IF(AF99="","",((AF100-((AF99*$BE99)+$BF99)))))</f>
        <v/>
      </c>
      <c r="AG101" s="68" t="str">
        <f t="shared" ref="AG101" si="1027">IF($AC99="","",IF(AG99="","",((AG100-((AG99*$BE99)+$BF99)))))</f>
        <v/>
      </c>
      <c r="AH101" s="68" t="str">
        <f t="shared" ref="AH101" si="1028">IF($AC99="","",IF(AH99="","",((AH100-((AH99*$BE99)+$BF99)))))</f>
        <v/>
      </c>
      <c r="AI101" s="68" t="str">
        <f t="shared" ref="AI101" si="1029">IF($AC99="","",IF(AI99="","",((AI100-((AI99*$BE99)+$BF99)))))</f>
        <v/>
      </c>
      <c r="AJ101" s="68" t="str">
        <f t="shared" ref="AJ101" si="1030">IF($AC99="","",IF(AJ99="","",((AJ100-((AJ99*$BE99)+$BF99)))))</f>
        <v/>
      </c>
      <c r="AK101" s="68" t="str">
        <f t="shared" ref="AK101" si="1031">IF($AC99="","",IF(AK99="","",((AK100-((AK99*$BE99)+$BF99)))))</f>
        <v/>
      </c>
      <c r="AL101" s="68" t="str">
        <f t="shared" ref="AL101" si="1032">IF($AC99="","",IF(AL99="","",((AL100-((AL99*$BE99)+$BF99)))))</f>
        <v/>
      </c>
      <c r="AM101" s="68" t="str">
        <f t="shared" ref="AM101" si="1033">IF($AC99="","",IF(AM99="","",((AM100-((AM99*$BE99)+$BF99)))))</f>
        <v/>
      </c>
      <c r="AN101" s="68" t="str">
        <f t="shared" ref="AN101" si="1034">IF($AC99="","",IF(AN99="","",((AN100-((AN99*$BE99)+$BF99)))))</f>
        <v/>
      </c>
      <c r="AO101" s="68" t="str">
        <f t="shared" ref="AO101" si="1035">IF($AC99="","",IF(AO99="","",((AO100-((AO99*$BE99)+$BF99)))))</f>
        <v/>
      </c>
      <c r="AP101" s="68" t="str">
        <f t="shared" ref="AP101" si="1036">IF($AC99="","",IF(AP99="","",((AP100-((AP99*$BE99)+$BF99)))))</f>
        <v/>
      </c>
      <c r="AQ101" s="68" t="str">
        <f t="shared" ref="AQ101" si="1037">IF($AC99="","",IF(AQ99="","",((AQ100-((AQ99*$BE99)+$BF99)))))</f>
        <v/>
      </c>
      <c r="AR101" s="68" t="str">
        <f t="shared" ref="AR101" si="1038">IF($AC99="","",IF(AR99="","",((AR100-((AR99*$BE99)+$BF99)))))</f>
        <v/>
      </c>
      <c r="AS101" s="68" t="str">
        <f t="shared" ref="AS101" si="1039">IF($AC99="","",IF(AS99="","",((AS100-((AS99*$BE99)+$BF99)))))</f>
        <v/>
      </c>
      <c r="AT101" s="68" t="str">
        <f t="shared" ref="AT101" si="1040">IF($AC99="","",IF(AT99="","",((AT100-((AT99*$BE99)+$BF99)))))</f>
        <v/>
      </c>
      <c r="AU101" s="68" t="str">
        <f t="shared" ref="AU101" si="1041">IF($AC99="","",IF(AU99="","",((AU100-((AU99*$BE99)+$BF99)))))</f>
        <v/>
      </c>
      <c r="AV101" s="68" t="str">
        <f t="shared" ref="AV101" si="1042">IF($AC99="","",IF(AV99="","",((AV100-((AV99*$BE99)+$BF99)))))</f>
        <v/>
      </c>
      <c r="AW101" s="68" t="str">
        <f t="shared" ref="AW101" si="1043">IF($AC99="","",IF(AW99="","",((AW100-((AW99*$BE99)+$BF99)))))</f>
        <v/>
      </c>
      <c r="AX101" s="68" t="str">
        <f t="shared" ref="AX101" si="1044">IF($AC99="","",IF(AX99="","",((AX100-((AX99*$BE99)+$BF99)))))</f>
        <v/>
      </c>
      <c r="AY101" s="68" t="str">
        <f t="shared" ref="AY101" si="1045">IF($AC99="","",IF(AY99="","",((AY100-((AY99*$BE99)+$BF99)))))</f>
        <v/>
      </c>
      <c r="AZ101" s="179" t="str">
        <f t="shared" ref="AZ101" si="1046">IF($AC99="","",IF(AZ99="","",((AZ100-((AZ99*$BE99)+$BF99)))))</f>
        <v/>
      </c>
      <c r="BA101" s="53" t="str">
        <f t="shared" ref="BA101" si="1047">IF($AC99="","",IF(BA99="","",((BA100-((BA99*$BE99)+$BF99)))))</f>
        <v/>
      </c>
      <c r="BB101" s="53" t="str">
        <f t="shared" ref="BB101" si="1048">IF($AC99="","",IF(BB99="","",((BB100-((BB99*$BE99)+$BF99)))))</f>
        <v/>
      </c>
      <c r="BC101" s="179" t="str">
        <f t="shared" ref="BC101" si="1049">IF($AC99="","",IF(BC99="","",((BC100-((BC99*$BE99)+$BF99)))))</f>
        <v/>
      </c>
      <c r="BD101" s="73" t="str">
        <f t="shared" ref="BD101" si="1050">IF($AC99="","",IF(BD99="","",((BD100-((BD99*$BE99)+$BF99)))))</f>
        <v/>
      </c>
      <c r="BE101" s="69"/>
    </row>
    <row r="102" spans="1:58" x14ac:dyDescent="0.2">
      <c r="A102" s="60" t="str">
        <f>IF(B99="","",IF((B99+'Regle X'!$B$1)&gt;'Regle X'!$B$2,"",IF(B99+'Regle X'!$B$1&gt;MAX('Regle X'!$B$4:$B$124),"",A99+'Regle X'!$B$1)))</f>
        <v/>
      </c>
      <c r="B102" s="61" t="str">
        <f>IF(A102="","",A102+'Regle X'!$F$2)</f>
        <v/>
      </c>
      <c r="C102" s="62" t="str">
        <f t="shared" ref="C102" si="1051">IF(A102="","",ROUNDUP(MAX(D104:X104)+(ABS(MIN(D104:X104))),5))</f>
        <v/>
      </c>
      <c r="D102" s="63" t="str">
        <f t="shared" ref="D102" si="1052">IF(A102="","",A102)</f>
        <v/>
      </c>
      <c r="E102" s="64" t="str">
        <f>IF($A102="","",IF(D102&gt;=$B102,"",D102+'Regle X'!$B$1))</f>
        <v/>
      </c>
      <c r="F102" s="64" t="str">
        <f>IF($A102="","",IF(E102&gt;=$B102,"",E102+'Regle X'!$B$1))</f>
        <v/>
      </c>
      <c r="G102" s="64" t="str">
        <f>IF($A102="","",IF(F102&gt;=$B102,"",F102+'Regle X'!$B$1))</f>
        <v/>
      </c>
      <c r="H102" s="64" t="str">
        <f>IF($A102="","",IF(G102&gt;=$B102,"",G102+'Regle X'!$B$1))</f>
        <v/>
      </c>
      <c r="I102" s="64" t="str">
        <f>IF($A102="","",IF(H102&gt;=$B102,"",H102+'Regle X'!$B$1))</f>
        <v/>
      </c>
      <c r="J102" s="64" t="str">
        <f>IF($A102="","",IF(I102&gt;=$B102,"",I102+'Regle X'!$B$1))</f>
        <v/>
      </c>
      <c r="K102" s="64" t="str">
        <f>IF($A102="","",IF(J102&gt;=$B102,"",J102+'Regle X'!$B$1))</f>
        <v/>
      </c>
      <c r="L102" s="64" t="str">
        <f>IF($A102="","",IF(K102&gt;=$B102,"",K102+'Regle X'!$B$1))</f>
        <v/>
      </c>
      <c r="M102" s="64" t="str">
        <f>IF($A102="","",IF(L102&gt;=$B102,"",L102+'Regle X'!$B$1))</f>
        <v/>
      </c>
      <c r="N102" s="64" t="str">
        <f>IF($A102="","",IF(M102&gt;=$B102,"",M102+'Regle X'!$B$1))</f>
        <v/>
      </c>
      <c r="O102" s="64" t="str">
        <f>IF($A102="","",IF(N102&gt;=$B102,"",N102+'Regle X'!$B$1))</f>
        <v/>
      </c>
      <c r="P102" s="64" t="str">
        <f>IF($A102="","",IF(O102&gt;=$B102,"",O102+'Regle X'!$B$1))</f>
        <v/>
      </c>
      <c r="Q102" s="64" t="str">
        <f>IF($A102="","",IF(P102&gt;=$B102,"",P102+'Regle X'!$B$1))</f>
        <v/>
      </c>
      <c r="R102" s="64" t="str">
        <f>IF($A102="","",IF(Q102&gt;=$B102,"",Q102+'Regle X'!$B$1))</f>
        <v/>
      </c>
      <c r="S102" s="64" t="str">
        <f>IF($A102="","",IF(R102&gt;=$B102,"",R102+'Regle X'!$B$1))</f>
        <v/>
      </c>
      <c r="T102" s="64" t="str">
        <f>IF($A102="","",IF(S102&gt;=$B102,"",S102+'Regle X'!$B$1))</f>
        <v/>
      </c>
      <c r="U102" s="64" t="str">
        <f>IF($A102="","",IF(T102&gt;=$B102,"",T102+'Regle X'!$B$1))</f>
        <v/>
      </c>
      <c r="V102" s="64" t="str">
        <f>IF($A102="","",IF(U102&gt;=$B102,"",U102+'Regle X'!$B$1))</f>
        <v/>
      </c>
      <c r="W102" s="64" t="str">
        <f>IF($A102="","",IF(V102&gt;=$B102,"",V102+'Regle X'!$B$1))</f>
        <v/>
      </c>
      <c r="X102" s="65" t="str">
        <f>IF($A102="","",IF(W102&gt;=$B102,"",W102+'Regle X'!$B$1))</f>
        <v/>
      </c>
      <c r="Y102" s="63" t="str">
        <f>IF(A102="","",SLOPE(D103:X103,D102:X102))</f>
        <v/>
      </c>
      <c r="Z102" s="65" t="str">
        <f>IF(A102="","",INTERCEPT(D103:X103,D102:X102))</f>
        <v/>
      </c>
      <c r="AC102" s="60" t="str">
        <f>IF(AD99="","",IF((AD99+'Regle X'!$B$1)&gt;'Regle X'!$B$2,"",IF(AD99+'Regle X'!$B$1&gt;MAX('Regle X'!$B$4:$B$124),"",AC99+'Regle X'!$B$1)))</f>
        <v/>
      </c>
      <c r="AD102" s="61" t="str">
        <f t="shared" ref="AD102" si="1053">IF(AC102="","",AC102+$AC$1)</f>
        <v/>
      </c>
      <c r="AE102" s="62" t="str">
        <f t="shared" ref="AE102" si="1054">IF(AC102="","",ROUNDUP(MAX(AF104:BD104)+(ABS(MIN(AF104:BD104))),5))</f>
        <v/>
      </c>
      <c r="AF102" s="63" t="str">
        <f t="shared" ref="AF102" si="1055">IF(AC102="","",AC102)</f>
        <v/>
      </c>
      <c r="AG102" s="64" t="str">
        <f>IF($AC102="","",IF(AF102&gt;=$AD102,"",AF102+'Regle X'!$B$1))</f>
        <v/>
      </c>
      <c r="AH102" s="64" t="str">
        <f>IF($AC102="","",IF(AG102&gt;=$AD102,"",AG102+'Regle X'!$B$1))</f>
        <v/>
      </c>
      <c r="AI102" s="64" t="str">
        <f>IF($AC102="","",IF(AH102&gt;=$AD102,"",AH102+'Regle X'!$B$1))</f>
        <v/>
      </c>
      <c r="AJ102" s="64" t="str">
        <f>IF($AC102="","",IF(AI102&gt;=$AD102,"",AI102+'Regle X'!$B$1))</f>
        <v/>
      </c>
      <c r="AK102" s="64" t="str">
        <f>IF($AC102="","",IF(AJ102&gt;=$AD102,"",AJ102+'Regle X'!$B$1))</f>
        <v/>
      </c>
      <c r="AL102" s="64" t="str">
        <f>IF($AC102="","",IF(AK102&gt;=$AD102,"",AK102+'Regle X'!$B$1))</f>
        <v/>
      </c>
      <c r="AM102" s="64" t="str">
        <f>IF($AC102="","",IF(AL102&gt;=$AD102,"",AL102+'Regle X'!$B$1))</f>
        <v/>
      </c>
      <c r="AN102" s="64" t="str">
        <f>IF($AC102="","",IF(AM102&gt;=$AD102,"",AM102+'Regle X'!$B$1))</f>
        <v/>
      </c>
      <c r="AO102" s="64" t="str">
        <f>IF($AC102="","",IF(AN102&gt;=$AD102,"",AN102+'Regle X'!$B$1))</f>
        <v/>
      </c>
      <c r="AP102" s="64" t="str">
        <f>IF($AC102="","",IF(AO102&gt;=$AD102,"",AO102+'Regle X'!$B$1))</f>
        <v/>
      </c>
      <c r="AQ102" s="64" t="str">
        <f>IF($AC102="","",IF(AP102&gt;=$AD102,"",AP102+'Regle X'!$B$1))</f>
        <v/>
      </c>
      <c r="AR102" s="64" t="str">
        <f>IF($AC102="","",IF(AQ102&gt;=$AD102,"",AQ102+'Regle X'!$B$1))</f>
        <v/>
      </c>
      <c r="AS102" s="64" t="str">
        <f>IF($AC102="","",IF(AR102&gt;=$AD102,"",AR102+'Regle X'!$B$1))</f>
        <v/>
      </c>
      <c r="AT102" s="64" t="str">
        <f>IF($AC102="","",IF(AS102&gt;=$AD102,"",AS102+'Regle X'!$B$1))</f>
        <v/>
      </c>
      <c r="AU102" s="64" t="str">
        <f>IF($AC102="","",IF(AT102&gt;=$AD102,"",AT102+'Regle X'!$B$1))</f>
        <v/>
      </c>
      <c r="AV102" s="64" t="str">
        <f>IF($AC102="","",IF(AU102&gt;=$AD102,"",AU102+'Regle X'!$B$1))</f>
        <v/>
      </c>
      <c r="AW102" s="64" t="str">
        <f>IF($AC102="","",IF(AV102&gt;=$AD102,"",AV102+'Regle X'!$B$1))</f>
        <v/>
      </c>
      <c r="AX102" s="64" t="str">
        <f>IF($AC102="","",IF(AW102&gt;=$AD102,"",AW102+'Regle X'!$B$1))</f>
        <v/>
      </c>
      <c r="AY102" s="64" t="str">
        <f>IF($AC102="","",IF(AX102&gt;=$AD102,"",AX102+'Regle X'!$B$1))</f>
        <v/>
      </c>
      <c r="AZ102" s="180" t="str">
        <f>IF($AC102="","",IF(AY102&gt;=$AD102,"",AY102+'Regle X'!$B$1))</f>
        <v/>
      </c>
      <c r="BA102" s="64" t="str">
        <f>IF($AC102="","",IF(AZ102&gt;=$AD102,"",AZ102+'Regle X'!$B$1))</f>
        <v/>
      </c>
      <c r="BB102" s="64" t="str">
        <f>IF($AC102="","",IF(BA102&gt;=$AD102,"",BA102+'Regle X'!$B$1))</f>
        <v/>
      </c>
      <c r="BC102" s="177" t="str">
        <f>IF($AC102="","",IF(BB102&gt;=$AD102,"",BB102+'Regle X'!$B$1))</f>
        <v/>
      </c>
      <c r="BD102" s="65" t="str">
        <f>IF($AC102="","",IF(BC102&gt;=$AD102,"",BC102+'Regle X'!$B$1))</f>
        <v/>
      </c>
      <c r="BE102" s="63" t="str">
        <f t="shared" ref="BE102" si="1056">IF(AC102="","",SLOPE(AF103:BD103,AF102:BD102))</f>
        <v/>
      </c>
      <c r="BF102" s="17" t="str">
        <f t="shared" ref="BF102" si="1057">IF(AC102="","",INTERCEPT(AF103:BD103,AF102:BD102))</f>
        <v/>
      </c>
    </row>
    <row r="103" spans="1:58" x14ac:dyDescent="0.2">
      <c r="A103" s="36"/>
      <c r="B103" s="27"/>
      <c r="C103" s="37"/>
      <c r="D103" s="66" t="str">
        <f>IF(D102="","", VLOOKUP(D102,'Regle X'!$B$4:$D$124,3)/1000)</f>
        <v/>
      </c>
      <c r="E103" s="45" t="str">
        <f>IF(E102="","", VLOOKUP(E102,'Regle X'!$B$4:$D$124,3)/1000)</f>
        <v/>
      </c>
      <c r="F103" s="45" t="str">
        <f>IF(F102="","", VLOOKUP(F102,'Regle X'!$B$4:$D$124,3)/1000)</f>
        <v/>
      </c>
      <c r="G103" s="45" t="str">
        <f>IF(G102="","", VLOOKUP(G102,'Regle X'!$B$4:$D$124,3)/1000)</f>
        <v/>
      </c>
      <c r="H103" s="45" t="str">
        <f>IF(H102="","", VLOOKUP(H102,'Regle X'!$B$4:$D$124,3)/1000)</f>
        <v/>
      </c>
      <c r="I103" s="45" t="str">
        <f>IF(I102="","", VLOOKUP(I102,'Regle X'!$B$4:$D$124,3)/1000)</f>
        <v/>
      </c>
      <c r="J103" s="45" t="str">
        <f>IF(J102="","", VLOOKUP(J102,'Regle X'!$B$4:$D$124,3)/1000)</f>
        <v/>
      </c>
      <c r="K103" s="45" t="str">
        <f>IF(K102="","", VLOOKUP(K102,'Regle X'!$B$4:$D$124,3)/1000)</f>
        <v/>
      </c>
      <c r="L103" s="45" t="str">
        <f>IF(L102="","", VLOOKUP(L102,'Regle X'!$B$4:$D$124,3)/1000)</f>
        <v/>
      </c>
      <c r="M103" s="45" t="str">
        <f>IF(M102="","", VLOOKUP(M102,'Regle X'!$B$4:$D$124,3)/1000)</f>
        <v/>
      </c>
      <c r="N103" s="45" t="str">
        <f>IF(N102="","", VLOOKUP(N102,'Regle X'!$B$4:$D$124,3)/1000)</f>
        <v/>
      </c>
      <c r="O103" s="45" t="str">
        <f>IF(O102="","", VLOOKUP(O102,'Regle X'!$B$4:$D$124,3)/1000)</f>
        <v/>
      </c>
      <c r="P103" s="45" t="str">
        <f>IF(P102="","", VLOOKUP(P102,'Regle X'!$B$4:$D$124,3)/1000)</f>
        <v/>
      </c>
      <c r="Q103" s="45" t="str">
        <f>IF(Q102="","", VLOOKUP(Q102,'Regle X'!$B$4:$D$124,3)/1000)</f>
        <v/>
      </c>
      <c r="R103" s="45" t="str">
        <f>IF(R102="","", VLOOKUP(R102,'Regle X'!$B$4:$D$124,3)/1000)</f>
        <v/>
      </c>
      <c r="S103" s="45" t="str">
        <f>IF(S102="","", VLOOKUP(S102,'Regle X'!$B$4:$D$124,3)/1000)</f>
        <v/>
      </c>
      <c r="T103" s="45" t="str">
        <f>IF(T102="","", VLOOKUP(T102,'Regle X'!$B$4:$D$124,3)/1000)</f>
        <v/>
      </c>
      <c r="U103" s="45" t="str">
        <f>IF(U102="","", VLOOKUP(U102,'Regle X'!$B$4:$D$124,3)/1000)</f>
        <v/>
      </c>
      <c r="V103" s="45" t="str">
        <f>IF(V102="","", VLOOKUP(V102,'Regle X'!$B$4:$D$124,3)/1000)</f>
        <v/>
      </c>
      <c r="W103" s="45" t="str">
        <f>IF(W102="","", VLOOKUP(W102,'Regle X'!$B$4:$D$124,3)/1000)</f>
        <v/>
      </c>
      <c r="X103" s="44" t="str">
        <f>IF(X102="","", VLOOKUP(X102,'Regle X'!$B$4:$D$124,3)/1000)</f>
        <v/>
      </c>
      <c r="Y103" s="66"/>
      <c r="Z103" s="44"/>
      <c r="AC103" s="36"/>
      <c r="AD103" s="27"/>
      <c r="AE103" s="37"/>
      <c r="AF103" s="66" t="str">
        <f>IF(AF102="","", VLOOKUP(AF102,'Regle X'!$B$4:$D$124,3)/1000)</f>
        <v/>
      </c>
      <c r="AG103" s="66" t="str">
        <f>IF(AG102="","", VLOOKUP(AG102,'Regle X'!$B$4:$D$124,3)/1000)</f>
        <v/>
      </c>
      <c r="AH103" s="66" t="str">
        <f>IF(AH102="","", VLOOKUP(AH102,'Regle X'!$B$4:$D$124,3)/1000)</f>
        <v/>
      </c>
      <c r="AI103" s="66" t="str">
        <f>IF(AI102="","", VLOOKUP(AI102,'Regle X'!$B$4:$D$124,3)/1000)</f>
        <v/>
      </c>
      <c r="AJ103" s="66" t="str">
        <f>IF(AJ102="","", VLOOKUP(AJ102,'Regle X'!$B$4:$D$124,3)/1000)</f>
        <v/>
      </c>
      <c r="AK103" s="66" t="str">
        <f>IF(AK102="","", VLOOKUP(AK102,'Regle X'!$B$4:$D$124,3)/1000)</f>
        <v/>
      </c>
      <c r="AL103" s="66" t="str">
        <f>IF(AL102="","", VLOOKUP(AL102,'Regle X'!$B$4:$D$124,3)/1000)</f>
        <v/>
      </c>
      <c r="AM103" s="66" t="str">
        <f>IF(AM102="","", VLOOKUP(AM102,'Regle X'!$B$4:$D$124,3)/1000)</f>
        <v/>
      </c>
      <c r="AN103" s="66" t="str">
        <f>IF(AN102="","", VLOOKUP(AN102,'Regle X'!$B$4:$D$124,3)/1000)</f>
        <v/>
      </c>
      <c r="AO103" s="66" t="str">
        <f>IF(AO102="","", VLOOKUP(AO102,'Regle X'!$B$4:$D$124,3)/1000)</f>
        <v/>
      </c>
      <c r="AP103" s="66" t="str">
        <f>IF(AP102="","", VLOOKUP(AP102,'Regle X'!$B$4:$D$124,3)/1000)</f>
        <v/>
      </c>
      <c r="AQ103" s="66" t="str">
        <f>IF(AQ102="","", VLOOKUP(AQ102,'Regle X'!$B$4:$D$124,3)/1000)</f>
        <v/>
      </c>
      <c r="AR103" s="66" t="str">
        <f>IF(AR102="","", VLOOKUP(AR102,'Regle X'!$B$4:$D$124,3)/1000)</f>
        <v/>
      </c>
      <c r="AS103" s="66" t="str">
        <f>IF(AS102="","", VLOOKUP(AS102,'Regle X'!$B$4:$D$124,3)/1000)</f>
        <v/>
      </c>
      <c r="AT103" s="66" t="str">
        <f>IF(AT102="","", VLOOKUP(AT102,'Regle X'!$B$4:$D$124,3)/1000)</f>
        <v/>
      </c>
      <c r="AU103" s="66" t="str">
        <f>IF(AU102="","", VLOOKUP(AU102,'Regle X'!$B$4:$D$124,3)/1000)</f>
        <v/>
      </c>
      <c r="AV103" s="66" t="str">
        <f>IF(AV102="","", VLOOKUP(AV102,'Regle X'!$B$4:$D$124,3)/1000)</f>
        <v/>
      </c>
      <c r="AW103" s="66" t="str">
        <f>IF(AW102="","", VLOOKUP(AW102,'Regle X'!$B$4:$D$124,3)/1000)</f>
        <v/>
      </c>
      <c r="AX103" s="66" t="str">
        <f>IF(AX102="","", VLOOKUP(AX102,'Regle X'!$B$4:$D$124,3)/1000)</f>
        <v/>
      </c>
      <c r="AY103" s="66" t="str">
        <f>IF(AY102="","", VLOOKUP(AY102,'Regle X'!$B$4:$D$124,3)/1000)</f>
        <v/>
      </c>
      <c r="AZ103" s="181" t="str">
        <f>IF(AZ102="","", VLOOKUP(AZ102,'Regle X'!$B$4:$D$124,3)/1000)</f>
        <v/>
      </c>
      <c r="BA103" s="45" t="str">
        <f>IF(BA102="","", VLOOKUP(BA102,'Regle X'!$B$4:$D$124,3)/1000)</f>
        <v/>
      </c>
      <c r="BB103" s="45" t="str">
        <f>IF(BB102="","", VLOOKUP(BB102,'Regle X'!$B$4:$D$124,3)/1000)</f>
        <v/>
      </c>
      <c r="BC103" s="178" t="str">
        <f>IF(BC102="","", VLOOKUP(BC102,'Regle X'!$B$4:$D$124,3)/1000)</f>
        <v/>
      </c>
      <c r="BD103" s="44" t="str">
        <f>IF(BD102="","", VLOOKUP(BD102,'Regle X'!$B$4:$D$124,3)/1000)</f>
        <v/>
      </c>
      <c r="BE103" s="66"/>
    </row>
    <row r="104" spans="1:58" ht="13.5" thickBot="1" x14ac:dyDescent="0.25">
      <c r="A104" s="47"/>
      <c r="B104" s="48"/>
      <c r="C104" s="67"/>
      <c r="D104" s="69" t="str">
        <f t="shared" ref="D104:X104" si="1058">IF($A102="","",IF(D102="","",((D102*$Y102)+$Z102)))</f>
        <v/>
      </c>
      <c r="E104" s="49" t="str">
        <f t="shared" si="1058"/>
        <v/>
      </c>
      <c r="F104" s="49" t="str">
        <f t="shared" si="1058"/>
        <v/>
      </c>
      <c r="G104" s="49" t="str">
        <f t="shared" si="1058"/>
        <v/>
      </c>
      <c r="H104" s="49" t="str">
        <f t="shared" si="1058"/>
        <v/>
      </c>
      <c r="I104" s="49" t="str">
        <f t="shared" si="1058"/>
        <v/>
      </c>
      <c r="J104" s="49" t="str">
        <f t="shared" si="1058"/>
        <v/>
      </c>
      <c r="K104" s="49" t="str">
        <f t="shared" si="1058"/>
        <v/>
      </c>
      <c r="L104" s="49" t="str">
        <f t="shared" si="1058"/>
        <v/>
      </c>
      <c r="M104" s="49" t="str">
        <f t="shared" si="1058"/>
        <v/>
      </c>
      <c r="N104" s="49" t="str">
        <f t="shared" si="1058"/>
        <v/>
      </c>
      <c r="O104" s="49" t="str">
        <f t="shared" si="1058"/>
        <v/>
      </c>
      <c r="P104" s="49" t="str">
        <f t="shared" si="1058"/>
        <v/>
      </c>
      <c r="Q104" s="49" t="str">
        <f t="shared" si="1058"/>
        <v/>
      </c>
      <c r="R104" s="49" t="str">
        <f t="shared" si="1058"/>
        <v/>
      </c>
      <c r="S104" s="49" t="str">
        <f t="shared" si="1058"/>
        <v/>
      </c>
      <c r="T104" s="49" t="str">
        <f t="shared" si="1058"/>
        <v/>
      </c>
      <c r="U104" s="49" t="str">
        <f t="shared" si="1058"/>
        <v/>
      </c>
      <c r="V104" s="49" t="str">
        <f t="shared" si="1058"/>
        <v/>
      </c>
      <c r="W104" s="49" t="str">
        <f t="shared" si="1058"/>
        <v/>
      </c>
      <c r="X104" s="50" t="str">
        <f t="shared" si="1058"/>
        <v/>
      </c>
      <c r="Y104" s="69"/>
      <c r="Z104" s="50"/>
      <c r="AC104" s="47"/>
      <c r="AD104" s="48"/>
      <c r="AE104" s="67"/>
      <c r="AF104" s="68" t="str">
        <f t="shared" ref="AF104" si="1059">IF($AC102="","",IF(AF102="","",((AF103-((AF102*$BE102)+$BF102)))))</f>
        <v/>
      </c>
      <c r="AG104" s="68" t="str">
        <f t="shared" ref="AG104" si="1060">IF($AC102="","",IF(AG102="","",((AG103-((AG102*$BE102)+$BF102)))))</f>
        <v/>
      </c>
      <c r="AH104" s="68" t="str">
        <f t="shared" ref="AH104" si="1061">IF($AC102="","",IF(AH102="","",((AH103-((AH102*$BE102)+$BF102)))))</f>
        <v/>
      </c>
      <c r="AI104" s="68" t="str">
        <f t="shared" ref="AI104" si="1062">IF($AC102="","",IF(AI102="","",((AI103-((AI102*$BE102)+$BF102)))))</f>
        <v/>
      </c>
      <c r="AJ104" s="68" t="str">
        <f t="shared" ref="AJ104" si="1063">IF($AC102="","",IF(AJ102="","",((AJ103-((AJ102*$BE102)+$BF102)))))</f>
        <v/>
      </c>
      <c r="AK104" s="68" t="str">
        <f t="shared" ref="AK104" si="1064">IF($AC102="","",IF(AK102="","",((AK103-((AK102*$BE102)+$BF102)))))</f>
        <v/>
      </c>
      <c r="AL104" s="68" t="str">
        <f t="shared" ref="AL104" si="1065">IF($AC102="","",IF(AL102="","",((AL103-((AL102*$BE102)+$BF102)))))</f>
        <v/>
      </c>
      <c r="AM104" s="68" t="str">
        <f t="shared" ref="AM104" si="1066">IF($AC102="","",IF(AM102="","",((AM103-((AM102*$BE102)+$BF102)))))</f>
        <v/>
      </c>
      <c r="AN104" s="68" t="str">
        <f t="shared" ref="AN104" si="1067">IF($AC102="","",IF(AN102="","",((AN103-((AN102*$BE102)+$BF102)))))</f>
        <v/>
      </c>
      <c r="AO104" s="68" t="str">
        <f t="shared" ref="AO104" si="1068">IF($AC102="","",IF(AO102="","",((AO103-((AO102*$BE102)+$BF102)))))</f>
        <v/>
      </c>
      <c r="AP104" s="68" t="str">
        <f t="shared" ref="AP104" si="1069">IF($AC102="","",IF(AP102="","",((AP103-((AP102*$BE102)+$BF102)))))</f>
        <v/>
      </c>
      <c r="AQ104" s="68" t="str">
        <f t="shared" ref="AQ104" si="1070">IF($AC102="","",IF(AQ102="","",((AQ103-((AQ102*$BE102)+$BF102)))))</f>
        <v/>
      </c>
      <c r="AR104" s="68" t="str">
        <f t="shared" ref="AR104" si="1071">IF($AC102="","",IF(AR102="","",((AR103-((AR102*$BE102)+$BF102)))))</f>
        <v/>
      </c>
      <c r="AS104" s="68" t="str">
        <f t="shared" ref="AS104" si="1072">IF($AC102="","",IF(AS102="","",((AS103-((AS102*$BE102)+$BF102)))))</f>
        <v/>
      </c>
      <c r="AT104" s="68" t="str">
        <f t="shared" ref="AT104" si="1073">IF($AC102="","",IF(AT102="","",((AT103-((AT102*$BE102)+$BF102)))))</f>
        <v/>
      </c>
      <c r="AU104" s="68" t="str">
        <f t="shared" ref="AU104" si="1074">IF($AC102="","",IF(AU102="","",((AU103-((AU102*$BE102)+$BF102)))))</f>
        <v/>
      </c>
      <c r="AV104" s="68" t="str">
        <f t="shared" ref="AV104" si="1075">IF($AC102="","",IF(AV102="","",((AV103-((AV102*$BE102)+$BF102)))))</f>
        <v/>
      </c>
      <c r="AW104" s="68" t="str">
        <f t="shared" ref="AW104" si="1076">IF($AC102="","",IF(AW102="","",((AW103-((AW102*$BE102)+$BF102)))))</f>
        <v/>
      </c>
      <c r="AX104" s="68" t="str">
        <f t="shared" ref="AX104" si="1077">IF($AC102="","",IF(AX102="","",((AX103-((AX102*$BE102)+$BF102)))))</f>
        <v/>
      </c>
      <c r="AY104" s="68" t="str">
        <f t="shared" ref="AY104" si="1078">IF($AC102="","",IF(AY102="","",((AY103-((AY102*$BE102)+$BF102)))))</f>
        <v/>
      </c>
      <c r="AZ104" s="179" t="str">
        <f t="shared" ref="AZ104" si="1079">IF($AC102="","",IF(AZ102="","",((AZ103-((AZ102*$BE102)+$BF102)))))</f>
        <v/>
      </c>
      <c r="BA104" s="53" t="str">
        <f t="shared" ref="BA104" si="1080">IF($AC102="","",IF(BA102="","",((BA103-((BA102*$BE102)+$BF102)))))</f>
        <v/>
      </c>
      <c r="BB104" s="53" t="str">
        <f t="shared" ref="BB104" si="1081">IF($AC102="","",IF(BB102="","",((BB103-((BB102*$BE102)+$BF102)))))</f>
        <v/>
      </c>
      <c r="BC104" s="179" t="str">
        <f t="shared" ref="BC104" si="1082">IF($AC102="","",IF(BC102="","",((BC103-((BC102*$BE102)+$BF102)))))</f>
        <v/>
      </c>
      <c r="BD104" s="73" t="str">
        <f t="shared" ref="BD104" si="1083">IF($AC102="","",IF(BD102="","",((BD103-((BD102*$BE102)+$BF102)))))</f>
        <v/>
      </c>
      <c r="BE104" s="69"/>
    </row>
    <row r="105" spans="1:58" x14ac:dyDescent="0.2">
      <c r="A105" s="60" t="str">
        <f>IF(B102="","",IF((B102+'Regle X'!$B$1)&gt;'Regle X'!$B$2,"",IF(B102+'Regle X'!$B$1&gt;MAX('Regle X'!$B$4:$B$124),"",A102+'Regle X'!$B$1)))</f>
        <v/>
      </c>
      <c r="B105" s="61" t="str">
        <f>IF(A105="","",A105+'Regle X'!$F$2)</f>
        <v/>
      </c>
      <c r="C105" s="62" t="str">
        <f t="shared" ref="C105" si="1084">IF(A105="","",ROUNDUP(MAX(D107:X107)+(ABS(MIN(D107:X107))),5))</f>
        <v/>
      </c>
      <c r="D105" s="63" t="str">
        <f t="shared" ref="D105" si="1085">IF(A105="","",A105)</f>
        <v/>
      </c>
      <c r="E105" s="64" t="str">
        <f>IF($A105="","",IF(D105&gt;=$B105,"",D105+'Regle X'!$B$1))</f>
        <v/>
      </c>
      <c r="F105" s="64" t="str">
        <f>IF($A105="","",IF(E105&gt;=$B105,"",E105+'Regle X'!$B$1))</f>
        <v/>
      </c>
      <c r="G105" s="64" t="str">
        <f>IF($A105="","",IF(F105&gt;=$B105,"",F105+'Regle X'!$B$1))</f>
        <v/>
      </c>
      <c r="H105" s="64" t="str">
        <f>IF($A105="","",IF(G105&gt;=$B105,"",G105+'Regle X'!$B$1))</f>
        <v/>
      </c>
      <c r="I105" s="64" t="str">
        <f>IF($A105="","",IF(H105&gt;=$B105,"",H105+'Regle X'!$B$1))</f>
        <v/>
      </c>
      <c r="J105" s="64" t="str">
        <f>IF($A105="","",IF(I105&gt;=$B105,"",I105+'Regle X'!$B$1))</f>
        <v/>
      </c>
      <c r="K105" s="64" t="str">
        <f>IF($A105="","",IF(J105&gt;=$B105,"",J105+'Regle X'!$B$1))</f>
        <v/>
      </c>
      <c r="L105" s="64" t="str">
        <f>IF($A105="","",IF(K105&gt;=$B105,"",K105+'Regle X'!$B$1))</f>
        <v/>
      </c>
      <c r="M105" s="64" t="str">
        <f>IF($A105="","",IF(L105&gt;=$B105,"",L105+'Regle X'!$B$1))</f>
        <v/>
      </c>
      <c r="N105" s="64" t="str">
        <f>IF($A105="","",IF(M105&gt;=$B105,"",M105+'Regle X'!$B$1))</f>
        <v/>
      </c>
      <c r="O105" s="64" t="str">
        <f>IF($A105="","",IF(N105&gt;=$B105,"",N105+'Regle X'!$B$1))</f>
        <v/>
      </c>
      <c r="P105" s="64" t="str">
        <f>IF($A105="","",IF(O105&gt;=$B105,"",O105+'Regle X'!$B$1))</f>
        <v/>
      </c>
      <c r="Q105" s="64" t="str">
        <f>IF($A105="","",IF(P105&gt;=$B105,"",P105+'Regle X'!$B$1))</f>
        <v/>
      </c>
      <c r="R105" s="64" t="str">
        <f>IF($A105="","",IF(Q105&gt;=$B105,"",Q105+'Regle X'!$B$1))</f>
        <v/>
      </c>
      <c r="S105" s="64" t="str">
        <f>IF($A105="","",IF(R105&gt;=$B105,"",R105+'Regle X'!$B$1))</f>
        <v/>
      </c>
      <c r="T105" s="64" t="str">
        <f>IF($A105="","",IF(S105&gt;=$B105,"",S105+'Regle X'!$B$1))</f>
        <v/>
      </c>
      <c r="U105" s="64" t="str">
        <f>IF($A105="","",IF(T105&gt;=$B105,"",T105+'Regle X'!$B$1))</f>
        <v/>
      </c>
      <c r="V105" s="64" t="str">
        <f>IF($A105="","",IF(U105&gt;=$B105,"",U105+'Regle X'!$B$1))</f>
        <v/>
      </c>
      <c r="W105" s="64" t="str">
        <f>IF($A105="","",IF(V105&gt;=$B105,"",V105+'Regle X'!$B$1))</f>
        <v/>
      </c>
      <c r="X105" s="65" t="str">
        <f>IF($A105="","",IF(W105&gt;=$B105,"",W105+'Regle X'!$B$1))</f>
        <v/>
      </c>
      <c r="Y105" s="63" t="str">
        <f>IF(A105="","",SLOPE(D106:X106,D105:X105))</f>
        <v/>
      </c>
      <c r="Z105" s="65" t="str">
        <f>IF(A105="","",INTERCEPT(D106:X106,D105:X105))</f>
        <v/>
      </c>
      <c r="AC105" s="60" t="str">
        <f>IF(AD102="","",IF((AD102+'Regle X'!$B$1)&gt;'Regle X'!$B$2,"",IF(AD102+'Regle X'!$B$1&gt;MAX('Regle X'!$B$4:$B$124),"",AC102+'Regle X'!$B$1)))</f>
        <v/>
      </c>
      <c r="AD105" s="61" t="str">
        <f t="shared" ref="AD105" si="1086">IF(AC105="","",AC105+$AC$1)</f>
        <v/>
      </c>
      <c r="AE105" s="62" t="str">
        <f t="shared" ref="AE105" si="1087">IF(AC105="","",ROUNDUP(MAX(AF107:BD107)+(ABS(MIN(AF107:BD107))),5))</f>
        <v/>
      </c>
      <c r="AF105" s="63" t="str">
        <f t="shared" ref="AF105" si="1088">IF(AC105="","",AC105)</f>
        <v/>
      </c>
      <c r="AG105" s="64" t="str">
        <f>IF($AC105="","",IF(AF105&gt;=$AD105,"",AF105+'Regle X'!$B$1))</f>
        <v/>
      </c>
      <c r="AH105" s="64" t="str">
        <f>IF($AC105="","",IF(AG105&gt;=$AD105,"",AG105+'Regle X'!$B$1))</f>
        <v/>
      </c>
      <c r="AI105" s="64" t="str">
        <f>IF($AC105="","",IF(AH105&gt;=$AD105,"",AH105+'Regle X'!$B$1))</f>
        <v/>
      </c>
      <c r="AJ105" s="64" t="str">
        <f>IF($AC105="","",IF(AI105&gt;=$AD105,"",AI105+'Regle X'!$B$1))</f>
        <v/>
      </c>
      <c r="AK105" s="64" t="str">
        <f>IF($AC105="","",IF(AJ105&gt;=$AD105,"",AJ105+'Regle X'!$B$1))</f>
        <v/>
      </c>
      <c r="AL105" s="64" t="str">
        <f>IF($AC105="","",IF(AK105&gt;=$AD105,"",AK105+'Regle X'!$B$1))</f>
        <v/>
      </c>
      <c r="AM105" s="64" t="str">
        <f>IF($AC105="","",IF(AL105&gt;=$AD105,"",AL105+'Regle X'!$B$1))</f>
        <v/>
      </c>
      <c r="AN105" s="64" t="str">
        <f>IF($AC105="","",IF(AM105&gt;=$AD105,"",AM105+'Regle X'!$B$1))</f>
        <v/>
      </c>
      <c r="AO105" s="64" t="str">
        <f>IF($AC105="","",IF(AN105&gt;=$AD105,"",AN105+'Regle X'!$B$1))</f>
        <v/>
      </c>
      <c r="AP105" s="64" t="str">
        <f>IF($AC105="","",IF(AO105&gt;=$AD105,"",AO105+'Regle X'!$B$1))</f>
        <v/>
      </c>
      <c r="AQ105" s="64" t="str">
        <f>IF($AC105="","",IF(AP105&gt;=$AD105,"",AP105+'Regle X'!$B$1))</f>
        <v/>
      </c>
      <c r="AR105" s="64" t="str">
        <f>IF($AC105="","",IF(AQ105&gt;=$AD105,"",AQ105+'Regle X'!$B$1))</f>
        <v/>
      </c>
      <c r="AS105" s="64" t="str">
        <f>IF($AC105="","",IF(AR105&gt;=$AD105,"",AR105+'Regle X'!$B$1))</f>
        <v/>
      </c>
      <c r="AT105" s="64" t="str">
        <f>IF($AC105="","",IF(AS105&gt;=$AD105,"",AS105+'Regle X'!$B$1))</f>
        <v/>
      </c>
      <c r="AU105" s="64" t="str">
        <f>IF($AC105="","",IF(AT105&gt;=$AD105,"",AT105+'Regle X'!$B$1))</f>
        <v/>
      </c>
      <c r="AV105" s="64" t="str">
        <f>IF($AC105="","",IF(AU105&gt;=$AD105,"",AU105+'Regle X'!$B$1))</f>
        <v/>
      </c>
      <c r="AW105" s="64" t="str">
        <f>IF($AC105="","",IF(AV105&gt;=$AD105,"",AV105+'Regle X'!$B$1))</f>
        <v/>
      </c>
      <c r="AX105" s="64" t="str">
        <f>IF($AC105="","",IF(AW105&gt;=$AD105,"",AW105+'Regle X'!$B$1))</f>
        <v/>
      </c>
      <c r="AY105" s="64" t="str">
        <f>IF($AC105="","",IF(AX105&gt;=$AD105,"",AX105+'Regle X'!$B$1))</f>
        <v/>
      </c>
      <c r="AZ105" s="180" t="str">
        <f>IF($AC105="","",IF(AY105&gt;=$AD105,"",AY105+'Regle X'!$B$1))</f>
        <v/>
      </c>
      <c r="BA105" s="64" t="str">
        <f>IF($AC105="","",IF(AZ105&gt;=$AD105,"",AZ105+'Regle X'!$B$1))</f>
        <v/>
      </c>
      <c r="BB105" s="64" t="str">
        <f>IF($AC105="","",IF(BA105&gt;=$AD105,"",BA105+'Regle X'!$B$1))</f>
        <v/>
      </c>
      <c r="BC105" s="177" t="str">
        <f>IF($AC105="","",IF(BB105&gt;=$AD105,"",BB105+'Regle X'!$B$1))</f>
        <v/>
      </c>
      <c r="BD105" s="65" t="str">
        <f>IF($AC105="","",IF(BC105&gt;=$AD105,"",BC105+'Regle X'!$B$1))</f>
        <v/>
      </c>
      <c r="BE105" s="63" t="str">
        <f t="shared" ref="BE105" si="1089">IF(AC105="","",SLOPE(AF106:BD106,AF105:BD105))</f>
        <v/>
      </c>
      <c r="BF105" s="17" t="str">
        <f t="shared" ref="BF105" si="1090">IF(AC105="","",INTERCEPT(AF106:BD106,AF105:BD105))</f>
        <v/>
      </c>
    </row>
    <row r="106" spans="1:58" x14ac:dyDescent="0.2">
      <c r="A106" s="36"/>
      <c r="B106" s="27"/>
      <c r="C106" s="37"/>
      <c r="D106" s="66" t="str">
        <f>IF(D105="","", VLOOKUP(D105,'Regle X'!$B$4:$D$124,3)/1000)</f>
        <v/>
      </c>
      <c r="E106" s="45" t="str">
        <f>IF(E105="","", VLOOKUP(E105,'Regle X'!$B$4:$D$124,3)/1000)</f>
        <v/>
      </c>
      <c r="F106" s="45" t="str">
        <f>IF(F105="","", VLOOKUP(F105,'Regle X'!$B$4:$D$124,3)/1000)</f>
        <v/>
      </c>
      <c r="G106" s="45" t="str">
        <f>IF(G105="","", VLOOKUP(G105,'Regle X'!$B$4:$D$124,3)/1000)</f>
        <v/>
      </c>
      <c r="H106" s="45" t="str">
        <f>IF(H105="","", VLOOKUP(H105,'Regle X'!$B$4:$D$124,3)/1000)</f>
        <v/>
      </c>
      <c r="I106" s="45" t="str">
        <f>IF(I105="","", VLOOKUP(I105,'Regle X'!$B$4:$D$124,3)/1000)</f>
        <v/>
      </c>
      <c r="J106" s="45" t="str">
        <f>IF(J105="","", VLOOKUP(J105,'Regle X'!$B$4:$D$124,3)/1000)</f>
        <v/>
      </c>
      <c r="K106" s="45" t="str">
        <f>IF(K105="","", VLOOKUP(K105,'Regle X'!$B$4:$D$124,3)/1000)</f>
        <v/>
      </c>
      <c r="L106" s="45" t="str">
        <f>IF(L105="","", VLOOKUP(L105,'Regle X'!$B$4:$D$124,3)/1000)</f>
        <v/>
      </c>
      <c r="M106" s="45" t="str">
        <f>IF(M105="","", VLOOKUP(M105,'Regle X'!$B$4:$D$124,3)/1000)</f>
        <v/>
      </c>
      <c r="N106" s="45" t="str">
        <f>IF(N105="","", VLOOKUP(N105,'Regle X'!$B$4:$D$124,3)/1000)</f>
        <v/>
      </c>
      <c r="O106" s="45" t="str">
        <f>IF(O105="","", VLOOKUP(O105,'Regle X'!$B$4:$D$124,3)/1000)</f>
        <v/>
      </c>
      <c r="P106" s="45" t="str">
        <f>IF(P105="","", VLOOKUP(P105,'Regle X'!$B$4:$D$124,3)/1000)</f>
        <v/>
      </c>
      <c r="Q106" s="45" t="str">
        <f>IF(Q105="","", VLOOKUP(Q105,'Regle X'!$B$4:$D$124,3)/1000)</f>
        <v/>
      </c>
      <c r="R106" s="45" t="str">
        <f>IF(R105="","", VLOOKUP(R105,'Regle X'!$B$4:$D$124,3)/1000)</f>
        <v/>
      </c>
      <c r="S106" s="45" t="str">
        <f>IF(S105="","", VLOOKUP(S105,'Regle X'!$B$4:$D$124,3)/1000)</f>
        <v/>
      </c>
      <c r="T106" s="45" t="str">
        <f>IF(T105="","", VLOOKUP(T105,'Regle X'!$B$4:$D$124,3)/1000)</f>
        <v/>
      </c>
      <c r="U106" s="45" t="str">
        <f>IF(U105="","", VLOOKUP(U105,'Regle X'!$B$4:$D$124,3)/1000)</f>
        <v/>
      </c>
      <c r="V106" s="45" t="str">
        <f>IF(V105="","", VLOOKUP(V105,'Regle X'!$B$4:$D$124,3)/1000)</f>
        <v/>
      </c>
      <c r="W106" s="45" t="str">
        <f>IF(W105="","", VLOOKUP(W105,'Regle X'!$B$4:$D$124,3)/1000)</f>
        <v/>
      </c>
      <c r="X106" s="44" t="str">
        <f>IF(X105="","", VLOOKUP(X105,'Regle X'!$B$4:$D$124,3)/1000)</f>
        <v/>
      </c>
      <c r="Y106" s="66"/>
      <c r="Z106" s="44"/>
      <c r="AC106" s="36"/>
      <c r="AD106" s="27"/>
      <c r="AE106" s="37"/>
      <c r="AF106" s="66" t="str">
        <f>IF(AF105="","", VLOOKUP(AF105,'Regle X'!$B$4:$D$124,3)/1000)</f>
        <v/>
      </c>
      <c r="AG106" s="66" t="str">
        <f>IF(AG105="","", VLOOKUP(AG105,'Regle X'!$B$4:$D$124,3)/1000)</f>
        <v/>
      </c>
      <c r="AH106" s="66" t="str">
        <f>IF(AH105="","", VLOOKUP(AH105,'Regle X'!$B$4:$D$124,3)/1000)</f>
        <v/>
      </c>
      <c r="AI106" s="66" t="str">
        <f>IF(AI105="","", VLOOKUP(AI105,'Regle X'!$B$4:$D$124,3)/1000)</f>
        <v/>
      </c>
      <c r="AJ106" s="66" t="str">
        <f>IF(AJ105="","", VLOOKUP(AJ105,'Regle X'!$B$4:$D$124,3)/1000)</f>
        <v/>
      </c>
      <c r="AK106" s="66" t="str">
        <f>IF(AK105="","", VLOOKUP(AK105,'Regle X'!$B$4:$D$124,3)/1000)</f>
        <v/>
      </c>
      <c r="AL106" s="66" t="str">
        <f>IF(AL105="","", VLOOKUP(AL105,'Regle X'!$B$4:$D$124,3)/1000)</f>
        <v/>
      </c>
      <c r="AM106" s="66" t="str">
        <f>IF(AM105="","", VLOOKUP(AM105,'Regle X'!$B$4:$D$124,3)/1000)</f>
        <v/>
      </c>
      <c r="AN106" s="66" t="str">
        <f>IF(AN105="","", VLOOKUP(AN105,'Regle X'!$B$4:$D$124,3)/1000)</f>
        <v/>
      </c>
      <c r="AO106" s="66" t="str">
        <f>IF(AO105="","", VLOOKUP(AO105,'Regle X'!$B$4:$D$124,3)/1000)</f>
        <v/>
      </c>
      <c r="AP106" s="66" t="str">
        <f>IF(AP105="","", VLOOKUP(AP105,'Regle X'!$B$4:$D$124,3)/1000)</f>
        <v/>
      </c>
      <c r="AQ106" s="66" t="str">
        <f>IF(AQ105="","", VLOOKUP(AQ105,'Regle X'!$B$4:$D$124,3)/1000)</f>
        <v/>
      </c>
      <c r="AR106" s="66" t="str">
        <f>IF(AR105="","", VLOOKUP(AR105,'Regle X'!$B$4:$D$124,3)/1000)</f>
        <v/>
      </c>
      <c r="AS106" s="66" t="str">
        <f>IF(AS105="","", VLOOKUP(AS105,'Regle X'!$B$4:$D$124,3)/1000)</f>
        <v/>
      </c>
      <c r="AT106" s="66" t="str">
        <f>IF(AT105="","", VLOOKUP(AT105,'Regle X'!$B$4:$D$124,3)/1000)</f>
        <v/>
      </c>
      <c r="AU106" s="66" t="str">
        <f>IF(AU105="","", VLOOKUP(AU105,'Regle X'!$B$4:$D$124,3)/1000)</f>
        <v/>
      </c>
      <c r="AV106" s="66" t="str">
        <f>IF(AV105="","", VLOOKUP(AV105,'Regle X'!$B$4:$D$124,3)/1000)</f>
        <v/>
      </c>
      <c r="AW106" s="66" t="str">
        <f>IF(AW105="","", VLOOKUP(AW105,'Regle X'!$B$4:$D$124,3)/1000)</f>
        <v/>
      </c>
      <c r="AX106" s="66" t="str">
        <f>IF(AX105="","", VLOOKUP(AX105,'Regle X'!$B$4:$D$124,3)/1000)</f>
        <v/>
      </c>
      <c r="AY106" s="66" t="str">
        <f>IF(AY105="","", VLOOKUP(AY105,'Regle X'!$B$4:$D$124,3)/1000)</f>
        <v/>
      </c>
      <c r="AZ106" s="181" t="str">
        <f>IF(AZ105="","", VLOOKUP(AZ105,'Regle X'!$B$4:$D$124,3)/1000)</f>
        <v/>
      </c>
      <c r="BA106" s="45" t="str">
        <f>IF(BA105="","", VLOOKUP(BA105,'Regle X'!$B$4:$D$124,3)/1000)</f>
        <v/>
      </c>
      <c r="BB106" s="45" t="str">
        <f>IF(BB105="","", VLOOKUP(BB105,'Regle X'!$B$4:$D$124,3)/1000)</f>
        <v/>
      </c>
      <c r="BC106" s="178" t="str">
        <f>IF(BC105="","", VLOOKUP(BC105,'Regle X'!$B$4:$D$124,3)/1000)</f>
        <v/>
      </c>
      <c r="BD106" s="44" t="str">
        <f>IF(BD105="","", VLOOKUP(BD105,'Regle X'!$B$4:$D$124,3)/1000)</f>
        <v/>
      </c>
      <c r="BE106" s="66"/>
    </row>
    <row r="107" spans="1:58" ht="13.5" thickBot="1" x14ac:dyDescent="0.25">
      <c r="A107" s="47"/>
      <c r="B107" s="48"/>
      <c r="C107" s="67"/>
      <c r="D107" s="69" t="str">
        <f t="shared" ref="D107:X107" si="1091">IF($A105="","",IF(D105="","",((D105*$Y105)+$Z105)))</f>
        <v/>
      </c>
      <c r="E107" s="49" t="str">
        <f t="shared" si="1091"/>
        <v/>
      </c>
      <c r="F107" s="49" t="str">
        <f t="shared" si="1091"/>
        <v/>
      </c>
      <c r="G107" s="49" t="str">
        <f t="shared" si="1091"/>
        <v/>
      </c>
      <c r="H107" s="49" t="str">
        <f t="shared" si="1091"/>
        <v/>
      </c>
      <c r="I107" s="49" t="str">
        <f t="shared" si="1091"/>
        <v/>
      </c>
      <c r="J107" s="49" t="str">
        <f t="shared" si="1091"/>
        <v/>
      </c>
      <c r="K107" s="49" t="str">
        <f t="shared" si="1091"/>
        <v/>
      </c>
      <c r="L107" s="49" t="str">
        <f t="shared" si="1091"/>
        <v/>
      </c>
      <c r="M107" s="49" t="str">
        <f t="shared" si="1091"/>
        <v/>
      </c>
      <c r="N107" s="49" t="str">
        <f t="shared" si="1091"/>
        <v/>
      </c>
      <c r="O107" s="49" t="str">
        <f t="shared" si="1091"/>
        <v/>
      </c>
      <c r="P107" s="49" t="str">
        <f t="shared" si="1091"/>
        <v/>
      </c>
      <c r="Q107" s="49" t="str">
        <f t="shared" si="1091"/>
        <v/>
      </c>
      <c r="R107" s="49" t="str">
        <f t="shared" si="1091"/>
        <v/>
      </c>
      <c r="S107" s="49" t="str">
        <f t="shared" si="1091"/>
        <v/>
      </c>
      <c r="T107" s="49" t="str">
        <f t="shared" si="1091"/>
        <v/>
      </c>
      <c r="U107" s="49" t="str">
        <f t="shared" si="1091"/>
        <v/>
      </c>
      <c r="V107" s="49" t="str">
        <f t="shared" si="1091"/>
        <v/>
      </c>
      <c r="W107" s="49" t="str">
        <f t="shared" si="1091"/>
        <v/>
      </c>
      <c r="X107" s="50" t="str">
        <f t="shared" si="1091"/>
        <v/>
      </c>
      <c r="Y107" s="69"/>
      <c r="Z107" s="50"/>
      <c r="AC107" s="47"/>
      <c r="AD107" s="48"/>
      <c r="AE107" s="67"/>
      <c r="AF107" s="68" t="str">
        <f t="shared" ref="AF107" si="1092">IF($AC105="","",IF(AF105="","",((AF106-((AF105*$BE105)+$BF105)))))</f>
        <v/>
      </c>
      <c r="AG107" s="68" t="str">
        <f t="shared" ref="AG107" si="1093">IF($AC105="","",IF(AG105="","",((AG106-((AG105*$BE105)+$BF105)))))</f>
        <v/>
      </c>
      <c r="AH107" s="68" t="str">
        <f t="shared" ref="AH107" si="1094">IF($AC105="","",IF(AH105="","",((AH106-((AH105*$BE105)+$BF105)))))</f>
        <v/>
      </c>
      <c r="AI107" s="68" t="str">
        <f t="shared" ref="AI107" si="1095">IF($AC105="","",IF(AI105="","",((AI106-((AI105*$BE105)+$BF105)))))</f>
        <v/>
      </c>
      <c r="AJ107" s="68" t="str">
        <f t="shared" ref="AJ107" si="1096">IF($AC105="","",IF(AJ105="","",((AJ106-((AJ105*$BE105)+$BF105)))))</f>
        <v/>
      </c>
      <c r="AK107" s="68" t="str">
        <f t="shared" ref="AK107" si="1097">IF($AC105="","",IF(AK105="","",((AK106-((AK105*$BE105)+$BF105)))))</f>
        <v/>
      </c>
      <c r="AL107" s="68" t="str">
        <f t="shared" ref="AL107" si="1098">IF($AC105="","",IF(AL105="","",((AL106-((AL105*$BE105)+$BF105)))))</f>
        <v/>
      </c>
      <c r="AM107" s="68" t="str">
        <f t="shared" ref="AM107" si="1099">IF($AC105="","",IF(AM105="","",((AM106-((AM105*$BE105)+$BF105)))))</f>
        <v/>
      </c>
      <c r="AN107" s="68" t="str">
        <f t="shared" ref="AN107" si="1100">IF($AC105="","",IF(AN105="","",((AN106-((AN105*$BE105)+$BF105)))))</f>
        <v/>
      </c>
      <c r="AO107" s="68" t="str">
        <f t="shared" ref="AO107" si="1101">IF($AC105="","",IF(AO105="","",((AO106-((AO105*$BE105)+$BF105)))))</f>
        <v/>
      </c>
      <c r="AP107" s="68" t="str">
        <f t="shared" ref="AP107" si="1102">IF($AC105="","",IF(AP105="","",((AP106-((AP105*$BE105)+$BF105)))))</f>
        <v/>
      </c>
      <c r="AQ107" s="68" t="str">
        <f t="shared" ref="AQ107" si="1103">IF($AC105="","",IF(AQ105="","",((AQ106-((AQ105*$BE105)+$BF105)))))</f>
        <v/>
      </c>
      <c r="AR107" s="68" t="str">
        <f t="shared" ref="AR107" si="1104">IF($AC105="","",IF(AR105="","",((AR106-((AR105*$BE105)+$BF105)))))</f>
        <v/>
      </c>
      <c r="AS107" s="68" t="str">
        <f t="shared" ref="AS107" si="1105">IF($AC105="","",IF(AS105="","",((AS106-((AS105*$BE105)+$BF105)))))</f>
        <v/>
      </c>
      <c r="AT107" s="68" t="str">
        <f t="shared" ref="AT107" si="1106">IF($AC105="","",IF(AT105="","",((AT106-((AT105*$BE105)+$BF105)))))</f>
        <v/>
      </c>
      <c r="AU107" s="68" t="str">
        <f t="shared" ref="AU107" si="1107">IF($AC105="","",IF(AU105="","",((AU106-((AU105*$BE105)+$BF105)))))</f>
        <v/>
      </c>
      <c r="AV107" s="68" t="str">
        <f t="shared" ref="AV107" si="1108">IF($AC105="","",IF(AV105="","",((AV106-((AV105*$BE105)+$BF105)))))</f>
        <v/>
      </c>
      <c r="AW107" s="68" t="str">
        <f t="shared" ref="AW107" si="1109">IF($AC105="","",IF(AW105="","",((AW106-((AW105*$BE105)+$BF105)))))</f>
        <v/>
      </c>
      <c r="AX107" s="68" t="str">
        <f t="shared" ref="AX107" si="1110">IF($AC105="","",IF(AX105="","",((AX106-((AX105*$BE105)+$BF105)))))</f>
        <v/>
      </c>
      <c r="AY107" s="68" t="str">
        <f t="shared" ref="AY107" si="1111">IF($AC105="","",IF(AY105="","",((AY106-((AY105*$BE105)+$BF105)))))</f>
        <v/>
      </c>
      <c r="AZ107" s="179" t="str">
        <f t="shared" ref="AZ107" si="1112">IF($AC105="","",IF(AZ105="","",((AZ106-((AZ105*$BE105)+$BF105)))))</f>
        <v/>
      </c>
      <c r="BA107" s="53" t="str">
        <f t="shared" ref="BA107" si="1113">IF($AC105="","",IF(BA105="","",((BA106-((BA105*$BE105)+$BF105)))))</f>
        <v/>
      </c>
      <c r="BB107" s="53" t="str">
        <f t="shared" ref="BB107" si="1114">IF($AC105="","",IF(BB105="","",((BB106-((BB105*$BE105)+$BF105)))))</f>
        <v/>
      </c>
      <c r="BC107" s="179" t="str">
        <f t="shared" ref="BC107" si="1115">IF($AC105="","",IF(BC105="","",((BC106-((BC105*$BE105)+$BF105)))))</f>
        <v/>
      </c>
      <c r="BD107" s="73" t="str">
        <f t="shared" ref="BD107" si="1116">IF($AC105="","",IF(BD105="","",((BD106-((BD105*$BE105)+$BF105)))))</f>
        <v/>
      </c>
      <c r="BE107" s="69"/>
    </row>
    <row r="108" spans="1:58" x14ac:dyDescent="0.2">
      <c r="A108" s="60" t="str">
        <f>IF(B105="","",IF((B105+'Regle X'!$B$1)&gt;'Regle X'!$B$2,"",IF(B105+'Regle X'!$B$1&gt;MAX('Regle X'!$B$4:$B$124),"",A105+'Regle X'!$B$1)))</f>
        <v/>
      </c>
      <c r="B108" s="61" t="str">
        <f>IF(A108="","",A108+'Regle X'!$F$2)</f>
        <v/>
      </c>
      <c r="C108" s="62" t="str">
        <f t="shared" ref="C108" si="1117">IF(A108="","",ROUNDUP(MAX(D110:X110)+(ABS(MIN(D110:X110))),5))</f>
        <v/>
      </c>
      <c r="D108" s="63" t="str">
        <f t="shared" ref="D108" si="1118">IF(A108="","",A108)</f>
        <v/>
      </c>
      <c r="E108" s="64" t="str">
        <f>IF($A108="","",IF(D108&gt;=$B108,"",D108+'Regle X'!$B$1))</f>
        <v/>
      </c>
      <c r="F108" s="64" t="str">
        <f>IF($A108="","",IF(E108&gt;=$B108,"",E108+'Regle X'!$B$1))</f>
        <v/>
      </c>
      <c r="G108" s="64" t="str">
        <f>IF($A108="","",IF(F108&gt;=$B108,"",F108+'Regle X'!$B$1))</f>
        <v/>
      </c>
      <c r="H108" s="64" t="str">
        <f>IF($A108="","",IF(G108&gt;=$B108,"",G108+'Regle X'!$B$1))</f>
        <v/>
      </c>
      <c r="I108" s="64" t="str">
        <f>IF($A108="","",IF(H108&gt;=$B108,"",H108+'Regle X'!$B$1))</f>
        <v/>
      </c>
      <c r="J108" s="64" t="str">
        <f>IF($A108="","",IF(I108&gt;=$B108,"",I108+'Regle X'!$B$1))</f>
        <v/>
      </c>
      <c r="K108" s="64" t="str">
        <f>IF($A108="","",IF(J108&gt;=$B108,"",J108+'Regle X'!$B$1))</f>
        <v/>
      </c>
      <c r="L108" s="64" t="str">
        <f>IF($A108="","",IF(K108&gt;=$B108,"",K108+'Regle X'!$B$1))</f>
        <v/>
      </c>
      <c r="M108" s="64" t="str">
        <f>IF($A108="","",IF(L108&gt;=$B108,"",L108+'Regle X'!$B$1))</f>
        <v/>
      </c>
      <c r="N108" s="64" t="str">
        <f>IF($A108="","",IF(M108&gt;=$B108,"",M108+'Regle X'!$B$1))</f>
        <v/>
      </c>
      <c r="O108" s="64" t="str">
        <f>IF($A108="","",IF(N108&gt;=$B108,"",N108+'Regle X'!$B$1))</f>
        <v/>
      </c>
      <c r="P108" s="64" t="str">
        <f>IF($A108="","",IF(O108&gt;=$B108,"",O108+'Regle X'!$B$1))</f>
        <v/>
      </c>
      <c r="Q108" s="64" t="str">
        <f>IF($A108="","",IF(P108&gt;=$B108,"",P108+'Regle X'!$B$1))</f>
        <v/>
      </c>
      <c r="R108" s="64" t="str">
        <f>IF($A108="","",IF(Q108&gt;=$B108,"",Q108+'Regle X'!$B$1))</f>
        <v/>
      </c>
      <c r="S108" s="64" t="str">
        <f>IF($A108="","",IF(R108&gt;=$B108,"",R108+'Regle X'!$B$1))</f>
        <v/>
      </c>
      <c r="T108" s="64" t="str">
        <f>IF($A108="","",IF(S108&gt;=$B108,"",S108+'Regle X'!$B$1))</f>
        <v/>
      </c>
      <c r="U108" s="64" t="str">
        <f>IF($A108="","",IF(T108&gt;=$B108,"",T108+'Regle X'!$B$1))</f>
        <v/>
      </c>
      <c r="V108" s="64" t="str">
        <f>IF($A108="","",IF(U108&gt;=$B108,"",U108+'Regle X'!$B$1))</f>
        <v/>
      </c>
      <c r="W108" s="64" t="str">
        <f>IF($A108="","",IF(V108&gt;=$B108,"",V108+'Regle X'!$B$1))</f>
        <v/>
      </c>
      <c r="X108" s="65" t="str">
        <f>IF($A108="","",IF(W108&gt;=$B108,"",W108+'Regle X'!$B$1))</f>
        <v/>
      </c>
      <c r="Y108" s="63" t="str">
        <f>IF(A108="","",SLOPE(D109:X109,D108:X108))</f>
        <v/>
      </c>
      <c r="Z108" s="65" t="str">
        <f>IF(A108="","",INTERCEPT(D109:X109,D108:X108))</f>
        <v/>
      </c>
      <c r="AC108" s="60" t="str">
        <f>IF(AD105="","",IF((AD105+'Regle X'!$B$1)&gt;'Regle X'!$B$2,"",IF(AD105+'Regle X'!$B$1&gt;MAX('Regle X'!$B$4:$B$124),"",AC105+'Regle X'!$B$1)))</f>
        <v/>
      </c>
      <c r="AD108" s="61" t="str">
        <f t="shared" ref="AD108" si="1119">IF(AC108="","",AC108+$AC$1)</f>
        <v/>
      </c>
      <c r="AE108" s="62" t="str">
        <f t="shared" ref="AE108" si="1120">IF(AC108="","",ROUNDUP(MAX(AF110:BD110)+(ABS(MIN(AF110:BD110))),5))</f>
        <v/>
      </c>
      <c r="AF108" s="63" t="str">
        <f t="shared" ref="AF108" si="1121">IF(AC108="","",AC108)</f>
        <v/>
      </c>
      <c r="AG108" s="64" t="str">
        <f>IF($AC108="","",IF(AF108&gt;=$AD108,"",AF108+'Regle X'!$B$1))</f>
        <v/>
      </c>
      <c r="AH108" s="64" t="str">
        <f>IF($AC108="","",IF(AG108&gt;=$AD108,"",AG108+'Regle X'!$B$1))</f>
        <v/>
      </c>
      <c r="AI108" s="64" t="str">
        <f>IF($AC108="","",IF(AH108&gt;=$AD108,"",AH108+'Regle X'!$B$1))</f>
        <v/>
      </c>
      <c r="AJ108" s="64" t="str">
        <f>IF($AC108="","",IF(AI108&gt;=$AD108,"",AI108+'Regle X'!$B$1))</f>
        <v/>
      </c>
      <c r="AK108" s="64" t="str">
        <f>IF($AC108="","",IF(AJ108&gt;=$AD108,"",AJ108+'Regle X'!$B$1))</f>
        <v/>
      </c>
      <c r="AL108" s="64" t="str">
        <f>IF($AC108="","",IF(AK108&gt;=$AD108,"",AK108+'Regle X'!$B$1))</f>
        <v/>
      </c>
      <c r="AM108" s="64" t="str">
        <f>IF($AC108="","",IF(AL108&gt;=$AD108,"",AL108+'Regle X'!$B$1))</f>
        <v/>
      </c>
      <c r="AN108" s="64" t="str">
        <f>IF($AC108="","",IF(AM108&gt;=$AD108,"",AM108+'Regle X'!$B$1))</f>
        <v/>
      </c>
      <c r="AO108" s="64" t="str">
        <f>IF($AC108="","",IF(AN108&gt;=$AD108,"",AN108+'Regle X'!$B$1))</f>
        <v/>
      </c>
      <c r="AP108" s="64" t="str">
        <f>IF($AC108="","",IF(AO108&gt;=$AD108,"",AO108+'Regle X'!$B$1))</f>
        <v/>
      </c>
      <c r="AQ108" s="64" t="str">
        <f>IF($AC108="","",IF(AP108&gt;=$AD108,"",AP108+'Regle X'!$B$1))</f>
        <v/>
      </c>
      <c r="AR108" s="64" t="str">
        <f>IF($AC108="","",IF(AQ108&gt;=$AD108,"",AQ108+'Regle X'!$B$1))</f>
        <v/>
      </c>
      <c r="AS108" s="64" t="str">
        <f>IF($AC108="","",IF(AR108&gt;=$AD108,"",AR108+'Regle X'!$B$1))</f>
        <v/>
      </c>
      <c r="AT108" s="64" t="str">
        <f>IF($AC108="","",IF(AS108&gt;=$AD108,"",AS108+'Regle X'!$B$1))</f>
        <v/>
      </c>
      <c r="AU108" s="64" t="str">
        <f>IF($AC108="","",IF(AT108&gt;=$AD108,"",AT108+'Regle X'!$B$1))</f>
        <v/>
      </c>
      <c r="AV108" s="64" t="str">
        <f>IF($AC108="","",IF(AU108&gt;=$AD108,"",AU108+'Regle X'!$B$1))</f>
        <v/>
      </c>
      <c r="AW108" s="64" t="str">
        <f>IF($AC108="","",IF(AV108&gt;=$AD108,"",AV108+'Regle X'!$B$1))</f>
        <v/>
      </c>
      <c r="AX108" s="64" t="str">
        <f>IF($AC108="","",IF(AW108&gt;=$AD108,"",AW108+'Regle X'!$B$1))</f>
        <v/>
      </c>
      <c r="AY108" s="64" t="str">
        <f>IF($AC108="","",IF(AX108&gt;=$AD108,"",AX108+'Regle X'!$B$1))</f>
        <v/>
      </c>
      <c r="AZ108" s="180" t="str">
        <f>IF($AC108="","",IF(AY108&gt;=$AD108,"",AY108+'Regle X'!$B$1))</f>
        <v/>
      </c>
      <c r="BA108" s="64" t="str">
        <f>IF($AC108="","",IF(AZ108&gt;=$AD108,"",AZ108+'Regle X'!$B$1))</f>
        <v/>
      </c>
      <c r="BB108" s="64" t="str">
        <f>IF($AC108="","",IF(BA108&gt;=$AD108,"",BA108+'Regle X'!$B$1))</f>
        <v/>
      </c>
      <c r="BC108" s="177" t="str">
        <f>IF($AC108="","",IF(BB108&gt;=$AD108,"",BB108+'Regle X'!$B$1))</f>
        <v/>
      </c>
      <c r="BD108" s="65" t="str">
        <f>IF($AC108="","",IF(BC108&gt;=$AD108,"",BC108+'Regle X'!$B$1))</f>
        <v/>
      </c>
      <c r="BE108" s="63" t="str">
        <f t="shared" ref="BE108" si="1122">IF(AC108="","",SLOPE(AF109:BD109,AF108:BD108))</f>
        <v/>
      </c>
      <c r="BF108" s="17" t="str">
        <f t="shared" ref="BF108" si="1123">IF(AC108="","",INTERCEPT(AF109:BD109,AF108:BD108))</f>
        <v/>
      </c>
    </row>
    <row r="109" spans="1:58" x14ac:dyDescent="0.2">
      <c r="A109" s="36"/>
      <c r="B109" s="27"/>
      <c r="C109" s="37"/>
      <c r="D109" s="66" t="str">
        <f>IF(D108="","", VLOOKUP(D108,'Regle X'!$B$4:$D$124,3)/1000)</f>
        <v/>
      </c>
      <c r="E109" s="45" t="str">
        <f>IF(E108="","", VLOOKUP(E108,'Regle X'!$B$4:$D$124,3)/1000)</f>
        <v/>
      </c>
      <c r="F109" s="45" t="str">
        <f>IF(F108="","", VLOOKUP(F108,'Regle X'!$B$4:$D$124,3)/1000)</f>
        <v/>
      </c>
      <c r="G109" s="45" t="str">
        <f>IF(G108="","", VLOOKUP(G108,'Regle X'!$B$4:$D$124,3)/1000)</f>
        <v/>
      </c>
      <c r="H109" s="45" t="str">
        <f>IF(H108="","", VLOOKUP(H108,'Regle X'!$B$4:$D$124,3)/1000)</f>
        <v/>
      </c>
      <c r="I109" s="45" t="str">
        <f>IF(I108="","", VLOOKUP(I108,'Regle X'!$B$4:$D$124,3)/1000)</f>
        <v/>
      </c>
      <c r="J109" s="45" t="str">
        <f>IF(J108="","", VLOOKUP(J108,'Regle X'!$B$4:$D$124,3)/1000)</f>
        <v/>
      </c>
      <c r="K109" s="45" t="str">
        <f>IF(K108="","", VLOOKUP(K108,'Regle X'!$B$4:$D$124,3)/1000)</f>
        <v/>
      </c>
      <c r="L109" s="45" t="str">
        <f>IF(L108="","", VLOOKUP(L108,'Regle X'!$B$4:$D$124,3)/1000)</f>
        <v/>
      </c>
      <c r="M109" s="45" t="str">
        <f>IF(M108="","", VLOOKUP(M108,'Regle X'!$B$4:$D$124,3)/1000)</f>
        <v/>
      </c>
      <c r="N109" s="45" t="str">
        <f>IF(N108="","", VLOOKUP(N108,'Regle X'!$B$4:$D$124,3)/1000)</f>
        <v/>
      </c>
      <c r="O109" s="45" t="str">
        <f>IF(O108="","", VLOOKUP(O108,'Regle X'!$B$4:$D$124,3)/1000)</f>
        <v/>
      </c>
      <c r="P109" s="45" t="str">
        <f>IF(P108="","", VLOOKUP(P108,'Regle X'!$B$4:$D$124,3)/1000)</f>
        <v/>
      </c>
      <c r="Q109" s="45" t="str">
        <f>IF(Q108="","", VLOOKUP(Q108,'Regle X'!$B$4:$D$124,3)/1000)</f>
        <v/>
      </c>
      <c r="R109" s="45" t="str">
        <f>IF(R108="","", VLOOKUP(R108,'Regle X'!$B$4:$D$124,3)/1000)</f>
        <v/>
      </c>
      <c r="S109" s="45" t="str">
        <f>IF(S108="","", VLOOKUP(S108,'Regle X'!$B$4:$D$124,3)/1000)</f>
        <v/>
      </c>
      <c r="T109" s="45" t="str">
        <f>IF(T108="","", VLOOKUP(T108,'Regle X'!$B$4:$D$124,3)/1000)</f>
        <v/>
      </c>
      <c r="U109" s="45" t="str">
        <f>IF(U108="","", VLOOKUP(U108,'Regle X'!$B$4:$D$124,3)/1000)</f>
        <v/>
      </c>
      <c r="V109" s="45" t="str">
        <f>IF(V108="","", VLOOKUP(V108,'Regle X'!$B$4:$D$124,3)/1000)</f>
        <v/>
      </c>
      <c r="W109" s="45" t="str">
        <f>IF(W108="","", VLOOKUP(W108,'Regle X'!$B$4:$D$124,3)/1000)</f>
        <v/>
      </c>
      <c r="X109" s="44" t="str">
        <f>IF(X108="","", VLOOKUP(X108,'Regle X'!$B$4:$D$124,3)/1000)</f>
        <v/>
      </c>
      <c r="Y109" s="66"/>
      <c r="Z109" s="44"/>
      <c r="AC109" s="36"/>
      <c r="AD109" s="27"/>
      <c r="AE109" s="37"/>
      <c r="AF109" s="66" t="str">
        <f>IF(AF108="","", VLOOKUP(AF108,'Regle X'!$B$4:$D$124,3)/1000)</f>
        <v/>
      </c>
      <c r="AG109" s="66" t="str">
        <f>IF(AG108="","", VLOOKUP(AG108,'Regle X'!$B$4:$D$124,3)/1000)</f>
        <v/>
      </c>
      <c r="AH109" s="66" t="str">
        <f>IF(AH108="","", VLOOKUP(AH108,'Regle X'!$B$4:$D$124,3)/1000)</f>
        <v/>
      </c>
      <c r="AI109" s="66" t="str">
        <f>IF(AI108="","", VLOOKUP(AI108,'Regle X'!$B$4:$D$124,3)/1000)</f>
        <v/>
      </c>
      <c r="AJ109" s="66" t="str">
        <f>IF(AJ108="","", VLOOKUP(AJ108,'Regle X'!$B$4:$D$124,3)/1000)</f>
        <v/>
      </c>
      <c r="AK109" s="66" t="str">
        <f>IF(AK108="","", VLOOKUP(AK108,'Regle X'!$B$4:$D$124,3)/1000)</f>
        <v/>
      </c>
      <c r="AL109" s="66" t="str">
        <f>IF(AL108="","", VLOOKUP(AL108,'Regle X'!$B$4:$D$124,3)/1000)</f>
        <v/>
      </c>
      <c r="AM109" s="66" t="str">
        <f>IF(AM108="","", VLOOKUP(AM108,'Regle X'!$B$4:$D$124,3)/1000)</f>
        <v/>
      </c>
      <c r="AN109" s="66" t="str">
        <f>IF(AN108="","", VLOOKUP(AN108,'Regle X'!$B$4:$D$124,3)/1000)</f>
        <v/>
      </c>
      <c r="AO109" s="66" t="str">
        <f>IF(AO108="","", VLOOKUP(AO108,'Regle X'!$B$4:$D$124,3)/1000)</f>
        <v/>
      </c>
      <c r="AP109" s="66" t="str">
        <f>IF(AP108="","", VLOOKUP(AP108,'Regle X'!$B$4:$D$124,3)/1000)</f>
        <v/>
      </c>
      <c r="AQ109" s="66" t="str">
        <f>IF(AQ108="","", VLOOKUP(AQ108,'Regle X'!$B$4:$D$124,3)/1000)</f>
        <v/>
      </c>
      <c r="AR109" s="66" t="str">
        <f>IF(AR108="","", VLOOKUP(AR108,'Regle X'!$B$4:$D$124,3)/1000)</f>
        <v/>
      </c>
      <c r="AS109" s="66" t="str">
        <f>IF(AS108="","", VLOOKUP(AS108,'Regle X'!$B$4:$D$124,3)/1000)</f>
        <v/>
      </c>
      <c r="AT109" s="66" t="str">
        <f>IF(AT108="","", VLOOKUP(AT108,'Regle X'!$B$4:$D$124,3)/1000)</f>
        <v/>
      </c>
      <c r="AU109" s="66" t="str">
        <f>IF(AU108="","", VLOOKUP(AU108,'Regle X'!$B$4:$D$124,3)/1000)</f>
        <v/>
      </c>
      <c r="AV109" s="66" t="str">
        <f>IF(AV108="","", VLOOKUP(AV108,'Regle X'!$B$4:$D$124,3)/1000)</f>
        <v/>
      </c>
      <c r="AW109" s="66" t="str">
        <f>IF(AW108="","", VLOOKUP(AW108,'Regle X'!$B$4:$D$124,3)/1000)</f>
        <v/>
      </c>
      <c r="AX109" s="66" t="str">
        <f>IF(AX108="","", VLOOKUP(AX108,'Regle X'!$B$4:$D$124,3)/1000)</f>
        <v/>
      </c>
      <c r="AY109" s="66" t="str">
        <f>IF(AY108="","", VLOOKUP(AY108,'Regle X'!$B$4:$D$124,3)/1000)</f>
        <v/>
      </c>
      <c r="AZ109" s="181" t="str">
        <f>IF(AZ108="","", VLOOKUP(AZ108,'Regle X'!$B$4:$D$124,3)/1000)</f>
        <v/>
      </c>
      <c r="BA109" s="45" t="str">
        <f>IF(BA108="","", VLOOKUP(BA108,'Regle X'!$B$4:$D$124,3)/1000)</f>
        <v/>
      </c>
      <c r="BB109" s="45" t="str">
        <f>IF(BB108="","", VLOOKUP(BB108,'Regle X'!$B$4:$D$124,3)/1000)</f>
        <v/>
      </c>
      <c r="BC109" s="178" t="str">
        <f>IF(BC108="","", VLOOKUP(BC108,'Regle X'!$B$4:$D$124,3)/1000)</f>
        <v/>
      </c>
      <c r="BD109" s="44" t="str">
        <f>IF(BD108="","", VLOOKUP(BD108,'Regle X'!$B$4:$D$124,3)/1000)</f>
        <v/>
      </c>
      <c r="BE109" s="66"/>
    </row>
    <row r="110" spans="1:58" ht="13.5" thickBot="1" x14ac:dyDescent="0.25">
      <c r="A110" s="47"/>
      <c r="B110" s="48"/>
      <c r="C110" s="67"/>
      <c r="D110" s="69" t="str">
        <f t="shared" ref="D110:X110" si="1124">IF($A108="","",IF(D108="","",((D108*$Y108)+$Z108)))</f>
        <v/>
      </c>
      <c r="E110" s="49" t="str">
        <f t="shared" si="1124"/>
        <v/>
      </c>
      <c r="F110" s="49" t="str">
        <f t="shared" si="1124"/>
        <v/>
      </c>
      <c r="G110" s="49" t="str">
        <f t="shared" si="1124"/>
        <v/>
      </c>
      <c r="H110" s="49" t="str">
        <f t="shared" si="1124"/>
        <v/>
      </c>
      <c r="I110" s="49" t="str">
        <f t="shared" si="1124"/>
        <v/>
      </c>
      <c r="J110" s="49" t="str">
        <f t="shared" si="1124"/>
        <v/>
      </c>
      <c r="K110" s="49" t="str">
        <f t="shared" si="1124"/>
        <v/>
      </c>
      <c r="L110" s="49" t="str">
        <f t="shared" si="1124"/>
        <v/>
      </c>
      <c r="M110" s="49" t="str">
        <f t="shared" si="1124"/>
        <v/>
      </c>
      <c r="N110" s="49" t="str">
        <f t="shared" si="1124"/>
        <v/>
      </c>
      <c r="O110" s="49" t="str">
        <f t="shared" si="1124"/>
        <v/>
      </c>
      <c r="P110" s="49" t="str">
        <f t="shared" si="1124"/>
        <v/>
      </c>
      <c r="Q110" s="49" t="str">
        <f t="shared" si="1124"/>
        <v/>
      </c>
      <c r="R110" s="49" t="str">
        <f t="shared" si="1124"/>
        <v/>
      </c>
      <c r="S110" s="49" t="str">
        <f t="shared" si="1124"/>
        <v/>
      </c>
      <c r="T110" s="49" t="str">
        <f t="shared" si="1124"/>
        <v/>
      </c>
      <c r="U110" s="49" t="str">
        <f t="shared" si="1124"/>
        <v/>
      </c>
      <c r="V110" s="49" t="str">
        <f t="shared" si="1124"/>
        <v/>
      </c>
      <c r="W110" s="49" t="str">
        <f t="shared" si="1124"/>
        <v/>
      </c>
      <c r="X110" s="50" t="str">
        <f t="shared" si="1124"/>
        <v/>
      </c>
      <c r="Y110" s="69"/>
      <c r="Z110" s="50"/>
      <c r="AC110" s="47"/>
      <c r="AD110" s="48"/>
      <c r="AE110" s="67"/>
      <c r="AF110" s="68" t="str">
        <f t="shared" ref="AF110" si="1125">IF($AC108="","",IF(AF108="","",((AF109-((AF108*$BE108)+$BF108)))))</f>
        <v/>
      </c>
      <c r="AG110" s="68" t="str">
        <f t="shared" ref="AG110" si="1126">IF($AC108="","",IF(AG108="","",((AG109-((AG108*$BE108)+$BF108)))))</f>
        <v/>
      </c>
      <c r="AH110" s="68" t="str">
        <f t="shared" ref="AH110" si="1127">IF($AC108="","",IF(AH108="","",((AH109-((AH108*$BE108)+$BF108)))))</f>
        <v/>
      </c>
      <c r="AI110" s="68" t="str">
        <f t="shared" ref="AI110" si="1128">IF($AC108="","",IF(AI108="","",((AI109-((AI108*$BE108)+$BF108)))))</f>
        <v/>
      </c>
      <c r="AJ110" s="68" t="str">
        <f t="shared" ref="AJ110" si="1129">IF($AC108="","",IF(AJ108="","",((AJ109-((AJ108*$BE108)+$BF108)))))</f>
        <v/>
      </c>
      <c r="AK110" s="68" t="str">
        <f t="shared" ref="AK110" si="1130">IF($AC108="","",IF(AK108="","",((AK109-((AK108*$BE108)+$BF108)))))</f>
        <v/>
      </c>
      <c r="AL110" s="68" t="str">
        <f t="shared" ref="AL110" si="1131">IF($AC108="","",IF(AL108="","",((AL109-((AL108*$BE108)+$BF108)))))</f>
        <v/>
      </c>
      <c r="AM110" s="68" t="str">
        <f t="shared" ref="AM110" si="1132">IF($AC108="","",IF(AM108="","",((AM109-((AM108*$BE108)+$BF108)))))</f>
        <v/>
      </c>
      <c r="AN110" s="68" t="str">
        <f t="shared" ref="AN110" si="1133">IF($AC108="","",IF(AN108="","",((AN109-((AN108*$BE108)+$BF108)))))</f>
        <v/>
      </c>
      <c r="AO110" s="68" t="str">
        <f t="shared" ref="AO110" si="1134">IF($AC108="","",IF(AO108="","",((AO109-((AO108*$BE108)+$BF108)))))</f>
        <v/>
      </c>
      <c r="AP110" s="68" t="str">
        <f t="shared" ref="AP110" si="1135">IF($AC108="","",IF(AP108="","",((AP109-((AP108*$BE108)+$BF108)))))</f>
        <v/>
      </c>
      <c r="AQ110" s="68" t="str">
        <f t="shared" ref="AQ110" si="1136">IF($AC108="","",IF(AQ108="","",((AQ109-((AQ108*$BE108)+$BF108)))))</f>
        <v/>
      </c>
      <c r="AR110" s="68" t="str">
        <f t="shared" ref="AR110" si="1137">IF($AC108="","",IF(AR108="","",((AR109-((AR108*$BE108)+$BF108)))))</f>
        <v/>
      </c>
      <c r="AS110" s="68" t="str">
        <f t="shared" ref="AS110" si="1138">IF($AC108="","",IF(AS108="","",((AS109-((AS108*$BE108)+$BF108)))))</f>
        <v/>
      </c>
      <c r="AT110" s="68" t="str">
        <f t="shared" ref="AT110" si="1139">IF($AC108="","",IF(AT108="","",((AT109-((AT108*$BE108)+$BF108)))))</f>
        <v/>
      </c>
      <c r="AU110" s="68" t="str">
        <f t="shared" ref="AU110" si="1140">IF($AC108="","",IF(AU108="","",((AU109-((AU108*$BE108)+$BF108)))))</f>
        <v/>
      </c>
      <c r="AV110" s="68" t="str">
        <f t="shared" ref="AV110" si="1141">IF($AC108="","",IF(AV108="","",((AV109-((AV108*$BE108)+$BF108)))))</f>
        <v/>
      </c>
      <c r="AW110" s="68" t="str">
        <f t="shared" ref="AW110" si="1142">IF($AC108="","",IF(AW108="","",((AW109-((AW108*$BE108)+$BF108)))))</f>
        <v/>
      </c>
      <c r="AX110" s="68" t="str">
        <f t="shared" ref="AX110" si="1143">IF($AC108="","",IF(AX108="","",((AX109-((AX108*$BE108)+$BF108)))))</f>
        <v/>
      </c>
      <c r="AY110" s="68" t="str">
        <f t="shared" ref="AY110" si="1144">IF($AC108="","",IF(AY108="","",((AY109-((AY108*$BE108)+$BF108)))))</f>
        <v/>
      </c>
      <c r="AZ110" s="179" t="str">
        <f t="shared" ref="AZ110" si="1145">IF($AC108="","",IF(AZ108="","",((AZ109-((AZ108*$BE108)+$BF108)))))</f>
        <v/>
      </c>
      <c r="BA110" s="53" t="str">
        <f t="shared" ref="BA110" si="1146">IF($AC108="","",IF(BA108="","",((BA109-((BA108*$BE108)+$BF108)))))</f>
        <v/>
      </c>
      <c r="BB110" s="53" t="str">
        <f t="shared" ref="BB110" si="1147">IF($AC108="","",IF(BB108="","",((BB109-((BB108*$BE108)+$BF108)))))</f>
        <v/>
      </c>
      <c r="BC110" s="179" t="str">
        <f t="shared" ref="BC110" si="1148">IF($AC108="","",IF(BC108="","",((BC109-((BC108*$BE108)+$BF108)))))</f>
        <v/>
      </c>
      <c r="BD110" s="73" t="str">
        <f t="shared" ref="BD110" si="1149">IF($AC108="","",IF(BD108="","",((BD109-((BD108*$BE108)+$BF108)))))</f>
        <v/>
      </c>
      <c r="BE110" s="69"/>
    </row>
    <row r="111" spans="1:58" x14ac:dyDescent="0.2">
      <c r="A111" s="60" t="str">
        <f>IF(B108="","",IF((B108+'Regle X'!$B$1)&gt;'Regle X'!$B$2,"",IF(B108+'Regle X'!$B$1&gt;MAX('Regle X'!$B$4:$B$124),"",A108+'Regle X'!$B$1)))</f>
        <v/>
      </c>
      <c r="B111" s="61" t="str">
        <f>IF(A111="","",A111+'Regle X'!$F$2)</f>
        <v/>
      </c>
      <c r="C111" s="62" t="str">
        <f t="shared" ref="C111" si="1150">IF(A111="","",ROUNDUP(MAX(D113:X113)+(ABS(MIN(D113:X113))),5))</f>
        <v/>
      </c>
      <c r="D111" s="63" t="str">
        <f t="shared" ref="D111" si="1151">IF(A111="","",A111)</f>
        <v/>
      </c>
      <c r="E111" s="64" t="str">
        <f>IF($A111="","",IF(D111&gt;=$B111,"",D111+'Regle X'!$B$1))</f>
        <v/>
      </c>
      <c r="F111" s="64" t="str">
        <f>IF($A111="","",IF(E111&gt;=$B111,"",E111+'Regle X'!$B$1))</f>
        <v/>
      </c>
      <c r="G111" s="64" t="str">
        <f>IF($A111="","",IF(F111&gt;=$B111,"",F111+'Regle X'!$B$1))</f>
        <v/>
      </c>
      <c r="H111" s="64" t="str">
        <f>IF($A111="","",IF(G111&gt;=$B111,"",G111+'Regle X'!$B$1))</f>
        <v/>
      </c>
      <c r="I111" s="64" t="str">
        <f>IF($A111="","",IF(H111&gt;=$B111,"",H111+'Regle X'!$B$1))</f>
        <v/>
      </c>
      <c r="J111" s="64" t="str">
        <f>IF($A111="","",IF(I111&gt;=$B111,"",I111+'Regle X'!$B$1))</f>
        <v/>
      </c>
      <c r="K111" s="64" t="str">
        <f>IF($A111="","",IF(J111&gt;=$B111,"",J111+'Regle X'!$B$1))</f>
        <v/>
      </c>
      <c r="L111" s="64" t="str">
        <f>IF($A111="","",IF(K111&gt;=$B111,"",K111+'Regle X'!$B$1))</f>
        <v/>
      </c>
      <c r="M111" s="64" t="str">
        <f>IF($A111="","",IF(L111&gt;=$B111,"",L111+'Regle X'!$B$1))</f>
        <v/>
      </c>
      <c r="N111" s="64" t="str">
        <f>IF($A111="","",IF(M111&gt;=$B111,"",M111+'Regle X'!$B$1))</f>
        <v/>
      </c>
      <c r="O111" s="64" t="str">
        <f>IF($A111="","",IF(N111&gt;=$B111,"",N111+'Regle X'!$B$1))</f>
        <v/>
      </c>
      <c r="P111" s="64" t="str">
        <f>IF($A111="","",IF(O111&gt;=$B111,"",O111+'Regle X'!$B$1))</f>
        <v/>
      </c>
      <c r="Q111" s="64" t="str">
        <f>IF($A111="","",IF(P111&gt;=$B111,"",P111+'Regle X'!$B$1))</f>
        <v/>
      </c>
      <c r="R111" s="64" t="str">
        <f>IF($A111="","",IF(Q111&gt;=$B111,"",Q111+'Regle X'!$B$1))</f>
        <v/>
      </c>
      <c r="S111" s="64" t="str">
        <f>IF($A111="","",IF(R111&gt;=$B111,"",R111+'Regle X'!$B$1))</f>
        <v/>
      </c>
      <c r="T111" s="64" t="str">
        <f>IF($A111="","",IF(S111&gt;=$B111,"",S111+'Regle X'!$B$1))</f>
        <v/>
      </c>
      <c r="U111" s="64" t="str">
        <f>IF($A111="","",IF(T111&gt;=$B111,"",T111+'Regle X'!$B$1))</f>
        <v/>
      </c>
      <c r="V111" s="64" t="str">
        <f>IF($A111="","",IF(U111&gt;=$B111,"",U111+'Regle X'!$B$1))</f>
        <v/>
      </c>
      <c r="W111" s="64" t="str">
        <f>IF($A111="","",IF(V111&gt;=$B111,"",V111+'Regle X'!$B$1))</f>
        <v/>
      </c>
      <c r="X111" s="65" t="str">
        <f>IF($A111="","",IF(W111&gt;=$B111,"",W111+'Regle X'!$B$1))</f>
        <v/>
      </c>
      <c r="Y111" s="63" t="str">
        <f>IF(A111="","",SLOPE(D112:X112,D111:X111))</f>
        <v/>
      </c>
      <c r="Z111" s="65" t="str">
        <f>IF(A111="","",INTERCEPT(D112:X112,D111:X111))</f>
        <v/>
      </c>
      <c r="AC111" s="60" t="str">
        <f>IF(AD108="","",IF((AD108+'Regle X'!$B$1)&gt;'Regle X'!$B$2,"",IF(AD108+'Regle X'!$B$1&gt;MAX('Regle X'!$B$4:$B$124),"",AC108+'Regle X'!$B$1)))</f>
        <v/>
      </c>
      <c r="AD111" s="61" t="str">
        <f t="shared" ref="AD111" si="1152">IF(AC111="","",AC111+$AC$1)</f>
        <v/>
      </c>
      <c r="AE111" s="62" t="str">
        <f t="shared" ref="AE111" si="1153">IF(AC111="","",ROUNDUP(MAX(AF113:BD113)+(ABS(MIN(AF113:BD113))),5))</f>
        <v/>
      </c>
      <c r="AF111" s="63" t="str">
        <f t="shared" ref="AF111" si="1154">IF(AC111="","",AC111)</f>
        <v/>
      </c>
      <c r="AG111" s="64" t="str">
        <f>IF($AC111="","",IF(AF111&gt;=$AD111,"",AF111+'Regle X'!$B$1))</f>
        <v/>
      </c>
      <c r="AH111" s="64" t="str">
        <f>IF($AC111="","",IF(AG111&gt;=$AD111,"",AG111+'Regle X'!$B$1))</f>
        <v/>
      </c>
      <c r="AI111" s="64" t="str">
        <f>IF($AC111="","",IF(AH111&gt;=$AD111,"",AH111+'Regle X'!$B$1))</f>
        <v/>
      </c>
      <c r="AJ111" s="64" t="str">
        <f>IF($AC111="","",IF(AI111&gt;=$AD111,"",AI111+'Regle X'!$B$1))</f>
        <v/>
      </c>
      <c r="AK111" s="64" t="str">
        <f>IF($AC111="","",IF(AJ111&gt;=$AD111,"",AJ111+'Regle X'!$B$1))</f>
        <v/>
      </c>
      <c r="AL111" s="64" t="str">
        <f>IF($AC111="","",IF(AK111&gt;=$AD111,"",AK111+'Regle X'!$B$1))</f>
        <v/>
      </c>
      <c r="AM111" s="64" t="str">
        <f>IF($AC111="","",IF(AL111&gt;=$AD111,"",AL111+'Regle X'!$B$1))</f>
        <v/>
      </c>
      <c r="AN111" s="64" t="str">
        <f>IF($AC111="","",IF(AM111&gt;=$AD111,"",AM111+'Regle X'!$B$1))</f>
        <v/>
      </c>
      <c r="AO111" s="64" t="str">
        <f>IF($AC111="","",IF(AN111&gt;=$AD111,"",AN111+'Regle X'!$B$1))</f>
        <v/>
      </c>
      <c r="AP111" s="64" t="str">
        <f>IF($AC111="","",IF(AO111&gt;=$AD111,"",AO111+'Regle X'!$B$1))</f>
        <v/>
      </c>
      <c r="AQ111" s="64" t="str">
        <f>IF($AC111="","",IF(AP111&gt;=$AD111,"",AP111+'Regle X'!$B$1))</f>
        <v/>
      </c>
      <c r="AR111" s="64" t="str">
        <f>IF($AC111="","",IF(AQ111&gt;=$AD111,"",AQ111+'Regle X'!$B$1))</f>
        <v/>
      </c>
      <c r="AS111" s="64" t="str">
        <f>IF($AC111="","",IF(AR111&gt;=$AD111,"",AR111+'Regle X'!$B$1))</f>
        <v/>
      </c>
      <c r="AT111" s="64" t="str">
        <f>IF($AC111="","",IF(AS111&gt;=$AD111,"",AS111+'Regle X'!$B$1))</f>
        <v/>
      </c>
      <c r="AU111" s="64" t="str">
        <f>IF($AC111="","",IF(AT111&gt;=$AD111,"",AT111+'Regle X'!$B$1))</f>
        <v/>
      </c>
      <c r="AV111" s="64" t="str">
        <f>IF($AC111="","",IF(AU111&gt;=$AD111,"",AU111+'Regle X'!$B$1))</f>
        <v/>
      </c>
      <c r="AW111" s="64" t="str">
        <f>IF($AC111="","",IF(AV111&gt;=$AD111,"",AV111+'Regle X'!$B$1))</f>
        <v/>
      </c>
      <c r="AX111" s="64" t="str">
        <f>IF($AC111="","",IF(AW111&gt;=$AD111,"",AW111+'Regle X'!$B$1))</f>
        <v/>
      </c>
      <c r="AY111" s="64" t="str">
        <f>IF($AC111="","",IF(AX111&gt;=$AD111,"",AX111+'Regle X'!$B$1))</f>
        <v/>
      </c>
      <c r="AZ111" s="180" t="str">
        <f>IF($AC111="","",IF(AY111&gt;=$AD111,"",AY111+'Regle X'!$B$1))</f>
        <v/>
      </c>
      <c r="BA111" s="64" t="str">
        <f>IF($AC111="","",IF(AZ111&gt;=$AD111,"",AZ111+'Regle X'!$B$1))</f>
        <v/>
      </c>
      <c r="BB111" s="64" t="str">
        <f>IF($AC111="","",IF(BA111&gt;=$AD111,"",BA111+'Regle X'!$B$1))</f>
        <v/>
      </c>
      <c r="BC111" s="177" t="str">
        <f>IF($AC111="","",IF(BB111&gt;=$AD111,"",BB111+'Regle X'!$B$1))</f>
        <v/>
      </c>
      <c r="BD111" s="65" t="str">
        <f>IF($AC111="","",IF(BC111&gt;=$AD111,"",BC111+'Regle X'!$B$1))</f>
        <v/>
      </c>
      <c r="BE111" s="63" t="str">
        <f t="shared" ref="BE111" si="1155">IF(AC111="","",SLOPE(AF112:BD112,AF111:BD111))</f>
        <v/>
      </c>
      <c r="BF111" s="17" t="str">
        <f t="shared" ref="BF111" si="1156">IF(AC111="","",INTERCEPT(AF112:BD112,AF111:BD111))</f>
        <v/>
      </c>
    </row>
    <row r="112" spans="1:58" x14ac:dyDescent="0.2">
      <c r="A112" s="36"/>
      <c r="B112" s="27"/>
      <c r="C112" s="37"/>
      <c r="D112" s="66" t="str">
        <f>IF(D111="","", VLOOKUP(D111,'Regle X'!$B$4:$D$124,3)/1000)</f>
        <v/>
      </c>
      <c r="E112" s="45" t="str">
        <f>IF(E111="","", VLOOKUP(E111,'Regle X'!$B$4:$D$124,3)/1000)</f>
        <v/>
      </c>
      <c r="F112" s="45" t="str">
        <f>IF(F111="","", VLOOKUP(F111,'Regle X'!$B$4:$D$124,3)/1000)</f>
        <v/>
      </c>
      <c r="G112" s="45" t="str">
        <f>IF(G111="","", VLOOKUP(G111,'Regle X'!$B$4:$D$124,3)/1000)</f>
        <v/>
      </c>
      <c r="H112" s="45" t="str">
        <f>IF(H111="","", VLOOKUP(H111,'Regle X'!$B$4:$D$124,3)/1000)</f>
        <v/>
      </c>
      <c r="I112" s="45" t="str">
        <f>IF(I111="","", VLOOKUP(I111,'Regle X'!$B$4:$D$124,3)/1000)</f>
        <v/>
      </c>
      <c r="J112" s="45" t="str">
        <f>IF(J111="","", VLOOKUP(J111,'Regle X'!$B$4:$D$124,3)/1000)</f>
        <v/>
      </c>
      <c r="K112" s="45" t="str">
        <f>IF(K111="","", VLOOKUP(K111,'Regle X'!$B$4:$D$124,3)/1000)</f>
        <v/>
      </c>
      <c r="L112" s="45" t="str">
        <f>IF(L111="","", VLOOKUP(L111,'Regle X'!$B$4:$D$124,3)/1000)</f>
        <v/>
      </c>
      <c r="M112" s="45" t="str">
        <f>IF(M111="","", VLOOKUP(M111,'Regle X'!$B$4:$D$124,3)/1000)</f>
        <v/>
      </c>
      <c r="N112" s="45" t="str">
        <f>IF(N111="","", VLOOKUP(N111,'Regle X'!$B$4:$D$124,3)/1000)</f>
        <v/>
      </c>
      <c r="O112" s="45" t="str">
        <f>IF(O111="","", VLOOKUP(O111,'Regle X'!$B$4:$D$124,3)/1000)</f>
        <v/>
      </c>
      <c r="P112" s="45" t="str">
        <f>IF(P111="","", VLOOKUP(P111,'Regle X'!$B$4:$D$124,3)/1000)</f>
        <v/>
      </c>
      <c r="Q112" s="45" t="str">
        <f>IF(Q111="","", VLOOKUP(Q111,'Regle X'!$B$4:$D$124,3)/1000)</f>
        <v/>
      </c>
      <c r="R112" s="45" t="str">
        <f>IF(R111="","", VLOOKUP(R111,'Regle X'!$B$4:$D$124,3)/1000)</f>
        <v/>
      </c>
      <c r="S112" s="45" t="str">
        <f>IF(S111="","", VLOOKUP(S111,'Regle X'!$B$4:$D$124,3)/1000)</f>
        <v/>
      </c>
      <c r="T112" s="45" t="str">
        <f>IF(T111="","", VLOOKUP(T111,'Regle X'!$B$4:$D$124,3)/1000)</f>
        <v/>
      </c>
      <c r="U112" s="45" t="str">
        <f>IF(U111="","", VLOOKUP(U111,'Regle X'!$B$4:$D$124,3)/1000)</f>
        <v/>
      </c>
      <c r="V112" s="45" t="str">
        <f>IF(V111="","", VLOOKUP(V111,'Regle X'!$B$4:$D$124,3)/1000)</f>
        <v/>
      </c>
      <c r="W112" s="45" t="str">
        <f>IF(W111="","", VLOOKUP(W111,'Regle X'!$B$4:$D$124,3)/1000)</f>
        <v/>
      </c>
      <c r="X112" s="44" t="str">
        <f>IF(X111="","", VLOOKUP(X111,'Regle X'!$B$4:$D$124,3)/1000)</f>
        <v/>
      </c>
      <c r="Y112" s="66"/>
      <c r="Z112" s="44"/>
      <c r="AC112" s="36"/>
      <c r="AD112" s="27"/>
      <c r="AE112" s="37"/>
      <c r="AF112" s="66" t="str">
        <f>IF(AF111="","", VLOOKUP(AF111,'Regle X'!$B$4:$D$124,3)/1000)</f>
        <v/>
      </c>
      <c r="AG112" s="66" t="str">
        <f>IF(AG111="","", VLOOKUP(AG111,'Regle X'!$B$4:$D$124,3)/1000)</f>
        <v/>
      </c>
      <c r="AH112" s="66" t="str">
        <f>IF(AH111="","", VLOOKUP(AH111,'Regle X'!$B$4:$D$124,3)/1000)</f>
        <v/>
      </c>
      <c r="AI112" s="66" t="str">
        <f>IF(AI111="","", VLOOKUP(AI111,'Regle X'!$B$4:$D$124,3)/1000)</f>
        <v/>
      </c>
      <c r="AJ112" s="66" t="str">
        <f>IF(AJ111="","", VLOOKUP(AJ111,'Regle X'!$B$4:$D$124,3)/1000)</f>
        <v/>
      </c>
      <c r="AK112" s="66" t="str">
        <f>IF(AK111="","", VLOOKUP(AK111,'Regle X'!$B$4:$D$124,3)/1000)</f>
        <v/>
      </c>
      <c r="AL112" s="66" t="str">
        <f>IF(AL111="","", VLOOKUP(AL111,'Regle X'!$B$4:$D$124,3)/1000)</f>
        <v/>
      </c>
      <c r="AM112" s="66" t="str">
        <f>IF(AM111="","", VLOOKUP(AM111,'Regle X'!$B$4:$D$124,3)/1000)</f>
        <v/>
      </c>
      <c r="AN112" s="66" t="str">
        <f>IF(AN111="","", VLOOKUP(AN111,'Regle X'!$B$4:$D$124,3)/1000)</f>
        <v/>
      </c>
      <c r="AO112" s="66" t="str">
        <f>IF(AO111="","", VLOOKUP(AO111,'Regle X'!$B$4:$D$124,3)/1000)</f>
        <v/>
      </c>
      <c r="AP112" s="66" t="str">
        <f>IF(AP111="","", VLOOKUP(AP111,'Regle X'!$B$4:$D$124,3)/1000)</f>
        <v/>
      </c>
      <c r="AQ112" s="66" t="str">
        <f>IF(AQ111="","", VLOOKUP(AQ111,'Regle X'!$B$4:$D$124,3)/1000)</f>
        <v/>
      </c>
      <c r="AR112" s="66" t="str">
        <f>IF(AR111="","", VLOOKUP(AR111,'Regle X'!$B$4:$D$124,3)/1000)</f>
        <v/>
      </c>
      <c r="AS112" s="66" t="str">
        <f>IF(AS111="","", VLOOKUP(AS111,'Regle X'!$B$4:$D$124,3)/1000)</f>
        <v/>
      </c>
      <c r="AT112" s="66" t="str">
        <f>IF(AT111="","", VLOOKUP(AT111,'Regle X'!$B$4:$D$124,3)/1000)</f>
        <v/>
      </c>
      <c r="AU112" s="66" t="str">
        <f>IF(AU111="","", VLOOKUP(AU111,'Regle X'!$B$4:$D$124,3)/1000)</f>
        <v/>
      </c>
      <c r="AV112" s="66" t="str">
        <f>IF(AV111="","", VLOOKUP(AV111,'Regle X'!$B$4:$D$124,3)/1000)</f>
        <v/>
      </c>
      <c r="AW112" s="66" t="str">
        <f>IF(AW111="","", VLOOKUP(AW111,'Regle X'!$B$4:$D$124,3)/1000)</f>
        <v/>
      </c>
      <c r="AX112" s="66" t="str">
        <f>IF(AX111="","", VLOOKUP(AX111,'Regle X'!$B$4:$D$124,3)/1000)</f>
        <v/>
      </c>
      <c r="AY112" s="66" t="str">
        <f>IF(AY111="","", VLOOKUP(AY111,'Regle X'!$B$4:$D$124,3)/1000)</f>
        <v/>
      </c>
      <c r="AZ112" s="181" t="str">
        <f>IF(AZ111="","", VLOOKUP(AZ111,'Regle X'!$B$4:$D$124,3)/1000)</f>
        <v/>
      </c>
      <c r="BA112" s="45" t="str">
        <f>IF(BA111="","", VLOOKUP(BA111,'Regle X'!$B$4:$D$124,3)/1000)</f>
        <v/>
      </c>
      <c r="BB112" s="45" t="str">
        <f>IF(BB111="","", VLOOKUP(BB111,'Regle X'!$B$4:$D$124,3)/1000)</f>
        <v/>
      </c>
      <c r="BC112" s="178" t="str">
        <f>IF(BC111="","", VLOOKUP(BC111,'Regle X'!$B$4:$D$124,3)/1000)</f>
        <v/>
      </c>
      <c r="BD112" s="44" t="str">
        <f>IF(BD111="","", VLOOKUP(BD111,'Regle X'!$B$4:$D$124,3)/1000)</f>
        <v/>
      </c>
      <c r="BE112" s="66"/>
    </row>
    <row r="113" spans="1:58" ht="13.5" thickBot="1" x14ac:dyDescent="0.25">
      <c r="A113" s="47"/>
      <c r="B113" s="48"/>
      <c r="C113" s="67"/>
      <c r="D113" s="69" t="str">
        <f t="shared" ref="D113:X113" si="1157">IF($A111="","",IF(D111="","",((D111*$Y111)+$Z111)))</f>
        <v/>
      </c>
      <c r="E113" s="49" t="str">
        <f t="shared" si="1157"/>
        <v/>
      </c>
      <c r="F113" s="49" t="str">
        <f t="shared" si="1157"/>
        <v/>
      </c>
      <c r="G113" s="49" t="str">
        <f t="shared" si="1157"/>
        <v/>
      </c>
      <c r="H113" s="49" t="str">
        <f t="shared" si="1157"/>
        <v/>
      </c>
      <c r="I113" s="49" t="str">
        <f t="shared" si="1157"/>
        <v/>
      </c>
      <c r="J113" s="49" t="str">
        <f t="shared" si="1157"/>
        <v/>
      </c>
      <c r="K113" s="49" t="str">
        <f t="shared" si="1157"/>
        <v/>
      </c>
      <c r="L113" s="49" t="str">
        <f t="shared" si="1157"/>
        <v/>
      </c>
      <c r="M113" s="49" t="str">
        <f t="shared" si="1157"/>
        <v/>
      </c>
      <c r="N113" s="49" t="str">
        <f t="shared" si="1157"/>
        <v/>
      </c>
      <c r="O113" s="49" t="str">
        <f t="shared" si="1157"/>
        <v/>
      </c>
      <c r="P113" s="49" t="str">
        <f t="shared" si="1157"/>
        <v/>
      </c>
      <c r="Q113" s="49" t="str">
        <f t="shared" si="1157"/>
        <v/>
      </c>
      <c r="R113" s="49" t="str">
        <f t="shared" si="1157"/>
        <v/>
      </c>
      <c r="S113" s="49" t="str">
        <f t="shared" si="1157"/>
        <v/>
      </c>
      <c r="T113" s="49" t="str">
        <f t="shared" si="1157"/>
        <v/>
      </c>
      <c r="U113" s="49" t="str">
        <f t="shared" si="1157"/>
        <v/>
      </c>
      <c r="V113" s="49" t="str">
        <f t="shared" si="1157"/>
        <v/>
      </c>
      <c r="W113" s="49" t="str">
        <f t="shared" si="1157"/>
        <v/>
      </c>
      <c r="X113" s="50" t="str">
        <f t="shared" si="1157"/>
        <v/>
      </c>
      <c r="Y113" s="69"/>
      <c r="Z113" s="50"/>
      <c r="AC113" s="47"/>
      <c r="AD113" s="48"/>
      <c r="AE113" s="67"/>
      <c r="AF113" s="68" t="str">
        <f t="shared" ref="AF113" si="1158">IF($AC111="","",IF(AF111="","",((AF112-((AF111*$BE111)+$BF111)))))</f>
        <v/>
      </c>
      <c r="AG113" s="68" t="str">
        <f t="shared" ref="AG113" si="1159">IF($AC111="","",IF(AG111="","",((AG112-((AG111*$BE111)+$BF111)))))</f>
        <v/>
      </c>
      <c r="AH113" s="68" t="str">
        <f t="shared" ref="AH113" si="1160">IF($AC111="","",IF(AH111="","",((AH112-((AH111*$BE111)+$BF111)))))</f>
        <v/>
      </c>
      <c r="AI113" s="68" t="str">
        <f t="shared" ref="AI113" si="1161">IF($AC111="","",IF(AI111="","",((AI112-((AI111*$BE111)+$BF111)))))</f>
        <v/>
      </c>
      <c r="AJ113" s="68" t="str">
        <f t="shared" ref="AJ113" si="1162">IF($AC111="","",IF(AJ111="","",((AJ112-((AJ111*$BE111)+$BF111)))))</f>
        <v/>
      </c>
      <c r="AK113" s="68" t="str">
        <f t="shared" ref="AK113" si="1163">IF($AC111="","",IF(AK111="","",((AK112-((AK111*$BE111)+$BF111)))))</f>
        <v/>
      </c>
      <c r="AL113" s="68" t="str">
        <f t="shared" ref="AL113" si="1164">IF($AC111="","",IF(AL111="","",((AL112-((AL111*$BE111)+$BF111)))))</f>
        <v/>
      </c>
      <c r="AM113" s="68" t="str">
        <f t="shared" ref="AM113" si="1165">IF($AC111="","",IF(AM111="","",((AM112-((AM111*$BE111)+$BF111)))))</f>
        <v/>
      </c>
      <c r="AN113" s="68" t="str">
        <f t="shared" ref="AN113" si="1166">IF($AC111="","",IF(AN111="","",((AN112-((AN111*$BE111)+$BF111)))))</f>
        <v/>
      </c>
      <c r="AO113" s="68" t="str">
        <f t="shared" ref="AO113" si="1167">IF($AC111="","",IF(AO111="","",((AO112-((AO111*$BE111)+$BF111)))))</f>
        <v/>
      </c>
      <c r="AP113" s="68" t="str">
        <f t="shared" ref="AP113" si="1168">IF($AC111="","",IF(AP111="","",((AP112-((AP111*$BE111)+$BF111)))))</f>
        <v/>
      </c>
      <c r="AQ113" s="68" t="str">
        <f t="shared" ref="AQ113" si="1169">IF($AC111="","",IF(AQ111="","",((AQ112-((AQ111*$BE111)+$BF111)))))</f>
        <v/>
      </c>
      <c r="AR113" s="68" t="str">
        <f t="shared" ref="AR113" si="1170">IF($AC111="","",IF(AR111="","",((AR112-((AR111*$BE111)+$BF111)))))</f>
        <v/>
      </c>
      <c r="AS113" s="68" t="str">
        <f t="shared" ref="AS113" si="1171">IF($AC111="","",IF(AS111="","",((AS112-((AS111*$BE111)+$BF111)))))</f>
        <v/>
      </c>
      <c r="AT113" s="68" t="str">
        <f t="shared" ref="AT113" si="1172">IF($AC111="","",IF(AT111="","",((AT112-((AT111*$BE111)+$BF111)))))</f>
        <v/>
      </c>
      <c r="AU113" s="68" t="str">
        <f t="shared" ref="AU113" si="1173">IF($AC111="","",IF(AU111="","",((AU112-((AU111*$BE111)+$BF111)))))</f>
        <v/>
      </c>
      <c r="AV113" s="68" t="str">
        <f t="shared" ref="AV113" si="1174">IF($AC111="","",IF(AV111="","",((AV112-((AV111*$BE111)+$BF111)))))</f>
        <v/>
      </c>
      <c r="AW113" s="68" t="str">
        <f t="shared" ref="AW113" si="1175">IF($AC111="","",IF(AW111="","",((AW112-((AW111*$BE111)+$BF111)))))</f>
        <v/>
      </c>
      <c r="AX113" s="68" t="str">
        <f t="shared" ref="AX113" si="1176">IF($AC111="","",IF(AX111="","",((AX112-((AX111*$BE111)+$BF111)))))</f>
        <v/>
      </c>
      <c r="AY113" s="68" t="str">
        <f t="shared" ref="AY113" si="1177">IF($AC111="","",IF(AY111="","",((AY112-((AY111*$BE111)+$BF111)))))</f>
        <v/>
      </c>
      <c r="AZ113" s="179" t="str">
        <f t="shared" ref="AZ113" si="1178">IF($AC111="","",IF(AZ111="","",((AZ112-((AZ111*$BE111)+$BF111)))))</f>
        <v/>
      </c>
      <c r="BA113" s="53" t="str">
        <f t="shared" ref="BA113" si="1179">IF($AC111="","",IF(BA111="","",((BA112-((BA111*$BE111)+$BF111)))))</f>
        <v/>
      </c>
      <c r="BB113" s="53" t="str">
        <f t="shared" ref="BB113" si="1180">IF($AC111="","",IF(BB111="","",((BB112-((BB111*$BE111)+$BF111)))))</f>
        <v/>
      </c>
      <c r="BC113" s="179" t="str">
        <f t="shared" ref="BC113" si="1181">IF($AC111="","",IF(BC111="","",((BC112-((BC111*$BE111)+$BF111)))))</f>
        <v/>
      </c>
      <c r="BD113" s="73" t="str">
        <f t="shared" ref="BD113" si="1182">IF($AC111="","",IF(BD111="","",((BD112-((BD111*$BE111)+$BF111)))))</f>
        <v/>
      </c>
      <c r="BE113" s="69"/>
    </row>
    <row r="114" spans="1:58" x14ac:dyDescent="0.2">
      <c r="A114" s="60" t="str">
        <f>IF(B111="","",IF((B111+'Regle X'!$B$1)&gt;'Regle X'!$B$2,"",IF(B111+'Regle X'!$B$1&gt;MAX('Regle X'!$B$4:$B$124),"",A111+'Regle X'!$B$1)))</f>
        <v/>
      </c>
      <c r="B114" s="61" t="str">
        <f>IF(A114="","",A114+'Regle X'!$F$2)</f>
        <v/>
      </c>
      <c r="C114" s="62" t="str">
        <f t="shared" ref="C114" si="1183">IF(A114="","",ROUNDUP(MAX(D116:X116)+(ABS(MIN(D116:X116))),5))</f>
        <v/>
      </c>
      <c r="D114" s="63" t="str">
        <f t="shared" ref="D114" si="1184">IF(A114="","",A114)</f>
        <v/>
      </c>
      <c r="E114" s="64" t="str">
        <f>IF($A114="","",IF(D114&gt;=$B114,"",D114+'Regle X'!$B$1))</f>
        <v/>
      </c>
      <c r="F114" s="64" t="str">
        <f>IF($A114="","",IF(E114&gt;=$B114,"",E114+'Regle X'!$B$1))</f>
        <v/>
      </c>
      <c r="G114" s="64" t="str">
        <f>IF($A114="","",IF(F114&gt;=$B114,"",F114+'Regle X'!$B$1))</f>
        <v/>
      </c>
      <c r="H114" s="64" t="str">
        <f>IF($A114="","",IF(G114&gt;=$B114,"",G114+'Regle X'!$B$1))</f>
        <v/>
      </c>
      <c r="I114" s="64" t="str">
        <f>IF($A114="","",IF(H114&gt;=$B114,"",H114+'Regle X'!$B$1))</f>
        <v/>
      </c>
      <c r="J114" s="64" t="str">
        <f>IF($A114="","",IF(I114&gt;=$B114,"",I114+'Regle X'!$B$1))</f>
        <v/>
      </c>
      <c r="K114" s="64" t="str">
        <f>IF($A114="","",IF(J114&gt;=$B114,"",J114+'Regle X'!$B$1))</f>
        <v/>
      </c>
      <c r="L114" s="64" t="str">
        <f>IF($A114="","",IF(K114&gt;=$B114,"",K114+'Regle X'!$B$1))</f>
        <v/>
      </c>
      <c r="M114" s="64" t="str">
        <f>IF($A114="","",IF(L114&gt;=$B114,"",L114+'Regle X'!$B$1))</f>
        <v/>
      </c>
      <c r="N114" s="64" t="str">
        <f>IF($A114="","",IF(M114&gt;=$B114,"",M114+'Regle X'!$B$1))</f>
        <v/>
      </c>
      <c r="O114" s="64" t="str">
        <f>IF($A114="","",IF(N114&gt;=$B114,"",N114+'Regle X'!$B$1))</f>
        <v/>
      </c>
      <c r="P114" s="64" t="str">
        <f>IF($A114="","",IF(O114&gt;=$B114,"",O114+'Regle X'!$B$1))</f>
        <v/>
      </c>
      <c r="Q114" s="64" t="str">
        <f>IF($A114="","",IF(P114&gt;=$B114,"",P114+'Regle X'!$B$1))</f>
        <v/>
      </c>
      <c r="R114" s="64" t="str">
        <f>IF($A114="","",IF(Q114&gt;=$B114,"",Q114+'Regle X'!$B$1))</f>
        <v/>
      </c>
      <c r="S114" s="64" t="str">
        <f>IF($A114="","",IF(R114&gt;=$B114,"",R114+'Regle X'!$B$1))</f>
        <v/>
      </c>
      <c r="T114" s="64" t="str">
        <f>IF($A114="","",IF(S114&gt;=$B114,"",S114+'Regle X'!$B$1))</f>
        <v/>
      </c>
      <c r="U114" s="64" t="str">
        <f>IF($A114="","",IF(T114&gt;=$B114,"",T114+'Regle X'!$B$1))</f>
        <v/>
      </c>
      <c r="V114" s="64" t="str">
        <f>IF($A114="","",IF(U114&gt;=$B114,"",U114+'Regle X'!$B$1))</f>
        <v/>
      </c>
      <c r="W114" s="64" t="str">
        <f>IF($A114="","",IF(V114&gt;=$B114,"",V114+'Regle X'!$B$1))</f>
        <v/>
      </c>
      <c r="X114" s="65" t="str">
        <f>IF($A114="","",IF(W114&gt;=$B114,"",W114+'Regle X'!$B$1))</f>
        <v/>
      </c>
      <c r="Y114" s="63" t="str">
        <f>IF(A114="","",SLOPE(D115:X115,D114:X114))</f>
        <v/>
      </c>
      <c r="Z114" s="65" t="str">
        <f>IF(A114="","",INTERCEPT(D115:X115,D114:X114))</f>
        <v/>
      </c>
      <c r="AC114" s="60" t="str">
        <f>IF(AD111="","",IF((AD111+'Regle X'!$B$1)&gt;'Regle X'!$B$2,"",IF(AD111+'Regle X'!$B$1&gt;MAX('Regle X'!$B$4:$B$124),"",AC111+'Regle X'!$B$1)))</f>
        <v/>
      </c>
      <c r="AD114" s="61" t="str">
        <f t="shared" ref="AD114" si="1185">IF(AC114="","",AC114+$AC$1)</f>
        <v/>
      </c>
      <c r="AE114" s="62" t="str">
        <f t="shared" ref="AE114" si="1186">IF(AC114="","",ROUNDUP(MAX(AF116:BD116)+(ABS(MIN(AF116:BD116))),5))</f>
        <v/>
      </c>
      <c r="AF114" s="63" t="str">
        <f t="shared" ref="AF114" si="1187">IF(AC114="","",AC114)</f>
        <v/>
      </c>
      <c r="AG114" s="64" t="str">
        <f>IF($AC114="","",IF(AF114&gt;=$AD114,"",AF114+'Regle X'!$B$1))</f>
        <v/>
      </c>
      <c r="AH114" s="64" t="str">
        <f>IF($AC114="","",IF(AG114&gt;=$AD114,"",AG114+'Regle X'!$B$1))</f>
        <v/>
      </c>
      <c r="AI114" s="64" t="str">
        <f>IF($AC114="","",IF(AH114&gt;=$AD114,"",AH114+'Regle X'!$B$1))</f>
        <v/>
      </c>
      <c r="AJ114" s="64" t="str">
        <f>IF($AC114="","",IF(AI114&gt;=$AD114,"",AI114+'Regle X'!$B$1))</f>
        <v/>
      </c>
      <c r="AK114" s="64" t="str">
        <f>IF($AC114="","",IF(AJ114&gt;=$AD114,"",AJ114+'Regle X'!$B$1))</f>
        <v/>
      </c>
      <c r="AL114" s="64" t="str">
        <f>IF($AC114="","",IF(AK114&gt;=$AD114,"",AK114+'Regle X'!$B$1))</f>
        <v/>
      </c>
      <c r="AM114" s="64" t="str">
        <f>IF($AC114="","",IF(AL114&gt;=$AD114,"",AL114+'Regle X'!$B$1))</f>
        <v/>
      </c>
      <c r="AN114" s="64" t="str">
        <f>IF($AC114="","",IF(AM114&gt;=$AD114,"",AM114+'Regle X'!$B$1))</f>
        <v/>
      </c>
      <c r="AO114" s="64" t="str">
        <f>IF($AC114="","",IF(AN114&gt;=$AD114,"",AN114+'Regle X'!$B$1))</f>
        <v/>
      </c>
      <c r="AP114" s="64" t="str">
        <f>IF($AC114="","",IF(AO114&gt;=$AD114,"",AO114+'Regle X'!$B$1))</f>
        <v/>
      </c>
      <c r="AQ114" s="64" t="str">
        <f>IF($AC114="","",IF(AP114&gt;=$AD114,"",AP114+'Regle X'!$B$1))</f>
        <v/>
      </c>
      <c r="AR114" s="64" t="str">
        <f>IF($AC114="","",IF(AQ114&gt;=$AD114,"",AQ114+'Regle X'!$B$1))</f>
        <v/>
      </c>
      <c r="AS114" s="64" t="str">
        <f>IF($AC114="","",IF(AR114&gt;=$AD114,"",AR114+'Regle X'!$B$1))</f>
        <v/>
      </c>
      <c r="AT114" s="64" t="str">
        <f>IF($AC114="","",IF(AS114&gt;=$AD114,"",AS114+'Regle X'!$B$1))</f>
        <v/>
      </c>
      <c r="AU114" s="64" t="str">
        <f>IF($AC114="","",IF(AT114&gt;=$AD114,"",AT114+'Regle X'!$B$1))</f>
        <v/>
      </c>
      <c r="AV114" s="64" t="str">
        <f>IF($AC114="","",IF(AU114&gt;=$AD114,"",AU114+'Regle X'!$B$1))</f>
        <v/>
      </c>
      <c r="AW114" s="64" t="str">
        <f>IF($AC114="","",IF(AV114&gt;=$AD114,"",AV114+'Regle X'!$B$1))</f>
        <v/>
      </c>
      <c r="AX114" s="64" t="str">
        <f>IF($AC114="","",IF(AW114&gt;=$AD114,"",AW114+'Regle X'!$B$1))</f>
        <v/>
      </c>
      <c r="AY114" s="64" t="str">
        <f>IF($AC114="","",IF(AX114&gt;=$AD114,"",AX114+'Regle X'!$B$1))</f>
        <v/>
      </c>
      <c r="AZ114" s="180" t="str">
        <f>IF($AC114="","",IF(AY114&gt;=$AD114,"",AY114+'Regle X'!$B$1))</f>
        <v/>
      </c>
      <c r="BA114" s="64" t="str">
        <f>IF($AC114="","",IF(AZ114&gt;=$AD114,"",AZ114+'Regle X'!$B$1))</f>
        <v/>
      </c>
      <c r="BB114" s="64" t="str">
        <f>IF($AC114="","",IF(BA114&gt;=$AD114,"",BA114+'Regle X'!$B$1))</f>
        <v/>
      </c>
      <c r="BC114" s="177" t="str">
        <f>IF($AC114="","",IF(BB114&gt;=$AD114,"",BB114+'Regle X'!$B$1))</f>
        <v/>
      </c>
      <c r="BD114" s="65" t="str">
        <f>IF($AC114="","",IF(BC114&gt;=$AD114,"",BC114+'Regle X'!$B$1))</f>
        <v/>
      </c>
      <c r="BE114" s="63" t="str">
        <f t="shared" ref="BE114" si="1188">IF(AC114="","",SLOPE(AF115:BD115,AF114:BD114))</f>
        <v/>
      </c>
      <c r="BF114" s="17" t="str">
        <f t="shared" ref="BF114" si="1189">IF(AC114="","",INTERCEPT(AF115:BD115,AF114:BD114))</f>
        <v/>
      </c>
    </row>
    <row r="115" spans="1:58" x14ac:dyDescent="0.2">
      <c r="A115" s="36"/>
      <c r="B115" s="27"/>
      <c r="C115" s="37"/>
      <c r="D115" s="66" t="str">
        <f>IF(D114="","", VLOOKUP(D114,'Regle X'!$B$4:$D$124,3)/1000)</f>
        <v/>
      </c>
      <c r="E115" s="45" t="str">
        <f>IF(E114="","", VLOOKUP(E114,'Regle X'!$B$4:$D$124,3)/1000)</f>
        <v/>
      </c>
      <c r="F115" s="45" t="str">
        <f>IF(F114="","", VLOOKUP(F114,'Regle X'!$B$4:$D$124,3)/1000)</f>
        <v/>
      </c>
      <c r="G115" s="45" t="str">
        <f>IF(G114="","", VLOOKUP(G114,'Regle X'!$B$4:$D$124,3)/1000)</f>
        <v/>
      </c>
      <c r="H115" s="45" t="str">
        <f>IF(H114="","", VLOOKUP(H114,'Regle X'!$B$4:$D$124,3)/1000)</f>
        <v/>
      </c>
      <c r="I115" s="45" t="str">
        <f>IF(I114="","", VLOOKUP(I114,'Regle X'!$B$4:$D$124,3)/1000)</f>
        <v/>
      </c>
      <c r="J115" s="45" t="str">
        <f>IF(J114="","", VLOOKUP(J114,'Regle X'!$B$4:$D$124,3)/1000)</f>
        <v/>
      </c>
      <c r="K115" s="45" t="str">
        <f>IF(K114="","", VLOOKUP(K114,'Regle X'!$B$4:$D$124,3)/1000)</f>
        <v/>
      </c>
      <c r="L115" s="45" t="str">
        <f>IF(L114="","", VLOOKUP(L114,'Regle X'!$B$4:$D$124,3)/1000)</f>
        <v/>
      </c>
      <c r="M115" s="45" t="str">
        <f>IF(M114="","", VLOOKUP(M114,'Regle X'!$B$4:$D$124,3)/1000)</f>
        <v/>
      </c>
      <c r="N115" s="45" t="str">
        <f>IF(N114="","", VLOOKUP(N114,'Regle X'!$B$4:$D$124,3)/1000)</f>
        <v/>
      </c>
      <c r="O115" s="45" t="str">
        <f>IF(O114="","", VLOOKUP(O114,'Regle X'!$B$4:$D$124,3)/1000)</f>
        <v/>
      </c>
      <c r="P115" s="45" t="str">
        <f>IF(P114="","", VLOOKUP(P114,'Regle X'!$B$4:$D$124,3)/1000)</f>
        <v/>
      </c>
      <c r="Q115" s="45" t="str">
        <f>IF(Q114="","", VLOOKUP(Q114,'Regle X'!$B$4:$D$124,3)/1000)</f>
        <v/>
      </c>
      <c r="R115" s="45" t="str">
        <f>IF(R114="","", VLOOKUP(R114,'Regle X'!$B$4:$D$124,3)/1000)</f>
        <v/>
      </c>
      <c r="S115" s="45" t="str">
        <f>IF(S114="","", VLOOKUP(S114,'Regle X'!$B$4:$D$124,3)/1000)</f>
        <v/>
      </c>
      <c r="T115" s="45" t="str">
        <f>IF(T114="","", VLOOKUP(T114,'Regle X'!$B$4:$D$124,3)/1000)</f>
        <v/>
      </c>
      <c r="U115" s="45" t="str">
        <f>IF(U114="","", VLOOKUP(U114,'Regle X'!$B$4:$D$124,3)/1000)</f>
        <v/>
      </c>
      <c r="V115" s="45" t="str">
        <f>IF(V114="","", VLOOKUP(V114,'Regle X'!$B$4:$D$124,3)/1000)</f>
        <v/>
      </c>
      <c r="W115" s="45" t="str">
        <f>IF(W114="","", VLOOKUP(W114,'Regle X'!$B$4:$D$124,3)/1000)</f>
        <v/>
      </c>
      <c r="X115" s="44" t="str">
        <f>IF(X114="","", VLOOKUP(X114,'Regle X'!$B$4:$D$124,3)/1000)</f>
        <v/>
      </c>
      <c r="Y115" s="66"/>
      <c r="Z115" s="44"/>
      <c r="AC115" s="36"/>
      <c r="AD115" s="27"/>
      <c r="AE115" s="37"/>
      <c r="AF115" s="66" t="str">
        <f>IF(AF114="","", VLOOKUP(AF114,'Regle X'!$B$4:$D$124,3)/1000)</f>
        <v/>
      </c>
      <c r="AG115" s="66" t="str">
        <f>IF(AG114="","", VLOOKUP(AG114,'Regle X'!$B$4:$D$124,3)/1000)</f>
        <v/>
      </c>
      <c r="AH115" s="66" t="str">
        <f>IF(AH114="","", VLOOKUP(AH114,'Regle X'!$B$4:$D$124,3)/1000)</f>
        <v/>
      </c>
      <c r="AI115" s="66" t="str">
        <f>IF(AI114="","", VLOOKUP(AI114,'Regle X'!$B$4:$D$124,3)/1000)</f>
        <v/>
      </c>
      <c r="AJ115" s="66" t="str">
        <f>IF(AJ114="","", VLOOKUP(AJ114,'Regle X'!$B$4:$D$124,3)/1000)</f>
        <v/>
      </c>
      <c r="AK115" s="66" t="str">
        <f>IF(AK114="","", VLOOKUP(AK114,'Regle X'!$B$4:$D$124,3)/1000)</f>
        <v/>
      </c>
      <c r="AL115" s="66" t="str">
        <f>IF(AL114="","", VLOOKUP(AL114,'Regle X'!$B$4:$D$124,3)/1000)</f>
        <v/>
      </c>
      <c r="AM115" s="66" t="str">
        <f>IF(AM114="","", VLOOKUP(AM114,'Regle X'!$B$4:$D$124,3)/1000)</f>
        <v/>
      </c>
      <c r="AN115" s="66" t="str">
        <f>IF(AN114="","", VLOOKUP(AN114,'Regle X'!$B$4:$D$124,3)/1000)</f>
        <v/>
      </c>
      <c r="AO115" s="66" t="str">
        <f>IF(AO114="","", VLOOKUP(AO114,'Regle X'!$B$4:$D$124,3)/1000)</f>
        <v/>
      </c>
      <c r="AP115" s="66" t="str">
        <f>IF(AP114="","", VLOOKUP(AP114,'Regle X'!$B$4:$D$124,3)/1000)</f>
        <v/>
      </c>
      <c r="AQ115" s="66" t="str">
        <f>IF(AQ114="","", VLOOKUP(AQ114,'Regle X'!$B$4:$D$124,3)/1000)</f>
        <v/>
      </c>
      <c r="AR115" s="66" t="str">
        <f>IF(AR114="","", VLOOKUP(AR114,'Regle X'!$B$4:$D$124,3)/1000)</f>
        <v/>
      </c>
      <c r="AS115" s="66" t="str">
        <f>IF(AS114="","", VLOOKUP(AS114,'Regle X'!$B$4:$D$124,3)/1000)</f>
        <v/>
      </c>
      <c r="AT115" s="66" t="str">
        <f>IF(AT114="","", VLOOKUP(AT114,'Regle X'!$B$4:$D$124,3)/1000)</f>
        <v/>
      </c>
      <c r="AU115" s="66" t="str">
        <f>IF(AU114="","", VLOOKUP(AU114,'Regle X'!$B$4:$D$124,3)/1000)</f>
        <v/>
      </c>
      <c r="AV115" s="66" t="str">
        <f>IF(AV114="","", VLOOKUP(AV114,'Regle X'!$B$4:$D$124,3)/1000)</f>
        <v/>
      </c>
      <c r="AW115" s="66" t="str">
        <f>IF(AW114="","", VLOOKUP(AW114,'Regle X'!$B$4:$D$124,3)/1000)</f>
        <v/>
      </c>
      <c r="AX115" s="66" t="str">
        <f>IF(AX114="","", VLOOKUP(AX114,'Regle X'!$B$4:$D$124,3)/1000)</f>
        <v/>
      </c>
      <c r="AY115" s="66" t="str">
        <f>IF(AY114="","", VLOOKUP(AY114,'Regle X'!$B$4:$D$124,3)/1000)</f>
        <v/>
      </c>
      <c r="AZ115" s="181" t="str">
        <f>IF(AZ114="","", VLOOKUP(AZ114,'Regle X'!$B$4:$D$124,3)/1000)</f>
        <v/>
      </c>
      <c r="BA115" s="45" t="str">
        <f>IF(BA114="","", VLOOKUP(BA114,'Regle X'!$B$4:$D$124,3)/1000)</f>
        <v/>
      </c>
      <c r="BB115" s="45" t="str">
        <f>IF(BB114="","", VLOOKUP(BB114,'Regle X'!$B$4:$D$124,3)/1000)</f>
        <v/>
      </c>
      <c r="BC115" s="178" t="str">
        <f>IF(BC114="","", VLOOKUP(BC114,'Regle X'!$B$4:$D$124,3)/1000)</f>
        <v/>
      </c>
      <c r="BD115" s="44" t="str">
        <f>IF(BD114="","", VLOOKUP(BD114,'Regle X'!$B$4:$D$124,3)/1000)</f>
        <v/>
      </c>
      <c r="BE115" s="66"/>
    </row>
    <row r="116" spans="1:58" ht="13.5" thickBot="1" x14ac:dyDescent="0.25">
      <c r="A116" s="47"/>
      <c r="B116" s="48"/>
      <c r="C116" s="67"/>
      <c r="D116" s="69" t="str">
        <f t="shared" ref="D116:X116" si="1190">IF($A114="","",IF(D114="","",((D114*$Y114)+$Z114)))</f>
        <v/>
      </c>
      <c r="E116" s="49" t="str">
        <f t="shared" si="1190"/>
        <v/>
      </c>
      <c r="F116" s="49" t="str">
        <f t="shared" si="1190"/>
        <v/>
      </c>
      <c r="G116" s="49" t="str">
        <f t="shared" si="1190"/>
        <v/>
      </c>
      <c r="H116" s="49" t="str">
        <f t="shared" si="1190"/>
        <v/>
      </c>
      <c r="I116" s="49" t="str">
        <f t="shared" si="1190"/>
        <v/>
      </c>
      <c r="J116" s="49" t="str">
        <f t="shared" si="1190"/>
        <v/>
      </c>
      <c r="K116" s="49" t="str">
        <f t="shared" si="1190"/>
        <v/>
      </c>
      <c r="L116" s="49" t="str">
        <f t="shared" si="1190"/>
        <v/>
      </c>
      <c r="M116" s="49" t="str">
        <f t="shared" si="1190"/>
        <v/>
      </c>
      <c r="N116" s="49" t="str">
        <f t="shared" si="1190"/>
        <v/>
      </c>
      <c r="O116" s="49" t="str">
        <f t="shared" si="1190"/>
        <v/>
      </c>
      <c r="P116" s="49" t="str">
        <f t="shared" si="1190"/>
        <v/>
      </c>
      <c r="Q116" s="49" t="str">
        <f t="shared" si="1190"/>
        <v/>
      </c>
      <c r="R116" s="49" t="str">
        <f t="shared" si="1190"/>
        <v/>
      </c>
      <c r="S116" s="49" t="str">
        <f t="shared" si="1190"/>
        <v/>
      </c>
      <c r="T116" s="49" t="str">
        <f t="shared" si="1190"/>
        <v/>
      </c>
      <c r="U116" s="49" t="str">
        <f t="shared" si="1190"/>
        <v/>
      </c>
      <c r="V116" s="49" t="str">
        <f t="shared" si="1190"/>
        <v/>
      </c>
      <c r="W116" s="49" t="str">
        <f t="shared" si="1190"/>
        <v/>
      </c>
      <c r="X116" s="50" t="str">
        <f t="shared" si="1190"/>
        <v/>
      </c>
      <c r="Y116" s="69"/>
      <c r="Z116" s="50"/>
      <c r="AC116" s="47"/>
      <c r="AD116" s="48"/>
      <c r="AE116" s="67"/>
      <c r="AF116" s="68" t="str">
        <f t="shared" ref="AF116" si="1191">IF($AC114="","",IF(AF114="","",((AF115-((AF114*$BE114)+$BF114)))))</f>
        <v/>
      </c>
      <c r="AG116" s="68" t="str">
        <f t="shared" ref="AG116" si="1192">IF($AC114="","",IF(AG114="","",((AG115-((AG114*$BE114)+$BF114)))))</f>
        <v/>
      </c>
      <c r="AH116" s="68" t="str">
        <f t="shared" ref="AH116" si="1193">IF($AC114="","",IF(AH114="","",((AH115-((AH114*$BE114)+$BF114)))))</f>
        <v/>
      </c>
      <c r="AI116" s="68" t="str">
        <f t="shared" ref="AI116" si="1194">IF($AC114="","",IF(AI114="","",((AI115-((AI114*$BE114)+$BF114)))))</f>
        <v/>
      </c>
      <c r="AJ116" s="68" t="str">
        <f t="shared" ref="AJ116" si="1195">IF($AC114="","",IF(AJ114="","",((AJ115-((AJ114*$BE114)+$BF114)))))</f>
        <v/>
      </c>
      <c r="AK116" s="68" t="str">
        <f t="shared" ref="AK116" si="1196">IF($AC114="","",IF(AK114="","",((AK115-((AK114*$BE114)+$BF114)))))</f>
        <v/>
      </c>
      <c r="AL116" s="68" t="str">
        <f t="shared" ref="AL116" si="1197">IF($AC114="","",IF(AL114="","",((AL115-((AL114*$BE114)+$BF114)))))</f>
        <v/>
      </c>
      <c r="AM116" s="68" t="str">
        <f t="shared" ref="AM116" si="1198">IF($AC114="","",IF(AM114="","",((AM115-((AM114*$BE114)+$BF114)))))</f>
        <v/>
      </c>
      <c r="AN116" s="68" t="str">
        <f t="shared" ref="AN116" si="1199">IF($AC114="","",IF(AN114="","",((AN115-((AN114*$BE114)+$BF114)))))</f>
        <v/>
      </c>
      <c r="AO116" s="68" t="str">
        <f t="shared" ref="AO116" si="1200">IF($AC114="","",IF(AO114="","",((AO115-((AO114*$BE114)+$BF114)))))</f>
        <v/>
      </c>
      <c r="AP116" s="68" t="str">
        <f t="shared" ref="AP116" si="1201">IF($AC114="","",IF(AP114="","",((AP115-((AP114*$BE114)+$BF114)))))</f>
        <v/>
      </c>
      <c r="AQ116" s="68" t="str">
        <f t="shared" ref="AQ116" si="1202">IF($AC114="","",IF(AQ114="","",((AQ115-((AQ114*$BE114)+$BF114)))))</f>
        <v/>
      </c>
      <c r="AR116" s="68" t="str">
        <f t="shared" ref="AR116" si="1203">IF($AC114="","",IF(AR114="","",((AR115-((AR114*$BE114)+$BF114)))))</f>
        <v/>
      </c>
      <c r="AS116" s="68" t="str">
        <f t="shared" ref="AS116" si="1204">IF($AC114="","",IF(AS114="","",((AS115-((AS114*$BE114)+$BF114)))))</f>
        <v/>
      </c>
      <c r="AT116" s="68" t="str">
        <f t="shared" ref="AT116" si="1205">IF($AC114="","",IF(AT114="","",((AT115-((AT114*$BE114)+$BF114)))))</f>
        <v/>
      </c>
      <c r="AU116" s="68" t="str">
        <f t="shared" ref="AU116" si="1206">IF($AC114="","",IF(AU114="","",((AU115-((AU114*$BE114)+$BF114)))))</f>
        <v/>
      </c>
      <c r="AV116" s="68" t="str">
        <f t="shared" ref="AV116" si="1207">IF($AC114="","",IF(AV114="","",((AV115-((AV114*$BE114)+$BF114)))))</f>
        <v/>
      </c>
      <c r="AW116" s="68" t="str">
        <f t="shared" ref="AW116" si="1208">IF($AC114="","",IF(AW114="","",((AW115-((AW114*$BE114)+$BF114)))))</f>
        <v/>
      </c>
      <c r="AX116" s="68" t="str">
        <f t="shared" ref="AX116" si="1209">IF($AC114="","",IF(AX114="","",((AX115-((AX114*$BE114)+$BF114)))))</f>
        <v/>
      </c>
      <c r="AY116" s="68" t="str">
        <f t="shared" ref="AY116" si="1210">IF($AC114="","",IF(AY114="","",((AY115-((AY114*$BE114)+$BF114)))))</f>
        <v/>
      </c>
      <c r="AZ116" s="179" t="str">
        <f t="shared" ref="AZ116" si="1211">IF($AC114="","",IF(AZ114="","",((AZ115-((AZ114*$BE114)+$BF114)))))</f>
        <v/>
      </c>
      <c r="BA116" s="53" t="str">
        <f t="shared" ref="BA116" si="1212">IF($AC114="","",IF(BA114="","",((BA115-((BA114*$BE114)+$BF114)))))</f>
        <v/>
      </c>
      <c r="BB116" s="53" t="str">
        <f t="shared" ref="BB116" si="1213">IF($AC114="","",IF(BB114="","",((BB115-((BB114*$BE114)+$BF114)))))</f>
        <v/>
      </c>
      <c r="BC116" s="179" t="str">
        <f t="shared" ref="BC116" si="1214">IF($AC114="","",IF(BC114="","",((BC115-((BC114*$BE114)+$BF114)))))</f>
        <v/>
      </c>
      <c r="BD116" s="73" t="str">
        <f t="shared" ref="BD116" si="1215">IF($AC114="","",IF(BD114="","",((BD115-((BD114*$BE114)+$BF114)))))</f>
        <v/>
      </c>
      <c r="BE116" s="69"/>
    </row>
    <row r="117" spans="1:58" x14ac:dyDescent="0.2">
      <c r="A117" s="60" t="str">
        <f>IF(B114="","",IF((B114+'Regle X'!$B$1)&gt;'Regle X'!$B$2,"",IF(B114+'Regle X'!$B$1&gt;MAX('Regle X'!$B$4:$B$124),"",A114+'Regle X'!$B$1)))</f>
        <v/>
      </c>
      <c r="B117" s="61" t="str">
        <f>IF(A117="","",A117+'Regle X'!$F$2)</f>
        <v/>
      </c>
      <c r="C117" s="62" t="str">
        <f t="shared" ref="C117" si="1216">IF(A117="","",ROUNDUP(MAX(D119:X119)+(ABS(MIN(D119:X119))),5))</f>
        <v/>
      </c>
      <c r="D117" s="63" t="str">
        <f t="shared" ref="D117" si="1217">IF(A117="","",A117)</f>
        <v/>
      </c>
      <c r="E117" s="64" t="str">
        <f>IF($A117="","",IF(D117&gt;=$B117,"",D117+'Regle X'!$B$1))</f>
        <v/>
      </c>
      <c r="F117" s="64" t="str">
        <f>IF($A117="","",IF(E117&gt;=$B117,"",E117+'Regle X'!$B$1))</f>
        <v/>
      </c>
      <c r="G117" s="64" t="str">
        <f>IF($A117="","",IF(F117&gt;=$B117,"",F117+'Regle X'!$B$1))</f>
        <v/>
      </c>
      <c r="H117" s="64" t="str">
        <f>IF($A117="","",IF(G117&gt;=$B117,"",G117+'Regle X'!$B$1))</f>
        <v/>
      </c>
      <c r="I117" s="64" t="str">
        <f>IF($A117="","",IF(H117&gt;=$B117,"",H117+'Regle X'!$B$1))</f>
        <v/>
      </c>
      <c r="J117" s="64" t="str">
        <f>IF($A117="","",IF(I117&gt;=$B117,"",I117+'Regle X'!$B$1))</f>
        <v/>
      </c>
      <c r="K117" s="64" t="str">
        <f>IF($A117="","",IF(J117&gt;=$B117,"",J117+'Regle X'!$B$1))</f>
        <v/>
      </c>
      <c r="L117" s="64" t="str">
        <f>IF($A117="","",IF(K117&gt;=$B117,"",K117+'Regle X'!$B$1))</f>
        <v/>
      </c>
      <c r="M117" s="64" t="str">
        <f>IF($A117="","",IF(L117&gt;=$B117,"",L117+'Regle X'!$B$1))</f>
        <v/>
      </c>
      <c r="N117" s="64" t="str">
        <f>IF($A117="","",IF(M117&gt;=$B117,"",M117+'Regle X'!$B$1))</f>
        <v/>
      </c>
      <c r="O117" s="64" t="str">
        <f>IF($A117="","",IF(N117&gt;=$B117,"",N117+'Regle X'!$B$1))</f>
        <v/>
      </c>
      <c r="P117" s="64" t="str">
        <f>IF($A117="","",IF(O117&gt;=$B117,"",O117+'Regle X'!$B$1))</f>
        <v/>
      </c>
      <c r="Q117" s="64" t="str">
        <f>IF($A117="","",IF(P117&gt;=$B117,"",P117+'Regle X'!$B$1))</f>
        <v/>
      </c>
      <c r="R117" s="64" t="str">
        <f>IF($A117="","",IF(Q117&gt;=$B117,"",Q117+'Regle X'!$B$1))</f>
        <v/>
      </c>
      <c r="S117" s="64" t="str">
        <f>IF($A117="","",IF(R117&gt;=$B117,"",R117+'Regle X'!$B$1))</f>
        <v/>
      </c>
      <c r="T117" s="64" t="str">
        <f>IF($A117="","",IF(S117&gt;=$B117,"",S117+'Regle X'!$B$1))</f>
        <v/>
      </c>
      <c r="U117" s="64" t="str">
        <f>IF($A117="","",IF(T117&gt;=$B117,"",T117+'Regle X'!$B$1))</f>
        <v/>
      </c>
      <c r="V117" s="64" t="str">
        <f>IF($A117="","",IF(U117&gt;=$B117,"",U117+'Regle X'!$B$1))</f>
        <v/>
      </c>
      <c r="W117" s="64" t="str">
        <f>IF($A117="","",IF(V117&gt;=$B117,"",V117+'Regle X'!$B$1))</f>
        <v/>
      </c>
      <c r="X117" s="65" t="str">
        <f>IF($A117="","",IF(W117&gt;=$B117,"",W117+'Regle X'!$B$1))</f>
        <v/>
      </c>
      <c r="Y117" s="63" t="str">
        <f>IF(A117="","",SLOPE(D118:X118,D117:X117))</f>
        <v/>
      </c>
      <c r="Z117" s="65" t="str">
        <f>IF(A117="","",INTERCEPT(D118:X118,D117:X117))</f>
        <v/>
      </c>
      <c r="AC117" s="60" t="str">
        <f>IF(AD114="","",IF((AD114+'Regle X'!$B$1)&gt;'Regle X'!$B$2,"",IF(AD114+'Regle X'!$B$1&gt;MAX('Regle X'!$B$4:$B$124),"",AC114+'Regle X'!$B$1)))</f>
        <v/>
      </c>
      <c r="AD117" s="61" t="str">
        <f t="shared" ref="AD117" si="1218">IF(AC117="","",AC117+$AC$1)</f>
        <v/>
      </c>
      <c r="AE117" s="62" t="str">
        <f t="shared" ref="AE117" si="1219">IF(AC117="","",ROUNDUP(MAX(AF119:BD119)+(ABS(MIN(AF119:BD119))),5))</f>
        <v/>
      </c>
      <c r="AF117" s="63" t="str">
        <f t="shared" ref="AF117" si="1220">IF(AC117="","",AC117)</f>
        <v/>
      </c>
      <c r="AG117" s="64" t="str">
        <f>IF($AC117="","",IF(AF117&gt;=$AD117,"",AF117+'Regle X'!$B$1))</f>
        <v/>
      </c>
      <c r="AH117" s="64" t="str">
        <f>IF($AC117="","",IF(AG117&gt;=$AD117,"",AG117+'Regle X'!$B$1))</f>
        <v/>
      </c>
      <c r="AI117" s="64" t="str">
        <f>IF($AC117="","",IF(AH117&gt;=$AD117,"",AH117+'Regle X'!$B$1))</f>
        <v/>
      </c>
      <c r="AJ117" s="64" t="str">
        <f>IF($AC117="","",IF(AI117&gt;=$AD117,"",AI117+'Regle X'!$B$1))</f>
        <v/>
      </c>
      <c r="AK117" s="64" t="str">
        <f>IF($AC117="","",IF(AJ117&gt;=$AD117,"",AJ117+'Regle X'!$B$1))</f>
        <v/>
      </c>
      <c r="AL117" s="64" t="str">
        <f>IF($AC117="","",IF(AK117&gt;=$AD117,"",AK117+'Regle X'!$B$1))</f>
        <v/>
      </c>
      <c r="AM117" s="64" t="str">
        <f>IF($AC117="","",IF(AL117&gt;=$AD117,"",AL117+'Regle X'!$B$1))</f>
        <v/>
      </c>
      <c r="AN117" s="64" t="str">
        <f>IF($AC117="","",IF(AM117&gt;=$AD117,"",AM117+'Regle X'!$B$1))</f>
        <v/>
      </c>
      <c r="AO117" s="64" t="str">
        <f>IF($AC117="","",IF(AN117&gt;=$AD117,"",AN117+'Regle X'!$B$1))</f>
        <v/>
      </c>
      <c r="AP117" s="64" t="str">
        <f>IF($AC117="","",IF(AO117&gt;=$AD117,"",AO117+'Regle X'!$B$1))</f>
        <v/>
      </c>
      <c r="AQ117" s="64" t="str">
        <f>IF($AC117="","",IF(AP117&gt;=$AD117,"",AP117+'Regle X'!$B$1))</f>
        <v/>
      </c>
      <c r="AR117" s="64" t="str">
        <f>IF($AC117="","",IF(AQ117&gt;=$AD117,"",AQ117+'Regle X'!$B$1))</f>
        <v/>
      </c>
      <c r="AS117" s="64" t="str">
        <f>IF($AC117="","",IF(AR117&gt;=$AD117,"",AR117+'Regle X'!$B$1))</f>
        <v/>
      </c>
      <c r="AT117" s="64" t="str">
        <f>IF($AC117="","",IF(AS117&gt;=$AD117,"",AS117+'Regle X'!$B$1))</f>
        <v/>
      </c>
      <c r="AU117" s="64" t="str">
        <f>IF($AC117="","",IF(AT117&gt;=$AD117,"",AT117+'Regle X'!$B$1))</f>
        <v/>
      </c>
      <c r="AV117" s="64" t="str">
        <f>IF($AC117="","",IF(AU117&gt;=$AD117,"",AU117+'Regle X'!$B$1))</f>
        <v/>
      </c>
      <c r="AW117" s="64" t="str">
        <f>IF($AC117="","",IF(AV117&gt;=$AD117,"",AV117+'Regle X'!$B$1))</f>
        <v/>
      </c>
      <c r="AX117" s="64" t="str">
        <f>IF($AC117="","",IF(AW117&gt;=$AD117,"",AW117+'Regle X'!$B$1))</f>
        <v/>
      </c>
      <c r="AY117" s="64" t="str">
        <f>IF($AC117="","",IF(AX117&gt;=$AD117,"",AX117+'Regle X'!$B$1))</f>
        <v/>
      </c>
      <c r="AZ117" s="180" t="str">
        <f>IF($AC117="","",IF(AY117&gt;=$AD117,"",AY117+'Regle X'!$B$1))</f>
        <v/>
      </c>
      <c r="BA117" s="64" t="str">
        <f>IF($AC117="","",IF(AZ117&gt;=$AD117,"",AZ117+'Regle X'!$B$1))</f>
        <v/>
      </c>
      <c r="BB117" s="64" t="str">
        <f>IF($AC117="","",IF(BA117&gt;=$AD117,"",BA117+'Regle X'!$B$1))</f>
        <v/>
      </c>
      <c r="BC117" s="177" t="str">
        <f>IF($AC117="","",IF(BB117&gt;=$AD117,"",BB117+'Regle X'!$B$1))</f>
        <v/>
      </c>
      <c r="BD117" s="65" t="str">
        <f>IF($AC117="","",IF(BC117&gt;=$AD117,"",BC117+'Regle X'!$B$1))</f>
        <v/>
      </c>
      <c r="BE117" s="63" t="str">
        <f t="shared" ref="BE117" si="1221">IF(AC117="","",SLOPE(AF118:BD118,AF117:BD117))</f>
        <v/>
      </c>
      <c r="BF117" s="17" t="str">
        <f t="shared" ref="BF117" si="1222">IF(AC117="","",INTERCEPT(AF118:BD118,AF117:BD117))</f>
        <v/>
      </c>
    </row>
    <row r="118" spans="1:58" x14ac:dyDescent="0.2">
      <c r="A118" s="36"/>
      <c r="B118" s="27"/>
      <c r="C118" s="37"/>
      <c r="D118" s="66" t="str">
        <f>IF(D117="","", VLOOKUP(D117,'Regle X'!$B$4:$D$124,3)/1000)</f>
        <v/>
      </c>
      <c r="E118" s="45" t="str">
        <f>IF(E117="","", VLOOKUP(E117,'Regle X'!$B$4:$D$124,3)/1000)</f>
        <v/>
      </c>
      <c r="F118" s="45" t="str">
        <f>IF(F117="","", VLOOKUP(F117,'Regle X'!$B$4:$D$124,3)/1000)</f>
        <v/>
      </c>
      <c r="G118" s="45" t="str">
        <f>IF(G117="","", VLOOKUP(G117,'Regle X'!$B$4:$D$124,3)/1000)</f>
        <v/>
      </c>
      <c r="H118" s="45" t="str">
        <f>IF(H117="","", VLOOKUP(H117,'Regle X'!$B$4:$D$124,3)/1000)</f>
        <v/>
      </c>
      <c r="I118" s="45" t="str">
        <f>IF(I117="","", VLOOKUP(I117,'Regle X'!$B$4:$D$124,3)/1000)</f>
        <v/>
      </c>
      <c r="J118" s="45" t="str">
        <f>IF(J117="","", VLOOKUP(J117,'Regle X'!$B$4:$D$124,3)/1000)</f>
        <v/>
      </c>
      <c r="K118" s="45" t="str">
        <f>IF(K117="","", VLOOKUP(K117,'Regle X'!$B$4:$D$124,3)/1000)</f>
        <v/>
      </c>
      <c r="L118" s="45" t="str">
        <f>IF(L117="","", VLOOKUP(L117,'Regle X'!$B$4:$D$124,3)/1000)</f>
        <v/>
      </c>
      <c r="M118" s="45" t="str">
        <f>IF(M117="","", VLOOKUP(M117,'Regle X'!$B$4:$D$124,3)/1000)</f>
        <v/>
      </c>
      <c r="N118" s="45" t="str">
        <f>IF(N117="","", VLOOKUP(N117,'Regle X'!$B$4:$D$124,3)/1000)</f>
        <v/>
      </c>
      <c r="O118" s="45" t="str">
        <f>IF(O117="","", VLOOKUP(O117,'Regle X'!$B$4:$D$124,3)/1000)</f>
        <v/>
      </c>
      <c r="P118" s="45" t="str">
        <f>IF(P117="","", VLOOKUP(P117,'Regle X'!$B$4:$D$124,3)/1000)</f>
        <v/>
      </c>
      <c r="Q118" s="45" t="str">
        <f>IF(Q117="","", VLOOKUP(Q117,'Regle X'!$B$4:$D$124,3)/1000)</f>
        <v/>
      </c>
      <c r="R118" s="45" t="str">
        <f>IF(R117="","", VLOOKUP(R117,'Regle X'!$B$4:$D$124,3)/1000)</f>
        <v/>
      </c>
      <c r="S118" s="45" t="str">
        <f>IF(S117="","", VLOOKUP(S117,'Regle X'!$B$4:$D$124,3)/1000)</f>
        <v/>
      </c>
      <c r="T118" s="45" t="str">
        <f>IF(T117="","", VLOOKUP(T117,'Regle X'!$B$4:$D$124,3)/1000)</f>
        <v/>
      </c>
      <c r="U118" s="45" t="str">
        <f>IF(U117="","", VLOOKUP(U117,'Regle X'!$B$4:$D$124,3)/1000)</f>
        <v/>
      </c>
      <c r="V118" s="45" t="str">
        <f>IF(V117="","", VLOOKUP(V117,'Regle X'!$B$4:$D$124,3)/1000)</f>
        <v/>
      </c>
      <c r="W118" s="45" t="str">
        <f>IF(W117="","", VLOOKUP(W117,'Regle X'!$B$4:$D$124,3)/1000)</f>
        <v/>
      </c>
      <c r="X118" s="44" t="str">
        <f>IF(X117="","", VLOOKUP(X117,'Regle X'!$B$4:$D$124,3)/1000)</f>
        <v/>
      </c>
      <c r="Y118" s="66"/>
      <c r="Z118" s="44"/>
      <c r="AC118" s="36"/>
      <c r="AD118" s="27"/>
      <c r="AE118" s="37"/>
      <c r="AF118" s="66" t="str">
        <f>IF(AF117="","", VLOOKUP(AF117,'Regle X'!$B$4:$D$124,3)/1000)</f>
        <v/>
      </c>
      <c r="AG118" s="66" t="str">
        <f>IF(AG117="","", VLOOKUP(AG117,'Regle X'!$B$4:$D$124,3)/1000)</f>
        <v/>
      </c>
      <c r="AH118" s="66" t="str">
        <f>IF(AH117="","", VLOOKUP(AH117,'Regle X'!$B$4:$D$124,3)/1000)</f>
        <v/>
      </c>
      <c r="AI118" s="66" t="str">
        <f>IF(AI117="","", VLOOKUP(AI117,'Regle X'!$B$4:$D$124,3)/1000)</f>
        <v/>
      </c>
      <c r="AJ118" s="66" t="str">
        <f>IF(AJ117="","", VLOOKUP(AJ117,'Regle X'!$B$4:$D$124,3)/1000)</f>
        <v/>
      </c>
      <c r="AK118" s="66" t="str">
        <f>IF(AK117="","", VLOOKUP(AK117,'Regle X'!$B$4:$D$124,3)/1000)</f>
        <v/>
      </c>
      <c r="AL118" s="66" t="str">
        <f>IF(AL117="","", VLOOKUP(AL117,'Regle X'!$B$4:$D$124,3)/1000)</f>
        <v/>
      </c>
      <c r="AM118" s="66" t="str">
        <f>IF(AM117="","", VLOOKUP(AM117,'Regle X'!$B$4:$D$124,3)/1000)</f>
        <v/>
      </c>
      <c r="AN118" s="66" t="str">
        <f>IF(AN117="","", VLOOKUP(AN117,'Regle X'!$B$4:$D$124,3)/1000)</f>
        <v/>
      </c>
      <c r="AO118" s="66" t="str">
        <f>IF(AO117="","", VLOOKUP(AO117,'Regle X'!$B$4:$D$124,3)/1000)</f>
        <v/>
      </c>
      <c r="AP118" s="66" t="str">
        <f>IF(AP117="","", VLOOKUP(AP117,'Regle X'!$B$4:$D$124,3)/1000)</f>
        <v/>
      </c>
      <c r="AQ118" s="66" t="str">
        <f>IF(AQ117="","", VLOOKUP(AQ117,'Regle X'!$B$4:$D$124,3)/1000)</f>
        <v/>
      </c>
      <c r="AR118" s="66" t="str">
        <f>IF(AR117="","", VLOOKUP(AR117,'Regle X'!$B$4:$D$124,3)/1000)</f>
        <v/>
      </c>
      <c r="AS118" s="66" t="str">
        <f>IF(AS117="","", VLOOKUP(AS117,'Regle X'!$B$4:$D$124,3)/1000)</f>
        <v/>
      </c>
      <c r="AT118" s="66" t="str">
        <f>IF(AT117="","", VLOOKUP(AT117,'Regle X'!$B$4:$D$124,3)/1000)</f>
        <v/>
      </c>
      <c r="AU118" s="66" t="str">
        <f>IF(AU117="","", VLOOKUP(AU117,'Regle X'!$B$4:$D$124,3)/1000)</f>
        <v/>
      </c>
      <c r="AV118" s="66" t="str">
        <f>IF(AV117="","", VLOOKUP(AV117,'Regle X'!$B$4:$D$124,3)/1000)</f>
        <v/>
      </c>
      <c r="AW118" s="66" t="str">
        <f>IF(AW117="","", VLOOKUP(AW117,'Regle X'!$B$4:$D$124,3)/1000)</f>
        <v/>
      </c>
      <c r="AX118" s="66" t="str">
        <f>IF(AX117="","", VLOOKUP(AX117,'Regle X'!$B$4:$D$124,3)/1000)</f>
        <v/>
      </c>
      <c r="AY118" s="66" t="str">
        <f>IF(AY117="","", VLOOKUP(AY117,'Regle X'!$B$4:$D$124,3)/1000)</f>
        <v/>
      </c>
      <c r="AZ118" s="181" t="str">
        <f>IF(AZ117="","", VLOOKUP(AZ117,'Regle X'!$B$4:$D$124,3)/1000)</f>
        <v/>
      </c>
      <c r="BA118" s="45" t="str">
        <f>IF(BA117="","", VLOOKUP(BA117,'Regle X'!$B$4:$D$124,3)/1000)</f>
        <v/>
      </c>
      <c r="BB118" s="45" t="str">
        <f>IF(BB117="","", VLOOKUP(BB117,'Regle X'!$B$4:$D$124,3)/1000)</f>
        <v/>
      </c>
      <c r="BC118" s="178" t="str">
        <f>IF(BC117="","", VLOOKUP(BC117,'Regle X'!$B$4:$D$124,3)/1000)</f>
        <v/>
      </c>
      <c r="BD118" s="44" t="str">
        <f>IF(BD117="","", VLOOKUP(BD117,'Regle X'!$B$4:$D$124,3)/1000)</f>
        <v/>
      </c>
      <c r="BE118" s="66"/>
    </row>
    <row r="119" spans="1:58" ht="13.5" thickBot="1" x14ac:dyDescent="0.25">
      <c r="A119" s="47"/>
      <c r="B119" s="48"/>
      <c r="C119" s="67"/>
      <c r="D119" s="69" t="str">
        <f t="shared" ref="D119:X119" si="1223">IF($A117="","",IF(D117="","",((D117*$Y117)+$Z117)))</f>
        <v/>
      </c>
      <c r="E119" s="49" t="str">
        <f t="shared" si="1223"/>
        <v/>
      </c>
      <c r="F119" s="49" t="str">
        <f t="shared" si="1223"/>
        <v/>
      </c>
      <c r="G119" s="49" t="str">
        <f t="shared" si="1223"/>
        <v/>
      </c>
      <c r="H119" s="49" t="str">
        <f t="shared" si="1223"/>
        <v/>
      </c>
      <c r="I119" s="49" t="str">
        <f t="shared" si="1223"/>
        <v/>
      </c>
      <c r="J119" s="49" t="str">
        <f t="shared" si="1223"/>
        <v/>
      </c>
      <c r="K119" s="49" t="str">
        <f t="shared" si="1223"/>
        <v/>
      </c>
      <c r="L119" s="49" t="str">
        <f t="shared" si="1223"/>
        <v/>
      </c>
      <c r="M119" s="49" t="str">
        <f t="shared" si="1223"/>
        <v/>
      </c>
      <c r="N119" s="49" t="str">
        <f t="shared" si="1223"/>
        <v/>
      </c>
      <c r="O119" s="49" t="str">
        <f t="shared" si="1223"/>
        <v/>
      </c>
      <c r="P119" s="49" t="str">
        <f t="shared" si="1223"/>
        <v/>
      </c>
      <c r="Q119" s="49" t="str">
        <f t="shared" si="1223"/>
        <v/>
      </c>
      <c r="R119" s="49" t="str">
        <f t="shared" si="1223"/>
        <v/>
      </c>
      <c r="S119" s="49" t="str">
        <f t="shared" si="1223"/>
        <v/>
      </c>
      <c r="T119" s="49" t="str">
        <f t="shared" si="1223"/>
        <v/>
      </c>
      <c r="U119" s="49" t="str">
        <f t="shared" si="1223"/>
        <v/>
      </c>
      <c r="V119" s="49" t="str">
        <f t="shared" si="1223"/>
        <v/>
      </c>
      <c r="W119" s="49" t="str">
        <f t="shared" si="1223"/>
        <v/>
      </c>
      <c r="X119" s="50" t="str">
        <f t="shared" si="1223"/>
        <v/>
      </c>
      <c r="Y119" s="69"/>
      <c r="Z119" s="50"/>
      <c r="AF119" s="17" t="str">
        <f t="shared" ref="AF119" si="1224">IF($AC117="","",IF(AF117="","",((AF118-((AF117*$BE117)+$BF117)))))</f>
        <v/>
      </c>
      <c r="AG119" s="17" t="str">
        <f t="shared" ref="AG119" si="1225">IF($AC117="","",IF(AG117="","",((AG118-((AG117*$BE117)+$BF117)))))</f>
        <v/>
      </c>
      <c r="AH119" s="17" t="str">
        <f t="shared" ref="AH119" si="1226">IF($AC117="","",IF(AH117="","",((AH118-((AH117*$BE117)+$BF117)))))</f>
        <v/>
      </c>
      <c r="AI119" s="17" t="str">
        <f t="shared" ref="AI119" si="1227">IF($AC117="","",IF(AI117="","",((AI118-((AI117*$BE117)+$BF117)))))</f>
        <v/>
      </c>
      <c r="AJ119" s="17" t="str">
        <f t="shared" ref="AJ119" si="1228">IF($AC117="","",IF(AJ117="","",((AJ118-((AJ117*$BE117)+$BF117)))))</f>
        <v/>
      </c>
      <c r="AK119" s="17" t="str">
        <f t="shared" ref="AK119" si="1229">IF($AC117="","",IF(AK117="","",((AK118-((AK117*$BE117)+$BF117)))))</f>
        <v/>
      </c>
      <c r="AL119" s="17" t="str">
        <f t="shared" ref="AL119" si="1230">IF($AC117="","",IF(AL117="","",((AL118-((AL117*$BE117)+$BF117)))))</f>
        <v/>
      </c>
      <c r="AM119" s="17" t="str">
        <f t="shared" ref="AM119" si="1231">IF($AC117="","",IF(AM117="","",((AM118-((AM117*$BE117)+$BF117)))))</f>
        <v/>
      </c>
      <c r="AN119" s="17" t="str">
        <f t="shared" ref="AN119" si="1232">IF($AC117="","",IF(AN117="","",((AN118-((AN117*$BE117)+$BF117)))))</f>
        <v/>
      </c>
      <c r="AO119" s="17" t="str">
        <f t="shared" ref="AO119" si="1233">IF($AC117="","",IF(AO117="","",((AO118-((AO117*$BE117)+$BF117)))))</f>
        <v/>
      </c>
      <c r="AP119" s="17" t="str">
        <f t="shared" ref="AP119" si="1234">IF($AC117="","",IF(AP117="","",((AP118-((AP117*$BE117)+$BF117)))))</f>
        <v/>
      </c>
      <c r="AQ119" s="17" t="str">
        <f t="shared" ref="AQ119" si="1235">IF($AC117="","",IF(AQ117="","",((AQ118-((AQ117*$BE117)+$BF117)))))</f>
        <v/>
      </c>
      <c r="AR119" s="17" t="str">
        <f t="shared" ref="AR119" si="1236">IF($AC117="","",IF(AR117="","",((AR118-((AR117*$BE117)+$BF117)))))</f>
        <v/>
      </c>
      <c r="AS119" s="17" t="str">
        <f t="shared" ref="AS119" si="1237">IF($AC117="","",IF(AS117="","",((AS118-((AS117*$BE117)+$BF117)))))</f>
        <v/>
      </c>
      <c r="AT119" s="17" t="str">
        <f t="shared" ref="AT119" si="1238">IF($AC117="","",IF(AT117="","",((AT118-((AT117*$BE117)+$BF117)))))</f>
        <v/>
      </c>
      <c r="AU119" s="17" t="str">
        <f t="shared" ref="AU119" si="1239">IF($AC117="","",IF(AU117="","",((AU118-((AU117*$BE117)+$BF117)))))</f>
        <v/>
      </c>
      <c r="AV119" s="17" t="str">
        <f t="shared" ref="AV119" si="1240">IF($AC117="","",IF(AV117="","",((AV118-((AV117*$BE117)+$BF117)))))</f>
        <v/>
      </c>
      <c r="AW119" s="17" t="str">
        <f t="shared" ref="AW119" si="1241">IF($AC117="","",IF(AW117="","",((AW118-((AW117*$BE117)+$BF117)))))</f>
        <v/>
      </c>
      <c r="AX119" s="17" t="str">
        <f t="shared" ref="AX119" si="1242">IF($AC117="","",IF(AX117="","",((AX118-((AX117*$BE117)+$BF117)))))</f>
        <v/>
      </c>
      <c r="AY119" s="17" t="str">
        <f t="shared" ref="AY119" si="1243">IF($AC117="","",IF(AY117="","",((AY118-((AY117*$BE117)+$BF117)))))</f>
        <v/>
      </c>
      <c r="AZ119" s="17" t="str">
        <f t="shared" ref="AZ119" si="1244">IF($AC117="","",IF(AZ117="","",((AZ118-((AZ117*$BE117)+$BF117)))))</f>
        <v/>
      </c>
      <c r="BA119" s="17" t="str">
        <f t="shared" ref="BA119" si="1245">IF($AC117="","",IF(BA117="","",((BA118-((BA117*$BE117)+$BF117)))))</f>
        <v/>
      </c>
      <c r="BB119" s="17" t="str">
        <f t="shared" ref="BB119" si="1246">IF($AC117="","",IF(BB117="","",((BB118-((BB117*$BE117)+$BF117)))))</f>
        <v/>
      </c>
      <c r="BC119" s="17" t="str">
        <f t="shared" ref="BC119" si="1247">IF($AC117="","",IF(BC117="","",((BC118-((BC117*$BE117)+$BF117)))))</f>
        <v/>
      </c>
      <c r="BD119" s="17" t="str">
        <f t="shared" ref="BD119" si="1248">IF($AC117="","",IF(BD117="","",((BD118-((BD117*$BE117)+$BF117)))))</f>
        <v/>
      </c>
    </row>
    <row r="120" spans="1:58" x14ac:dyDescent="0.2">
      <c r="A120" s="60" t="str">
        <f>IF(B117="","",IF((B117+'Regle X'!$B$1)&gt;'Regle X'!$B$2,"",IF(B117+'Regle X'!$B$1&gt;MAX('Regle X'!$B$4:$B$124),"",A117+'Regle X'!$B$1)))</f>
        <v/>
      </c>
      <c r="B120" s="61" t="str">
        <f>IF(A120="","",A120+'Regle X'!$F$2)</f>
        <v/>
      </c>
      <c r="C120" s="62" t="str">
        <f t="shared" ref="C120" si="1249">IF(A120="","",ROUNDUP(MAX(D122:X122)+(ABS(MIN(D122:X122))),5))</f>
        <v/>
      </c>
      <c r="D120" s="63" t="str">
        <f t="shared" ref="D120" si="1250">IF(A120="","",A120)</f>
        <v/>
      </c>
      <c r="E120" s="64" t="str">
        <f>IF($A120="","",IF(D120&gt;=$B120,"",D120+'Regle X'!$B$1))</f>
        <v/>
      </c>
      <c r="F120" s="64" t="str">
        <f>IF($A120="","",IF(E120&gt;=$B120,"",E120+'Regle X'!$B$1))</f>
        <v/>
      </c>
      <c r="G120" s="64" t="str">
        <f>IF($A120="","",IF(F120&gt;=$B120,"",F120+'Regle X'!$B$1))</f>
        <v/>
      </c>
      <c r="H120" s="64" t="str">
        <f>IF($A120="","",IF(G120&gt;=$B120,"",G120+'Regle X'!$B$1))</f>
        <v/>
      </c>
      <c r="I120" s="64" t="str">
        <f>IF($A120="","",IF(H120&gt;=$B120,"",H120+'Regle X'!$B$1))</f>
        <v/>
      </c>
      <c r="J120" s="64" t="str">
        <f>IF($A120="","",IF(I120&gt;=$B120,"",I120+'Regle X'!$B$1))</f>
        <v/>
      </c>
      <c r="K120" s="64" t="str">
        <f>IF($A120="","",IF(J120&gt;=$B120,"",J120+'Regle X'!$B$1))</f>
        <v/>
      </c>
      <c r="L120" s="64" t="str">
        <f>IF($A120="","",IF(K120&gt;=$B120,"",K120+'Regle X'!$B$1))</f>
        <v/>
      </c>
      <c r="M120" s="64" t="str">
        <f>IF($A120="","",IF(L120&gt;=$B120,"",L120+'Regle X'!$B$1))</f>
        <v/>
      </c>
      <c r="N120" s="64" t="str">
        <f>IF($A120="","",IF(M120&gt;=$B120,"",M120+'Regle X'!$B$1))</f>
        <v/>
      </c>
      <c r="O120" s="64" t="str">
        <f>IF($A120="","",IF(N120&gt;=$B120,"",N120+'Regle X'!$B$1))</f>
        <v/>
      </c>
      <c r="P120" s="64" t="str">
        <f>IF($A120="","",IF(O120&gt;=$B120,"",O120+'Regle X'!$B$1))</f>
        <v/>
      </c>
      <c r="Q120" s="64" t="str">
        <f>IF($A120="","",IF(P120&gt;=$B120,"",P120+'Regle X'!$B$1))</f>
        <v/>
      </c>
      <c r="R120" s="64" t="str">
        <f>IF($A120="","",IF(Q120&gt;=$B120,"",Q120+'Regle X'!$B$1))</f>
        <v/>
      </c>
      <c r="S120" s="64" t="str">
        <f>IF($A120="","",IF(R120&gt;=$B120,"",R120+'Regle X'!$B$1))</f>
        <v/>
      </c>
      <c r="T120" s="64" t="str">
        <f>IF($A120="","",IF(S120&gt;=$B120,"",S120+'Regle X'!$B$1))</f>
        <v/>
      </c>
      <c r="U120" s="64" t="str">
        <f>IF($A120="","",IF(T120&gt;=$B120,"",T120+'Regle X'!$B$1))</f>
        <v/>
      </c>
      <c r="V120" s="64" t="str">
        <f>IF($A120="","",IF(U120&gt;=$B120,"",U120+'Regle X'!$B$1))</f>
        <v/>
      </c>
      <c r="W120" s="64" t="str">
        <f>IF($A120="","",IF(V120&gt;=$B120,"",V120+'Regle X'!$B$1))</f>
        <v/>
      </c>
      <c r="X120" s="65" t="str">
        <f>IF($A120="","",IF(W120&gt;=$B120,"",W120+'Regle X'!$B$1))</f>
        <v/>
      </c>
      <c r="Y120" s="63" t="str">
        <f>IF(A120="","",SLOPE(D121:X121,D120:X120))</f>
        <v/>
      </c>
      <c r="Z120" s="65" t="str">
        <f>IF(A120="","",INTERCEPT(D121:X121,D120:X120))</f>
        <v/>
      </c>
    </row>
    <row r="121" spans="1:58" x14ac:dyDescent="0.2">
      <c r="A121" s="36"/>
      <c r="B121" s="27"/>
      <c r="C121" s="37"/>
      <c r="D121" s="66" t="str">
        <f>IF(D120="","", VLOOKUP(D120,'Regle X'!$B$4:$D$124,3)/1000)</f>
        <v/>
      </c>
      <c r="E121" s="45" t="str">
        <f>IF(E120="","", VLOOKUP(E120,'Regle X'!$B$4:$D$124,3)/1000)</f>
        <v/>
      </c>
      <c r="F121" s="45" t="str">
        <f>IF(F120="","", VLOOKUP(F120,'Regle X'!$B$4:$D$124,3)/1000)</f>
        <v/>
      </c>
      <c r="G121" s="45" t="str">
        <f>IF(G120="","", VLOOKUP(G120,'Regle X'!$B$4:$D$124,3)/1000)</f>
        <v/>
      </c>
      <c r="H121" s="45" t="str">
        <f>IF(H120="","", VLOOKUP(H120,'Regle X'!$B$4:$D$124,3)/1000)</f>
        <v/>
      </c>
      <c r="I121" s="45" t="str">
        <f>IF(I120="","", VLOOKUP(I120,'Regle X'!$B$4:$D$124,3)/1000)</f>
        <v/>
      </c>
      <c r="J121" s="45" t="str">
        <f>IF(J120="","", VLOOKUP(J120,'Regle X'!$B$4:$D$124,3)/1000)</f>
        <v/>
      </c>
      <c r="K121" s="45" t="str">
        <f>IF(K120="","", VLOOKUP(K120,'Regle X'!$B$4:$D$124,3)/1000)</f>
        <v/>
      </c>
      <c r="L121" s="45" t="str">
        <f>IF(L120="","", VLOOKUP(L120,'Regle X'!$B$4:$D$124,3)/1000)</f>
        <v/>
      </c>
      <c r="M121" s="45" t="str">
        <f>IF(M120="","", VLOOKUP(M120,'Regle X'!$B$4:$D$124,3)/1000)</f>
        <v/>
      </c>
      <c r="N121" s="45" t="str">
        <f>IF(N120="","", VLOOKUP(N120,'Regle X'!$B$4:$D$124,3)/1000)</f>
        <v/>
      </c>
      <c r="O121" s="45" t="str">
        <f>IF(O120="","", VLOOKUP(O120,'Regle X'!$B$4:$D$124,3)/1000)</f>
        <v/>
      </c>
      <c r="P121" s="45" t="str">
        <f>IF(P120="","", VLOOKUP(P120,'Regle X'!$B$4:$D$124,3)/1000)</f>
        <v/>
      </c>
      <c r="Q121" s="45" t="str">
        <f>IF(Q120="","", VLOOKUP(Q120,'Regle X'!$B$4:$D$124,3)/1000)</f>
        <v/>
      </c>
      <c r="R121" s="45" t="str">
        <f>IF(R120="","", VLOOKUP(R120,'Regle X'!$B$4:$D$124,3)/1000)</f>
        <v/>
      </c>
      <c r="S121" s="45" t="str">
        <f>IF(S120="","", VLOOKUP(S120,'Regle X'!$B$4:$D$124,3)/1000)</f>
        <v/>
      </c>
      <c r="T121" s="45" t="str">
        <f>IF(T120="","", VLOOKUP(T120,'Regle X'!$B$4:$D$124,3)/1000)</f>
        <v/>
      </c>
      <c r="U121" s="45" t="str">
        <f>IF(U120="","", VLOOKUP(U120,'Regle X'!$B$4:$D$124,3)/1000)</f>
        <v/>
      </c>
      <c r="V121" s="45" t="str">
        <f>IF(V120="","", VLOOKUP(V120,'Regle X'!$B$4:$D$124,3)/1000)</f>
        <v/>
      </c>
      <c r="W121" s="45" t="str">
        <f>IF(W120="","", VLOOKUP(W120,'Regle X'!$B$4:$D$124,3)/1000)</f>
        <v/>
      </c>
      <c r="X121" s="44" t="str">
        <f>IF(X120="","", VLOOKUP(X120,'Regle X'!$B$4:$D$124,3)/1000)</f>
        <v/>
      </c>
      <c r="Y121" s="66"/>
      <c r="Z121" s="44"/>
    </row>
    <row r="122" spans="1:58" ht="13.5" thickBot="1" x14ac:dyDescent="0.25">
      <c r="A122" s="47"/>
      <c r="B122" s="48"/>
      <c r="C122" s="67"/>
      <c r="D122" s="69" t="str">
        <f t="shared" ref="D122:X122" si="1251">IF($A120="","",IF(D120="","",((D120*$Y120)+$Z120)))</f>
        <v/>
      </c>
      <c r="E122" s="49" t="str">
        <f t="shared" si="1251"/>
        <v/>
      </c>
      <c r="F122" s="49" t="str">
        <f t="shared" si="1251"/>
        <v/>
      </c>
      <c r="G122" s="49" t="str">
        <f t="shared" si="1251"/>
        <v/>
      </c>
      <c r="H122" s="49" t="str">
        <f t="shared" si="1251"/>
        <v/>
      </c>
      <c r="I122" s="49" t="str">
        <f t="shared" si="1251"/>
        <v/>
      </c>
      <c r="J122" s="49" t="str">
        <f t="shared" si="1251"/>
        <v/>
      </c>
      <c r="K122" s="49" t="str">
        <f t="shared" si="1251"/>
        <v/>
      </c>
      <c r="L122" s="49" t="str">
        <f t="shared" si="1251"/>
        <v/>
      </c>
      <c r="M122" s="49" t="str">
        <f t="shared" si="1251"/>
        <v/>
      </c>
      <c r="N122" s="49" t="str">
        <f t="shared" si="1251"/>
        <v/>
      </c>
      <c r="O122" s="49" t="str">
        <f t="shared" si="1251"/>
        <v/>
      </c>
      <c r="P122" s="49" t="str">
        <f t="shared" si="1251"/>
        <v/>
      </c>
      <c r="Q122" s="49" t="str">
        <f t="shared" si="1251"/>
        <v/>
      </c>
      <c r="R122" s="49" t="str">
        <f t="shared" si="1251"/>
        <v/>
      </c>
      <c r="S122" s="49" t="str">
        <f t="shared" si="1251"/>
        <v/>
      </c>
      <c r="T122" s="49" t="str">
        <f t="shared" si="1251"/>
        <v/>
      </c>
      <c r="U122" s="49" t="str">
        <f t="shared" si="1251"/>
        <v/>
      </c>
      <c r="V122" s="49" t="str">
        <f t="shared" si="1251"/>
        <v/>
      </c>
      <c r="W122" s="49" t="str">
        <f t="shared" si="1251"/>
        <v/>
      </c>
      <c r="X122" s="50" t="str">
        <f t="shared" si="1251"/>
        <v/>
      </c>
      <c r="Y122" s="69"/>
      <c r="Z122" s="50"/>
    </row>
    <row r="123" spans="1:58" x14ac:dyDescent="0.2">
      <c r="A123" s="60" t="str">
        <f>IF(B120="","",IF((B120+'Regle X'!$B$1)&gt;'Regle X'!$B$2,"",IF(B120+'Regle X'!$B$1&gt;MAX('Regle X'!$B$4:$B$124),"",A120+'Regle X'!$B$1)))</f>
        <v/>
      </c>
      <c r="B123" s="61" t="str">
        <f>IF(A123="","",A123+'Regle X'!$F$2)</f>
        <v/>
      </c>
      <c r="C123" s="62" t="str">
        <f t="shared" ref="C123" si="1252">IF(A123="","",ROUNDUP(MAX(D125:X125)+(ABS(MIN(D125:X125))),5))</f>
        <v/>
      </c>
      <c r="D123" s="63" t="str">
        <f t="shared" ref="D123" si="1253">IF(A123="","",A123)</f>
        <v/>
      </c>
      <c r="E123" s="64" t="str">
        <f>IF($A123="","",IF(D123&gt;=$B123,"",D123+'Regle X'!$B$1))</f>
        <v/>
      </c>
      <c r="F123" s="64" t="str">
        <f>IF($A123="","",IF(E123&gt;=$B123,"",E123+'Regle X'!$B$1))</f>
        <v/>
      </c>
      <c r="G123" s="64" t="str">
        <f>IF($A123="","",IF(F123&gt;=$B123,"",F123+'Regle X'!$B$1))</f>
        <v/>
      </c>
      <c r="H123" s="64" t="str">
        <f>IF($A123="","",IF(G123&gt;=$B123,"",G123+'Regle X'!$B$1))</f>
        <v/>
      </c>
      <c r="I123" s="64" t="str">
        <f>IF($A123="","",IF(H123&gt;=$B123,"",H123+'Regle X'!$B$1))</f>
        <v/>
      </c>
      <c r="J123" s="64" t="str">
        <f>IF($A123="","",IF(I123&gt;=$B123,"",I123+'Regle X'!$B$1))</f>
        <v/>
      </c>
      <c r="K123" s="64" t="str">
        <f>IF($A123="","",IF(J123&gt;=$B123,"",J123+'Regle X'!$B$1))</f>
        <v/>
      </c>
      <c r="L123" s="64" t="str">
        <f>IF($A123="","",IF(K123&gt;=$B123,"",K123+'Regle X'!$B$1))</f>
        <v/>
      </c>
      <c r="M123" s="64" t="str">
        <f>IF($A123="","",IF(L123&gt;=$B123,"",L123+'Regle X'!$B$1))</f>
        <v/>
      </c>
      <c r="N123" s="64" t="str">
        <f>IF($A123="","",IF(M123&gt;=$B123,"",M123+'Regle X'!$B$1))</f>
        <v/>
      </c>
      <c r="O123" s="64" t="str">
        <f>IF($A123="","",IF(N123&gt;=$B123,"",N123+'Regle X'!$B$1))</f>
        <v/>
      </c>
      <c r="P123" s="64" t="str">
        <f>IF($A123="","",IF(O123&gt;=$B123,"",O123+'Regle X'!$B$1))</f>
        <v/>
      </c>
      <c r="Q123" s="64" t="str">
        <f>IF($A123="","",IF(P123&gt;=$B123,"",P123+'Regle X'!$B$1))</f>
        <v/>
      </c>
      <c r="R123" s="64" t="str">
        <f>IF($A123="","",IF(Q123&gt;=$B123,"",Q123+'Regle X'!$B$1))</f>
        <v/>
      </c>
      <c r="S123" s="64" t="str">
        <f>IF($A123="","",IF(R123&gt;=$B123,"",R123+'Regle X'!$B$1))</f>
        <v/>
      </c>
      <c r="T123" s="64" t="str">
        <f>IF($A123="","",IF(S123&gt;=$B123,"",S123+'Regle X'!$B$1))</f>
        <v/>
      </c>
      <c r="U123" s="64" t="str">
        <f>IF($A123="","",IF(T123&gt;=$B123,"",T123+'Regle X'!$B$1))</f>
        <v/>
      </c>
      <c r="V123" s="64" t="str">
        <f>IF($A123="","",IF(U123&gt;=$B123,"",U123+'Regle X'!$B$1))</f>
        <v/>
      </c>
      <c r="W123" s="64" t="str">
        <f>IF($A123="","",IF(V123&gt;=$B123,"",V123+'Regle X'!$B$1))</f>
        <v/>
      </c>
      <c r="X123" s="65" t="str">
        <f>IF($A123="","",IF(W123&gt;=$B123,"",W123+'Regle X'!$B$1))</f>
        <v/>
      </c>
      <c r="Y123" s="63" t="str">
        <f>IF(A123="","",SLOPE(D124:X124,D123:X123))</f>
        <v/>
      </c>
      <c r="Z123" s="65" t="str">
        <f>IF(A123="","",INTERCEPT(D124:X124,D123:X123))</f>
        <v/>
      </c>
    </row>
    <row r="124" spans="1:58" x14ac:dyDescent="0.2">
      <c r="A124" s="36"/>
      <c r="B124" s="27"/>
      <c r="C124" s="37"/>
      <c r="D124" s="66" t="str">
        <f>IF(D123="","", VLOOKUP(D123,'Regle X'!$B$4:$D$124,3)/1000)</f>
        <v/>
      </c>
      <c r="E124" s="45" t="str">
        <f>IF(E123="","", VLOOKUP(E123,'Regle X'!$B$4:$D$124,3)/1000)</f>
        <v/>
      </c>
      <c r="F124" s="45" t="str">
        <f>IF(F123="","", VLOOKUP(F123,'Regle X'!$B$4:$D$124,3)/1000)</f>
        <v/>
      </c>
      <c r="G124" s="45" t="str">
        <f>IF(G123="","", VLOOKUP(G123,'Regle X'!$B$4:$D$124,3)/1000)</f>
        <v/>
      </c>
      <c r="H124" s="45" t="str">
        <f>IF(H123="","", VLOOKUP(H123,'Regle X'!$B$4:$D$124,3)/1000)</f>
        <v/>
      </c>
      <c r="I124" s="45" t="str">
        <f>IF(I123="","", VLOOKUP(I123,'Regle X'!$B$4:$D$124,3)/1000)</f>
        <v/>
      </c>
      <c r="J124" s="45" t="str">
        <f>IF(J123="","", VLOOKUP(J123,'Regle X'!$B$4:$D$124,3)/1000)</f>
        <v/>
      </c>
      <c r="K124" s="45" t="str">
        <f>IF(K123="","", VLOOKUP(K123,'Regle X'!$B$4:$D$124,3)/1000)</f>
        <v/>
      </c>
      <c r="L124" s="45" t="str">
        <f>IF(L123="","", VLOOKUP(L123,'Regle X'!$B$4:$D$124,3)/1000)</f>
        <v/>
      </c>
      <c r="M124" s="45" t="str">
        <f>IF(M123="","", VLOOKUP(M123,'Regle X'!$B$4:$D$124,3)/1000)</f>
        <v/>
      </c>
      <c r="N124" s="45" t="str">
        <f>IF(N123="","", VLOOKUP(N123,'Regle X'!$B$4:$D$124,3)/1000)</f>
        <v/>
      </c>
      <c r="O124" s="45" t="str">
        <f>IF(O123="","", VLOOKUP(O123,'Regle X'!$B$4:$D$124,3)/1000)</f>
        <v/>
      </c>
      <c r="P124" s="45" t="str">
        <f>IF(P123="","", VLOOKUP(P123,'Regle X'!$B$4:$D$124,3)/1000)</f>
        <v/>
      </c>
      <c r="Q124" s="45" t="str">
        <f>IF(Q123="","", VLOOKUP(Q123,'Regle X'!$B$4:$D$124,3)/1000)</f>
        <v/>
      </c>
      <c r="R124" s="45" t="str">
        <f>IF(R123="","", VLOOKUP(R123,'Regle X'!$B$4:$D$124,3)/1000)</f>
        <v/>
      </c>
      <c r="S124" s="45" t="str">
        <f>IF(S123="","", VLOOKUP(S123,'Regle X'!$B$4:$D$124,3)/1000)</f>
        <v/>
      </c>
      <c r="T124" s="45" t="str">
        <f>IF(T123="","", VLOOKUP(T123,'Regle X'!$B$4:$D$124,3)/1000)</f>
        <v/>
      </c>
      <c r="U124" s="45" t="str">
        <f>IF(U123="","", VLOOKUP(U123,'Regle X'!$B$4:$D$124,3)/1000)</f>
        <v/>
      </c>
      <c r="V124" s="45" t="str">
        <f>IF(V123="","", VLOOKUP(V123,'Regle X'!$B$4:$D$124,3)/1000)</f>
        <v/>
      </c>
      <c r="W124" s="45" t="str">
        <f>IF(W123="","", VLOOKUP(W123,'Regle X'!$B$4:$D$124,3)/1000)</f>
        <v/>
      </c>
      <c r="X124" s="44" t="str">
        <f>IF(X123="","", VLOOKUP(X123,'Regle X'!$B$4:$D$124,3)/1000)</f>
        <v/>
      </c>
      <c r="Y124" s="66"/>
      <c r="Z124" s="44"/>
    </row>
    <row r="125" spans="1:58" ht="13.5" thickBot="1" x14ac:dyDescent="0.25">
      <c r="A125" s="47"/>
      <c r="B125" s="48"/>
      <c r="C125" s="67"/>
      <c r="D125" s="69" t="str">
        <f t="shared" ref="D125:X125" si="1254">IF($A123="","",IF(D123="","",((D123*$Y123)+$Z123)))</f>
        <v/>
      </c>
      <c r="E125" s="49" t="str">
        <f t="shared" si="1254"/>
        <v/>
      </c>
      <c r="F125" s="49" t="str">
        <f t="shared" si="1254"/>
        <v/>
      </c>
      <c r="G125" s="49" t="str">
        <f t="shared" si="1254"/>
        <v/>
      </c>
      <c r="H125" s="49" t="str">
        <f t="shared" si="1254"/>
        <v/>
      </c>
      <c r="I125" s="49" t="str">
        <f t="shared" si="1254"/>
        <v/>
      </c>
      <c r="J125" s="49" t="str">
        <f t="shared" si="1254"/>
        <v/>
      </c>
      <c r="K125" s="49" t="str">
        <f t="shared" si="1254"/>
        <v/>
      </c>
      <c r="L125" s="49" t="str">
        <f t="shared" si="1254"/>
        <v/>
      </c>
      <c r="M125" s="49" t="str">
        <f t="shared" si="1254"/>
        <v/>
      </c>
      <c r="N125" s="49" t="str">
        <f t="shared" si="1254"/>
        <v/>
      </c>
      <c r="O125" s="49" t="str">
        <f t="shared" si="1254"/>
        <v/>
      </c>
      <c r="P125" s="49" t="str">
        <f t="shared" si="1254"/>
        <v/>
      </c>
      <c r="Q125" s="49" t="str">
        <f t="shared" si="1254"/>
        <v/>
      </c>
      <c r="R125" s="49" t="str">
        <f t="shared" si="1254"/>
        <v/>
      </c>
      <c r="S125" s="49" t="str">
        <f t="shared" si="1254"/>
        <v/>
      </c>
      <c r="T125" s="49" t="str">
        <f t="shared" si="1254"/>
        <v/>
      </c>
      <c r="U125" s="49" t="str">
        <f t="shared" si="1254"/>
        <v/>
      </c>
      <c r="V125" s="49" t="str">
        <f t="shared" si="1254"/>
        <v/>
      </c>
      <c r="W125" s="49" t="str">
        <f t="shared" si="1254"/>
        <v/>
      </c>
      <c r="X125" s="50" t="str">
        <f t="shared" si="1254"/>
        <v/>
      </c>
      <c r="Y125" s="69"/>
      <c r="Z125" s="50"/>
    </row>
    <row r="126" spans="1:58" x14ac:dyDescent="0.2">
      <c r="A126" s="60" t="str">
        <f>IF(B123="","",IF((B123+'Regle X'!$B$1)&gt;'Regle X'!$B$2,"",IF(B123+'Regle X'!$B$1&gt;MAX('Regle X'!$B$4:$B$124),"",A123+'Regle X'!$B$1)))</f>
        <v/>
      </c>
      <c r="B126" s="61" t="str">
        <f>IF(A126="","",A126+'Regle X'!$F$2)</f>
        <v/>
      </c>
      <c r="C126" s="62" t="str">
        <f t="shared" ref="C126" si="1255">IF(A126="","",ROUNDUP(MAX(D128:X128)+(ABS(MIN(D128:X128))),5))</f>
        <v/>
      </c>
      <c r="D126" s="63" t="str">
        <f t="shared" ref="D126" si="1256">IF(A126="","",A126)</f>
        <v/>
      </c>
      <c r="E126" s="64" t="str">
        <f>IF($A126="","",IF(D126&gt;=$B126,"",D126+'Regle X'!$B$1))</f>
        <v/>
      </c>
      <c r="F126" s="64" t="str">
        <f>IF($A126="","",IF(E126&gt;=$B126,"",E126+'Regle X'!$B$1))</f>
        <v/>
      </c>
      <c r="G126" s="64" t="str">
        <f>IF($A126="","",IF(F126&gt;=$B126,"",F126+'Regle X'!$B$1))</f>
        <v/>
      </c>
      <c r="H126" s="64" t="str">
        <f>IF($A126="","",IF(G126&gt;=$B126,"",G126+'Regle X'!$B$1))</f>
        <v/>
      </c>
      <c r="I126" s="64" t="str">
        <f>IF($A126="","",IF(H126&gt;=$B126,"",H126+'Regle X'!$B$1))</f>
        <v/>
      </c>
      <c r="J126" s="64" t="str">
        <f>IF($A126="","",IF(I126&gt;=$B126,"",I126+'Regle X'!$B$1))</f>
        <v/>
      </c>
      <c r="K126" s="64" t="str">
        <f>IF($A126="","",IF(J126&gt;=$B126,"",J126+'Regle X'!$B$1))</f>
        <v/>
      </c>
      <c r="L126" s="64" t="str">
        <f>IF($A126="","",IF(K126&gt;=$B126,"",K126+'Regle X'!$B$1))</f>
        <v/>
      </c>
      <c r="M126" s="64" t="str">
        <f>IF($A126="","",IF(L126&gt;=$B126,"",L126+'Regle X'!$B$1))</f>
        <v/>
      </c>
      <c r="N126" s="64" t="str">
        <f>IF($A126="","",IF(M126&gt;=$B126,"",M126+'Regle X'!$B$1))</f>
        <v/>
      </c>
      <c r="O126" s="64" t="str">
        <f>IF($A126="","",IF(N126&gt;=$B126,"",N126+'Regle X'!$B$1))</f>
        <v/>
      </c>
      <c r="P126" s="64" t="str">
        <f>IF($A126="","",IF(O126&gt;=$B126,"",O126+'Regle X'!$B$1))</f>
        <v/>
      </c>
      <c r="Q126" s="64" t="str">
        <f>IF($A126="","",IF(P126&gt;=$B126,"",P126+'Regle X'!$B$1))</f>
        <v/>
      </c>
      <c r="R126" s="64" t="str">
        <f>IF($A126="","",IF(Q126&gt;=$B126,"",Q126+'Regle X'!$B$1))</f>
        <v/>
      </c>
      <c r="S126" s="64" t="str">
        <f>IF($A126="","",IF(R126&gt;=$B126,"",R126+'Regle X'!$B$1))</f>
        <v/>
      </c>
      <c r="T126" s="64" t="str">
        <f>IF($A126="","",IF(S126&gt;=$B126,"",S126+'Regle X'!$B$1))</f>
        <v/>
      </c>
      <c r="U126" s="64" t="str">
        <f>IF($A126="","",IF(T126&gt;=$B126,"",T126+'Regle X'!$B$1))</f>
        <v/>
      </c>
      <c r="V126" s="64" t="str">
        <f>IF($A126="","",IF(U126&gt;=$B126,"",U126+'Regle X'!$B$1))</f>
        <v/>
      </c>
      <c r="W126" s="64" t="str">
        <f>IF($A126="","",IF(V126&gt;=$B126,"",V126+'Regle X'!$B$1))</f>
        <v/>
      </c>
      <c r="X126" s="65" t="str">
        <f>IF($A126="","",IF(W126&gt;=$B126,"",W126+'Regle X'!$B$1))</f>
        <v/>
      </c>
      <c r="Y126" s="63" t="str">
        <f>IF(A126="","",SLOPE(D127:X127,D126:X126))</f>
        <v/>
      </c>
      <c r="Z126" s="65" t="str">
        <f>IF(A126="","",INTERCEPT(D127:X127,D126:X126))</f>
        <v/>
      </c>
    </row>
    <row r="127" spans="1:58" x14ac:dyDescent="0.2">
      <c r="A127" s="36"/>
      <c r="B127" s="27"/>
      <c r="C127" s="37"/>
      <c r="D127" s="66" t="str">
        <f>IF(D126="","", VLOOKUP(D126,'Regle X'!$B$4:$D$124,3)/1000)</f>
        <v/>
      </c>
      <c r="E127" s="45" t="str">
        <f>IF(E126="","", VLOOKUP(E126,'Regle X'!$B$4:$D$124,3)/1000)</f>
        <v/>
      </c>
      <c r="F127" s="45" t="str">
        <f>IF(F126="","", VLOOKUP(F126,'Regle X'!$B$4:$D$124,3)/1000)</f>
        <v/>
      </c>
      <c r="G127" s="45" t="str">
        <f>IF(G126="","", VLOOKUP(G126,'Regle X'!$B$4:$D$124,3)/1000)</f>
        <v/>
      </c>
      <c r="H127" s="45" t="str">
        <f>IF(H126="","", VLOOKUP(H126,'Regle X'!$B$4:$D$124,3)/1000)</f>
        <v/>
      </c>
      <c r="I127" s="45" t="str">
        <f>IF(I126="","", VLOOKUP(I126,'Regle X'!$B$4:$D$124,3)/1000)</f>
        <v/>
      </c>
      <c r="J127" s="45" t="str">
        <f>IF(J126="","", VLOOKUP(J126,'Regle X'!$B$4:$D$124,3)/1000)</f>
        <v/>
      </c>
      <c r="K127" s="45" t="str">
        <f>IF(K126="","", VLOOKUP(K126,'Regle X'!$B$4:$D$124,3)/1000)</f>
        <v/>
      </c>
      <c r="L127" s="45" t="str">
        <f>IF(L126="","", VLOOKUP(L126,'Regle X'!$B$4:$D$124,3)/1000)</f>
        <v/>
      </c>
      <c r="M127" s="45" t="str">
        <f>IF(M126="","", VLOOKUP(M126,'Regle X'!$B$4:$D$124,3)/1000)</f>
        <v/>
      </c>
      <c r="N127" s="45" t="str">
        <f>IF(N126="","", VLOOKUP(N126,'Regle X'!$B$4:$D$124,3)/1000)</f>
        <v/>
      </c>
      <c r="O127" s="45" t="str">
        <f>IF(O126="","", VLOOKUP(O126,'Regle X'!$B$4:$D$124,3)/1000)</f>
        <v/>
      </c>
      <c r="P127" s="45" t="str">
        <f>IF(P126="","", VLOOKUP(P126,'Regle X'!$B$4:$D$124,3)/1000)</f>
        <v/>
      </c>
      <c r="Q127" s="45" t="str">
        <f>IF(Q126="","", VLOOKUP(Q126,'Regle X'!$B$4:$D$124,3)/1000)</f>
        <v/>
      </c>
      <c r="R127" s="45" t="str">
        <f>IF(R126="","", VLOOKUP(R126,'Regle X'!$B$4:$D$124,3)/1000)</f>
        <v/>
      </c>
      <c r="S127" s="45" t="str">
        <f>IF(S126="","", VLOOKUP(S126,'Regle X'!$B$4:$D$124,3)/1000)</f>
        <v/>
      </c>
      <c r="T127" s="45" t="str">
        <f>IF(T126="","", VLOOKUP(T126,'Regle X'!$B$4:$D$124,3)/1000)</f>
        <v/>
      </c>
      <c r="U127" s="45" t="str">
        <f>IF(U126="","", VLOOKUP(U126,'Regle X'!$B$4:$D$124,3)/1000)</f>
        <v/>
      </c>
      <c r="V127" s="45" t="str">
        <f>IF(V126="","", VLOOKUP(V126,'Regle X'!$B$4:$D$124,3)/1000)</f>
        <v/>
      </c>
      <c r="W127" s="45" t="str">
        <f>IF(W126="","", VLOOKUP(W126,'Regle X'!$B$4:$D$124,3)/1000)</f>
        <v/>
      </c>
      <c r="X127" s="44" t="str">
        <f>IF(X126="","", VLOOKUP(X126,'Regle X'!$B$4:$D$124,3)/1000)</f>
        <v/>
      </c>
      <c r="Y127" s="66"/>
      <c r="Z127" s="44"/>
    </row>
    <row r="128" spans="1:58" ht="13.5" thickBot="1" x14ac:dyDescent="0.25">
      <c r="A128" s="47"/>
      <c r="B128" s="48"/>
      <c r="C128" s="67"/>
      <c r="D128" s="69" t="str">
        <f t="shared" ref="D128:X128" si="1257">IF($A126="","",IF(D126="","",((D126*$Y126)+$Z126)))</f>
        <v/>
      </c>
      <c r="E128" s="49" t="str">
        <f t="shared" si="1257"/>
        <v/>
      </c>
      <c r="F128" s="49" t="str">
        <f t="shared" si="1257"/>
        <v/>
      </c>
      <c r="G128" s="49" t="str">
        <f t="shared" si="1257"/>
        <v/>
      </c>
      <c r="H128" s="49" t="str">
        <f t="shared" si="1257"/>
        <v/>
      </c>
      <c r="I128" s="49" t="str">
        <f t="shared" si="1257"/>
        <v/>
      </c>
      <c r="J128" s="49" t="str">
        <f t="shared" si="1257"/>
        <v/>
      </c>
      <c r="K128" s="49" t="str">
        <f t="shared" si="1257"/>
        <v/>
      </c>
      <c r="L128" s="49" t="str">
        <f t="shared" si="1257"/>
        <v/>
      </c>
      <c r="M128" s="49" t="str">
        <f t="shared" si="1257"/>
        <v/>
      </c>
      <c r="N128" s="49" t="str">
        <f t="shared" si="1257"/>
        <v/>
      </c>
      <c r="O128" s="49" t="str">
        <f t="shared" si="1257"/>
        <v/>
      </c>
      <c r="P128" s="49" t="str">
        <f t="shared" si="1257"/>
        <v/>
      </c>
      <c r="Q128" s="49" t="str">
        <f t="shared" si="1257"/>
        <v/>
      </c>
      <c r="R128" s="49" t="str">
        <f t="shared" si="1257"/>
        <v/>
      </c>
      <c r="S128" s="49" t="str">
        <f t="shared" si="1257"/>
        <v/>
      </c>
      <c r="T128" s="49" t="str">
        <f t="shared" si="1257"/>
        <v/>
      </c>
      <c r="U128" s="49" t="str">
        <f t="shared" si="1257"/>
        <v/>
      </c>
      <c r="V128" s="49" t="str">
        <f t="shared" si="1257"/>
        <v/>
      </c>
      <c r="W128" s="49" t="str">
        <f t="shared" si="1257"/>
        <v/>
      </c>
      <c r="X128" s="50" t="str">
        <f t="shared" si="1257"/>
        <v/>
      </c>
      <c r="Y128" s="69"/>
      <c r="Z128" s="50"/>
    </row>
    <row r="129" spans="1:26" x14ac:dyDescent="0.2">
      <c r="A129" s="60" t="str">
        <f>IF(B126="","",IF((B126+'Regle X'!$B$1)&gt;'Regle X'!$B$2,"",IF(B126+'Regle X'!$B$1&gt;MAX('Regle X'!$B$4:$B$124),"",A126+'Regle X'!$B$1)))</f>
        <v/>
      </c>
      <c r="B129" s="61" t="str">
        <f>IF(A129="","",A129+'Regle X'!$F$2)</f>
        <v/>
      </c>
      <c r="C129" s="62" t="str">
        <f t="shared" ref="C129" si="1258">IF(A129="","",ROUNDUP(MAX(D131:X131)+(ABS(MIN(D131:X131))),5))</f>
        <v/>
      </c>
      <c r="D129" s="63" t="str">
        <f t="shared" ref="D129" si="1259">IF(A129="","",A129)</f>
        <v/>
      </c>
      <c r="E129" s="64" t="str">
        <f>IF($A129="","",IF(D129&gt;=$B129,"",D129+'Regle X'!$B$1))</f>
        <v/>
      </c>
      <c r="F129" s="64" t="str">
        <f>IF($A129="","",IF(E129&gt;=$B129,"",E129+'Regle X'!$B$1))</f>
        <v/>
      </c>
      <c r="G129" s="64" t="str">
        <f>IF($A129="","",IF(F129&gt;=$B129,"",F129+'Regle X'!$B$1))</f>
        <v/>
      </c>
      <c r="H129" s="64" t="str">
        <f>IF($A129="","",IF(G129&gt;=$B129,"",G129+'Regle X'!$B$1))</f>
        <v/>
      </c>
      <c r="I129" s="64" t="str">
        <f>IF($A129="","",IF(H129&gt;=$B129,"",H129+'Regle X'!$B$1))</f>
        <v/>
      </c>
      <c r="J129" s="64" t="str">
        <f>IF($A129="","",IF(I129&gt;=$B129,"",I129+'Regle X'!$B$1))</f>
        <v/>
      </c>
      <c r="K129" s="64" t="str">
        <f>IF($A129="","",IF(J129&gt;=$B129,"",J129+'Regle X'!$B$1))</f>
        <v/>
      </c>
      <c r="L129" s="64" t="str">
        <f>IF($A129="","",IF(K129&gt;=$B129,"",K129+'Regle X'!$B$1))</f>
        <v/>
      </c>
      <c r="M129" s="64" t="str">
        <f>IF($A129="","",IF(L129&gt;=$B129,"",L129+'Regle X'!$B$1))</f>
        <v/>
      </c>
      <c r="N129" s="64" t="str">
        <f>IF($A129="","",IF(M129&gt;=$B129,"",M129+'Regle X'!$B$1))</f>
        <v/>
      </c>
      <c r="O129" s="64" t="str">
        <f>IF($A129="","",IF(N129&gt;=$B129,"",N129+'Regle X'!$B$1))</f>
        <v/>
      </c>
      <c r="P129" s="64" t="str">
        <f>IF($A129="","",IF(O129&gt;=$B129,"",O129+'Regle X'!$B$1))</f>
        <v/>
      </c>
      <c r="Q129" s="64" t="str">
        <f>IF($A129="","",IF(P129&gt;=$B129,"",P129+'Regle X'!$B$1))</f>
        <v/>
      </c>
      <c r="R129" s="64" t="str">
        <f>IF($A129="","",IF(Q129&gt;=$B129,"",Q129+'Regle X'!$B$1))</f>
        <v/>
      </c>
      <c r="S129" s="64" t="str">
        <f>IF($A129="","",IF(R129&gt;=$B129,"",R129+'Regle X'!$B$1))</f>
        <v/>
      </c>
      <c r="T129" s="64" t="str">
        <f>IF($A129="","",IF(S129&gt;=$B129,"",S129+'Regle X'!$B$1))</f>
        <v/>
      </c>
      <c r="U129" s="64" t="str">
        <f>IF($A129="","",IF(T129&gt;=$B129,"",T129+'Regle X'!$B$1))</f>
        <v/>
      </c>
      <c r="V129" s="64" t="str">
        <f>IF($A129="","",IF(U129&gt;=$B129,"",U129+'Regle X'!$B$1))</f>
        <v/>
      </c>
      <c r="W129" s="64" t="str">
        <f>IF($A129="","",IF(V129&gt;=$B129,"",V129+'Regle X'!$B$1))</f>
        <v/>
      </c>
      <c r="X129" s="65" t="str">
        <f>IF($A129="","",IF(W129&gt;=$B129,"",W129+'Regle X'!$B$1))</f>
        <v/>
      </c>
      <c r="Y129" s="63" t="str">
        <f>IF(A129="","",SLOPE(D130:X130,D129:X129))</f>
        <v/>
      </c>
      <c r="Z129" s="65" t="str">
        <f>IF(A129="","",INTERCEPT(D130:X130,D129:X129))</f>
        <v/>
      </c>
    </row>
    <row r="130" spans="1:26" x14ac:dyDescent="0.2">
      <c r="A130" s="36"/>
      <c r="B130" s="27"/>
      <c r="C130" s="37"/>
      <c r="D130" s="66" t="str">
        <f>IF(D129="","", VLOOKUP(D129,'Regle X'!$B$4:$D$124,3)/1000)</f>
        <v/>
      </c>
      <c r="E130" s="45" t="str">
        <f>IF(E129="","", VLOOKUP(E129,'Regle X'!$B$4:$D$124,3)/1000)</f>
        <v/>
      </c>
      <c r="F130" s="45" t="str">
        <f>IF(F129="","", VLOOKUP(F129,'Regle X'!$B$4:$D$124,3)/1000)</f>
        <v/>
      </c>
      <c r="G130" s="45" t="str">
        <f>IF(G129="","", VLOOKUP(G129,'Regle X'!$B$4:$D$124,3)/1000)</f>
        <v/>
      </c>
      <c r="H130" s="45" t="str">
        <f>IF(H129="","", VLOOKUP(H129,'Regle X'!$B$4:$D$124,3)/1000)</f>
        <v/>
      </c>
      <c r="I130" s="45" t="str">
        <f>IF(I129="","", VLOOKUP(I129,'Regle X'!$B$4:$D$124,3)/1000)</f>
        <v/>
      </c>
      <c r="J130" s="45" t="str">
        <f>IF(J129="","", VLOOKUP(J129,'Regle X'!$B$4:$D$124,3)/1000)</f>
        <v/>
      </c>
      <c r="K130" s="45" t="str">
        <f>IF(K129="","", VLOOKUP(K129,'Regle X'!$B$4:$D$124,3)/1000)</f>
        <v/>
      </c>
      <c r="L130" s="45" t="str">
        <f>IF(L129="","", VLOOKUP(L129,'Regle X'!$B$4:$D$124,3)/1000)</f>
        <v/>
      </c>
      <c r="M130" s="45" t="str">
        <f>IF(M129="","", VLOOKUP(M129,'Regle X'!$B$4:$D$124,3)/1000)</f>
        <v/>
      </c>
      <c r="N130" s="45" t="str">
        <f>IF(N129="","", VLOOKUP(N129,'Regle X'!$B$4:$D$124,3)/1000)</f>
        <v/>
      </c>
      <c r="O130" s="45" t="str">
        <f>IF(O129="","", VLOOKUP(O129,'Regle X'!$B$4:$D$124,3)/1000)</f>
        <v/>
      </c>
      <c r="P130" s="45" t="str">
        <f>IF(P129="","", VLOOKUP(P129,'Regle X'!$B$4:$D$124,3)/1000)</f>
        <v/>
      </c>
      <c r="Q130" s="45" t="str">
        <f>IF(Q129="","", VLOOKUP(Q129,'Regle X'!$B$4:$D$124,3)/1000)</f>
        <v/>
      </c>
      <c r="R130" s="45" t="str">
        <f>IF(R129="","", VLOOKUP(R129,'Regle X'!$B$4:$D$124,3)/1000)</f>
        <v/>
      </c>
      <c r="S130" s="45" t="str">
        <f>IF(S129="","", VLOOKUP(S129,'Regle X'!$B$4:$D$124,3)/1000)</f>
        <v/>
      </c>
      <c r="T130" s="45" t="str">
        <f>IF(T129="","", VLOOKUP(T129,'Regle X'!$B$4:$D$124,3)/1000)</f>
        <v/>
      </c>
      <c r="U130" s="45" t="str">
        <f>IF(U129="","", VLOOKUP(U129,'Regle X'!$B$4:$D$124,3)/1000)</f>
        <v/>
      </c>
      <c r="V130" s="45" t="str">
        <f>IF(V129="","", VLOOKUP(V129,'Regle X'!$B$4:$D$124,3)/1000)</f>
        <v/>
      </c>
      <c r="W130" s="45" t="str">
        <f>IF(W129="","", VLOOKUP(W129,'Regle X'!$B$4:$D$124,3)/1000)</f>
        <v/>
      </c>
      <c r="X130" s="44" t="str">
        <f>IF(X129="","", VLOOKUP(X129,'Regle X'!$B$4:$D$124,3)/1000)</f>
        <v/>
      </c>
      <c r="Y130" s="66"/>
      <c r="Z130" s="44"/>
    </row>
    <row r="131" spans="1:26" ht="13.5" thickBot="1" x14ac:dyDescent="0.25">
      <c r="A131" s="47"/>
      <c r="B131" s="48"/>
      <c r="C131" s="67"/>
      <c r="D131" s="69" t="str">
        <f t="shared" ref="D131:X131" si="1260">IF($A129="","",IF(D129="","",((D129*$Y129)+$Z129)))</f>
        <v/>
      </c>
      <c r="E131" s="49" t="str">
        <f t="shared" si="1260"/>
        <v/>
      </c>
      <c r="F131" s="49" t="str">
        <f t="shared" si="1260"/>
        <v/>
      </c>
      <c r="G131" s="49" t="str">
        <f t="shared" si="1260"/>
        <v/>
      </c>
      <c r="H131" s="49" t="str">
        <f t="shared" si="1260"/>
        <v/>
      </c>
      <c r="I131" s="49" t="str">
        <f t="shared" si="1260"/>
        <v/>
      </c>
      <c r="J131" s="49" t="str">
        <f t="shared" si="1260"/>
        <v/>
      </c>
      <c r="K131" s="49" t="str">
        <f t="shared" si="1260"/>
        <v/>
      </c>
      <c r="L131" s="49" t="str">
        <f t="shared" si="1260"/>
        <v/>
      </c>
      <c r="M131" s="49" t="str">
        <f t="shared" si="1260"/>
        <v/>
      </c>
      <c r="N131" s="49" t="str">
        <f t="shared" si="1260"/>
        <v/>
      </c>
      <c r="O131" s="49" t="str">
        <f t="shared" si="1260"/>
        <v/>
      </c>
      <c r="P131" s="49" t="str">
        <f t="shared" si="1260"/>
        <v/>
      </c>
      <c r="Q131" s="49" t="str">
        <f t="shared" si="1260"/>
        <v/>
      </c>
      <c r="R131" s="49" t="str">
        <f t="shared" si="1260"/>
        <v/>
      </c>
      <c r="S131" s="49" t="str">
        <f t="shared" si="1260"/>
        <v/>
      </c>
      <c r="T131" s="49" t="str">
        <f t="shared" si="1260"/>
        <v/>
      </c>
      <c r="U131" s="49" t="str">
        <f t="shared" si="1260"/>
        <v/>
      </c>
      <c r="V131" s="49" t="str">
        <f t="shared" si="1260"/>
        <v/>
      </c>
      <c r="W131" s="49" t="str">
        <f t="shared" si="1260"/>
        <v/>
      </c>
      <c r="X131" s="50" t="str">
        <f t="shared" si="1260"/>
        <v/>
      </c>
      <c r="Y131" s="69"/>
      <c r="Z131" s="50"/>
    </row>
    <row r="132" spans="1:26" x14ac:dyDescent="0.2">
      <c r="A132" s="60" t="str">
        <f>IF(B129="","",IF((B129+'Regle X'!$B$1)&gt;'Regle X'!$B$2,"",IF(B129+'Regle X'!$B$1&gt;MAX('Regle X'!$B$4:$B$124),"",A129+'Regle X'!$B$1)))</f>
        <v/>
      </c>
      <c r="B132" s="61" t="str">
        <f>IF(A132="","",A132+'Regle X'!$F$2)</f>
        <v/>
      </c>
      <c r="C132" s="62" t="str">
        <f t="shared" ref="C132" si="1261">IF(A132="","",ROUNDUP(MAX(D134:X134)+(ABS(MIN(D134:X134))),5))</f>
        <v/>
      </c>
      <c r="D132" s="63" t="str">
        <f t="shared" ref="D132" si="1262">IF(A132="","",A132)</f>
        <v/>
      </c>
      <c r="E132" s="64" t="str">
        <f>IF($A132="","",IF(D132&gt;=$B132,"",D132+'Regle X'!$B$1))</f>
        <v/>
      </c>
      <c r="F132" s="64" t="str">
        <f>IF($A132="","",IF(E132&gt;=$B132,"",E132+'Regle X'!$B$1))</f>
        <v/>
      </c>
      <c r="G132" s="64" t="str">
        <f>IF($A132="","",IF(F132&gt;=$B132,"",F132+'Regle X'!$B$1))</f>
        <v/>
      </c>
      <c r="H132" s="64" t="str">
        <f>IF($A132="","",IF(G132&gt;=$B132,"",G132+'Regle X'!$B$1))</f>
        <v/>
      </c>
      <c r="I132" s="64" t="str">
        <f>IF($A132="","",IF(H132&gt;=$B132,"",H132+'Regle X'!$B$1))</f>
        <v/>
      </c>
      <c r="J132" s="64" t="str">
        <f>IF($A132="","",IF(I132&gt;=$B132,"",I132+'Regle X'!$B$1))</f>
        <v/>
      </c>
      <c r="K132" s="64" t="str">
        <f>IF($A132="","",IF(J132&gt;=$B132,"",J132+'Regle X'!$B$1))</f>
        <v/>
      </c>
      <c r="L132" s="64" t="str">
        <f>IF($A132="","",IF(K132&gt;=$B132,"",K132+'Regle X'!$B$1))</f>
        <v/>
      </c>
      <c r="M132" s="64" t="str">
        <f>IF($A132="","",IF(L132&gt;=$B132,"",L132+'Regle X'!$B$1))</f>
        <v/>
      </c>
      <c r="N132" s="64" t="str">
        <f>IF($A132="","",IF(M132&gt;=$B132,"",M132+'Regle X'!$B$1))</f>
        <v/>
      </c>
      <c r="O132" s="64" t="str">
        <f>IF($A132="","",IF(N132&gt;=$B132,"",N132+'Regle X'!$B$1))</f>
        <v/>
      </c>
      <c r="P132" s="64" t="str">
        <f>IF($A132="","",IF(O132&gt;=$B132,"",O132+'Regle X'!$B$1))</f>
        <v/>
      </c>
      <c r="Q132" s="64" t="str">
        <f>IF($A132="","",IF(P132&gt;=$B132,"",P132+'Regle X'!$B$1))</f>
        <v/>
      </c>
      <c r="R132" s="64" t="str">
        <f>IF($A132="","",IF(Q132&gt;=$B132,"",Q132+'Regle X'!$B$1))</f>
        <v/>
      </c>
      <c r="S132" s="64" t="str">
        <f>IF($A132="","",IF(R132&gt;=$B132,"",R132+'Regle X'!$B$1))</f>
        <v/>
      </c>
      <c r="T132" s="64" t="str">
        <f>IF($A132="","",IF(S132&gt;=$B132,"",S132+'Regle X'!$B$1))</f>
        <v/>
      </c>
      <c r="U132" s="64" t="str">
        <f>IF($A132="","",IF(T132&gt;=$B132,"",T132+'Regle X'!$B$1))</f>
        <v/>
      </c>
      <c r="V132" s="64" t="str">
        <f>IF($A132="","",IF(U132&gt;=$B132,"",U132+'Regle X'!$B$1))</f>
        <v/>
      </c>
      <c r="W132" s="64" t="str">
        <f>IF($A132="","",IF(V132&gt;=$B132,"",V132+'Regle X'!$B$1))</f>
        <v/>
      </c>
      <c r="X132" s="65" t="str">
        <f>IF($A132="","",IF(W132&gt;=$B132,"",W132+'Regle X'!$B$1))</f>
        <v/>
      </c>
      <c r="Y132" s="63" t="str">
        <f>IF(A132="","",SLOPE(D133:X133,D132:X132))</f>
        <v/>
      </c>
      <c r="Z132" s="65" t="str">
        <f>IF(A132="","",INTERCEPT(D133:X133,D132:X132))</f>
        <v/>
      </c>
    </row>
    <row r="133" spans="1:26" x14ac:dyDescent="0.2">
      <c r="A133" s="36"/>
      <c r="B133" s="27"/>
      <c r="C133" s="37"/>
      <c r="D133" s="66" t="str">
        <f>IF(D132="","", VLOOKUP(D132,'Regle X'!$B$4:$D$124,3)/1000)</f>
        <v/>
      </c>
      <c r="E133" s="45" t="str">
        <f>IF(E132="","", VLOOKUP(E132,'Regle X'!$B$4:$D$124,3)/1000)</f>
        <v/>
      </c>
      <c r="F133" s="45" t="str">
        <f>IF(F132="","", VLOOKUP(F132,'Regle X'!$B$4:$D$124,3)/1000)</f>
        <v/>
      </c>
      <c r="G133" s="45" t="str">
        <f>IF(G132="","", VLOOKUP(G132,'Regle X'!$B$4:$D$124,3)/1000)</f>
        <v/>
      </c>
      <c r="H133" s="45" t="str">
        <f>IF(H132="","", VLOOKUP(H132,'Regle X'!$B$4:$D$124,3)/1000)</f>
        <v/>
      </c>
      <c r="I133" s="45" t="str">
        <f>IF(I132="","", VLOOKUP(I132,'Regle X'!$B$4:$D$124,3)/1000)</f>
        <v/>
      </c>
      <c r="J133" s="45" t="str">
        <f>IF(J132="","", VLOOKUP(J132,'Regle X'!$B$4:$D$124,3)/1000)</f>
        <v/>
      </c>
      <c r="K133" s="45" t="str">
        <f>IF(K132="","", VLOOKUP(K132,'Regle X'!$B$4:$D$124,3)/1000)</f>
        <v/>
      </c>
      <c r="L133" s="45" t="str">
        <f>IF(L132="","", VLOOKUP(L132,'Regle X'!$B$4:$D$124,3)/1000)</f>
        <v/>
      </c>
      <c r="M133" s="45" t="str">
        <f>IF(M132="","", VLOOKUP(M132,'Regle X'!$B$4:$D$124,3)/1000)</f>
        <v/>
      </c>
      <c r="N133" s="45" t="str">
        <f>IF(N132="","", VLOOKUP(N132,'Regle X'!$B$4:$D$124,3)/1000)</f>
        <v/>
      </c>
      <c r="O133" s="45" t="str">
        <f>IF(O132="","", VLOOKUP(O132,'Regle X'!$B$4:$D$124,3)/1000)</f>
        <v/>
      </c>
      <c r="P133" s="45" t="str">
        <f>IF(P132="","", VLOOKUP(P132,'Regle X'!$B$4:$D$124,3)/1000)</f>
        <v/>
      </c>
      <c r="Q133" s="45" t="str">
        <f>IF(Q132="","", VLOOKUP(Q132,'Regle X'!$B$4:$D$124,3)/1000)</f>
        <v/>
      </c>
      <c r="R133" s="45" t="str">
        <f>IF(R132="","", VLOOKUP(R132,'Regle X'!$B$4:$D$124,3)/1000)</f>
        <v/>
      </c>
      <c r="S133" s="45" t="str">
        <f>IF(S132="","", VLOOKUP(S132,'Regle X'!$B$4:$D$124,3)/1000)</f>
        <v/>
      </c>
      <c r="T133" s="45" t="str">
        <f>IF(T132="","", VLOOKUP(T132,'Regle X'!$B$4:$D$124,3)/1000)</f>
        <v/>
      </c>
      <c r="U133" s="45" t="str">
        <f>IF(U132="","", VLOOKUP(U132,'Regle X'!$B$4:$D$124,3)/1000)</f>
        <v/>
      </c>
      <c r="V133" s="45" t="str">
        <f>IF(V132="","", VLOOKUP(V132,'Regle X'!$B$4:$D$124,3)/1000)</f>
        <v/>
      </c>
      <c r="W133" s="45" t="str">
        <f>IF(W132="","", VLOOKUP(W132,'Regle X'!$B$4:$D$124,3)/1000)</f>
        <v/>
      </c>
      <c r="X133" s="44" t="str">
        <f>IF(X132="","", VLOOKUP(X132,'Regle X'!$B$4:$D$124,3)/1000)</f>
        <v/>
      </c>
      <c r="Y133" s="66"/>
      <c r="Z133" s="44"/>
    </row>
    <row r="134" spans="1:26" ht="13.5" thickBot="1" x14ac:dyDescent="0.25">
      <c r="A134" s="47"/>
      <c r="B134" s="48"/>
      <c r="C134" s="67"/>
      <c r="D134" s="69" t="str">
        <f t="shared" ref="D134:X134" si="1263">IF($A132="","",IF(D132="","",((D132*$Y132)+$Z132)))</f>
        <v/>
      </c>
      <c r="E134" s="49" t="str">
        <f t="shared" si="1263"/>
        <v/>
      </c>
      <c r="F134" s="49" t="str">
        <f t="shared" si="1263"/>
        <v/>
      </c>
      <c r="G134" s="49" t="str">
        <f t="shared" si="1263"/>
        <v/>
      </c>
      <c r="H134" s="49" t="str">
        <f t="shared" si="1263"/>
        <v/>
      </c>
      <c r="I134" s="49" t="str">
        <f t="shared" si="1263"/>
        <v/>
      </c>
      <c r="J134" s="49" t="str">
        <f t="shared" si="1263"/>
        <v/>
      </c>
      <c r="K134" s="49" t="str">
        <f t="shared" si="1263"/>
        <v/>
      </c>
      <c r="L134" s="49" t="str">
        <f t="shared" si="1263"/>
        <v/>
      </c>
      <c r="M134" s="49" t="str">
        <f t="shared" si="1263"/>
        <v/>
      </c>
      <c r="N134" s="49" t="str">
        <f t="shared" si="1263"/>
        <v/>
      </c>
      <c r="O134" s="49" t="str">
        <f t="shared" si="1263"/>
        <v/>
      </c>
      <c r="P134" s="49" t="str">
        <f t="shared" si="1263"/>
        <v/>
      </c>
      <c r="Q134" s="49" t="str">
        <f t="shared" si="1263"/>
        <v/>
      </c>
      <c r="R134" s="49" t="str">
        <f t="shared" si="1263"/>
        <v/>
      </c>
      <c r="S134" s="49" t="str">
        <f t="shared" si="1263"/>
        <v/>
      </c>
      <c r="T134" s="49" t="str">
        <f t="shared" si="1263"/>
        <v/>
      </c>
      <c r="U134" s="49" t="str">
        <f t="shared" si="1263"/>
        <v/>
      </c>
      <c r="V134" s="49" t="str">
        <f t="shared" si="1263"/>
        <v/>
      </c>
      <c r="W134" s="49" t="str">
        <f t="shared" si="1263"/>
        <v/>
      </c>
      <c r="X134" s="50" t="str">
        <f t="shared" si="1263"/>
        <v/>
      </c>
      <c r="Y134" s="69"/>
      <c r="Z134" s="50"/>
    </row>
    <row r="135" spans="1:26" x14ac:dyDescent="0.2">
      <c r="A135" s="60" t="str">
        <f>IF(B132="","",IF((B132+'Regle X'!$B$1)&gt;'Regle X'!$B$2,"",IF(B132+'Regle X'!$B$1&gt;MAX('Regle X'!$B$4:$B$124),"",A132+'Regle X'!$B$1)))</f>
        <v/>
      </c>
      <c r="B135" s="61" t="str">
        <f>IF(A135="","",A135+'Regle X'!$F$2)</f>
        <v/>
      </c>
      <c r="C135" s="62" t="str">
        <f t="shared" ref="C135" si="1264">IF(A135="","",ROUNDUP(MAX(D137:X137)+(ABS(MIN(D137:X137))),5))</f>
        <v/>
      </c>
      <c r="D135" s="63" t="str">
        <f t="shared" ref="D135" si="1265">IF(A135="","",A135)</f>
        <v/>
      </c>
      <c r="E135" s="64" t="str">
        <f>IF($A135="","",IF(D135&gt;=$B135,"",D135+'Regle X'!$B$1))</f>
        <v/>
      </c>
      <c r="F135" s="64" t="str">
        <f>IF($A135="","",IF(E135&gt;=$B135,"",E135+'Regle X'!$B$1))</f>
        <v/>
      </c>
      <c r="G135" s="64" t="str">
        <f>IF($A135="","",IF(F135&gt;=$B135,"",F135+'Regle X'!$B$1))</f>
        <v/>
      </c>
      <c r="H135" s="64" t="str">
        <f>IF($A135="","",IF(G135&gt;=$B135,"",G135+'Regle X'!$B$1))</f>
        <v/>
      </c>
      <c r="I135" s="64" t="str">
        <f>IF($A135="","",IF(H135&gt;=$B135,"",H135+'Regle X'!$B$1))</f>
        <v/>
      </c>
      <c r="J135" s="64" t="str">
        <f>IF($A135="","",IF(I135&gt;=$B135,"",I135+'Regle X'!$B$1))</f>
        <v/>
      </c>
      <c r="K135" s="64" t="str">
        <f>IF($A135="","",IF(J135&gt;=$B135,"",J135+'Regle X'!$B$1))</f>
        <v/>
      </c>
      <c r="L135" s="64" t="str">
        <f>IF($A135="","",IF(K135&gt;=$B135,"",K135+'Regle X'!$B$1))</f>
        <v/>
      </c>
      <c r="M135" s="64" t="str">
        <f>IF($A135="","",IF(L135&gt;=$B135,"",L135+'Regle X'!$B$1))</f>
        <v/>
      </c>
      <c r="N135" s="64" t="str">
        <f>IF($A135="","",IF(M135&gt;=$B135,"",M135+'Regle X'!$B$1))</f>
        <v/>
      </c>
      <c r="O135" s="64" t="str">
        <f>IF($A135="","",IF(N135&gt;=$B135,"",N135+'Regle X'!$B$1))</f>
        <v/>
      </c>
      <c r="P135" s="64" t="str">
        <f>IF($A135="","",IF(O135&gt;=$B135,"",O135+'Regle X'!$B$1))</f>
        <v/>
      </c>
      <c r="Q135" s="64" t="str">
        <f>IF($A135="","",IF(P135&gt;=$B135,"",P135+'Regle X'!$B$1))</f>
        <v/>
      </c>
      <c r="R135" s="64" t="str">
        <f>IF($A135="","",IF(Q135&gt;=$B135,"",Q135+'Regle X'!$B$1))</f>
        <v/>
      </c>
      <c r="S135" s="64" t="str">
        <f>IF($A135="","",IF(R135&gt;=$B135,"",R135+'Regle X'!$B$1))</f>
        <v/>
      </c>
      <c r="T135" s="64" t="str">
        <f>IF($A135="","",IF(S135&gt;=$B135,"",S135+'Regle X'!$B$1))</f>
        <v/>
      </c>
      <c r="U135" s="64" t="str">
        <f>IF($A135="","",IF(T135&gt;=$B135,"",T135+'Regle X'!$B$1))</f>
        <v/>
      </c>
      <c r="V135" s="64" t="str">
        <f>IF($A135="","",IF(U135&gt;=$B135,"",U135+'Regle X'!$B$1))</f>
        <v/>
      </c>
      <c r="W135" s="64" t="str">
        <f>IF($A135="","",IF(V135&gt;=$B135,"",V135+'Regle X'!$B$1))</f>
        <v/>
      </c>
      <c r="X135" s="65" t="str">
        <f>IF($A135="","",IF(W135&gt;=$B135,"",W135+'Regle X'!$B$1))</f>
        <v/>
      </c>
      <c r="Y135" s="63" t="str">
        <f>IF(A135="","",SLOPE(D136:X136,D135:X135))</f>
        <v/>
      </c>
      <c r="Z135" s="65" t="str">
        <f>IF(A135="","",INTERCEPT(D136:X136,D135:X135))</f>
        <v/>
      </c>
    </row>
    <row r="136" spans="1:26" x14ac:dyDescent="0.2">
      <c r="A136" s="36"/>
      <c r="B136" s="27"/>
      <c r="C136" s="37"/>
      <c r="D136" s="66" t="str">
        <f>IF(D135="","", VLOOKUP(D135,'Regle X'!$B$4:$D$124,3)/1000)</f>
        <v/>
      </c>
      <c r="E136" s="45" t="str">
        <f>IF(E135="","", VLOOKUP(E135,'Regle X'!$B$4:$D$124,3)/1000)</f>
        <v/>
      </c>
      <c r="F136" s="45" t="str">
        <f>IF(F135="","", VLOOKUP(F135,'Regle X'!$B$4:$D$124,3)/1000)</f>
        <v/>
      </c>
      <c r="G136" s="45" t="str">
        <f>IF(G135="","", VLOOKUP(G135,'Regle X'!$B$4:$D$124,3)/1000)</f>
        <v/>
      </c>
      <c r="H136" s="45" t="str">
        <f>IF(H135="","", VLOOKUP(H135,'Regle X'!$B$4:$D$124,3)/1000)</f>
        <v/>
      </c>
      <c r="I136" s="45" t="str">
        <f>IF(I135="","", VLOOKUP(I135,'Regle X'!$B$4:$D$124,3)/1000)</f>
        <v/>
      </c>
      <c r="J136" s="45" t="str">
        <f>IF(J135="","", VLOOKUP(J135,'Regle X'!$B$4:$D$124,3)/1000)</f>
        <v/>
      </c>
      <c r="K136" s="45" t="str">
        <f>IF(K135="","", VLOOKUP(K135,'Regle X'!$B$4:$D$124,3)/1000)</f>
        <v/>
      </c>
      <c r="L136" s="45" t="str">
        <f>IF(L135="","", VLOOKUP(L135,'Regle X'!$B$4:$D$124,3)/1000)</f>
        <v/>
      </c>
      <c r="M136" s="45" t="str">
        <f>IF(M135="","", VLOOKUP(M135,'Regle X'!$B$4:$D$124,3)/1000)</f>
        <v/>
      </c>
      <c r="N136" s="45" t="str">
        <f>IF(N135="","", VLOOKUP(N135,'Regle X'!$B$4:$D$124,3)/1000)</f>
        <v/>
      </c>
      <c r="O136" s="45" t="str">
        <f>IF(O135="","", VLOOKUP(O135,'Regle X'!$B$4:$D$124,3)/1000)</f>
        <v/>
      </c>
      <c r="P136" s="45" t="str">
        <f>IF(P135="","", VLOOKUP(P135,'Regle X'!$B$4:$D$124,3)/1000)</f>
        <v/>
      </c>
      <c r="Q136" s="45" t="str">
        <f>IF(Q135="","", VLOOKUP(Q135,'Regle X'!$B$4:$D$124,3)/1000)</f>
        <v/>
      </c>
      <c r="R136" s="45" t="str">
        <f>IF(R135="","", VLOOKUP(R135,'Regle X'!$B$4:$D$124,3)/1000)</f>
        <v/>
      </c>
      <c r="S136" s="45" t="str">
        <f>IF(S135="","", VLOOKUP(S135,'Regle X'!$B$4:$D$124,3)/1000)</f>
        <v/>
      </c>
      <c r="T136" s="45" t="str">
        <f>IF(T135="","", VLOOKUP(T135,'Regle X'!$B$4:$D$124,3)/1000)</f>
        <v/>
      </c>
      <c r="U136" s="45" t="str">
        <f>IF(U135="","", VLOOKUP(U135,'Regle X'!$B$4:$D$124,3)/1000)</f>
        <v/>
      </c>
      <c r="V136" s="45" t="str">
        <f>IF(V135="","", VLOOKUP(V135,'Regle X'!$B$4:$D$124,3)/1000)</f>
        <v/>
      </c>
      <c r="W136" s="45" t="str">
        <f>IF(W135="","", VLOOKUP(W135,'Regle X'!$B$4:$D$124,3)/1000)</f>
        <v/>
      </c>
      <c r="X136" s="44" t="str">
        <f>IF(X135="","", VLOOKUP(X135,'Regle X'!$B$4:$D$124,3)/1000)</f>
        <v/>
      </c>
      <c r="Y136" s="66"/>
      <c r="Z136" s="44"/>
    </row>
    <row r="137" spans="1:26" ht="13.5" thickBot="1" x14ac:dyDescent="0.25">
      <c r="A137" s="47"/>
      <c r="B137" s="48"/>
      <c r="C137" s="67"/>
      <c r="D137" s="69" t="str">
        <f t="shared" ref="D137:X137" si="1266">IF($A135="","",IF(D135="","",((D135*$Y135)+$Z135)))</f>
        <v/>
      </c>
      <c r="E137" s="49" t="str">
        <f t="shared" si="1266"/>
        <v/>
      </c>
      <c r="F137" s="49" t="str">
        <f t="shared" si="1266"/>
        <v/>
      </c>
      <c r="G137" s="49" t="str">
        <f t="shared" si="1266"/>
        <v/>
      </c>
      <c r="H137" s="49" t="str">
        <f t="shared" si="1266"/>
        <v/>
      </c>
      <c r="I137" s="49" t="str">
        <f t="shared" si="1266"/>
        <v/>
      </c>
      <c r="J137" s="49" t="str">
        <f t="shared" si="1266"/>
        <v/>
      </c>
      <c r="K137" s="49" t="str">
        <f t="shared" si="1266"/>
        <v/>
      </c>
      <c r="L137" s="49" t="str">
        <f t="shared" si="1266"/>
        <v/>
      </c>
      <c r="M137" s="49" t="str">
        <f t="shared" si="1266"/>
        <v/>
      </c>
      <c r="N137" s="49" t="str">
        <f t="shared" si="1266"/>
        <v/>
      </c>
      <c r="O137" s="49" t="str">
        <f t="shared" si="1266"/>
        <v/>
      </c>
      <c r="P137" s="49" t="str">
        <f t="shared" si="1266"/>
        <v/>
      </c>
      <c r="Q137" s="49" t="str">
        <f t="shared" si="1266"/>
        <v/>
      </c>
      <c r="R137" s="49" t="str">
        <f t="shared" si="1266"/>
        <v/>
      </c>
      <c r="S137" s="49" t="str">
        <f t="shared" si="1266"/>
        <v/>
      </c>
      <c r="T137" s="49" t="str">
        <f t="shared" si="1266"/>
        <v/>
      </c>
      <c r="U137" s="49" t="str">
        <f t="shared" si="1266"/>
        <v/>
      </c>
      <c r="V137" s="49" t="str">
        <f t="shared" si="1266"/>
        <v/>
      </c>
      <c r="W137" s="49" t="str">
        <f t="shared" si="1266"/>
        <v/>
      </c>
      <c r="X137" s="50" t="str">
        <f t="shared" si="1266"/>
        <v/>
      </c>
      <c r="Y137" s="69"/>
      <c r="Z137" s="50"/>
    </row>
    <row r="138" spans="1:26" x14ac:dyDescent="0.2">
      <c r="A138" s="60" t="str">
        <f>IF(B135="","",IF((B135+'Regle X'!$B$1)&gt;'Regle X'!$B$2,"",IF(B135+'Regle X'!$B$1&gt;MAX('Regle X'!$B$4:$B$124),"",A135+'Regle X'!$B$1)))</f>
        <v/>
      </c>
      <c r="B138" s="61" t="str">
        <f>IF(A138="","",A138+'Regle X'!$F$2)</f>
        <v/>
      </c>
      <c r="C138" s="62" t="str">
        <f t="shared" ref="C138" si="1267">IF(A138="","",ROUNDUP(MAX(D140:X140)+(ABS(MIN(D140:X140))),5))</f>
        <v/>
      </c>
      <c r="D138" s="63" t="str">
        <f t="shared" ref="D138" si="1268">IF(A138="","",A138)</f>
        <v/>
      </c>
      <c r="E138" s="64" t="str">
        <f>IF($A138="","",IF(D138&gt;=$B138,"",D138+'Regle X'!$B$1))</f>
        <v/>
      </c>
      <c r="F138" s="64" t="str">
        <f>IF($A138="","",IF(E138&gt;=$B138,"",E138+'Regle X'!$B$1))</f>
        <v/>
      </c>
      <c r="G138" s="64" t="str">
        <f>IF($A138="","",IF(F138&gt;=$B138,"",F138+'Regle X'!$B$1))</f>
        <v/>
      </c>
      <c r="H138" s="64" t="str">
        <f>IF($A138="","",IF(G138&gt;=$B138,"",G138+'Regle X'!$B$1))</f>
        <v/>
      </c>
      <c r="I138" s="64" t="str">
        <f>IF($A138="","",IF(H138&gt;=$B138,"",H138+'Regle X'!$B$1))</f>
        <v/>
      </c>
      <c r="J138" s="64" t="str">
        <f>IF($A138="","",IF(I138&gt;=$B138,"",I138+'Regle X'!$B$1))</f>
        <v/>
      </c>
      <c r="K138" s="64" t="str">
        <f>IF($A138="","",IF(J138&gt;=$B138,"",J138+'Regle X'!$B$1))</f>
        <v/>
      </c>
      <c r="L138" s="64" t="str">
        <f>IF($A138="","",IF(K138&gt;=$B138,"",K138+'Regle X'!$B$1))</f>
        <v/>
      </c>
      <c r="M138" s="64" t="str">
        <f>IF($A138="","",IF(L138&gt;=$B138,"",L138+'Regle X'!$B$1))</f>
        <v/>
      </c>
      <c r="N138" s="64" t="str">
        <f>IF($A138="","",IF(M138&gt;=$B138,"",M138+'Regle X'!$B$1))</f>
        <v/>
      </c>
      <c r="O138" s="64" t="str">
        <f>IF($A138="","",IF(N138&gt;=$B138,"",N138+'Regle X'!$B$1))</f>
        <v/>
      </c>
      <c r="P138" s="64" t="str">
        <f>IF($A138="","",IF(O138&gt;=$B138,"",O138+'Regle X'!$B$1))</f>
        <v/>
      </c>
      <c r="Q138" s="64" t="str">
        <f>IF($A138="","",IF(P138&gt;=$B138,"",P138+'Regle X'!$B$1))</f>
        <v/>
      </c>
      <c r="R138" s="64" t="str">
        <f>IF($A138="","",IF(Q138&gt;=$B138,"",Q138+'Regle X'!$B$1))</f>
        <v/>
      </c>
      <c r="S138" s="64" t="str">
        <f>IF($A138="","",IF(R138&gt;=$B138,"",R138+'Regle X'!$B$1))</f>
        <v/>
      </c>
      <c r="T138" s="64" t="str">
        <f>IF($A138="","",IF(S138&gt;=$B138,"",S138+'Regle X'!$B$1))</f>
        <v/>
      </c>
      <c r="U138" s="64" t="str">
        <f>IF($A138="","",IF(T138&gt;=$B138,"",T138+'Regle X'!$B$1))</f>
        <v/>
      </c>
      <c r="V138" s="64" t="str">
        <f>IF($A138="","",IF(U138&gt;=$B138,"",U138+'Regle X'!$B$1))</f>
        <v/>
      </c>
      <c r="W138" s="64" t="str">
        <f>IF($A138="","",IF(V138&gt;=$B138,"",V138+'Regle X'!$B$1))</f>
        <v/>
      </c>
      <c r="X138" s="65" t="str">
        <f>IF($A138="","",IF(W138&gt;=$B138,"",W138+'Regle X'!$B$1))</f>
        <v/>
      </c>
      <c r="Y138" s="63" t="str">
        <f>IF(A138="","",SLOPE(D139:X139,D138:X138))</f>
        <v/>
      </c>
      <c r="Z138" s="65" t="str">
        <f>IF(A138="","",INTERCEPT(D139:X139,D138:X138))</f>
        <v/>
      </c>
    </row>
    <row r="139" spans="1:26" x14ac:dyDescent="0.2">
      <c r="A139" s="36"/>
      <c r="B139" s="27"/>
      <c r="C139" s="37"/>
      <c r="D139" s="66" t="str">
        <f>IF(D138="","", VLOOKUP(D138,'Regle X'!$B$4:$D$124,3)/1000)</f>
        <v/>
      </c>
      <c r="E139" s="45" t="str">
        <f>IF(E138="","", VLOOKUP(E138,'Regle X'!$B$4:$D$124,3)/1000)</f>
        <v/>
      </c>
      <c r="F139" s="45" t="str">
        <f>IF(F138="","", VLOOKUP(F138,'Regle X'!$B$4:$D$124,3)/1000)</f>
        <v/>
      </c>
      <c r="G139" s="45" t="str">
        <f>IF(G138="","", VLOOKUP(G138,'Regle X'!$B$4:$D$124,3)/1000)</f>
        <v/>
      </c>
      <c r="H139" s="45" t="str">
        <f>IF(H138="","", VLOOKUP(H138,'Regle X'!$B$4:$D$124,3)/1000)</f>
        <v/>
      </c>
      <c r="I139" s="45" t="str">
        <f>IF(I138="","", VLOOKUP(I138,'Regle X'!$B$4:$D$124,3)/1000)</f>
        <v/>
      </c>
      <c r="J139" s="45" t="str">
        <f>IF(J138="","", VLOOKUP(J138,'Regle X'!$B$4:$D$124,3)/1000)</f>
        <v/>
      </c>
      <c r="K139" s="45" t="str">
        <f>IF(K138="","", VLOOKUP(K138,'Regle X'!$B$4:$D$124,3)/1000)</f>
        <v/>
      </c>
      <c r="L139" s="45" t="str">
        <f>IF(L138="","", VLOOKUP(L138,'Regle X'!$B$4:$D$124,3)/1000)</f>
        <v/>
      </c>
      <c r="M139" s="45" t="str">
        <f>IF(M138="","", VLOOKUP(M138,'Regle X'!$B$4:$D$124,3)/1000)</f>
        <v/>
      </c>
      <c r="N139" s="45" t="str">
        <f>IF(N138="","", VLOOKUP(N138,'Regle X'!$B$4:$D$124,3)/1000)</f>
        <v/>
      </c>
      <c r="O139" s="45" t="str">
        <f>IF(O138="","", VLOOKUP(O138,'Regle X'!$B$4:$D$124,3)/1000)</f>
        <v/>
      </c>
      <c r="P139" s="45" t="str">
        <f>IF(P138="","", VLOOKUP(P138,'Regle X'!$B$4:$D$124,3)/1000)</f>
        <v/>
      </c>
      <c r="Q139" s="45" t="str">
        <f>IF(Q138="","", VLOOKUP(Q138,'Regle X'!$B$4:$D$124,3)/1000)</f>
        <v/>
      </c>
      <c r="R139" s="45" t="str">
        <f>IF(R138="","", VLOOKUP(R138,'Regle X'!$B$4:$D$124,3)/1000)</f>
        <v/>
      </c>
      <c r="S139" s="45" t="str">
        <f>IF(S138="","", VLOOKUP(S138,'Regle X'!$B$4:$D$124,3)/1000)</f>
        <v/>
      </c>
      <c r="T139" s="45" t="str">
        <f>IF(T138="","", VLOOKUP(T138,'Regle X'!$B$4:$D$124,3)/1000)</f>
        <v/>
      </c>
      <c r="U139" s="45" t="str">
        <f>IF(U138="","", VLOOKUP(U138,'Regle X'!$B$4:$D$124,3)/1000)</f>
        <v/>
      </c>
      <c r="V139" s="45" t="str">
        <f>IF(V138="","", VLOOKUP(V138,'Regle X'!$B$4:$D$124,3)/1000)</f>
        <v/>
      </c>
      <c r="W139" s="45" t="str">
        <f>IF(W138="","", VLOOKUP(W138,'Regle X'!$B$4:$D$124,3)/1000)</f>
        <v/>
      </c>
      <c r="X139" s="44" t="str">
        <f>IF(X138="","", VLOOKUP(X138,'Regle X'!$B$4:$D$124,3)/1000)</f>
        <v/>
      </c>
      <c r="Y139" s="66"/>
      <c r="Z139" s="44"/>
    </row>
    <row r="140" spans="1:26" ht="13.5" thickBot="1" x14ac:dyDescent="0.25">
      <c r="A140" s="47"/>
      <c r="B140" s="48"/>
      <c r="C140" s="67"/>
      <c r="D140" s="69" t="str">
        <f t="shared" ref="D140:X140" si="1269">IF($A138="","",IF(D138="","",((D138*$Y138)+$Z138)))</f>
        <v/>
      </c>
      <c r="E140" s="49" t="str">
        <f t="shared" si="1269"/>
        <v/>
      </c>
      <c r="F140" s="49" t="str">
        <f t="shared" si="1269"/>
        <v/>
      </c>
      <c r="G140" s="49" t="str">
        <f t="shared" si="1269"/>
        <v/>
      </c>
      <c r="H140" s="49" t="str">
        <f t="shared" si="1269"/>
        <v/>
      </c>
      <c r="I140" s="49" t="str">
        <f t="shared" si="1269"/>
        <v/>
      </c>
      <c r="J140" s="49" t="str">
        <f t="shared" si="1269"/>
        <v/>
      </c>
      <c r="K140" s="49" t="str">
        <f t="shared" si="1269"/>
        <v/>
      </c>
      <c r="L140" s="49" t="str">
        <f t="shared" si="1269"/>
        <v/>
      </c>
      <c r="M140" s="49" t="str">
        <f t="shared" si="1269"/>
        <v/>
      </c>
      <c r="N140" s="49" t="str">
        <f t="shared" si="1269"/>
        <v/>
      </c>
      <c r="O140" s="49" t="str">
        <f t="shared" si="1269"/>
        <v/>
      </c>
      <c r="P140" s="49" t="str">
        <f t="shared" si="1269"/>
        <v/>
      </c>
      <c r="Q140" s="49" t="str">
        <f t="shared" si="1269"/>
        <v/>
      </c>
      <c r="R140" s="49" t="str">
        <f t="shared" si="1269"/>
        <v/>
      </c>
      <c r="S140" s="49" t="str">
        <f t="shared" si="1269"/>
        <v/>
      </c>
      <c r="T140" s="49" t="str">
        <f t="shared" si="1269"/>
        <v/>
      </c>
      <c r="U140" s="49" t="str">
        <f t="shared" si="1269"/>
        <v/>
      </c>
      <c r="V140" s="49" t="str">
        <f t="shared" si="1269"/>
        <v/>
      </c>
      <c r="W140" s="49" t="str">
        <f t="shared" si="1269"/>
        <v/>
      </c>
      <c r="X140" s="50" t="str">
        <f t="shared" si="1269"/>
        <v/>
      </c>
      <c r="Y140" s="69"/>
      <c r="Z140" s="50"/>
    </row>
    <row r="141" spans="1:26" x14ac:dyDescent="0.2">
      <c r="A141" s="60" t="str">
        <f>IF(B138="","",IF((B138+'Regle X'!$B$1)&gt;'Regle X'!$B$2,"",IF(B138+'Regle X'!$B$1&gt;MAX('Regle X'!$B$4:$B$124),"",A138+'Regle X'!$B$1)))</f>
        <v/>
      </c>
      <c r="B141" s="61" t="str">
        <f>IF(A141="","",A141+'Regle X'!$F$2)</f>
        <v/>
      </c>
      <c r="C141" s="62" t="str">
        <f t="shared" ref="C141" si="1270">IF(A141="","",ROUNDUP(MAX(D143:X143)+(ABS(MIN(D143:X143))),5))</f>
        <v/>
      </c>
      <c r="D141" s="63" t="str">
        <f t="shared" ref="D141" si="1271">IF(A141="","",A141)</f>
        <v/>
      </c>
      <c r="E141" s="64" t="str">
        <f>IF($A141="","",IF(D141&gt;=$B141,"",D141+'Regle X'!$B$1))</f>
        <v/>
      </c>
      <c r="F141" s="64" t="str">
        <f>IF($A141="","",IF(E141&gt;=$B141,"",E141+'Regle X'!$B$1))</f>
        <v/>
      </c>
      <c r="G141" s="64" t="str">
        <f>IF($A141="","",IF(F141&gt;=$B141,"",F141+'Regle X'!$B$1))</f>
        <v/>
      </c>
      <c r="H141" s="64" t="str">
        <f>IF($A141="","",IF(G141&gt;=$B141,"",G141+'Regle X'!$B$1))</f>
        <v/>
      </c>
      <c r="I141" s="64" t="str">
        <f>IF($A141="","",IF(H141&gt;=$B141,"",H141+'Regle X'!$B$1))</f>
        <v/>
      </c>
      <c r="J141" s="64" t="str">
        <f>IF($A141="","",IF(I141&gt;=$B141,"",I141+'Regle X'!$B$1))</f>
        <v/>
      </c>
      <c r="K141" s="64" t="str">
        <f>IF($A141="","",IF(J141&gt;=$B141,"",J141+'Regle X'!$B$1))</f>
        <v/>
      </c>
      <c r="L141" s="64" t="str">
        <f>IF($A141="","",IF(K141&gt;=$B141,"",K141+'Regle X'!$B$1))</f>
        <v/>
      </c>
      <c r="M141" s="64" t="str">
        <f>IF($A141="","",IF(L141&gt;=$B141,"",L141+'Regle X'!$B$1))</f>
        <v/>
      </c>
      <c r="N141" s="64" t="str">
        <f>IF($A141="","",IF(M141&gt;=$B141,"",M141+'Regle X'!$B$1))</f>
        <v/>
      </c>
      <c r="O141" s="64" t="str">
        <f>IF($A141="","",IF(N141&gt;=$B141,"",N141+'Regle X'!$B$1))</f>
        <v/>
      </c>
      <c r="P141" s="64" t="str">
        <f>IF($A141="","",IF(O141&gt;=$B141,"",O141+'Regle X'!$B$1))</f>
        <v/>
      </c>
      <c r="Q141" s="64" t="str">
        <f>IF($A141="","",IF(P141&gt;=$B141,"",P141+'Regle X'!$B$1))</f>
        <v/>
      </c>
      <c r="R141" s="64" t="str">
        <f>IF($A141="","",IF(Q141&gt;=$B141,"",Q141+'Regle X'!$B$1))</f>
        <v/>
      </c>
      <c r="S141" s="64" t="str">
        <f>IF($A141="","",IF(R141&gt;=$B141,"",R141+'Regle X'!$B$1))</f>
        <v/>
      </c>
      <c r="T141" s="64" t="str">
        <f>IF($A141="","",IF(S141&gt;=$B141,"",S141+'Regle X'!$B$1))</f>
        <v/>
      </c>
      <c r="U141" s="64" t="str">
        <f>IF($A141="","",IF(T141&gt;=$B141,"",T141+'Regle X'!$B$1))</f>
        <v/>
      </c>
      <c r="V141" s="64" t="str">
        <f>IF($A141="","",IF(U141&gt;=$B141,"",U141+'Regle X'!$B$1))</f>
        <v/>
      </c>
      <c r="W141" s="64" t="str">
        <f>IF($A141="","",IF(V141&gt;=$B141,"",V141+'Regle X'!$B$1))</f>
        <v/>
      </c>
      <c r="X141" s="65" t="str">
        <f>IF($A141="","",IF(W141&gt;=$B141,"",W141+'Regle X'!$B$1))</f>
        <v/>
      </c>
      <c r="Y141" s="63" t="str">
        <f>IF(A141="","",SLOPE(D142:X142,D141:X141))</f>
        <v/>
      </c>
      <c r="Z141" s="65" t="str">
        <f>IF(A141="","",INTERCEPT(D142:X142,D141:X141))</f>
        <v/>
      </c>
    </row>
    <row r="142" spans="1:26" x14ac:dyDescent="0.2">
      <c r="A142" s="36"/>
      <c r="B142" s="27"/>
      <c r="C142" s="37"/>
      <c r="D142" s="66" t="str">
        <f>IF(D141="","", VLOOKUP(D141,'Regle X'!$B$4:$D$124,3)/1000)</f>
        <v/>
      </c>
      <c r="E142" s="45" t="str">
        <f>IF(E141="","", VLOOKUP(E141,'Regle X'!$B$4:$D$124,3)/1000)</f>
        <v/>
      </c>
      <c r="F142" s="45" t="str">
        <f>IF(F141="","", VLOOKUP(F141,'Regle X'!$B$4:$D$124,3)/1000)</f>
        <v/>
      </c>
      <c r="G142" s="45" t="str">
        <f>IF(G141="","", VLOOKUP(G141,'Regle X'!$B$4:$D$124,3)/1000)</f>
        <v/>
      </c>
      <c r="H142" s="45" t="str">
        <f>IF(H141="","", VLOOKUP(H141,'Regle X'!$B$4:$D$124,3)/1000)</f>
        <v/>
      </c>
      <c r="I142" s="45" t="str">
        <f>IF(I141="","", VLOOKUP(I141,'Regle X'!$B$4:$D$124,3)/1000)</f>
        <v/>
      </c>
      <c r="J142" s="45" t="str">
        <f>IF(J141="","", VLOOKUP(J141,'Regle X'!$B$4:$D$124,3)/1000)</f>
        <v/>
      </c>
      <c r="K142" s="45" t="str">
        <f>IF(K141="","", VLOOKUP(K141,'Regle X'!$B$4:$D$124,3)/1000)</f>
        <v/>
      </c>
      <c r="L142" s="45" t="str">
        <f>IF(L141="","", VLOOKUP(L141,'Regle X'!$B$4:$D$124,3)/1000)</f>
        <v/>
      </c>
      <c r="M142" s="45" t="str">
        <f>IF(M141="","", VLOOKUP(M141,'Regle X'!$B$4:$D$124,3)/1000)</f>
        <v/>
      </c>
      <c r="N142" s="45" t="str">
        <f>IF(N141="","", VLOOKUP(N141,'Regle X'!$B$4:$D$124,3)/1000)</f>
        <v/>
      </c>
      <c r="O142" s="45" t="str">
        <f>IF(O141="","", VLOOKUP(O141,'Regle X'!$B$4:$D$124,3)/1000)</f>
        <v/>
      </c>
      <c r="P142" s="45" t="str">
        <f>IF(P141="","", VLOOKUP(P141,'Regle X'!$B$4:$D$124,3)/1000)</f>
        <v/>
      </c>
      <c r="Q142" s="45" t="str">
        <f>IF(Q141="","", VLOOKUP(Q141,'Regle X'!$B$4:$D$124,3)/1000)</f>
        <v/>
      </c>
      <c r="R142" s="45" t="str">
        <f>IF(R141="","", VLOOKUP(R141,'Regle X'!$B$4:$D$124,3)/1000)</f>
        <v/>
      </c>
      <c r="S142" s="45" t="str">
        <f>IF(S141="","", VLOOKUP(S141,'Regle X'!$B$4:$D$124,3)/1000)</f>
        <v/>
      </c>
      <c r="T142" s="45" t="str">
        <f>IF(T141="","", VLOOKUP(T141,'Regle X'!$B$4:$D$124,3)/1000)</f>
        <v/>
      </c>
      <c r="U142" s="45" t="str">
        <f>IF(U141="","", VLOOKUP(U141,'Regle X'!$B$4:$D$124,3)/1000)</f>
        <v/>
      </c>
      <c r="V142" s="45" t="str">
        <f>IF(V141="","", VLOOKUP(V141,'Regle X'!$B$4:$D$124,3)/1000)</f>
        <v/>
      </c>
      <c r="W142" s="45" t="str">
        <f>IF(W141="","", VLOOKUP(W141,'Regle X'!$B$4:$D$124,3)/1000)</f>
        <v/>
      </c>
      <c r="X142" s="44" t="str">
        <f>IF(X141="","", VLOOKUP(X141,'Regle X'!$B$4:$D$124,3)/1000)</f>
        <v/>
      </c>
      <c r="Y142" s="66"/>
      <c r="Z142" s="44"/>
    </row>
    <row r="143" spans="1:26" ht="13.5" thickBot="1" x14ac:dyDescent="0.25">
      <c r="A143" s="47"/>
      <c r="B143" s="48"/>
      <c r="C143" s="67"/>
      <c r="D143" s="69" t="str">
        <f t="shared" ref="D143:X143" si="1272">IF($A141="","",IF(D141="","",((D141*$Y141)+$Z141)))</f>
        <v/>
      </c>
      <c r="E143" s="49" t="str">
        <f t="shared" si="1272"/>
        <v/>
      </c>
      <c r="F143" s="49" t="str">
        <f t="shared" si="1272"/>
        <v/>
      </c>
      <c r="G143" s="49" t="str">
        <f t="shared" si="1272"/>
        <v/>
      </c>
      <c r="H143" s="49" t="str">
        <f t="shared" si="1272"/>
        <v/>
      </c>
      <c r="I143" s="49" t="str">
        <f t="shared" si="1272"/>
        <v/>
      </c>
      <c r="J143" s="49" t="str">
        <f t="shared" si="1272"/>
        <v/>
      </c>
      <c r="K143" s="49" t="str">
        <f t="shared" si="1272"/>
        <v/>
      </c>
      <c r="L143" s="49" t="str">
        <f t="shared" si="1272"/>
        <v/>
      </c>
      <c r="M143" s="49" t="str">
        <f t="shared" si="1272"/>
        <v/>
      </c>
      <c r="N143" s="49" t="str">
        <f t="shared" si="1272"/>
        <v/>
      </c>
      <c r="O143" s="49" t="str">
        <f t="shared" si="1272"/>
        <v/>
      </c>
      <c r="P143" s="49" t="str">
        <f t="shared" si="1272"/>
        <v/>
      </c>
      <c r="Q143" s="49" t="str">
        <f t="shared" si="1272"/>
        <v/>
      </c>
      <c r="R143" s="49" t="str">
        <f t="shared" si="1272"/>
        <v/>
      </c>
      <c r="S143" s="49" t="str">
        <f t="shared" si="1272"/>
        <v/>
      </c>
      <c r="T143" s="49" t="str">
        <f t="shared" si="1272"/>
        <v/>
      </c>
      <c r="U143" s="49" t="str">
        <f t="shared" si="1272"/>
        <v/>
      </c>
      <c r="V143" s="49" t="str">
        <f t="shared" si="1272"/>
        <v/>
      </c>
      <c r="W143" s="49" t="str">
        <f t="shared" si="1272"/>
        <v/>
      </c>
      <c r="X143" s="50" t="str">
        <f t="shared" si="1272"/>
        <v/>
      </c>
      <c r="Y143" s="69"/>
      <c r="Z143" s="50"/>
    </row>
    <row r="144" spans="1:26" x14ac:dyDescent="0.2">
      <c r="A144" s="60" t="str">
        <f>IF(B141="","",IF((B141+'Regle X'!$B$1)&gt;'Regle X'!$B$2,"",IF(B141+'Regle X'!$B$1&gt;MAX('Regle X'!$B$4:$B$124),"",A141+'Regle X'!$B$1)))</f>
        <v/>
      </c>
      <c r="B144" s="61" t="str">
        <f>IF(A144="","",A144+'Regle X'!$F$2)</f>
        <v/>
      </c>
      <c r="C144" s="62" t="str">
        <f t="shared" ref="C144" si="1273">IF(A144="","",ROUNDUP(MAX(D146:X146)+(ABS(MIN(D146:X146))),5))</f>
        <v/>
      </c>
      <c r="D144" s="63" t="str">
        <f t="shared" ref="D144" si="1274">IF(A144="","",A144)</f>
        <v/>
      </c>
      <c r="E144" s="64" t="str">
        <f>IF($A144="","",IF(D144&gt;=$B144,"",D144+'Regle X'!$B$1))</f>
        <v/>
      </c>
      <c r="F144" s="64" t="str">
        <f>IF($A144="","",IF(E144&gt;=$B144,"",E144+'Regle X'!$B$1))</f>
        <v/>
      </c>
      <c r="G144" s="64" t="str">
        <f>IF($A144="","",IF(F144&gt;=$B144,"",F144+'Regle X'!$B$1))</f>
        <v/>
      </c>
      <c r="H144" s="64" t="str">
        <f>IF($A144="","",IF(G144&gt;=$B144,"",G144+'Regle X'!$B$1))</f>
        <v/>
      </c>
      <c r="I144" s="64" t="str">
        <f>IF($A144="","",IF(H144&gt;=$B144,"",H144+'Regle X'!$B$1))</f>
        <v/>
      </c>
      <c r="J144" s="64" t="str">
        <f>IF($A144="","",IF(I144&gt;=$B144,"",I144+'Regle X'!$B$1))</f>
        <v/>
      </c>
      <c r="K144" s="64" t="str">
        <f>IF($A144="","",IF(J144&gt;=$B144,"",J144+'Regle X'!$B$1))</f>
        <v/>
      </c>
      <c r="L144" s="64" t="str">
        <f>IF($A144="","",IF(K144&gt;=$B144,"",K144+'Regle X'!$B$1))</f>
        <v/>
      </c>
      <c r="M144" s="64" t="str">
        <f>IF($A144="","",IF(L144&gt;=$B144,"",L144+'Regle X'!$B$1))</f>
        <v/>
      </c>
      <c r="N144" s="64" t="str">
        <f>IF($A144="","",IF(M144&gt;=$B144,"",M144+'Regle X'!$B$1))</f>
        <v/>
      </c>
      <c r="O144" s="64" t="str">
        <f>IF($A144="","",IF(N144&gt;=$B144,"",N144+'Regle X'!$B$1))</f>
        <v/>
      </c>
      <c r="P144" s="64" t="str">
        <f>IF($A144="","",IF(O144&gt;=$B144,"",O144+'Regle X'!$B$1))</f>
        <v/>
      </c>
      <c r="Q144" s="64" t="str">
        <f>IF($A144="","",IF(P144&gt;=$B144,"",P144+'Regle X'!$B$1))</f>
        <v/>
      </c>
      <c r="R144" s="64" t="str">
        <f>IF($A144="","",IF(Q144&gt;=$B144,"",Q144+'Regle X'!$B$1))</f>
        <v/>
      </c>
      <c r="S144" s="64" t="str">
        <f>IF($A144="","",IF(R144&gt;=$B144,"",R144+'Regle X'!$B$1))</f>
        <v/>
      </c>
      <c r="T144" s="64" t="str">
        <f>IF($A144="","",IF(S144&gt;=$B144,"",S144+'Regle X'!$B$1))</f>
        <v/>
      </c>
      <c r="U144" s="64" t="str">
        <f>IF($A144="","",IF(T144&gt;=$B144,"",T144+'Regle X'!$B$1))</f>
        <v/>
      </c>
      <c r="V144" s="64" t="str">
        <f>IF($A144="","",IF(U144&gt;=$B144,"",U144+'Regle X'!$B$1))</f>
        <v/>
      </c>
      <c r="W144" s="64" t="str">
        <f>IF($A144="","",IF(V144&gt;=$B144,"",V144+'Regle X'!$B$1))</f>
        <v/>
      </c>
      <c r="X144" s="65" t="str">
        <f>IF($A144="","",IF(W144&gt;=$B144,"",W144+'Regle X'!$B$1))</f>
        <v/>
      </c>
      <c r="Y144" s="63" t="str">
        <f>IF(A144="","",SLOPE(D145:X145,D144:X144))</f>
        <v/>
      </c>
      <c r="Z144" s="65" t="str">
        <f>IF(A144="","",INTERCEPT(D145:X145,D144:X144))</f>
        <v/>
      </c>
    </row>
    <row r="145" spans="1:26" x14ac:dyDescent="0.2">
      <c r="A145" s="36"/>
      <c r="B145" s="27"/>
      <c r="C145" s="37"/>
      <c r="D145" s="66" t="str">
        <f>IF(D144="","", VLOOKUP(D144,'Regle X'!$B$4:$D$124,3)/1000)</f>
        <v/>
      </c>
      <c r="E145" s="45" t="str">
        <f>IF(E144="","", VLOOKUP(E144,'Regle X'!$B$4:$D$124,3)/1000)</f>
        <v/>
      </c>
      <c r="F145" s="45" t="str">
        <f>IF(F144="","", VLOOKUP(F144,'Regle X'!$B$4:$D$124,3)/1000)</f>
        <v/>
      </c>
      <c r="G145" s="45" t="str">
        <f>IF(G144="","", VLOOKUP(G144,'Regle X'!$B$4:$D$124,3)/1000)</f>
        <v/>
      </c>
      <c r="H145" s="45" t="str">
        <f>IF(H144="","", VLOOKUP(H144,'Regle X'!$B$4:$D$124,3)/1000)</f>
        <v/>
      </c>
      <c r="I145" s="45" t="str">
        <f>IF(I144="","", VLOOKUP(I144,'Regle X'!$B$4:$D$124,3)/1000)</f>
        <v/>
      </c>
      <c r="J145" s="45" t="str">
        <f>IF(J144="","", VLOOKUP(J144,'Regle X'!$B$4:$D$124,3)/1000)</f>
        <v/>
      </c>
      <c r="K145" s="45" t="str">
        <f>IF(K144="","", VLOOKUP(K144,'Regle X'!$B$4:$D$124,3)/1000)</f>
        <v/>
      </c>
      <c r="L145" s="45" t="str">
        <f>IF(L144="","", VLOOKUP(L144,'Regle X'!$B$4:$D$124,3)/1000)</f>
        <v/>
      </c>
      <c r="M145" s="45" t="str">
        <f>IF(M144="","", VLOOKUP(M144,'Regle X'!$B$4:$D$124,3)/1000)</f>
        <v/>
      </c>
      <c r="N145" s="45" t="str">
        <f>IF(N144="","", VLOOKUP(N144,'Regle X'!$B$4:$D$124,3)/1000)</f>
        <v/>
      </c>
      <c r="O145" s="45" t="str">
        <f>IF(O144="","", VLOOKUP(O144,'Regle X'!$B$4:$D$124,3)/1000)</f>
        <v/>
      </c>
      <c r="P145" s="45" t="str">
        <f>IF(P144="","", VLOOKUP(P144,'Regle X'!$B$4:$D$124,3)/1000)</f>
        <v/>
      </c>
      <c r="Q145" s="45" t="str">
        <f>IF(Q144="","", VLOOKUP(Q144,'Regle X'!$B$4:$D$124,3)/1000)</f>
        <v/>
      </c>
      <c r="R145" s="45" t="str">
        <f>IF(R144="","", VLOOKUP(R144,'Regle X'!$B$4:$D$124,3)/1000)</f>
        <v/>
      </c>
      <c r="S145" s="45" t="str">
        <f>IF(S144="","", VLOOKUP(S144,'Regle X'!$B$4:$D$124,3)/1000)</f>
        <v/>
      </c>
      <c r="T145" s="45" t="str">
        <f>IF(T144="","", VLOOKUP(T144,'Regle X'!$B$4:$D$124,3)/1000)</f>
        <v/>
      </c>
      <c r="U145" s="45" t="str">
        <f>IF(U144="","", VLOOKUP(U144,'Regle X'!$B$4:$D$124,3)/1000)</f>
        <v/>
      </c>
      <c r="V145" s="45" t="str">
        <f>IF(V144="","", VLOOKUP(V144,'Regle X'!$B$4:$D$124,3)/1000)</f>
        <v/>
      </c>
      <c r="W145" s="45" t="str">
        <f>IF(W144="","", VLOOKUP(W144,'Regle X'!$B$4:$D$124,3)/1000)</f>
        <v/>
      </c>
      <c r="X145" s="44" t="str">
        <f>IF(X144="","", VLOOKUP(X144,'Regle X'!$B$4:$D$124,3)/1000)</f>
        <v/>
      </c>
      <c r="Y145" s="66"/>
      <c r="Z145" s="44"/>
    </row>
    <row r="146" spans="1:26" ht="13.5" thickBot="1" x14ac:dyDescent="0.25">
      <c r="A146" s="47"/>
      <c r="B146" s="48"/>
      <c r="C146" s="67"/>
      <c r="D146" s="69" t="str">
        <f t="shared" ref="D146:X146" si="1275">IF($A144="","",IF(D144="","",((D144*$Y144)+$Z144)))</f>
        <v/>
      </c>
      <c r="E146" s="49" t="str">
        <f t="shared" si="1275"/>
        <v/>
      </c>
      <c r="F146" s="49" t="str">
        <f t="shared" si="1275"/>
        <v/>
      </c>
      <c r="G146" s="49" t="str">
        <f t="shared" si="1275"/>
        <v/>
      </c>
      <c r="H146" s="49" t="str">
        <f t="shared" si="1275"/>
        <v/>
      </c>
      <c r="I146" s="49" t="str">
        <f t="shared" si="1275"/>
        <v/>
      </c>
      <c r="J146" s="49" t="str">
        <f t="shared" si="1275"/>
        <v/>
      </c>
      <c r="K146" s="49" t="str">
        <f t="shared" si="1275"/>
        <v/>
      </c>
      <c r="L146" s="49" t="str">
        <f t="shared" si="1275"/>
        <v/>
      </c>
      <c r="M146" s="49" t="str">
        <f t="shared" si="1275"/>
        <v/>
      </c>
      <c r="N146" s="49" t="str">
        <f t="shared" si="1275"/>
        <v/>
      </c>
      <c r="O146" s="49" t="str">
        <f t="shared" si="1275"/>
        <v/>
      </c>
      <c r="P146" s="49" t="str">
        <f t="shared" si="1275"/>
        <v/>
      </c>
      <c r="Q146" s="49" t="str">
        <f t="shared" si="1275"/>
        <v/>
      </c>
      <c r="R146" s="49" t="str">
        <f t="shared" si="1275"/>
        <v/>
      </c>
      <c r="S146" s="49" t="str">
        <f t="shared" si="1275"/>
        <v/>
      </c>
      <c r="T146" s="49" t="str">
        <f t="shared" si="1275"/>
        <v/>
      </c>
      <c r="U146" s="49" t="str">
        <f t="shared" si="1275"/>
        <v/>
      </c>
      <c r="V146" s="49" t="str">
        <f t="shared" si="1275"/>
        <v/>
      </c>
      <c r="W146" s="49" t="str">
        <f t="shared" si="1275"/>
        <v/>
      </c>
      <c r="X146" s="50" t="str">
        <f t="shared" si="1275"/>
        <v/>
      </c>
      <c r="Y146" s="69"/>
      <c r="Z146" s="50"/>
    </row>
    <row r="147" spans="1:26" x14ac:dyDescent="0.2">
      <c r="A147" s="60" t="str">
        <f>IF(B144="","",IF((B144+'Regle X'!$B$1)&gt;'Regle X'!$B$2,"",IF(B144+'Regle X'!$B$1&gt;MAX('Regle X'!$B$4:$B$124),"",A144+'Regle X'!$B$1)))</f>
        <v/>
      </c>
      <c r="B147" s="61" t="str">
        <f>IF(A147="","",A147+'Regle X'!$F$2)</f>
        <v/>
      </c>
      <c r="C147" s="62" t="str">
        <f t="shared" ref="C147" si="1276">IF(A147="","",ROUNDUP(MAX(D149:X149)+(ABS(MIN(D149:X149))),5))</f>
        <v/>
      </c>
      <c r="D147" s="63" t="str">
        <f t="shared" ref="D147" si="1277">IF(A147="","",A147)</f>
        <v/>
      </c>
      <c r="E147" s="64" t="str">
        <f>IF($A147="","",IF(D147&gt;=$B147,"",D147+'Regle X'!$B$1))</f>
        <v/>
      </c>
      <c r="F147" s="64" t="str">
        <f>IF($A147="","",IF(E147&gt;=$B147,"",E147+'Regle X'!$B$1))</f>
        <v/>
      </c>
      <c r="G147" s="64" t="str">
        <f>IF($A147="","",IF(F147&gt;=$B147,"",F147+'Regle X'!$B$1))</f>
        <v/>
      </c>
      <c r="H147" s="64" t="str">
        <f>IF($A147="","",IF(G147&gt;=$B147,"",G147+'Regle X'!$B$1))</f>
        <v/>
      </c>
      <c r="I147" s="64" t="str">
        <f>IF($A147="","",IF(H147&gt;=$B147,"",H147+'Regle X'!$B$1))</f>
        <v/>
      </c>
      <c r="J147" s="64" t="str">
        <f>IF($A147="","",IF(I147&gt;=$B147,"",I147+'Regle X'!$B$1))</f>
        <v/>
      </c>
      <c r="K147" s="64" t="str">
        <f>IF($A147="","",IF(J147&gt;=$B147,"",J147+'Regle X'!$B$1))</f>
        <v/>
      </c>
      <c r="L147" s="64" t="str">
        <f>IF($A147="","",IF(K147&gt;=$B147,"",K147+'Regle X'!$B$1))</f>
        <v/>
      </c>
      <c r="M147" s="64" t="str">
        <f>IF($A147="","",IF(L147&gt;=$B147,"",L147+'Regle X'!$B$1))</f>
        <v/>
      </c>
      <c r="N147" s="64" t="str">
        <f>IF($A147="","",IF(M147&gt;=$B147,"",M147+'Regle X'!$B$1))</f>
        <v/>
      </c>
      <c r="O147" s="64" t="str">
        <f>IF($A147="","",IF(N147&gt;=$B147,"",N147+'Regle X'!$B$1))</f>
        <v/>
      </c>
      <c r="P147" s="64" t="str">
        <f>IF($A147="","",IF(O147&gt;=$B147,"",O147+'Regle X'!$B$1))</f>
        <v/>
      </c>
      <c r="Q147" s="64" t="str">
        <f>IF($A147="","",IF(P147&gt;=$B147,"",P147+'Regle X'!$B$1))</f>
        <v/>
      </c>
      <c r="R147" s="64" t="str">
        <f>IF($A147="","",IF(Q147&gt;=$B147,"",Q147+'Regle X'!$B$1))</f>
        <v/>
      </c>
      <c r="S147" s="64" t="str">
        <f>IF($A147="","",IF(R147&gt;=$B147,"",R147+'Regle X'!$B$1))</f>
        <v/>
      </c>
      <c r="T147" s="64" t="str">
        <f>IF($A147="","",IF(S147&gt;=$B147,"",S147+'Regle X'!$B$1))</f>
        <v/>
      </c>
      <c r="U147" s="64" t="str">
        <f>IF($A147="","",IF(T147&gt;=$B147,"",T147+'Regle X'!$B$1))</f>
        <v/>
      </c>
      <c r="V147" s="64" t="str">
        <f>IF($A147="","",IF(U147&gt;=$B147,"",U147+'Regle X'!$B$1))</f>
        <v/>
      </c>
      <c r="W147" s="64" t="str">
        <f>IF($A147="","",IF(V147&gt;=$B147,"",V147+'Regle X'!$B$1))</f>
        <v/>
      </c>
      <c r="X147" s="65" t="str">
        <f>IF($A147="","",IF(W147&gt;=$B147,"",W147+'Regle X'!$B$1))</f>
        <v/>
      </c>
      <c r="Y147" s="63" t="str">
        <f>IF(A147="","",SLOPE(D148:X148,D147:X147))</f>
        <v/>
      </c>
      <c r="Z147" s="65" t="str">
        <f>IF(A147="","",INTERCEPT(D148:X148,D147:X147))</f>
        <v/>
      </c>
    </row>
    <row r="148" spans="1:26" x14ac:dyDescent="0.2">
      <c r="A148" s="36"/>
      <c r="B148" s="27"/>
      <c r="C148" s="37"/>
      <c r="D148" s="66" t="str">
        <f>IF(D147="","", VLOOKUP(D147,'Regle X'!$B$4:$D$124,3)/1000)</f>
        <v/>
      </c>
      <c r="E148" s="45" t="str">
        <f>IF(E147="","", VLOOKUP(E147,'Regle X'!$B$4:$D$124,3)/1000)</f>
        <v/>
      </c>
      <c r="F148" s="45" t="str">
        <f>IF(F147="","", VLOOKUP(F147,'Regle X'!$B$4:$D$124,3)/1000)</f>
        <v/>
      </c>
      <c r="G148" s="45" t="str">
        <f>IF(G147="","", VLOOKUP(G147,'Regle X'!$B$4:$D$124,3)/1000)</f>
        <v/>
      </c>
      <c r="H148" s="45" t="str">
        <f>IF(H147="","", VLOOKUP(H147,'Regle X'!$B$4:$D$124,3)/1000)</f>
        <v/>
      </c>
      <c r="I148" s="45" t="str">
        <f>IF(I147="","", VLOOKUP(I147,'Regle X'!$B$4:$D$124,3)/1000)</f>
        <v/>
      </c>
      <c r="J148" s="45" t="str">
        <f>IF(J147="","", VLOOKUP(J147,'Regle X'!$B$4:$D$124,3)/1000)</f>
        <v/>
      </c>
      <c r="K148" s="45" t="str">
        <f>IF(K147="","", VLOOKUP(K147,'Regle X'!$B$4:$D$124,3)/1000)</f>
        <v/>
      </c>
      <c r="L148" s="45" t="str">
        <f>IF(L147="","", VLOOKUP(L147,'Regle X'!$B$4:$D$124,3)/1000)</f>
        <v/>
      </c>
      <c r="M148" s="45" t="str">
        <f>IF(M147="","", VLOOKUP(M147,'Regle X'!$B$4:$D$124,3)/1000)</f>
        <v/>
      </c>
      <c r="N148" s="45" t="str">
        <f>IF(N147="","", VLOOKUP(N147,'Regle X'!$B$4:$D$124,3)/1000)</f>
        <v/>
      </c>
      <c r="O148" s="45" t="str">
        <f>IF(O147="","", VLOOKUP(O147,'Regle X'!$B$4:$D$124,3)/1000)</f>
        <v/>
      </c>
      <c r="P148" s="45" t="str">
        <f>IF(P147="","", VLOOKUP(P147,'Regle X'!$B$4:$D$124,3)/1000)</f>
        <v/>
      </c>
      <c r="Q148" s="45" t="str">
        <f>IF(Q147="","", VLOOKUP(Q147,'Regle X'!$B$4:$D$124,3)/1000)</f>
        <v/>
      </c>
      <c r="R148" s="45" t="str">
        <f>IF(R147="","", VLOOKUP(R147,'Regle X'!$B$4:$D$124,3)/1000)</f>
        <v/>
      </c>
      <c r="S148" s="45" t="str">
        <f>IF(S147="","", VLOOKUP(S147,'Regle X'!$B$4:$D$124,3)/1000)</f>
        <v/>
      </c>
      <c r="T148" s="45" t="str">
        <f>IF(T147="","", VLOOKUP(T147,'Regle X'!$B$4:$D$124,3)/1000)</f>
        <v/>
      </c>
      <c r="U148" s="45" t="str">
        <f>IF(U147="","", VLOOKUP(U147,'Regle X'!$B$4:$D$124,3)/1000)</f>
        <v/>
      </c>
      <c r="V148" s="45" t="str">
        <f>IF(V147="","", VLOOKUP(V147,'Regle X'!$B$4:$D$124,3)/1000)</f>
        <v/>
      </c>
      <c r="W148" s="45" t="str">
        <f>IF(W147="","", VLOOKUP(W147,'Regle X'!$B$4:$D$124,3)/1000)</f>
        <v/>
      </c>
      <c r="X148" s="44" t="str">
        <f>IF(X147="","", VLOOKUP(X147,'Regle X'!$B$4:$D$124,3)/1000)</f>
        <v/>
      </c>
      <c r="Y148" s="66"/>
      <c r="Z148" s="44"/>
    </row>
    <row r="149" spans="1:26" ht="13.5" thickBot="1" x14ac:dyDescent="0.25">
      <c r="A149" s="47"/>
      <c r="B149" s="48"/>
      <c r="C149" s="67"/>
      <c r="D149" s="69" t="str">
        <f t="shared" ref="D149:X149" si="1278">IF($A147="","",IF(D147="","",((D147*$Y147)+$Z147)))</f>
        <v/>
      </c>
      <c r="E149" s="49" t="str">
        <f t="shared" si="1278"/>
        <v/>
      </c>
      <c r="F149" s="49" t="str">
        <f t="shared" si="1278"/>
        <v/>
      </c>
      <c r="G149" s="49" t="str">
        <f t="shared" si="1278"/>
        <v/>
      </c>
      <c r="H149" s="49" t="str">
        <f t="shared" si="1278"/>
        <v/>
      </c>
      <c r="I149" s="49" t="str">
        <f t="shared" si="1278"/>
        <v/>
      </c>
      <c r="J149" s="49" t="str">
        <f t="shared" si="1278"/>
        <v/>
      </c>
      <c r="K149" s="49" t="str">
        <f t="shared" si="1278"/>
        <v/>
      </c>
      <c r="L149" s="49" t="str">
        <f t="shared" si="1278"/>
        <v/>
      </c>
      <c r="M149" s="49" t="str">
        <f t="shared" si="1278"/>
        <v/>
      </c>
      <c r="N149" s="49" t="str">
        <f t="shared" si="1278"/>
        <v/>
      </c>
      <c r="O149" s="49" t="str">
        <f t="shared" si="1278"/>
        <v/>
      </c>
      <c r="P149" s="49" t="str">
        <f t="shared" si="1278"/>
        <v/>
      </c>
      <c r="Q149" s="49" t="str">
        <f t="shared" si="1278"/>
        <v/>
      </c>
      <c r="R149" s="49" t="str">
        <f t="shared" si="1278"/>
        <v/>
      </c>
      <c r="S149" s="49" t="str">
        <f t="shared" si="1278"/>
        <v/>
      </c>
      <c r="T149" s="49" t="str">
        <f t="shared" si="1278"/>
        <v/>
      </c>
      <c r="U149" s="49" t="str">
        <f t="shared" si="1278"/>
        <v/>
      </c>
      <c r="V149" s="49" t="str">
        <f t="shared" si="1278"/>
        <v/>
      </c>
      <c r="W149" s="49" t="str">
        <f t="shared" si="1278"/>
        <v/>
      </c>
      <c r="X149" s="50" t="str">
        <f t="shared" si="1278"/>
        <v/>
      </c>
      <c r="Y149" s="69"/>
      <c r="Z149" s="50"/>
    </row>
    <row r="150" spans="1:26" x14ac:dyDescent="0.2">
      <c r="A150" s="60" t="str">
        <f>IF(B147="","",IF((B147+'Regle X'!$B$1)&gt;'Regle X'!$B$2,"",IF(B147+'Regle X'!$B$1&gt;MAX('Regle X'!$B$4:$B$124),"",A147+'Regle X'!$B$1)))</f>
        <v/>
      </c>
      <c r="B150" s="61" t="str">
        <f>IF(A150="","",A150+'Regle X'!$F$2)</f>
        <v/>
      </c>
      <c r="C150" s="62" t="str">
        <f t="shared" ref="C150" si="1279">IF(A150="","",ROUNDUP(MAX(D152:X152)+(ABS(MIN(D152:X152))),5))</f>
        <v/>
      </c>
      <c r="D150" s="63" t="str">
        <f t="shared" ref="D150" si="1280">IF(A150="","",A150)</f>
        <v/>
      </c>
      <c r="E150" s="64" t="str">
        <f>IF($A150="","",IF(D150&gt;=$B150,"",D150+'Regle X'!$B$1))</f>
        <v/>
      </c>
      <c r="F150" s="64" t="str">
        <f>IF($A150="","",IF(E150&gt;=$B150,"",E150+'Regle X'!$B$1))</f>
        <v/>
      </c>
      <c r="G150" s="64" t="str">
        <f>IF($A150="","",IF(F150&gt;=$B150,"",F150+'Regle X'!$B$1))</f>
        <v/>
      </c>
      <c r="H150" s="64" t="str">
        <f>IF($A150="","",IF(G150&gt;=$B150,"",G150+'Regle X'!$B$1))</f>
        <v/>
      </c>
      <c r="I150" s="64" t="str">
        <f>IF($A150="","",IF(H150&gt;=$B150,"",H150+'Regle X'!$B$1))</f>
        <v/>
      </c>
      <c r="J150" s="64" t="str">
        <f>IF($A150="","",IF(I150&gt;=$B150,"",I150+'Regle X'!$B$1))</f>
        <v/>
      </c>
      <c r="K150" s="64" t="str">
        <f>IF($A150="","",IF(J150&gt;=$B150,"",J150+'Regle X'!$B$1))</f>
        <v/>
      </c>
      <c r="L150" s="64" t="str">
        <f>IF($A150="","",IF(K150&gt;=$B150,"",K150+'Regle X'!$B$1))</f>
        <v/>
      </c>
      <c r="M150" s="64" t="str">
        <f>IF($A150="","",IF(L150&gt;=$B150,"",L150+'Regle X'!$B$1))</f>
        <v/>
      </c>
      <c r="N150" s="64" t="str">
        <f>IF($A150="","",IF(M150&gt;=$B150,"",M150+'Regle X'!$B$1))</f>
        <v/>
      </c>
      <c r="O150" s="64" t="str">
        <f>IF($A150="","",IF(N150&gt;=$B150,"",N150+'Regle X'!$B$1))</f>
        <v/>
      </c>
      <c r="P150" s="64" t="str">
        <f>IF($A150="","",IF(O150&gt;=$B150,"",O150+'Regle X'!$B$1))</f>
        <v/>
      </c>
      <c r="Q150" s="64" t="str">
        <f>IF($A150="","",IF(P150&gt;=$B150,"",P150+'Regle X'!$B$1))</f>
        <v/>
      </c>
      <c r="R150" s="64" t="str">
        <f>IF($A150="","",IF(Q150&gt;=$B150,"",Q150+'Regle X'!$B$1))</f>
        <v/>
      </c>
      <c r="S150" s="64" t="str">
        <f>IF($A150="","",IF(R150&gt;=$B150,"",R150+'Regle X'!$B$1))</f>
        <v/>
      </c>
      <c r="T150" s="64" t="str">
        <f>IF($A150="","",IF(S150&gt;=$B150,"",S150+'Regle X'!$B$1))</f>
        <v/>
      </c>
      <c r="U150" s="64" t="str">
        <f>IF($A150="","",IF(T150&gt;=$B150,"",T150+'Regle X'!$B$1))</f>
        <v/>
      </c>
      <c r="V150" s="64" t="str">
        <f>IF($A150="","",IF(U150&gt;=$B150,"",U150+'Regle X'!$B$1))</f>
        <v/>
      </c>
      <c r="W150" s="64" t="str">
        <f>IF($A150="","",IF(V150&gt;=$B150,"",V150+'Regle X'!$B$1))</f>
        <v/>
      </c>
      <c r="X150" s="65" t="str">
        <f>IF($A150="","",IF(W150&gt;=$B150,"",W150+'Regle X'!$B$1))</f>
        <v/>
      </c>
      <c r="Y150" s="63" t="str">
        <f>IF(A150="","",SLOPE(D151:X151,D150:X150))</f>
        <v/>
      </c>
      <c r="Z150" s="65" t="str">
        <f>IF(A150="","",INTERCEPT(D151:X151,D150:X150))</f>
        <v/>
      </c>
    </row>
    <row r="151" spans="1:26" x14ac:dyDescent="0.2">
      <c r="A151" s="36"/>
      <c r="B151" s="27"/>
      <c r="C151" s="37"/>
      <c r="D151" s="66" t="str">
        <f>IF(D150="","", VLOOKUP(D150,'Regle X'!$B$4:$D$124,3)/1000)</f>
        <v/>
      </c>
      <c r="E151" s="45" t="str">
        <f>IF(E150="","", VLOOKUP(E150,'Regle X'!$B$4:$D$124,3)/1000)</f>
        <v/>
      </c>
      <c r="F151" s="45" t="str">
        <f>IF(F150="","", VLOOKUP(F150,'Regle X'!$B$4:$D$124,3)/1000)</f>
        <v/>
      </c>
      <c r="G151" s="45" t="str">
        <f>IF(G150="","", VLOOKUP(G150,'Regle X'!$B$4:$D$124,3)/1000)</f>
        <v/>
      </c>
      <c r="H151" s="45" t="str">
        <f>IF(H150="","", VLOOKUP(H150,'Regle X'!$B$4:$D$124,3)/1000)</f>
        <v/>
      </c>
      <c r="I151" s="45" t="str">
        <f>IF(I150="","", VLOOKUP(I150,'Regle X'!$B$4:$D$124,3)/1000)</f>
        <v/>
      </c>
      <c r="J151" s="45" t="str">
        <f>IF(J150="","", VLOOKUP(J150,'Regle X'!$B$4:$D$124,3)/1000)</f>
        <v/>
      </c>
      <c r="K151" s="45" t="str">
        <f>IF(K150="","", VLOOKUP(K150,'Regle X'!$B$4:$D$124,3)/1000)</f>
        <v/>
      </c>
      <c r="L151" s="45" t="str">
        <f>IF(L150="","", VLOOKUP(L150,'Regle X'!$B$4:$D$124,3)/1000)</f>
        <v/>
      </c>
      <c r="M151" s="45" t="str">
        <f>IF(M150="","", VLOOKUP(M150,'Regle X'!$B$4:$D$124,3)/1000)</f>
        <v/>
      </c>
      <c r="N151" s="45" t="str">
        <f>IF(N150="","", VLOOKUP(N150,'Regle X'!$B$4:$D$124,3)/1000)</f>
        <v/>
      </c>
      <c r="O151" s="45" t="str">
        <f>IF(O150="","", VLOOKUP(O150,'Regle X'!$B$4:$D$124,3)/1000)</f>
        <v/>
      </c>
      <c r="P151" s="45" t="str">
        <f>IF(P150="","", VLOOKUP(P150,'Regle X'!$B$4:$D$124,3)/1000)</f>
        <v/>
      </c>
      <c r="Q151" s="45" t="str">
        <f>IF(Q150="","", VLOOKUP(Q150,'Regle X'!$B$4:$D$124,3)/1000)</f>
        <v/>
      </c>
      <c r="R151" s="45" t="str">
        <f>IF(R150="","", VLOOKUP(R150,'Regle X'!$B$4:$D$124,3)/1000)</f>
        <v/>
      </c>
      <c r="S151" s="45" t="str">
        <f>IF(S150="","", VLOOKUP(S150,'Regle X'!$B$4:$D$124,3)/1000)</f>
        <v/>
      </c>
      <c r="T151" s="45" t="str">
        <f>IF(T150="","", VLOOKUP(T150,'Regle X'!$B$4:$D$124,3)/1000)</f>
        <v/>
      </c>
      <c r="U151" s="45" t="str">
        <f>IF(U150="","", VLOOKUP(U150,'Regle X'!$B$4:$D$124,3)/1000)</f>
        <v/>
      </c>
      <c r="V151" s="45" t="str">
        <f>IF(V150="","", VLOOKUP(V150,'Regle X'!$B$4:$D$124,3)/1000)</f>
        <v/>
      </c>
      <c r="W151" s="45" t="str">
        <f>IF(W150="","", VLOOKUP(W150,'Regle X'!$B$4:$D$124,3)/1000)</f>
        <v/>
      </c>
      <c r="X151" s="44" t="str">
        <f>IF(X150="","", VLOOKUP(X150,'Regle X'!$B$4:$D$124,3)/1000)</f>
        <v/>
      </c>
      <c r="Y151" s="66"/>
      <c r="Z151" s="44"/>
    </row>
    <row r="152" spans="1:26" ht="13.5" thickBot="1" x14ac:dyDescent="0.25">
      <c r="A152" s="47"/>
      <c r="B152" s="48"/>
      <c r="C152" s="67"/>
      <c r="D152" s="69" t="str">
        <f t="shared" ref="D152:X152" si="1281">IF($A150="","",IF(D150="","",((D150*$Y150)+$Z150)))</f>
        <v/>
      </c>
      <c r="E152" s="49" t="str">
        <f t="shared" si="1281"/>
        <v/>
      </c>
      <c r="F152" s="49" t="str">
        <f t="shared" si="1281"/>
        <v/>
      </c>
      <c r="G152" s="49" t="str">
        <f t="shared" si="1281"/>
        <v/>
      </c>
      <c r="H152" s="49" t="str">
        <f t="shared" si="1281"/>
        <v/>
      </c>
      <c r="I152" s="49" t="str">
        <f t="shared" si="1281"/>
        <v/>
      </c>
      <c r="J152" s="49" t="str">
        <f t="shared" si="1281"/>
        <v/>
      </c>
      <c r="K152" s="49" t="str">
        <f t="shared" si="1281"/>
        <v/>
      </c>
      <c r="L152" s="49" t="str">
        <f t="shared" si="1281"/>
        <v/>
      </c>
      <c r="M152" s="49" t="str">
        <f t="shared" si="1281"/>
        <v/>
      </c>
      <c r="N152" s="49" t="str">
        <f t="shared" si="1281"/>
        <v/>
      </c>
      <c r="O152" s="49" t="str">
        <f t="shared" si="1281"/>
        <v/>
      </c>
      <c r="P152" s="49" t="str">
        <f t="shared" si="1281"/>
        <v/>
      </c>
      <c r="Q152" s="49" t="str">
        <f t="shared" si="1281"/>
        <v/>
      </c>
      <c r="R152" s="49" t="str">
        <f t="shared" si="1281"/>
        <v/>
      </c>
      <c r="S152" s="49" t="str">
        <f t="shared" si="1281"/>
        <v/>
      </c>
      <c r="T152" s="49" t="str">
        <f t="shared" si="1281"/>
        <v/>
      </c>
      <c r="U152" s="49" t="str">
        <f t="shared" si="1281"/>
        <v/>
      </c>
      <c r="V152" s="49" t="str">
        <f t="shared" si="1281"/>
        <v/>
      </c>
      <c r="W152" s="49" t="str">
        <f t="shared" si="1281"/>
        <v/>
      </c>
      <c r="X152" s="50" t="str">
        <f t="shared" si="1281"/>
        <v/>
      </c>
      <c r="Y152" s="69"/>
      <c r="Z152" s="50"/>
    </row>
    <row r="153" spans="1:26" x14ac:dyDescent="0.2">
      <c r="A153" s="60" t="str">
        <f>IF(B150="","",IF((B150+'Regle X'!$B$1)&gt;'Regle X'!$B$2,"",IF(B150+'Regle X'!$B$1&gt;MAX('Regle X'!$B$4:$B$124),"",A150+'Regle X'!$B$1)))</f>
        <v/>
      </c>
      <c r="B153" s="61" t="str">
        <f>IF(A153="","",A153+'Regle X'!$F$2)</f>
        <v/>
      </c>
      <c r="C153" s="62" t="str">
        <f t="shared" ref="C153" si="1282">IF(A153="","",ROUNDUP(MAX(D155:X155)+(ABS(MIN(D155:X155))),5))</f>
        <v/>
      </c>
      <c r="D153" s="63" t="str">
        <f t="shared" ref="D153" si="1283">IF(A153="","",A153)</f>
        <v/>
      </c>
      <c r="E153" s="64" t="str">
        <f>IF($A153="","",IF(D153&gt;=$B153,"",D153+'Regle X'!$B$1))</f>
        <v/>
      </c>
      <c r="F153" s="64" t="str">
        <f>IF($A153="","",IF(E153&gt;=$B153,"",E153+'Regle X'!$B$1))</f>
        <v/>
      </c>
      <c r="G153" s="64" t="str">
        <f>IF($A153="","",IF(F153&gt;=$B153,"",F153+'Regle X'!$B$1))</f>
        <v/>
      </c>
      <c r="H153" s="64" t="str">
        <f>IF($A153="","",IF(G153&gt;=$B153,"",G153+'Regle X'!$B$1))</f>
        <v/>
      </c>
      <c r="I153" s="64" t="str">
        <f>IF($A153="","",IF(H153&gt;=$B153,"",H153+'Regle X'!$B$1))</f>
        <v/>
      </c>
      <c r="J153" s="64" t="str">
        <f>IF($A153="","",IF(I153&gt;=$B153,"",I153+'Regle X'!$B$1))</f>
        <v/>
      </c>
      <c r="K153" s="64" t="str">
        <f>IF($A153="","",IF(J153&gt;=$B153,"",J153+'Regle X'!$B$1))</f>
        <v/>
      </c>
      <c r="L153" s="64" t="str">
        <f>IF($A153="","",IF(K153&gt;=$B153,"",K153+'Regle X'!$B$1))</f>
        <v/>
      </c>
      <c r="M153" s="64" t="str">
        <f>IF($A153="","",IF(L153&gt;=$B153,"",L153+'Regle X'!$B$1))</f>
        <v/>
      </c>
      <c r="N153" s="64" t="str">
        <f>IF($A153="","",IF(M153&gt;=$B153,"",M153+'Regle X'!$B$1))</f>
        <v/>
      </c>
      <c r="O153" s="64" t="str">
        <f>IF($A153="","",IF(N153&gt;=$B153,"",N153+'Regle X'!$B$1))</f>
        <v/>
      </c>
      <c r="P153" s="64" t="str">
        <f>IF($A153="","",IF(O153&gt;=$B153,"",O153+'Regle X'!$B$1))</f>
        <v/>
      </c>
      <c r="Q153" s="64" t="str">
        <f>IF($A153="","",IF(P153&gt;=$B153,"",P153+'Regle X'!$B$1))</f>
        <v/>
      </c>
      <c r="R153" s="64" t="str">
        <f>IF($A153="","",IF(Q153&gt;=$B153,"",Q153+'Regle X'!$B$1))</f>
        <v/>
      </c>
      <c r="S153" s="64" t="str">
        <f>IF($A153="","",IF(R153&gt;=$B153,"",R153+'Regle X'!$B$1))</f>
        <v/>
      </c>
      <c r="T153" s="64" t="str">
        <f>IF($A153="","",IF(S153&gt;=$B153,"",S153+'Regle X'!$B$1))</f>
        <v/>
      </c>
      <c r="U153" s="64" t="str">
        <f>IF($A153="","",IF(T153&gt;=$B153,"",T153+'Regle X'!$B$1))</f>
        <v/>
      </c>
      <c r="V153" s="64" t="str">
        <f>IF($A153="","",IF(U153&gt;=$B153,"",U153+'Regle X'!$B$1))</f>
        <v/>
      </c>
      <c r="W153" s="64" t="str">
        <f>IF($A153="","",IF(V153&gt;=$B153,"",V153+'Regle X'!$B$1))</f>
        <v/>
      </c>
      <c r="X153" s="65" t="str">
        <f>IF($A153="","",IF(W153&gt;=$B153,"",W153+'Regle X'!$B$1))</f>
        <v/>
      </c>
      <c r="Y153" s="63" t="str">
        <f>IF(A153="","",SLOPE(D154:X154,D153:X153))</f>
        <v/>
      </c>
      <c r="Z153" s="65" t="str">
        <f>IF(A153="","",INTERCEPT(D154:X154,D153:X153))</f>
        <v/>
      </c>
    </row>
    <row r="154" spans="1:26" x14ac:dyDescent="0.2">
      <c r="A154" s="36"/>
      <c r="B154" s="27"/>
      <c r="C154" s="37"/>
      <c r="D154" s="66" t="str">
        <f>IF(D153="","", VLOOKUP(D153,'Regle X'!$B$4:$D$124,3)/1000)</f>
        <v/>
      </c>
      <c r="E154" s="45" t="str">
        <f>IF(E153="","", VLOOKUP(E153,'Regle X'!$B$4:$D$124,3)/1000)</f>
        <v/>
      </c>
      <c r="F154" s="45" t="str">
        <f>IF(F153="","", VLOOKUP(F153,'Regle X'!$B$4:$D$124,3)/1000)</f>
        <v/>
      </c>
      <c r="G154" s="45" t="str">
        <f>IF(G153="","", VLOOKUP(G153,'Regle X'!$B$4:$D$124,3)/1000)</f>
        <v/>
      </c>
      <c r="H154" s="45" t="str">
        <f>IF(H153="","", VLOOKUP(H153,'Regle X'!$B$4:$D$124,3)/1000)</f>
        <v/>
      </c>
      <c r="I154" s="45" t="str">
        <f>IF(I153="","", VLOOKUP(I153,'Regle X'!$B$4:$D$124,3)/1000)</f>
        <v/>
      </c>
      <c r="J154" s="45" t="str">
        <f>IF(J153="","", VLOOKUP(J153,'Regle X'!$B$4:$D$124,3)/1000)</f>
        <v/>
      </c>
      <c r="K154" s="45" t="str">
        <f>IF(K153="","", VLOOKUP(K153,'Regle X'!$B$4:$D$124,3)/1000)</f>
        <v/>
      </c>
      <c r="L154" s="45" t="str">
        <f>IF(L153="","", VLOOKUP(L153,'Regle X'!$B$4:$D$124,3)/1000)</f>
        <v/>
      </c>
      <c r="M154" s="45" t="str">
        <f>IF(M153="","", VLOOKUP(M153,'Regle X'!$B$4:$D$124,3)/1000)</f>
        <v/>
      </c>
      <c r="N154" s="45" t="str">
        <f>IF(N153="","", VLOOKUP(N153,'Regle X'!$B$4:$D$124,3)/1000)</f>
        <v/>
      </c>
      <c r="O154" s="45" t="str">
        <f>IF(O153="","", VLOOKUP(O153,'Regle X'!$B$4:$D$124,3)/1000)</f>
        <v/>
      </c>
      <c r="P154" s="45" t="str">
        <f>IF(P153="","", VLOOKUP(P153,'Regle X'!$B$4:$D$124,3)/1000)</f>
        <v/>
      </c>
      <c r="Q154" s="45" t="str">
        <f>IF(Q153="","", VLOOKUP(Q153,'Regle X'!$B$4:$D$124,3)/1000)</f>
        <v/>
      </c>
      <c r="R154" s="45" t="str">
        <f>IF(R153="","", VLOOKUP(R153,'Regle X'!$B$4:$D$124,3)/1000)</f>
        <v/>
      </c>
      <c r="S154" s="45" t="str">
        <f>IF(S153="","", VLOOKUP(S153,'Regle X'!$B$4:$D$124,3)/1000)</f>
        <v/>
      </c>
      <c r="T154" s="45" t="str">
        <f>IF(T153="","", VLOOKUP(T153,'Regle X'!$B$4:$D$124,3)/1000)</f>
        <v/>
      </c>
      <c r="U154" s="45" t="str">
        <f>IF(U153="","", VLOOKUP(U153,'Regle X'!$B$4:$D$124,3)/1000)</f>
        <v/>
      </c>
      <c r="V154" s="45" t="str">
        <f>IF(V153="","", VLOOKUP(V153,'Regle X'!$B$4:$D$124,3)/1000)</f>
        <v/>
      </c>
      <c r="W154" s="45" t="str">
        <f>IF(W153="","", VLOOKUP(W153,'Regle X'!$B$4:$D$124,3)/1000)</f>
        <v/>
      </c>
      <c r="X154" s="44" t="str">
        <f>IF(X153="","", VLOOKUP(X153,'Regle X'!$B$4:$D$124,3)/1000)</f>
        <v/>
      </c>
      <c r="Y154" s="66"/>
      <c r="Z154" s="44"/>
    </row>
    <row r="155" spans="1:26" ht="13.5" thickBot="1" x14ac:dyDescent="0.25">
      <c r="A155" s="47"/>
      <c r="B155" s="48"/>
      <c r="C155" s="67"/>
      <c r="D155" s="69" t="str">
        <f t="shared" ref="D155:X155" si="1284">IF($A153="","",IF(D153="","",((D153*$Y153)+$Z153)))</f>
        <v/>
      </c>
      <c r="E155" s="49" t="str">
        <f t="shared" si="1284"/>
        <v/>
      </c>
      <c r="F155" s="49" t="str">
        <f t="shared" si="1284"/>
        <v/>
      </c>
      <c r="G155" s="49" t="str">
        <f t="shared" si="1284"/>
        <v/>
      </c>
      <c r="H155" s="49" t="str">
        <f t="shared" si="1284"/>
        <v/>
      </c>
      <c r="I155" s="49" t="str">
        <f t="shared" si="1284"/>
        <v/>
      </c>
      <c r="J155" s="49" t="str">
        <f t="shared" si="1284"/>
        <v/>
      </c>
      <c r="K155" s="49" t="str">
        <f t="shared" si="1284"/>
        <v/>
      </c>
      <c r="L155" s="49" t="str">
        <f t="shared" si="1284"/>
        <v/>
      </c>
      <c r="M155" s="49" t="str">
        <f t="shared" si="1284"/>
        <v/>
      </c>
      <c r="N155" s="49" t="str">
        <f t="shared" si="1284"/>
        <v/>
      </c>
      <c r="O155" s="49" t="str">
        <f t="shared" si="1284"/>
        <v/>
      </c>
      <c r="P155" s="49" t="str">
        <f t="shared" si="1284"/>
        <v/>
      </c>
      <c r="Q155" s="49" t="str">
        <f t="shared" si="1284"/>
        <v/>
      </c>
      <c r="R155" s="49" t="str">
        <f t="shared" si="1284"/>
        <v/>
      </c>
      <c r="S155" s="49" t="str">
        <f t="shared" si="1284"/>
        <v/>
      </c>
      <c r="T155" s="49" t="str">
        <f t="shared" si="1284"/>
        <v/>
      </c>
      <c r="U155" s="49" t="str">
        <f t="shared" si="1284"/>
        <v/>
      </c>
      <c r="V155" s="49" t="str">
        <f t="shared" si="1284"/>
        <v/>
      </c>
      <c r="W155" s="49" t="str">
        <f t="shared" si="1284"/>
        <v/>
      </c>
      <c r="X155" s="50" t="str">
        <f t="shared" si="1284"/>
        <v/>
      </c>
      <c r="Y155" s="69"/>
      <c r="Z155" s="50"/>
    </row>
    <row r="156" spans="1:26" x14ac:dyDescent="0.2">
      <c r="A156" s="60" t="str">
        <f>IF(B153="","",IF((B153+'Regle X'!$B$1)&gt;'Regle X'!$B$2,"",IF(B153+'Regle X'!$B$1&gt;MAX('Regle X'!$B$4:$B$124),"",A153+'Regle X'!$B$1)))</f>
        <v/>
      </c>
      <c r="B156" s="61" t="str">
        <f>IF(A156="","",A156+'Regle X'!$F$2)</f>
        <v/>
      </c>
      <c r="C156" s="62" t="str">
        <f t="shared" ref="C156" si="1285">IF(A156="","",ROUNDUP(MAX(D158:X158)+(ABS(MIN(D158:X158))),5))</f>
        <v/>
      </c>
      <c r="D156" s="63" t="str">
        <f t="shared" ref="D156" si="1286">IF(A156="","",A156)</f>
        <v/>
      </c>
      <c r="E156" s="64" t="str">
        <f>IF($A156="","",IF(D156&gt;=$B156,"",D156+'Regle X'!$B$1))</f>
        <v/>
      </c>
      <c r="F156" s="64" t="str">
        <f>IF($A156="","",IF(E156&gt;=$B156,"",E156+'Regle X'!$B$1))</f>
        <v/>
      </c>
      <c r="G156" s="64" t="str">
        <f>IF($A156="","",IF(F156&gt;=$B156,"",F156+'Regle X'!$B$1))</f>
        <v/>
      </c>
      <c r="H156" s="64" t="str">
        <f>IF($A156="","",IF(G156&gt;=$B156,"",G156+'Regle X'!$B$1))</f>
        <v/>
      </c>
      <c r="I156" s="64" t="str">
        <f>IF($A156="","",IF(H156&gt;=$B156,"",H156+'Regle X'!$B$1))</f>
        <v/>
      </c>
      <c r="J156" s="64" t="str">
        <f>IF($A156="","",IF(I156&gt;=$B156,"",I156+'Regle X'!$B$1))</f>
        <v/>
      </c>
      <c r="K156" s="64" t="str">
        <f>IF($A156="","",IF(J156&gt;=$B156,"",J156+'Regle X'!$B$1))</f>
        <v/>
      </c>
      <c r="L156" s="64" t="str">
        <f>IF($A156="","",IF(K156&gt;=$B156,"",K156+'Regle X'!$B$1))</f>
        <v/>
      </c>
      <c r="M156" s="64" t="str">
        <f>IF($A156="","",IF(L156&gt;=$B156,"",L156+'Regle X'!$B$1))</f>
        <v/>
      </c>
      <c r="N156" s="64" t="str">
        <f>IF($A156="","",IF(M156&gt;=$B156,"",M156+'Regle X'!$B$1))</f>
        <v/>
      </c>
      <c r="O156" s="64" t="str">
        <f>IF($A156="","",IF(N156&gt;=$B156,"",N156+'Regle X'!$B$1))</f>
        <v/>
      </c>
      <c r="P156" s="64" t="str">
        <f>IF($A156="","",IF(O156&gt;=$B156,"",O156+'Regle X'!$B$1))</f>
        <v/>
      </c>
      <c r="Q156" s="64" t="str">
        <f>IF($A156="","",IF(P156&gt;=$B156,"",P156+'Regle X'!$B$1))</f>
        <v/>
      </c>
      <c r="R156" s="64" t="str">
        <f>IF($A156="","",IF(Q156&gt;=$B156,"",Q156+'Regle X'!$B$1))</f>
        <v/>
      </c>
      <c r="S156" s="64" t="str">
        <f>IF($A156="","",IF(R156&gt;=$B156,"",R156+'Regle X'!$B$1))</f>
        <v/>
      </c>
      <c r="T156" s="64" t="str">
        <f>IF($A156="","",IF(S156&gt;=$B156,"",S156+'Regle X'!$B$1))</f>
        <v/>
      </c>
      <c r="U156" s="64" t="str">
        <f>IF($A156="","",IF(T156&gt;=$B156,"",T156+'Regle X'!$B$1))</f>
        <v/>
      </c>
      <c r="V156" s="64" t="str">
        <f>IF($A156="","",IF(U156&gt;=$B156,"",U156+'Regle X'!$B$1))</f>
        <v/>
      </c>
      <c r="W156" s="64" t="str">
        <f>IF($A156="","",IF(V156&gt;=$B156,"",V156+'Regle X'!$B$1))</f>
        <v/>
      </c>
      <c r="X156" s="65" t="str">
        <f>IF($A156="","",IF(W156&gt;=$B156,"",W156+'Regle X'!$B$1))</f>
        <v/>
      </c>
      <c r="Y156" s="63" t="str">
        <f>IF(A156="","",SLOPE(D157:X157,D156:X156))</f>
        <v/>
      </c>
      <c r="Z156" s="65" t="str">
        <f>IF(A156="","",INTERCEPT(D157:X157,D156:X156))</f>
        <v/>
      </c>
    </row>
    <row r="157" spans="1:26" x14ac:dyDescent="0.2">
      <c r="A157" s="36"/>
      <c r="B157" s="27"/>
      <c r="C157" s="37"/>
      <c r="D157" s="66" t="str">
        <f>IF(D156="","", VLOOKUP(D156,'Regle X'!$B$4:$D$124,3)/1000)</f>
        <v/>
      </c>
      <c r="E157" s="45" t="str">
        <f>IF(E156="","", VLOOKUP(E156,'Regle X'!$B$4:$D$124,3)/1000)</f>
        <v/>
      </c>
      <c r="F157" s="45" t="str">
        <f>IF(F156="","", VLOOKUP(F156,'Regle X'!$B$4:$D$124,3)/1000)</f>
        <v/>
      </c>
      <c r="G157" s="45" t="str">
        <f>IF(G156="","", VLOOKUP(G156,'Regle X'!$B$4:$D$124,3)/1000)</f>
        <v/>
      </c>
      <c r="H157" s="45" t="str">
        <f>IF(H156="","", VLOOKUP(H156,'Regle X'!$B$4:$D$124,3)/1000)</f>
        <v/>
      </c>
      <c r="I157" s="45" t="str">
        <f>IF(I156="","", VLOOKUP(I156,'Regle X'!$B$4:$D$124,3)/1000)</f>
        <v/>
      </c>
      <c r="J157" s="45" t="str">
        <f>IF(J156="","", VLOOKUP(J156,'Regle X'!$B$4:$D$124,3)/1000)</f>
        <v/>
      </c>
      <c r="K157" s="45" t="str">
        <f>IF(K156="","", VLOOKUP(K156,'Regle X'!$B$4:$D$124,3)/1000)</f>
        <v/>
      </c>
      <c r="L157" s="45" t="str">
        <f>IF(L156="","", VLOOKUP(L156,'Regle X'!$B$4:$D$124,3)/1000)</f>
        <v/>
      </c>
      <c r="M157" s="45" t="str">
        <f>IF(M156="","", VLOOKUP(M156,'Regle X'!$B$4:$D$124,3)/1000)</f>
        <v/>
      </c>
      <c r="N157" s="45" t="str">
        <f>IF(N156="","", VLOOKUP(N156,'Regle X'!$B$4:$D$124,3)/1000)</f>
        <v/>
      </c>
      <c r="O157" s="45" t="str">
        <f>IF(O156="","", VLOOKUP(O156,'Regle X'!$B$4:$D$124,3)/1000)</f>
        <v/>
      </c>
      <c r="P157" s="45" t="str">
        <f>IF(P156="","", VLOOKUP(P156,'Regle X'!$B$4:$D$124,3)/1000)</f>
        <v/>
      </c>
      <c r="Q157" s="45" t="str">
        <f>IF(Q156="","", VLOOKUP(Q156,'Regle X'!$B$4:$D$124,3)/1000)</f>
        <v/>
      </c>
      <c r="R157" s="45" t="str">
        <f>IF(R156="","", VLOOKUP(R156,'Regle X'!$B$4:$D$124,3)/1000)</f>
        <v/>
      </c>
      <c r="S157" s="45" t="str">
        <f>IF(S156="","", VLOOKUP(S156,'Regle X'!$B$4:$D$124,3)/1000)</f>
        <v/>
      </c>
      <c r="T157" s="45" t="str">
        <f>IF(T156="","", VLOOKUP(T156,'Regle X'!$B$4:$D$124,3)/1000)</f>
        <v/>
      </c>
      <c r="U157" s="45" t="str">
        <f>IF(U156="","", VLOOKUP(U156,'Regle X'!$B$4:$D$124,3)/1000)</f>
        <v/>
      </c>
      <c r="V157" s="45" t="str">
        <f>IF(V156="","", VLOOKUP(V156,'Regle X'!$B$4:$D$124,3)/1000)</f>
        <v/>
      </c>
      <c r="W157" s="45" t="str">
        <f>IF(W156="","", VLOOKUP(W156,'Regle X'!$B$4:$D$124,3)/1000)</f>
        <v/>
      </c>
      <c r="X157" s="44" t="str">
        <f>IF(X156="","", VLOOKUP(X156,'Regle X'!$B$4:$D$124,3)/1000)</f>
        <v/>
      </c>
      <c r="Y157" s="66"/>
      <c r="Z157" s="44"/>
    </row>
    <row r="158" spans="1:26" ht="13.5" thickBot="1" x14ac:dyDescent="0.25">
      <c r="A158" s="47"/>
      <c r="B158" s="48"/>
      <c r="C158" s="67"/>
      <c r="D158" s="69" t="str">
        <f t="shared" ref="D158:X158" si="1287">IF($A156="","",IF(D156="","",((D156*$Y156)+$Z156)))</f>
        <v/>
      </c>
      <c r="E158" s="49" t="str">
        <f t="shared" si="1287"/>
        <v/>
      </c>
      <c r="F158" s="49" t="str">
        <f t="shared" si="1287"/>
        <v/>
      </c>
      <c r="G158" s="49" t="str">
        <f t="shared" si="1287"/>
        <v/>
      </c>
      <c r="H158" s="49" t="str">
        <f t="shared" si="1287"/>
        <v/>
      </c>
      <c r="I158" s="49" t="str">
        <f t="shared" si="1287"/>
        <v/>
      </c>
      <c r="J158" s="49" t="str">
        <f t="shared" si="1287"/>
        <v/>
      </c>
      <c r="K158" s="49" t="str">
        <f t="shared" si="1287"/>
        <v/>
      </c>
      <c r="L158" s="49" t="str">
        <f t="shared" si="1287"/>
        <v/>
      </c>
      <c r="M158" s="49" t="str">
        <f t="shared" si="1287"/>
        <v/>
      </c>
      <c r="N158" s="49" t="str">
        <f t="shared" si="1287"/>
        <v/>
      </c>
      <c r="O158" s="49" t="str">
        <f t="shared" si="1287"/>
        <v/>
      </c>
      <c r="P158" s="49" t="str">
        <f t="shared" si="1287"/>
        <v/>
      </c>
      <c r="Q158" s="49" t="str">
        <f t="shared" si="1287"/>
        <v/>
      </c>
      <c r="R158" s="49" t="str">
        <f t="shared" si="1287"/>
        <v/>
      </c>
      <c r="S158" s="49" t="str">
        <f t="shared" si="1287"/>
        <v/>
      </c>
      <c r="T158" s="49" t="str">
        <f t="shared" si="1287"/>
        <v/>
      </c>
      <c r="U158" s="49" t="str">
        <f t="shared" si="1287"/>
        <v/>
      </c>
      <c r="V158" s="49" t="str">
        <f t="shared" si="1287"/>
        <v/>
      </c>
      <c r="W158" s="49" t="str">
        <f t="shared" si="1287"/>
        <v/>
      </c>
      <c r="X158" s="50" t="str">
        <f t="shared" si="1287"/>
        <v/>
      </c>
      <c r="Y158" s="69"/>
      <c r="Z158" s="50"/>
    </row>
    <row r="159" spans="1:26" x14ac:dyDescent="0.2">
      <c r="A159" s="60" t="str">
        <f>IF(B156="","",IF((B156+'Regle X'!$B$1)&gt;'Regle X'!$B$2,"",IF(B156+'Regle X'!$B$1&gt;MAX('Regle X'!$B$4:$B$124),"",A156+'Regle X'!$B$1)))</f>
        <v/>
      </c>
      <c r="B159" s="61" t="str">
        <f>IF(A159="","",A159+'Regle X'!$F$2)</f>
        <v/>
      </c>
      <c r="C159" s="62" t="str">
        <f t="shared" ref="C159" si="1288">IF(A159="","",ROUNDUP(MAX(D161:X161)+(ABS(MIN(D161:X161))),5))</f>
        <v/>
      </c>
      <c r="D159" s="63" t="str">
        <f t="shared" ref="D159" si="1289">IF(A159="","",A159)</f>
        <v/>
      </c>
      <c r="E159" s="64" t="str">
        <f>IF($A159="","",IF(D159&gt;=$B159,"",D159+'Regle X'!$B$1))</f>
        <v/>
      </c>
      <c r="F159" s="64" t="str">
        <f>IF($A159="","",IF(E159&gt;=$B159,"",E159+'Regle X'!$B$1))</f>
        <v/>
      </c>
      <c r="G159" s="64" t="str">
        <f>IF($A159="","",IF(F159&gt;=$B159,"",F159+'Regle X'!$B$1))</f>
        <v/>
      </c>
      <c r="H159" s="64" t="str">
        <f>IF($A159="","",IF(G159&gt;=$B159,"",G159+'Regle X'!$B$1))</f>
        <v/>
      </c>
      <c r="I159" s="64" t="str">
        <f>IF($A159="","",IF(H159&gt;=$B159,"",H159+'Regle X'!$B$1))</f>
        <v/>
      </c>
      <c r="J159" s="64" t="str">
        <f>IF($A159="","",IF(I159&gt;=$B159,"",I159+'Regle X'!$B$1))</f>
        <v/>
      </c>
      <c r="K159" s="64" t="str">
        <f>IF($A159="","",IF(J159&gt;=$B159,"",J159+'Regle X'!$B$1))</f>
        <v/>
      </c>
      <c r="L159" s="64" t="str">
        <f>IF($A159="","",IF(K159&gt;=$B159,"",K159+'Regle X'!$B$1))</f>
        <v/>
      </c>
      <c r="M159" s="64" t="str">
        <f>IF($A159="","",IF(L159&gt;=$B159,"",L159+'Regle X'!$B$1))</f>
        <v/>
      </c>
      <c r="N159" s="64" t="str">
        <f>IF($A159="","",IF(M159&gt;=$B159,"",M159+'Regle X'!$B$1))</f>
        <v/>
      </c>
      <c r="O159" s="64" t="str">
        <f>IF($A159="","",IF(N159&gt;=$B159,"",N159+'Regle X'!$B$1))</f>
        <v/>
      </c>
      <c r="P159" s="64" t="str">
        <f>IF($A159="","",IF(O159&gt;=$B159,"",O159+'Regle X'!$B$1))</f>
        <v/>
      </c>
      <c r="Q159" s="64" t="str">
        <f>IF($A159="","",IF(P159&gt;=$B159,"",P159+'Regle X'!$B$1))</f>
        <v/>
      </c>
      <c r="R159" s="64" t="str">
        <f>IF($A159="","",IF(Q159&gt;=$B159,"",Q159+'Regle X'!$B$1))</f>
        <v/>
      </c>
      <c r="S159" s="64" t="str">
        <f>IF($A159="","",IF(R159&gt;=$B159,"",R159+'Regle X'!$B$1))</f>
        <v/>
      </c>
      <c r="T159" s="64" t="str">
        <f>IF($A159="","",IF(S159&gt;=$B159,"",S159+'Regle X'!$B$1))</f>
        <v/>
      </c>
      <c r="U159" s="64" t="str">
        <f>IF($A159="","",IF(T159&gt;=$B159,"",T159+'Regle X'!$B$1))</f>
        <v/>
      </c>
      <c r="V159" s="64" t="str">
        <f>IF($A159="","",IF(U159&gt;=$B159,"",U159+'Regle X'!$B$1))</f>
        <v/>
      </c>
      <c r="W159" s="64" t="str">
        <f>IF($A159="","",IF(V159&gt;=$B159,"",V159+'Regle X'!$B$1))</f>
        <v/>
      </c>
      <c r="X159" s="65" t="str">
        <f>IF($A159="","",IF(W159&gt;=$B159,"",W159+'Regle X'!$B$1))</f>
        <v/>
      </c>
      <c r="Y159" s="63" t="str">
        <f>IF(A159="","",SLOPE(D160:X160,D159:X159))</f>
        <v/>
      </c>
      <c r="Z159" s="65" t="str">
        <f>IF(A159="","",INTERCEPT(D160:X160,D159:X159))</f>
        <v/>
      </c>
    </row>
    <row r="160" spans="1:26" x14ac:dyDescent="0.2">
      <c r="A160" s="36"/>
      <c r="B160" s="27"/>
      <c r="C160" s="37"/>
      <c r="D160" s="66" t="str">
        <f>IF(D159="","", VLOOKUP(D159,'Regle X'!$B$4:$D$124,3)/1000)</f>
        <v/>
      </c>
      <c r="E160" s="45" t="str">
        <f>IF(E159="","", VLOOKUP(E159,'Regle X'!$B$4:$D$124,3)/1000)</f>
        <v/>
      </c>
      <c r="F160" s="45" t="str">
        <f>IF(F159="","", VLOOKUP(F159,'Regle X'!$B$4:$D$124,3)/1000)</f>
        <v/>
      </c>
      <c r="G160" s="45" t="str">
        <f>IF(G159="","", VLOOKUP(G159,'Regle X'!$B$4:$D$124,3)/1000)</f>
        <v/>
      </c>
      <c r="H160" s="45" t="str">
        <f>IF(H159="","", VLOOKUP(H159,'Regle X'!$B$4:$D$124,3)/1000)</f>
        <v/>
      </c>
      <c r="I160" s="45" t="str">
        <f>IF(I159="","", VLOOKUP(I159,'Regle X'!$B$4:$D$124,3)/1000)</f>
        <v/>
      </c>
      <c r="J160" s="45" t="str">
        <f>IF(J159="","", VLOOKUP(J159,'Regle X'!$B$4:$D$124,3)/1000)</f>
        <v/>
      </c>
      <c r="K160" s="45" t="str">
        <f>IF(K159="","", VLOOKUP(K159,'Regle X'!$B$4:$D$124,3)/1000)</f>
        <v/>
      </c>
      <c r="L160" s="45" t="str">
        <f>IF(L159="","", VLOOKUP(L159,'Regle X'!$B$4:$D$124,3)/1000)</f>
        <v/>
      </c>
      <c r="M160" s="45" t="str">
        <f>IF(M159="","", VLOOKUP(M159,'Regle X'!$B$4:$D$124,3)/1000)</f>
        <v/>
      </c>
      <c r="N160" s="45" t="str">
        <f>IF(N159="","", VLOOKUP(N159,'Regle X'!$B$4:$D$124,3)/1000)</f>
        <v/>
      </c>
      <c r="O160" s="45" t="str">
        <f>IF(O159="","", VLOOKUP(O159,'Regle X'!$B$4:$D$124,3)/1000)</f>
        <v/>
      </c>
      <c r="P160" s="45" t="str">
        <f>IF(P159="","", VLOOKUP(P159,'Regle X'!$B$4:$D$124,3)/1000)</f>
        <v/>
      </c>
      <c r="Q160" s="45" t="str">
        <f>IF(Q159="","", VLOOKUP(Q159,'Regle X'!$B$4:$D$124,3)/1000)</f>
        <v/>
      </c>
      <c r="R160" s="45" t="str">
        <f>IF(R159="","", VLOOKUP(R159,'Regle X'!$B$4:$D$124,3)/1000)</f>
        <v/>
      </c>
      <c r="S160" s="45" t="str">
        <f>IF(S159="","", VLOOKUP(S159,'Regle X'!$B$4:$D$124,3)/1000)</f>
        <v/>
      </c>
      <c r="T160" s="45" t="str">
        <f>IF(T159="","", VLOOKUP(T159,'Regle X'!$B$4:$D$124,3)/1000)</f>
        <v/>
      </c>
      <c r="U160" s="45" t="str">
        <f>IF(U159="","", VLOOKUP(U159,'Regle X'!$B$4:$D$124,3)/1000)</f>
        <v/>
      </c>
      <c r="V160" s="45" t="str">
        <f>IF(V159="","", VLOOKUP(V159,'Regle X'!$B$4:$D$124,3)/1000)</f>
        <v/>
      </c>
      <c r="W160" s="45" t="str">
        <f>IF(W159="","", VLOOKUP(W159,'Regle X'!$B$4:$D$124,3)/1000)</f>
        <v/>
      </c>
      <c r="X160" s="44" t="str">
        <f>IF(X159="","", VLOOKUP(X159,'Regle X'!$B$4:$D$124,3)/1000)</f>
        <v/>
      </c>
      <c r="Y160" s="66"/>
      <c r="Z160" s="44"/>
    </row>
    <row r="161" spans="1:26" ht="13.5" thickBot="1" x14ac:dyDescent="0.25">
      <c r="A161" s="47"/>
      <c r="B161" s="48"/>
      <c r="C161" s="67"/>
      <c r="D161" s="69" t="str">
        <f t="shared" ref="D161:X161" si="1290">IF($A159="","",IF(D159="","",((D159*$Y159)+$Z159)))</f>
        <v/>
      </c>
      <c r="E161" s="49" t="str">
        <f t="shared" si="1290"/>
        <v/>
      </c>
      <c r="F161" s="49" t="str">
        <f t="shared" si="1290"/>
        <v/>
      </c>
      <c r="G161" s="49" t="str">
        <f t="shared" si="1290"/>
        <v/>
      </c>
      <c r="H161" s="49" t="str">
        <f t="shared" si="1290"/>
        <v/>
      </c>
      <c r="I161" s="49" t="str">
        <f t="shared" si="1290"/>
        <v/>
      </c>
      <c r="J161" s="49" t="str">
        <f t="shared" si="1290"/>
        <v/>
      </c>
      <c r="K161" s="49" t="str">
        <f t="shared" si="1290"/>
        <v/>
      </c>
      <c r="L161" s="49" t="str">
        <f t="shared" si="1290"/>
        <v/>
      </c>
      <c r="M161" s="49" t="str">
        <f t="shared" si="1290"/>
        <v/>
      </c>
      <c r="N161" s="49" t="str">
        <f t="shared" si="1290"/>
        <v/>
      </c>
      <c r="O161" s="49" t="str">
        <f t="shared" si="1290"/>
        <v/>
      </c>
      <c r="P161" s="49" t="str">
        <f t="shared" si="1290"/>
        <v/>
      </c>
      <c r="Q161" s="49" t="str">
        <f t="shared" si="1290"/>
        <v/>
      </c>
      <c r="R161" s="49" t="str">
        <f t="shared" si="1290"/>
        <v/>
      </c>
      <c r="S161" s="49" t="str">
        <f t="shared" si="1290"/>
        <v/>
      </c>
      <c r="T161" s="49" t="str">
        <f t="shared" si="1290"/>
        <v/>
      </c>
      <c r="U161" s="49" t="str">
        <f t="shared" si="1290"/>
        <v/>
      </c>
      <c r="V161" s="49" t="str">
        <f t="shared" si="1290"/>
        <v/>
      </c>
      <c r="W161" s="49" t="str">
        <f t="shared" si="1290"/>
        <v/>
      </c>
      <c r="X161" s="50" t="str">
        <f t="shared" si="1290"/>
        <v/>
      </c>
      <c r="Y161" s="69"/>
      <c r="Z161" s="50"/>
    </row>
    <row r="162" spans="1:26" x14ac:dyDescent="0.2">
      <c r="A162" s="60" t="str">
        <f>IF(B159="","",IF((B159+'Regle X'!$B$1)&gt;'Regle X'!$B$2,"",IF(B159+'Regle X'!$B$1&gt;MAX('Regle X'!$B$4:$B$124),"",A159+'Regle X'!$B$1)))</f>
        <v/>
      </c>
      <c r="B162" s="61" t="str">
        <f>IF(A162="","",A162+'Regle X'!$F$2)</f>
        <v/>
      </c>
      <c r="C162" s="62" t="str">
        <f t="shared" ref="C162" si="1291">IF(A162="","",ROUNDUP(MAX(D164:X164)+(ABS(MIN(D164:X164))),5))</f>
        <v/>
      </c>
      <c r="D162" s="63" t="str">
        <f t="shared" ref="D162" si="1292">IF(A162="","",A162)</f>
        <v/>
      </c>
      <c r="E162" s="64" t="str">
        <f>IF($A162="","",IF(D162&gt;=$B162,"",D162+'Regle X'!$B$1))</f>
        <v/>
      </c>
      <c r="F162" s="64" t="str">
        <f>IF($A162="","",IF(E162&gt;=$B162,"",E162+'Regle X'!$B$1))</f>
        <v/>
      </c>
      <c r="G162" s="64" t="str">
        <f>IF($A162="","",IF(F162&gt;=$B162,"",F162+'Regle X'!$B$1))</f>
        <v/>
      </c>
      <c r="H162" s="64" t="str">
        <f>IF($A162="","",IF(G162&gt;=$B162,"",G162+'Regle X'!$B$1))</f>
        <v/>
      </c>
      <c r="I162" s="64" t="str">
        <f>IF($A162="","",IF(H162&gt;=$B162,"",H162+'Regle X'!$B$1))</f>
        <v/>
      </c>
      <c r="J162" s="64" t="str">
        <f>IF($A162="","",IF(I162&gt;=$B162,"",I162+'Regle X'!$B$1))</f>
        <v/>
      </c>
      <c r="K162" s="64" t="str">
        <f>IF($A162="","",IF(J162&gt;=$B162,"",J162+'Regle X'!$B$1))</f>
        <v/>
      </c>
      <c r="L162" s="64" t="str">
        <f>IF($A162="","",IF(K162&gt;=$B162,"",K162+'Regle X'!$B$1))</f>
        <v/>
      </c>
      <c r="M162" s="64" t="str">
        <f>IF($A162="","",IF(L162&gt;=$B162,"",L162+'Regle X'!$B$1))</f>
        <v/>
      </c>
      <c r="N162" s="64" t="str">
        <f>IF($A162="","",IF(M162&gt;=$B162,"",M162+'Regle X'!$B$1))</f>
        <v/>
      </c>
      <c r="O162" s="64" t="str">
        <f>IF($A162="","",IF(N162&gt;=$B162,"",N162+'Regle X'!$B$1))</f>
        <v/>
      </c>
      <c r="P162" s="64" t="str">
        <f>IF($A162="","",IF(O162&gt;=$B162,"",O162+'Regle X'!$B$1))</f>
        <v/>
      </c>
      <c r="Q162" s="64" t="str">
        <f>IF($A162="","",IF(P162&gt;=$B162,"",P162+'Regle X'!$B$1))</f>
        <v/>
      </c>
      <c r="R162" s="64" t="str">
        <f>IF($A162="","",IF(Q162&gt;=$B162,"",Q162+'Regle X'!$B$1))</f>
        <v/>
      </c>
      <c r="S162" s="64" t="str">
        <f>IF($A162="","",IF(R162&gt;=$B162,"",R162+'Regle X'!$B$1))</f>
        <v/>
      </c>
      <c r="T162" s="64" t="str">
        <f>IF($A162="","",IF(S162&gt;=$B162,"",S162+'Regle X'!$B$1))</f>
        <v/>
      </c>
      <c r="U162" s="64" t="str">
        <f>IF($A162="","",IF(T162&gt;=$B162,"",T162+'Regle X'!$B$1))</f>
        <v/>
      </c>
      <c r="V162" s="64" t="str">
        <f>IF($A162="","",IF(U162&gt;=$B162,"",U162+'Regle X'!$B$1))</f>
        <v/>
      </c>
      <c r="W162" s="64" t="str">
        <f>IF($A162="","",IF(V162&gt;=$B162,"",V162+'Regle X'!$B$1))</f>
        <v/>
      </c>
      <c r="X162" s="65" t="str">
        <f>IF($A162="","",IF(W162&gt;=$B162,"",W162+'Regle X'!$B$1))</f>
        <v/>
      </c>
      <c r="Y162" s="63" t="str">
        <f>IF(A162="","",SLOPE(D163:X163,D162:X162))</f>
        <v/>
      </c>
      <c r="Z162" s="65" t="str">
        <f>IF(A162="","",INTERCEPT(D163:X163,D162:X162))</f>
        <v/>
      </c>
    </row>
    <row r="163" spans="1:26" x14ac:dyDescent="0.2">
      <c r="A163" s="36"/>
      <c r="B163" s="27"/>
      <c r="C163" s="37"/>
      <c r="D163" s="66" t="str">
        <f>IF(D162="","", VLOOKUP(D162,'Regle X'!$B$4:$D$124,3)/1000)</f>
        <v/>
      </c>
      <c r="E163" s="45" t="str">
        <f>IF(E162="","", VLOOKUP(E162,'Regle X'!$B$4:$D$124,3)/1000)</f>
        <v/>
      </c>
      <c r="F163" s="45" t="str">
        <f>IF(F162="","", VLOOKUP(F162,'Regle X'!$B$4:$D$124,3)/1000)</f>
        <v/>
      </c>
      <c r="G163" s="45" t="str">
        <f>IF(G162="","", VLOOKUP(G162,'Regle X'!$B$4:$D$124,3)/1000)</f>
        <v/>
      </c>
      <c r="H163" s="45" t="str">
        <f>IF(H162="","", VLOOKUP(H162,'Regle X'!$B$4:$D$124,3)/1000)</f>
        <v/>
      </c>
      <c r="I163" s="45" t="str">
        <f>IF(I162="","", VLOOKUP(I162,'Regle X'!$B$4:$D$124,3)/1000)</f>
        <v/>
      </c>
      <c r="J163" s="45" t="str">
        <f>IF(J162="","", VLOOKUP(J162,'Regle X'!$B$4:$D$124,3)/1000)</f>
        <v/>
      </c>
      <c r="K163" s="45" t="str">
        <f>IF(K162="","", VLOOKUP(K162,'Regle X'!$B$4:$D$124,3)/1000)</f>
        <v/>
      </c>
      <c r="L163" s="45" t="str">
        <f>IF(L162="","", VLOOKUP(L162,'Regle X'!$B$4:$D$124,3)/1000)</f>
        <v/>
      </c>
      <c r="M163" s="45" t="str">
        <f>IF(M162="","", VLOOKUP(M162,'Regle X'!$B$4:$D$124,3)/1000)</f>
        <v/>
      </c>
      <c r="N163" s="45" t="str">
        <f>IF(N162="","", VLOOKUP(N162,'Regle X'!$B$4:$D$124,3)/1000)</f>
        <v/>
      </c>
      <c r="O163" s="45" t="str">
        <f>IF(O162="","", VLOOKUP(O162,'Regle X'!$B$4:$D$124,3)/1000)</f>
        <v/>
      </c>
      <c r="P163" s="45" t="str">
        <f>IF(P162="","", VLOOKUP(P162,'Regle X'!$B$4:$D$124,3)/1000)</f>
        <v/>
      </c>
      <c r="Q163" s="45" t="str">
        <f>IF(Q162="","", VLOOKUP(Q162,'Regle X'!$B$4:$D$124,3)/1000)</f>
        <v/>
      </c>
      <c r="R163" s="45" t="str">
        <f>IF(R162="","", VLOOKUP(R162,'Regle X'!$B$4:$D$124,3)/1000)</f>
        <v/>
      </c>
      <c r="S163" s="45" t="str">
        <f>IF(S162="","", VLOOKUP(S162,'Regle X'!$B$4:$D$124,3)/1000)</f>
        <v/>
      </c>
      <c r="T163" s="45" t="str">
        <f>IF(T162="","", VLOOKUP(T162,'Regle X'!$B$4:$D$124,3)/1000)</f>
        <v/>
      </c>
      <c r="U163" s="45" t="str">
        <f>IF(U162="","", VLOOKUP(U162,'Regle X'!$B$4:$D$124,3)/1000)</f>
        <v/>
      </c>
      <c r="V163" s="45" t="str">
        <f>IF(V162="","", VLOOKUP(V162,'Regle X'!$B$4:$D$124,3)/1000)</f>
        <v/>
      </c>
      <c r="W163" s="45" t="str">
        <f>IF(W162="","", VLOOKUP(W162,'Regle X'!$B$4:$D$124,3)/1000)</f>
        <v/>
      </c>
      <c r="X163" s="44" t="str">
        <f>IF(X162="","", VLOOKUP(X162,'Regle X'!$B$4:$D$124,3)/1000)</f>
        <v/>
      </c>
      <c r="Y163" s="66"/>
      <c r="Z163" s="44"/>
    </row>
    <row r="164" spans="1:26" ht="13.5" thickBot="1" x14ac:dyDescent="0.25">
      <c r="A164" s="47"/>
      <c r="B164" s="48"/>
      <c r="C164" s="67"/>
      <c r="D164" s="69" t="str">
        <f t="shared" ref="D164:X164" si="1293">IF($A162="","",IF(D162="","",((D162*$Y162)+$Z162)))</f>
        <v/>
      </c>
      <c r="E164" s="49" t="str">
        <f t="shared" si="1293"/>
        <v/>
      </c>
      <c r="F164" s="49" t="str">
        <f t="shared" si="1293"/>
        <v/>
      </c>
      <c r="G164" s="49" t="str">
        <f t="shared" si="1293"/>
        <v/>
      </c>
      <c r="H164" s="49" t="str">
        <f t="shared" si="1293"/>
        <v/>
      </c>
      <c r="I164" s="49" t="str">
        <f t="shared" si="1293"/>
        <v/>
      </c>
      <c r="J164" s="49" t="str">
        <f t="shared" si="1293"/>
        <v/>
      </c>
      <c r="K164" s="49" t="str">
        <f t="shared" si="1293"/>
        <v/>
      </c>
      <c r="L164" s="49" t="str">
        <f t="shared" si="1293"/>
        <v/>
      </c>
      <c r="M164" s="49" t="str">
        <f t="shared" si="1293"/>
        <v/>
      </c>
      <c r="N164" s="49" t="str">
        <f t="shared" si="1293"/>
        <v/>
      </c>
      <c r="O164" s="49" t="str">
        <f t="shared" si="1293"/>
        <v/>
      </c>
      <c r="P164" s="49" t="str">
        <f t="shared" si="1293"/>
        <v/>
      </c>
      <c r="Q164" s="49" t="str">
        <f t="shared" si="1293"/>
        <v/>
      </c>
      <c r="R164" s="49" t="str">
        <f t="shared" si="1293"/>
        <v/>
      </c>
      <c r="S164" s="49" t="str">
        <f t="shared" si="1293"/>
        <v/>
      </c>
      <c r="T164" s="49" t="str">
        <f t="shared" si="1293"/>
        <v/>
      </c>
      <c r="U164" s="49" t="str">
        <f t="shared" si="1293"/>
        <v/>
      </c>
      <c r="V164" s="49" t="str">
        <f t="shared" si="1293"/>
        <v/>
      </c>
      <c r="W164" s="49" t="str">
        <f t="shared" si="1293"/>
        <v/>
      </c>
      <c r="X164" s="50" t="str">
        <f t="shared" si="1293"/>
        <v/>
      </c>
      <c r="Y164" s="69"/>
      <c r="Z164" s="50"/>
    </row>
    <row r="165" spans="1:26" x14ac:dyDescent="0.2">
      <c r="A165" s="60" t="str">
        <f>IF(B162="","",IF((B162+'Regle X'!$B$1)&gt;'Regle X'!$B$2,"",IF(B162+'Regle X'!$B$1&gt;MAX('Regle X'!$B$4:$B$124),"",A162+'Regle X'!$B$1)))</f>
        <v/>
      </c>
      <c r="B165" s="61" t="str">
        <f>IF(A165="","",A165+'Regle X'!$F$2)</f>
        <v/>
      </c>
      <c r="C165" s="62" t="str">
        <f t="shared" ref="C165" si="1294">IF(A165="","",ROUNDUP(MAX(D167:X167)+(ABS(MIN(D167:X167))),5))</f>
        <v/>
      </c>
      <c r="D165" s="63" t="str">
        <f t="shared" ref="D165" si="1295">IF(A165="","",A165)</f>
        <v/>
      </c>
      <c r="E165" s="64" t="str">
        <f>IF($A165="","",IF(D165&gt;=$B165,"",D165+'Regle X'!$B$1))</f>
        <v/>
      </c>
      <c r="F165" s="64" t="str">
        <f>IF($A165="","",IF(E165&gt;=$B165,"",E165+'Regle X'!$B$1))</f>
        <v/>
      </c>
      <c r="G165" s="64" t="str">
        <f>IF($A165="","",IF(F165&gt;=$B165,"",F165+'Regle X'!$B$1))</f>
        <v/>
      </c>
      <c r="H165" s="64" t="str">
        <f>IF($A165="","",IF(G165&gt;=$B165,"",G165+'Regle X'!$B$1))</f>
        <v/>
      </c>
      <c r="I165" s="64" t="str">
        <f>IF($A165="","",IF(H165&gt;=$B165,"",H165+'Regle X'!$B$1))</f>
        <v/>
      </c>
      <c r="J165" s="64" t="str">
        <f>IF($A165="","",IF(I165&gt;=$B165,"",I165+'Regle X'!$B$1))</f>
        <v/>
      </c>
      <c r="K165" s="64" t="str">
        <f>IF($A165="","",IF(J165&gt;=$B165,"",J165+'Regle X'!$B$1))</f>
        <v/>
      </c>
      <c r="L165" s="64" t="str">
        <f>IF($A165="","",IF(K165&gt;=$B165,"",K165+'Regle X'!$B$1))</f>
        <v/>
      </c>
      <c r="M165" s="64" t="str">
        <f>IF($A165="","",IF(L165&gt;=$B165,"",L165+'Regle X'!$B$1))</f>
        <v/>
      </c>
      <c r="N165" s="64" t="str">
        <f>IF($A165="","",IF(M165&gt;=$B165,"",M165+'Regle X'!$B$1))</f>
        <v/>
      </c>
      <c r="O165" s="64" t="str">
        <f>IF($A165="","",IF(N165&gt;=$B165,"",N165+'Regle X'!$B$1))</f>
        <v/>
      </c>
      <c r="P165" s="64" t="str">
        <f>IF($A165="","",IF(O165&gt;=$B165,"",O165+'Regle X'!$B$1))</f>
        <v/>
      </c>
      <c r="Q165" s="64" t="str">
        <f>IF($A165="","",IF(P165&gt;=$B165,"",P165+'Regle X'!$B$1))</f>
        <v/>
      </c>
      <c r="R165" s="64" t="str">
        <f>IF($A165="","",IF(Q165&gt;=$B165,"",Q165+'Regle X'!$B$1))</f>
        <v/>
      </c>
      <c r="S165" s="64" t="str">
        <f>IF($A165="","",IF(R165&gt;=$B165,"",R165+'Regle X'!$B$1))</f>
        <v/>
      </c>
      <c r="T165" s="64" t="str">
        <f>IF($A165="","",IF(S165&gt;=$B165,"",S165+'Regle X'!$B$1))</f>
        <v/>
      </c>
      <c r="U165" s="64" t="str">
        <f>IF($A165="","",IF(T165&gt;=$B165,"",T165+'Regle X'!$B$1))</f>
        <v/>
      </c>
      <c r="V165" s="64" t="str">
        <f>IF($A165="","",IF(U165&gt;=$B165,"",U165+'Regle X'!$B$1))</f>
        <v/>
      </c>
      <c r="W165" s="64" t="str">
        <f>IF($A165="","",IF(V165&gt;=$B165,"",V165+'Regle X'!$B$1))</f>
        <v/>
      </c>
      <c r="X165" s="65" t="str">
        <f>IF($A165="","",IF(W165&gt;=$B165,"",W165+'Regle X'!$B$1))</f>
        <v/>
      </c>
      <c r="Y165" s="63" t="str">
        <f>IF(A165="","",SLOPE(D166:X166,D165:X165))</f>
        <v/>
      </c>
      <c r="Z165" s="65" t="str">
        <f>IF(A165="","",INTERCEPT(D166:X166,D165:X165))</f>
        <v/>
      </c>
    </row>
    <row r="166" spans="1:26" x14ac:dyDescent="0.2">
      <c r="A166" s="36"/>
      <c r="B166" s="27"/>
      <c r="C166" s="37"/>
      <c r="D166" s="66" t="str">
        <f>IF(D165="","", VLOOKUP(D165,'Regle X'!$B$4:$D$124,3)/1000)</f>
        <v/>
      </c>
      <c r="E166" s="45" t="str">
        <f>IF(E165="","", VLOOKUP(E165,'Regle X'!$B$4:$D$124,3)/1000)</f>
        <v/>
      </c>
      <c r="F166" s="45" t="str">
        <f>IF(F165="","", VLOOKUP(F165,'Regle X'!$B$4:$D$124,3)/1000)</f>
        <v/>
      </c>
      <c r="G166" s="45" t="str">
        <f>IF(G165="","", VLOOKUP(G165,'Regle X'!$B$4:$D$124,3)/1000)</f>
        <v/>
      </c>
      <c r="H166" s="45" t="str">
        <f>IF(H165="","", VLOOKUP(H165,'Regle X'!$B$4:$D$124,3)/1000)</f>
        <v/>
      </c>
      <c r="I166" s="45" t="str">
        <f>IF(I165="","", VLOOKUP(I165,'Regle X'!$B$4:$D$124,3)/1000)</f>
        <v/>
      </c>
      <c r="J166" s="45" t="str">
        <f>IF(J165="","", VLOOKUP(J165,'Regle X'!$B$4:$D$124,3)/1000)</f>
        <v/>
      </c>
      <c r="K166" s="45" t="str">
        <f>IF(K165="","", VLOOKUP(K165,'Regle X'!$B$4:$D$124,3)/1000)</f>
        <v/>
      </c>
      <c r="L166" s="45" t="str">
        <f>IF(L165="","", VLOOKUP(L165,'Regle X'!$B$4:$D$124,3)/1000)</f>
        <v/>
      </c>
      <c r="M166" s="45" t="str">
        <f>IF(M165="","", VLOOKUP(M165,'Regle X'!$B$4:$D$124,3)/1000)</f>
        <v/>
      </c>
      <c r="N166" s="45" t="str">
        <f>IF(N165="","", VLOOKUP(N165,'Regle X'!$B$4:$D$124,3)/1000)</f>
        <v/>
      </c>
      <c r="O166" s="45" t="str">
        <f>IF(O165="","", VLOOKUP(O165,'Regle X'!$B$4:$D$124,3)/1000)</f>
        <v/>
      </c>
      <c r="P166" s="45" t="str">
        <f>IF(P165="","", VLOOKUP(P165,'Regle X'!$B$4:$D$124,3)/1000)</f>
        <v/>
      </c>
      <c r="Q166" s="45" t="str">
        <f>IF(Q165="","", VLOOKUP(Q165,'Regle X'!$B$4:$D$124,3)/1000)</f>
        <v/>
      </c>
      <c r="R166" s="45" t="str">
        <f>IF(R165="","", VLOOKUP(R165,'Regle X'!$B$4:$D$124,3)/1000)</f>
        <v/>
      </c>
      <c r="S166" s="45" t="str">
        <f>IF(S165="","", VLOOKUP(S165,'Regle X'!$B$4:$D$124,3)/1000)</f>
        <v/>
      </c>
      <c r="T166" s="45" t="str">
        <f>IF(T165="","", VLOOKUP(T165,'Regle X'!$B$4:$D$124,3)/1000)</f>
        <v/>
      </c>
      <c r="U166" s="45" t="str">
        <f>IF(U165="","", VLOOKUP(U165,'Regle X'!$B$4:$D$124,3)/1000)</f>
        <v/>
      </c>
      <c r="V166" s="45" t="str">
        <f>IF(V165="","", VLOOKUP(V165,'Regle X'!$B$4:$D$124,3)/1000)</f>
        <v/>
      </c>
      <c r="W166" s="45" t="str">
        <f>IF(W165="","", VLOOKUP(W165,'Regle X'!$B$4:$D$124,3)/1000)</f>
        <v/>
      </c>
      <c r="X166" s="44" t="str">
        <f>IF(X165="","", VLOOKUP(X165,'Regle X'!$B$4:$D$124,3)/1000)</f>
        <v/>
      </c>
      <c r="Y166" s="66"/>
      <c r="Z166" s="44"/>
    </row>
    <row r="167" spans="1:26" ht="13.5" thickBot="1" x14ac:dyDescent="0.25">
      <c r="A167" s="47"/>
      <c r="B167" s="48"/>
      <c r="C167" s="67"/>
      <c r="D167" s="69" t="str">
        <f t="shared" ref="D167:X167" si="1296">IF($A165="","",IF(D165="","",((D165*$Y165)+$Z165)))</f>
        <v/>
      </c>
      <c r="E167" s="49" t="str">
        <f t="shared" si="1296"/>
        <v/>
      </c>
      <c r="F167" s="49" t="str">
        <f t="shared" si="1296"/>
        <v/>
      </c>
      <c r="G167" s="49" t="str">
        <f t="shared" si="1296"/>
        <v/>
      </c>
      <c r="H167" s="49" t="str">
        <f t="shared" si="1296"/>
        <v/>
      </c>
      <c r="I167" s="49" t="str">
        <f t="shared" si="1296"/>
        <v/>
      </c>
      <c r="J167" s="49" t="str">
        <f t="shared" si="1296"/>
        <v/>
      </c>
      <c r="K167" s="49" t="str">
        <f t="shared" si="1296"/>
        <v/>
      </c>
      <c r="L167" s="49" t="str">
        <f t="shared" si="1296"/>
        <v/>
      </c>
      <c r="M167" s="49" t="str">
        <f t="shared" si="1296"/>
        <v/>
      </c>
      <c r="N167" s="49" t="str">
        <f t="shared" si="1296"/>
        <v/>
      </c>
      <c r="O167" s="49" t="str">
        <f t="shared" si="1296"/>
        <v/>
      </c>
      <c r="P167" s="49" t="str">
        <f t="shared" si="1296"/>
        <v/>
      </c>
      <c r="Q167" s="49" t="str">
        <f t="shared" si="1296"/>
        <v/>
      </c>
      <c r="R167" s="49" t="str">
        <f t="shared" si="1296"/>
        <v/>
      </c>
      <c r="S167" s="49" t="str">
        <f t="shared" si="1296"/>
        <v/>
      </c>
      <c r="T167" s="49" t="str">
        <f t="shared" si="1296"/>
        <v/>
      </c>
      <c r="U167" s="49" t="str">
        <f t="shared" si="1296"/>
        <v/>
      </c>
      <c r="V167" s="49" t="str">
        <f t="shared" si="1296"/>
        <v/>
      </c>
      <c r="W167" s="49" t="str">
        <f t="shared" si="1296"/>
        <v/>
      </c>
      <c r="X167" s="50" t="str">
        <f t="shared" si="1296"/>
        <v/>
      </c>
      <c r="Y167" s="69"/>
      <c r="Z167" s="50"/>
    </row>
    <row r="168" spans="1:26" x14ac:dyDescent="0.2">
      <c r="A168" s="60" t="str">
        <f>IF(B165="","",IF((B165+'Regle X'!$B$1)&gt;'Regle X'!$B$2,"",IF(B165+'Regle X'!$B$1&gt;MAX('Regle X'!$B$4:$B$124),"",A165+'Regle X'!$B$1)))</f>
        <v/>
      </c>
      <c r="B168" s="61" t="str">
        <f>IF(A168="","",A168+'Regle X'!$F$2)</f>
        <v/>
      </c>
      <c r="C168" s="62" t="str">
        <f t="shared" ref="C168" si="1297">IF(A168="","",ROUNDUP(MAX(D170:X170)+(ABS(MIN(D170:X170))),5))</f>
        <v/>
      </c>
      <c r="D168" s="63" t="str">
        <f t="shared" ref="D168" si="1298">IF(A168="","",A168)</f>
        <v/>
      </c>
      <c r="E168" s="64" t="str">
        <f>IF($A168="","",IF(D168&gt;=$B168,"",D168+'Regle X'!$B$1))</f>
        <v/>
      </c>
      <c r="F168" s="64" t="str">
        <f>IF($A168="","",IF(E168&gt;=$B168,"",E168+'Regle X'!$B$1))</f>
        <v/>
      </c>
      <c r="G168" s="64" t="str">
        <f>IF($A168="","",IF(F168&gt;=$B168,"",F168+'Regle X'!$B$1))</f>
        <v/>
      </c>
      <c r="H168" s="64" t="str">
        <f>IF($A168="","",IF(G168&gt;=$B168,"",G168+'Regle X'!$B$1))</f>
        <v/>
      </c>
      <c r="I168" s="64" t="str">
        <f>IF($A168="","",IF(H168&gt;=$B168,"",H168+'Regle X'!$B$1))</f>
        <v/>
      </c>
      <c r="J168" s="64" t="str">
        <f>IF($A168="","",IF(I168&gt;=$B168,"",I168+'Regle X'!$B$1))</f>
        <v/>
      </c>
      <c r="K168" s="64" t="str">
        <f>IF($A168="","",IF(J168&gt;=$B168,"",J168+'Regle X'!$B$1))</f>
        <v/>
      </c>
      <c r="L168" s="64" t="str">
        <f>IF($A168="","",IF(K168&gt;=$B168,"",K168+'Regle X'!$B$1))</f>
        <v/>
      </c>
      <c r="M168" s="64" t="str">
        <f>IF($A168="","",IF(L168&gt;=$B168,"",L168+'Regle X'!$B$1))</f>
        <v/>
      </c>
      <c r="N168" s="64" t="str">
        <f>IF($A168="","",IF(M168&gt;=$B168,"",M168+'Regle X'!$B$1))</f>
        <v/>
      </c>
      <c r="O168" s="64" t="str">
        <f>IF($A168="","",IF(N168&gt;=$B168,"",N168+'Regle X'!$B$1))</f>
        <v/>
      </c>
      <c r="P168" s="64" t="str">
        <f>IF($A168="","",IF(O168&gt;=$B168,"",O168+'Regle X'!$B$1))</f>
        <v/>
      </c>
      <c r="Q168" s="64" t="str">
        <f>IF($A168="","",IF(P168&gt;=$B168,"",P168+'Regle X'!$B$1))</f>
        <v/>
      </c>
      <c r="R168" s="64" t="str">
        <f>IF($A168="","",IF(Q168&gt;=$B168,"",Q168+'Regle X'!$B$1))</f>
        <v/>
      </c>
      <c r="S168" s="64" t="str">
        <f>IF($A168="","",IF(R168&gt;=$B168,"",R168+'Regle X'!$B$1))</f>
        <v/>
      </c>
      <c r="T168" s="64" t="str">
        <f>IF($A168="","",IF(S168&gt;=$B168,"",S168+'Regle X'!$B$1))</f>
        <v/>
      </c>
      <c r="U168" s="64" t="str">
        <f>IF($A168="","",IF(T168&gt;=$B168,"",T168+'Regle X'!$B$1))</f>
        <v/>
      </c>
      <c r="V168" s="64" t="str">
        <f>IF($A168="","",IF(U168&gt;=$B168,"",U168+'Regle X'!$B$1))</f>
        <v/>
      </c>
      <c r="W168" s="64" t="str">
        <f>IF($A168="","",IF(V168&gt;=$B168,"",V168+'Regle X'!$B$1))</f>
        <v/>
      </c>
      <c r="X168" s="65" t="str">
        <f>IF($A168="","",IF(W168&gt;=$B168,"",W168+'Regle X'!$B$1))</f>
        <v/>
      </c>
      <c r="Y168" s="63" t="str">
        <f>IF(A168="","",SLOPE(D169:X169,D168:X168))</f>
        <v/>
      </c>
      <c r="Z168" s="65" t="str">
        <f>IF(A168="","",INTERCEPT(D169:X169,D168:X168))</f>
        <v/>
      </c>
    </row>
    <row r="169" spans="1:26" x14ac:dyDescent="0.2">
      <c r="A169" s="36"/>
      <c r="B169" s="27"/>
      <c r="C169" s="37"/>
      <c r="D169" s="66" t="str">
        <f>IF(D168="","", VLOOKUP(D168,'Regle X'!$B$4:$D$124,3)/1000)</f>
        <v/>
      </c>
      <c r="E169" s="45" t="str">
        <f>IF(E168="","", VLOOKUP(E168,'Regle X'!$B$4:$D$124,3)/1000)</f>
        <v/>
      </c>
      <c r="F169" s="45" t="str">
        <f>IF(F168="","", VLOOKUP(F168,'Regle X'!$B$4:$D$124,3)/1000)</f>
        <v/>
      </c>
      <c r="G169" s="45" t="str">
        <f>IF(G168="","", VLOOKUP(G168,'Regle X'!$B$4:$D$124,3)/1000)</f>
        <v/>
      </c>
      <c r="H169" s="45" t="str">
        <f>IF(H168="","", VLOOKUP(H168,'Regle X'!$B$4:$D$124,3)/1000)</f>
        <v/>
      </c>
      <c r="I169" s="45" t="str">
        <f>IF(I168="","", VLOOKUP(I168,'Regle X'!$B$4:$D$124,3)/1000)</f>
        <v/>
      </c>
      <c r="J169" s="45" t="str">
        <f>IF(J168="","", VLOOKUP(J168,'Regle X'!$B$4:$D$124,3)/1000)</f>
        <v/>
      </c>
      <c r="K169" s="45" t="str">
        <f>IF(K168="","", VLOOKUP(K168,'Regle X'!$B$4:$D$124,3)/1000)</f>
        <v/>
      </c>
      <c r="L169" s="45" t="str">
        <f>IF(L168="","", VLOOKUP(L168,'Regle X'!$B$4:$D$124,3)/1000)</f>
        <v/>
      </c>
      <c r="M169" s="45" t="str">
        <f>IF(M168="","", VLOOKUP(M168,'Regle X'!$B$4:$D$124,3)/1000)</f>
        <v/>
      </c>
      <c r="N169" s="45" t="str">
        <f>IF(N168="","", VLOOKUP(N168,'Regle X'!$B$4:$D$124,3)/1000)</f>
        <v/>
      </c>
      <c r="O169" s="45" t="str">
        <f>IF(O168="","", VLOOKUP(O168,'Regle X'!$B$4:$D$124,3)/1000)</f>
        <v/>
      </c>
      <c r="P169" s="45" t="str">
        <f>IF(P168="","", VLOOKUP(P168,'Regle X'!$B$4:$D$124,3)/1000)</f>
        <v/>
      </c>
      <c r="Q169" s="45" t="str">
        <f>IF(Q168="","", VLOOKUP(Q168,'Regle X'!$B$4:$D$124,3)/1000)</f>
        <v/>
      </c>
      <c r="R169" s="45" t="str">
        <f>IF(R168="","", VLOOKUP(R168,'Regle X'!$B$4:$D$124,3)/1000)</f>
        <v/>
      </c>
      <c r="S169" s="45" t="str">
        <f>IF(S168="","", VLOOKUP(S168,'Regle X'!$B$4:$D$124,3)/1000)</f>
        <v/>
      </c>
      <c r="T169" s="45" t="str">
        <f>IF(T168="","", VLOOKUP(T168,'Regle X'!$B$4:$D$124,3)/1000)</f>
        <v/>
      </c>
      <c r="U169" s="45" t="str">
        <f>IF(U168="","", VLOOKUP(U168,'Regle X'!$B$4:$D$124,3)/1000)</f>
        <v/>
      </c>
      <c r="V169" s="45" t="str">
        <f>IF(V168="","", VLOOKUP(V168,'Regle X'!$B$4:$D$124,3)/1000)</f>
        <v/>
      </c>
      <c r="W169" s="45" t="str">
        <f>IF(W168="","", VLOOKUP(W168,'Regle X'!$B$4:$D$124,3)/1000)</f>
        <v/>
      </c>
      <c r="X169" s="44" t="str">
        <f>IF(X168="","", VLOOKUP(X168,'Regle X'!$B$4:$D$124,3)/1000)</f>
        <v/>
      </c>
      <c r="Y169" s="66"/>
      <c r="Z169" s="44"/>
    </row>
    <row r="170" spans="1:26" ht="13.5" thickBot="1" x14ac:dyDescent="0.25">
      <c r="A170" s="47"/>
      <c r="B170" s="48"/>
      <c r="C170" s="67"/>
      <c r="D170" s="69" t="str">
        <f t="shared" ref="D170:X170" si="1299">IF($A168="","",IF(D168="","",((D168*$Y168)+$Z168)))</f>
        <v/>
      </c>
      <c r="E170" s="49" t="str">
        <f t="shared" si="1299"/>
        <v/>
      </c>
      <c r="F170" s="49" t="str">
        <f t="shared" si="1299"/>
        <v/>
      </c>
      <c r="G170" s="49" t="str">
        <f t="shared" si="1299"/>
        <v/>
      </c>
      <c r="H170" s="49" t="str">
        <f t="shared" si="1299"/>
        <v/>
      </c>
      <c r="I170" s="49" t="str">
        <f t="shared" si="1299"/>
        <v/>
      </c>
      <c r="J170" s="49" t="str">
        <f t="shared" si="1299"/>
        <v/>
      </c>
      <c r="K170" s="49" t="str">
        <f t="shared" si="1299"/>
        <v/>
      </c>
      <c r="L170" s="49" t="str">
        <f t="shared" si="1299"/>
        <v/>
      </c>
      <c r="M170" s="49" t="str">
        <f t="shared" si="1299"/>
        <v/>
      </c>
      <c r="N170" s="49" t="str">
        <f t="shared" si="1299"/>
        <v/>
      </c>
      <c r="O170" s="49" t="str">
        <f t="shared" si="1299"/>
        <v/>
      </c>
      <c r="P170" s="49" t="str">
        <f t="shared" si="1299"/>
        <v/>
      </c>
      <c r="Q170" s="49" t="str">
        <f t="shared" si="1299"/>
        <v/>
      </c>
      <c r="R170" s="49" t="str">
        <f t="shared" si="1299"/>
        <v/>
      </c>
      <c r="S170" s="49" t="str">
        <f t="shared" si="1299"/>
        <v/>
      </c>
      <c r="T170" s="49" t="str">
        <f t="shared" si="1299"/>
        <v/>
      </c>
      <c r="U170" s="49" t="str">
        <f t="shared" si="1299"/>
        <v/>
      </c>
      <c r="V170" s="49" t="str">
        <f t="shared" si="1299"/>
        <v/>
      </c>
      <c r="W170" s="49" t="str">
        <f t="shared" si="1299"/>
        <v/>
      </c>
      <c r="X170" s="50" t="str">
        <f t="shared" si="1299"/>
        <v/>
      </c>
      <c r="Y170" s="69"/>
      <c r="Z170" s="50"/>
    </row>
    <row r="171" spans="1:26" x14ac:dyDescent="0.2">
      <c r="A171" s="60" t="str">
        <f>IF(B168="","",IF((B168+'Regle X'!$B$1)&gt;'Regle X'!$B$2,"",IF(B168+'Regle X'!$B$1&gt;MAX('Regle X'!$B$4:$B$124),"",A168+'Regle X'!$B$1)))</f>
        <v/>
      </c>
      <c r="B171" s="61" t="str">
        <f>IF(A171="","",A171+'Regle X'!$F$2)</f>
        <v/>
      </c>
      <c r="C171" s="62" t="str">
        <f t="shared" ref="C171" si="1300">IF(A171="","",ROUNDUP(MAX(D173:X173)+(ABS(MIN(D173:X173))),5))</f>
        <v/>
      </c>
      <c r="D171" s="63" t="str">
        <f t="shared" ref="D171" si="1301">IF(A171="","",A171)</f>
        <v/>
      </c>
      <c r="E171" s="64" t="str">
        <f>IF($A171="","",IF(D171&gt;=$B171,"",D171+'Regle X'!$B$1))</f>
        <v/>
      </c>
      <c r="F171" s="64" t="str">
        <f>IF($A171="","",IF(E171&gt;=$B171,"",E171+'Regle X'!$B$1))</f>
        <v/>
      </c>
      <c r="G171" s="64" t="str">
        <f>IF($A171="","",IF(F171&gt;=$B171,"",F171+'Regle X'!$B$1))</f>
        <v/>
      </c>
      <c r="H171" s="64" t="str">
        <f>IF($A171="","",IF(G171&gt;=$B171,"",G171+'Regle X'!$B$1))</f>
        <v/>
      </c>
      <c r="I171" s="64" t="str">
        <f>IF($A171="","",IF(H171&gt;=$B171,"",H171+'Regle X'!$B$1))</f>
        <v/>
      </c>
      <c r="J171" s="64" t="str">
        <f>IF($A171="","",IF(I171&gt;=$B171,"",I171+'Regle X'!$B$1))</f>
        <v/>
      </c>
      <c r="K171" s="64" t="str">
        <f>IF($A171="","",IF(J171&gt;=$B171,"",J171+'Regle X'!$B$1))</f>
        <v/>
      </c>
      <c r="L171" s="64" t="str">
        <f>IF($A171="","",IF(K171&gt;=$B171,"",K171+'Regle X'!$B$1))</f>
        <v/>
      </c>
      <c r="M171" s="64" t="str">
        <f>IF($A171="","",IF(L171&gt;=$B171,"",L171+'Regle X'!$B$1))</f>
        <v/>
      </c>
      <c r="N171" s="64" t="str">
        <f>IF($A171="","",IF(M171&gt;=$B171,"",M171+'Regle X'!$B$1))</f>
        <v/>
      </c>
      <c r="O171" s="64" t="str">
        <f>IF($A171="","",IF(N171&gt;=$B171,"",N171+'Regle X'!$B$1))</f>
        <v/>
      </c>
      <c r="P171" s="64" t="str">
        <f>IF($A171="","",IF(O171&gt;=$B171,"",O171+'Regle X'!$B$1))</f>
        <v/>
      </c>
      <c r="Q171" s="64" t="str">
        <f>IF($A171="","",IF(P171&gt;=$B171,"",P171+'Regle X'!$B$1))</f>
        <v/>
      </c>
      <c r="R171" s="64" t="str">
        <f>IF($A171="","",IF(Q171&gt;=$B171,"",Q171+'Regle X'!$B$1))</f>
        <v/>
      </c>
      <c r="S171" s="64" t="str">
        <f>IF($A171="","",IF(R171&gt;=$B171,"",R171+'Regle X'!$B$1))</f>
        <v/>
      </c>
      <c r="T171" s="64" t="str">
        <f>IF($A171="","",IF(S171&gt;=$B171,"",S171+'Regle X'!$B$1))</f>
        <v/>
      </c>
      <c r="U171" s="64" t="str">
        <f>IF($A171="","",IF(T171&gt;=$B171,"",T171+'Regle X'!$B$1))</f>
        <v/>
      </c>
      <c r="V171" s="64" t="str">
        <f>IF($A171="","",IF(U171&gt;=$B171,"",U171+'Regle X'!$B$1))</f>
        <v/>
      </c>
      <c r="W171" s="64" t="str">
        <f>IF($A171="","",IF(V171&gt;=$B171,"",V171+'Regle X'!$B$1))</f>
        <v/>
      </c>
      <c r="X171" s="65" t="str">
        <f>IF($A171="","",IF(W171&gt;=$B171,"",W171+'Regle X'!$B$1))</f>
        <v/>
      </c>
      <c r="Y171" s="63" t="str">
        <f>IF(A171="","",SLOPE(D172:X172,D171:X171))</f>
        <v/>
      </c>
      <c r="Z171" s="65" t="str">
        <f>IF(A171="","",INTERCEPT(D172:X172,D171:X171))</f>
        <v/>
      </c>
    </row>
    <row r="172" spans="1:26" x14ac:dyDescent="0.2">
      <c r="A172" s="36"/>
      <c r="B172" s="27"/>
      <c r="C172" s="37"/>
      <c r="D172" s="66" t="str">
        <f>IF(D171="","", VLOOKUP(D171,'Regle X'!$B$4:$D$124,3)/1000)</f>
        <v/>
      </c>
      <c r="E172" s="45" t="str">
        <f>IF(E171="","", VLOOKUP(E171,'Regle X'!$B$4:$D$124,3)/1000)</f>
        <v/>
      </c>
      <c r="F172" s="45" t="str">
        <f>IF(F171="","", VLOOKUP(F171,'Regle X'!$B$4:$D$124,3)/1000)</f>
        <v/>
      </c>
      <c r="G172" s="45" t="str">
        <f>IF(G171="","", VLOOKUP(G171,'Regle X'!$B$4:$D$124,3)/1000)</f>
        <v/>
      </c>
      <c r="H172" s="45" t="str">
        <f>IF(H171="","", VLOOKUP(H171,'Regle X'!$B$4:$D$124,3)/1000)</f>
        <v/>
      </c>
      <c r="I172" s="45" t="str">
        <f>IF(I171="","", VLOOKUP(I171,'Regle X'!$B$4:$D$124,3)/1000)</f>
        <v/>
      </c>
      <c r="J172" s="45" t="str">
        <f>IF(J171="","", VLOOKUP(J171,'Regle X'!$B$4:$D$124,3)/1000)</f>
        <v/>
      </c>
      <c r="K172" s="45" t="str">
        <f>IF(K171="","", VLOOKUP(K171,'Regle X'!$B$4:$D$124,3)/1000)</f>
        <v/>
      </c>
      <c r="L172" s="45" t="str">
        <f>IF(L171="","", VLOOKUP(L171,'Regle X'!$B$4:$D$124,3)/1000)</f>
        <v/>
      </c>
      <c r="M172" s="45" t="str">
        <f>IF(M171="","", VLOOKUP(M171,'Regle X'!$B$4:$D$124,3)/1000)</f>
        <v/>
      </c>
      <c r="N172" s="45" t="str">
        <f>IF(N171="","", VLOOKUP(N171,'Regle X'!$B$4:$D$124,3)/1000)</f>
        <v/>
      </c>
      <c r="O172" s="45" t="str">
        <f>IF(O171="","", VLOOKUP(O171,'Regle X'!$B$4:$D$124,3)/1000)</f>
        <v/>
      </c>
      <c r="P172" s="45" t="str">
        <f>IF(P171="","", VLOOKUP(P171,'Regle X'!$B$4:$D$124,3)/1000)</f>
        <v/>
      </c>
      <c r="Q172" s="45" t="str">
        <f>IF(Q171="","", VLOOKUP(Q171,'Regle X'!$B$4:$D$124,3)/1000)</f>
        <v/>
      </c>
      <c r="R172" s="45" t="str">
        <f>IF(R171="","", VLOOKUP(R171,'Regle X'!$B$4:$D$124,3)/1000)</f>
        <v/>
      </c>
      <c r="S172" s="45" t="str">
        <f>IF(S171="","", VLOOKUP(S171,'Regle X'!$B$4:$D$124,3)/1000)</f>
        <v/>
      </c>
      <c r="T172" s="45" t="str">
        <f>IF(T171="","", VLOOKUP(T171,'Regle X'!$B$4:$D$124,3)/1000)</f>
        <v/>
      </c>
      <c r="U172" s="45" t="str">
        <f>IF(U171="","", VLOOKUP(U171,'Regle X'!$B$4:$D$124,3)/1000)</f>
        <v/>
      </c>
      <c r="V172" s="45" t="str">
        <f>IF(V171="","", VLOOKUP(V171,'Regle X'!$B$4:$D$124,3)/1000)</f>
        <v/>
      </c>
      <c r="W172" s="45" t="str">
        <f>IF(W171="","", VLOOKUP(W171,'Regle X'!$B$4:$D$124,3)/1000)</f>
        <v/>
      </c>
      <c r="X172" s="44" t="str">
        <f>IF(X171="","", VLOOKUP(X171,'Regle X'!$B$4:$D$124,3)/1000)</f>
        <v/>
      </c>
      <c r="Y172" s="66"/>
      <c r="Z172" s="44"/>
    </row>
    <row r="173" spans="1:26" ht="13.5" thickBot="1" x14ac:dyDescent="0.25">
      <c r="A173" s="47"/>
      <c r="B173" s="48"/>
      <c r="C173" s="67"/>
      <c r="D173" s="69" t="str">
        <f t="shared" ref="D173:X173" si="1302">IF($A171="","",IF(D171="","",((D171*$Y171)+$Z171)))</f>
        <v/>
      </c>
      <c r="E173" s="49" t="str">
        <f t="shared" si="1302"/>
        <v/>
      </c>
      <c r="F173" s="49" t="str">
        <f t="shared" si="1302"/>
        <v/>
      </c>
      <c r="G173" s="49" t="str">
        <f t="shared" si="1302"/>
        <v/>
      </c>
      <c r="H173" s="49" t="str">
        <f t="shared" si="1302"/>
        <v/>
      </c>
      <c r="I173" s="49" t="str">
        <f t="shared" si="1302"/>
        <v/>
      </c>
      <c r="J173" s="49" t="str">
        <f t="shared" si="1302"/>
        <v/>
      </c>
      <c r="K173" s="49" t="str">
        <f t="shared" si="1302"/>
        <v/>
      </c>
      <c r="L173" s="49" t="str">
        <f t="shared" si="1302"/>
        <v/>
      </c>
      <c r="M173" s="49" t="str">
        <f t="shared" si="1302"/>
        <v/>
      </c>
      <c r="N173" s="49" t="str">
        <f t="shared" si="1302"/>
        <v/>
      </c>
      <c r="O173" s="49" t="str">
        <f t="shared" si="1302"/>
        <v/>
      </c>
      <c r="P173" s="49" t="str">
        <f t="shared" si="1302"/>
        <v/>
      </c>
      <c r="Q173" s="49" t="str">
        <f t="shared" si="1302"/>
        <v/>
      </c>
      <c r="R173" s="49" t="str">
        <f t="shared" si="1302"/>
        <v/>
      </c>
      <c r="S173" s="49" t="str">
        <f t="shared" si="1302"/>
        <v/>
      </c>
      <c r="T173" s="49" t="str">
        <f t="shared" si="1302"/>
        <v/>
      </c>
      <c r="U173" s="49" t="str">
        <f t="shared" si="1302"/>
        <v/>
      </c>
      <c r="V173" s="49" t="str">
        <f t="shared" si="1302"/>
        <v/>
      </c>
      <c r="W173" s="49" t="str">
        <f t="shared" si="1302"/>
        <v/>
      </c>
      <c r="X173" s="50" t="str">
        <f t="shared" si="1302"/>
        <v/>
      </c>
      <c r="Y173" s="69"/>
      <c r="Z173" s="50"/>
    </row>
    <row r="174" spans="1:26" x14ac:dyDescent="0.2">
      <c r="A174" s="60" t="str">
        <f>IF(B171="","",IF((B171+'Regle X'!$B$1)&gt;'Regle X'!$B$2,"",IF(B171+'Regle X'!$B$1&gt;MAX('Regle X'!$B$4:$B$124),"",A171+'Regle X'!$B$1)))</f>
        <v/>
      </c>
      <c r="B174" s="61" t="str">
        <f>IF(A174="","",A174+'Regle X'!$F$2)</f>
        <v/>
      </c>
      <c r="C174" s="62" t="str">
        <f t="shared" ref="C174" si="1303">IF(A174="","",ROUNDUP(MAX(D176:X176)+(ABS(MIN(D176:X176))),5))</f>
        <v/>
      </c>
      <c r="D174" s="63" t="str">
        <f t="shared" ref="D174" si="1304">IF(A174="","",A174)</f>
        <v/>
      </c>
      <c r="E174" s="64" t="str">
        <f>IF($A174="","",IF(D174&gt;=$B174,"",D174+'Regle X'!$B$1))</f>
        <v/>
      </c>
      <c r="F174" s="64" t="str">
        <f>IF($A174="","",IF(E174&gt;=$B174,"",E174+'Regle X'!$B$1))</f>
        <v/>
      </c>
      <c r="G174" s="64" t="str">
        <f>IF($A174="","",IF(F174&gt;=$B174,"",F174+'Regle X'!$B$1))</f>
        <v/>
      </c>
      <c r="H174" s="64" t="str">
        <f>IF($A174="","",IF(G174&gt;=$B174,"",G174+'Regle X'!$B$1))</f>
        <v/>
      </c>
      <c r="I174" s="64" t="str">
        <f>IF($A174="","",IF(H174&gt;=$B174,"",H174+'Regle X'!$B$1))</f>
        <v/>
      </c>
      <c r="J174" s="64" t="str">
        <f>IF($A174="","",IF(I174&gt;=$B174,"",I174+'Regle X'!$B$1))</f>
        <v/>
      </c>
      <c r="K174" s="64" t="str">
        <f>IF($A174="","",IF(J174&gt;=$B174,"",J174+'Regle X'!$B$1))</f>
        <v/>
      </c>
      <c r="L174" s="64" t="str">
        <f>IF($A174="","",IF(K174&gt;=$B174,"",K174+'Regle X'!$B$1))</f>
        <v/>
      </c>
      <c r="M174" s="64" t="str">
        <f>IF($A174="","",IF(L174&gt;=$B174,"",L174+'Regle X'!$B$1))</f>
        <v/>
      </c>
      <c r="N174" s="64" t="str">
        <f>IF($A174="","",IF(M174&gt;=$B174,"",M174+'Regle X'!$B$1))</f>
        <v/>
      </c>
      <c r="O174" s="64" t="str">
        <f>IF($A174="","",IF(N174&gt;=$B174,"",N174+'Regle X'!$B$1))</f>
        <v/>
      </c>
      <c r="P174" s="64" t="str">
        <f>IF($A174="","",IF(O174&gt;=$B174,"",O174+'Regle X'!$B$1))</f>
        <v/>
      </c>
      <c r="Q174" s="64" t="str">
        <f>IF($A174="","",IF(P174&gt;=$B174,"",P174+'Regle X'!$B$1))</f>
        <v/>
      </c>
      <c r="R174" s="64" t="str">
        <f>IF($A174="","",IF(Q174&gt;=$B174,"",Q174+'Regle X'!$B$1))</f>
        <v/>
      </c>
      <c r="S174" s="64" t="str">
        <f>IF($A174="","",IF(R174&gt;=$B174,"",R174+'Regle X'!$B$1))</f>
        <v/>
      </c>
      <c r="T174" s="64" t="str">
        <f>IF($A174="","",IF(S174&gt;=$B174,"",S174+'Regle X'!$B$1))</f>
        <v/>
      </c>
      <c r="U174" s="64" t="str">
        <f>IF($A174="","",IF(T174&gt;=$B174,"",T174+'Regle X'!$B$1))</f>
        <v/>
      </c>
      <c r="V174" s="64" t="str">
        <f>IF($A174="","",IF(U174&gt;=$B174,"",U174+'Regle X'!$B$1))</f>
        <v/>
      </c>
      <c r="W174" s="64" t="str">
        <f>IF($A174="","",IF(V174&gt;=$B174,"",V174+'Regle X'!$B$1))</f>
        <v/>
      </c>
      <c r="X174" s="65" t="str">
        <f>IF($A174="","",IF(W174&gt;=$B174,"",W174+'Regle X'!$B$1))</f>
        <v/>
      </c>
      <c r="Y174" s="63" t="str">
        <f>IF(A174="","",SLOPE(D175:X175,D174:X174))</f>
        <v/>
      </c>
      <c r="Z174" s="65" t="str">
        <f>IF(A174="","",INTERCEPT(D175:X175,D174:X174))</f>
        <v/>
      </c>
    </row>
    <row r="175" spans="1:26" x14ac:dyDescent="0.2">
      <c r="A175" s="36"/>
      <c r="B175" s="27"/>
      <c r="C175" s="37"/>
      <c r="D175" s="66" t="str">
        <f>IF(D174="","", VLOOKUP(D174,'Regle X'!$B$4:$D$124,3)/1000)</f>
        <v/>
      </c>
      <c r="E175" s="45" t="str">
        <f>IF(E174="","", VLOOKUP(E174,'Regle X'!$B$4:$D$124,3)/1000)</f>
        <v/>
      </c>
      <c r="F175" s="45" t="str">
        <f>IF(F174="","", VLOOKUP(F174,'Regle X'!$B$4:$D$124,3)/1000)</f>
        <v/>
      </c>
      <c r="G175" s="45" t="str">
        <f>IF(G174="","", VLOOKUP(G174,'Regle X'!$B$4:$D$124,3)/1000)</f>
        <v/>
      </c>
      <c r="H175" s="45" t="str">
        <f>IF(H174="","", VLOOKUP(H174,'Regle X'!$B$4:$D$124,3)/1000)</f>
        <v/>
      </c>
      <c r="I175" s="45" t="str">
        <f>IF(I174="","", VLOOKUP(I174,'Regle X'!$B$4:$D$124,3)/1000)</f>
        <v/>
      </c>
      <c r="J175" s="45" t="str">
        <f>IF(J174="","", VLOOKUP(J174,'Regle X'!$B$4:$D$124,3)/1000)</f>
        <v/>
      </c>
      <c r="K175" s="45" t="str">
        <f>IF(K174="","", VLOOKUP(K174,'Regle X'!$B$4:$D$124,3)/1000)</f>
        <v/>
      </c>
      <c r="L175" s="45" t="str">
        <f>IF(L174="","", VLOOKUP(L174,'Regle X'!$B$4:$D$124,3)/1000)</f>
        <v/>
      </c>
      <c r="M175" s="45" t="str">
        <f>IF(M174="","", VLOOKUP(M174,'Regle X'!$B$4:$D$124,3)/1000)</f>
        <v/>
      </c>
      <c r="N175" s="45" t="str">
        <f>IF(N174="","", VLOOKUP(N174,'Regle X'!$B$4:$D$124,3)/1000)</f>
        <v/>
      </c>
      <c r="O175" s="45" t="str">
        <f>IF(O174="","", VLOOKUP(O174,'Regle X'!$B$4:$D$124,3)/1000)</f>
        <v/>
      </c>
      <c r="P175" s="45" t="str">
        <f>IF(P174="","", VLOOKUP(P174,'Regle X'!$B$4:$D$124,3)/1000)</f>
        <v/>
      </c>
      <c r="Q175" s="45" t="str">
        <f>IF(Q174="","", VLOOKUP(Q174,'Regle X'!$B$4:$D$124,3)/1000)</f>
        <v/>
      </c>
      <c r="R175" s="45" t="str">
        <f>IF(R174="","", VLOOKUP(R174,'Regle X'!$B$4:$D$124,3)/1000)</f>
        <v/>
      </c>
      <c r="S175" s="45" t="str">
        <f>IF(S174="","", VLOOKUP(S174,'Regle X'!$B$4:$D$124,3)/1000)</f>
        <v/>
      </c>
      <c r="T175" s="45" t="str">
        <f>IF(T174="","", VLOOKUP(T174,'Regle X'!$B$4:$D$124,3)/1000)</f>
        <v/>
      </c>
      <c r="U175" s="45" t="str">
        <f>IF(U174="","", VLOOKUP(U174,'Regle X'!$B$4:$D$124,3)/1000)</f>
        <v/>
      </c>
      <c r="V175" s="45" t="str">
        <f>IF(V174="","", VLOOKUP(V174,'Regle X'!$B$4:$D$124,3)/1000)</f>
        <v/>
      </c>
      <c r="W175" s="45" t="str">
        <f>IF(W174="","", VLOOKUP(W174,'Regle X'!$B$4:$D$124,3)/1000)</f>
        <v/>
      </c>
      <c r="X175" s="44" t="str">
        <f>IF(X174="","", VLOOKUP(X174,'Regle X'!$B$4:$D$124,3)/1000)</f>
        <v/>
      </c>
      <c r="Y175" s="66"/>
      <c r="Z175" s="44"/>
    </row>
    <row r="176" spans="1:26" ht="13.5" thickBot="1" x14ac:dyDescent="0.25">
      <c r="A176" s="47"/>
      <c r="B176" s="48"/>
      <c r="C176" s="67"/>
      <c r="D176" s="69" t="str">
        <f t="shared" ref="D176:X176" si="1305">IF($A174="","",IF(D174="","",((D174*$Y174)+$Z174)))</f>
        <v/>
      </c>
      <c r="E176" s="49" t="str">
        <f t="shared" si="1305"/>
        <v/>
      </c>
      <c r="F176" s="49" t="str">
        <f t="shared" si="1305"/>
        <v/>
      </c>
      <c r="G176" s="49" t="str">
        <f t="shared" si="1305"/>
        <v/>
      </c>
      <c r="H176" s="49" t="str">
        <f t="shared" si="1305"/>
        <v/>
      </c>
      <c r="I176" s="49" t="str">
        <f t="shared" si="1305"/>
        <v/>
      </c>
      <c r="J176" s="49" t="str">
        <f t="shared" si="1305"/>
        <v/>
      </c>
      <c r="K176" s="49" t="str">
        <f t="shared" si="1305"/>
        <v/>
      </c>
      <c r="L176" s="49" t="str">
        <f t="shared" si="1305"/>
        <v/>
      </c>
      <c r="M176" s="49" t="str">
        <f t="shared" si="1305"/>
        <v/>
      </c>
      <c r="N176" s="49" t="str">
        <f t="shared" si="1305"/>
        <v/>
      </c>
      <c r="O176" s="49" t="str">
        <f t="shared" si="1305"/>
        <v/>
      </c>
      <c r="P176" s="49" t="str">
        <f t="shared" si="1305"/>
        <v/>
      </c>
      <c r="Q176" s="49" t="str">
        <f t="shared" si="1305"/>
        <v/>
      </c>
      <c r="R176" s="49" t="str">
        <f t="shared" si="1305"/>
        <v/>
      </c>
      <c r="S176" s="49" t="str">
        <f t="shared" si="1305"/>
        <v/>
      </c>
      <c r="T176" s="49" t="str">
        <f t="shared" si="1305"/>
        <v/>
      </c>
      <c r="U176" s="49" t="str">
        <f t="shared" si="1305"/>
        <v/>
      </c>
      <c r="V176" s="49" t="str">
        <f t="shared" si="1305"/>
        <v/>
      </c>
      <c r="W176" s="49" t="str">
        <f t="shared" si="1305"/>
        <v/>
      </c>
      <c r="X176" s="50" t="str">
        <f t="shared" si="1305"/>
        <v/>
      </c>
      <c r="Y176" s="69"/>
      <c r="Z176" s="50"/>
    </row>
    <row r="177" spans="1:26" x14ac:dyDescent="0.2">
      <c r="A177" s="60" t="str">
        <f>IF(B174="","",IF((B174+'Regle X'!$B$1)&gt;'Regle X'!$B$2,"",IF(B174+'Regle X'!$B$1&gt;MAX('Regle X'!$B$4:$B$124),"",A174+'Regle X'!$B$1)))</f>
        <v/>
      </c>
      <c r="B177" s="61" t="str">
        <f>IF(A177="","",A177+'Regle X'!$F$2)</f>
        <v/>
      </c>
      <c r="C177" s="62" t="str">
        <f t="shared" ref="C177" si="1306">IF(A177="","",ROUNDUP(MAX(D179:X179)+(ABS(MIN(D179:X179))),5))</f>
        <v/>
      </c>
      <c r="D177" s="63" t="str">
        <f t="shared" ref="D177" si="1307">IF(A177="","",A177)</f>
        <v/>
      </c>
      <c r="E177" s="64" t="str">
        <f>IF($A177="","",IF(D177&gt;=$B177,"",D177+'Regle X'!$B$1))</f>
        <v/>
      </c>
      <c r="F177" s="64" t="str">
        <f>IF($A177="","",IF(E177&gt;=$B177,"",E177+'Regle X'!$B$1))</f>
        <v/>
      </c>
      <c r="G177" s="64" t="str">
        <f>IF($A177="","",IF(F177&gt;=$B177,"",F177+'Regle X'!$B$1))</f>
        <v/>
      </c>
      <c r="H177" s="64" t="str">
        <f>IF($A177="","",IF(G177&gt;=$B177,"",G177+'Regle X'!$B$1))</f>
        <v/>
      </c>
      <c r="I177" s="64" t="str">
        <f>IF($A177="","",IF(H177&gt;=$B177,"",H177+'Regle X'!$B$1))</f>
        <v/>
      </c>
      <c r="J177" s="64" t="str">
        <f>IF($A177="","",IF(I177&gt;=$B177,"",I177+'Regle X'!$B$1))</f>
        <v/>
      </c>
      <c r="K177" s="64" t="str">
        <f>IF($A177="","",IF(J177&gt;=$B177,"",J177+'Regle X'!$B$1))</f>
        <v/>
      </c>
      <c r="L177" s="64" t="str">
        <f>IF($A177="","",IF(K177&gt;=$B177,"",K177+'Regle X'!$B$1))</f>
        <v/>
      </c>
      <c r="M177" s="64" t="str">
        <f>IF($A177="","",IF(L177&gt;=$B177,"",L177+'Regle X'!$B$1))</f>
        <v/>
      </c>
      <c r="N177" s="64" t="str">
        <f>IF($A177="","",IF(M177&gt;=$B177,"",M177+'Regle X'!$B$1))</f>
        <v/>
      </c>
      <c r="O177" s="64" t="str">
        <f>IF($A177="","",IF(N177&gt;=$B177,"",N177+'Regle X'!$B$1))</f>
        <v/>
      </c>
      <c r="P177" s="64" t="str">
        <f>IF($A177="","",IF(O177&gt;=$B177,"",O177+'Regle X'!$B$1))</f>
        <v/>
      </c>
      <c r="Q177" s="64" t="str">
        <f>IF($A177="","",IF(P177&gt;=$B177,"",P177+'Regle X'!$B$1))</f>
        <v/>
      </c>
      <c r="R177" s="64" t="str">
        <f>IF($A177="","",IF(Q177&gt;=$B177,"",Q177+'Regle X'!$B$1))</f>
        <v/>
      </c>
      <c r="S177" s="64" t="str">
        <f>IF($A177="","",IF(R177&gt;=$B177,"",R177+'Regle X'!$B$1))</f>
        <v/>
      </c>
      <c r="T177" s="64" t="str">
        <f>IF($A177="","",IF(S177&gt;=$B177,"",S177+'Regle X'!$B$1))</f>
        <v/>
      </c>
      <c r="U177" s="64" t="str">
        <f>IF($A177="","",IF(T177&gt;=$B177,"",T177+'Regle X'!$B$1))</f>
        <v/>
      </c>
      <c r="V177" s="64" t="str">
        <f>IF($A177="","",IF(U177&gt;=$B177,"",U177+'Regle X'!$B$1))</f>
        <v/>
      </c>
      <c r="W177" s="64" t="str">
        <f>IF($A177="","",IF(V177&gt;=$B177,"",V177+'Regle X'!$B$1))</f>
        <v/>
      </c>
      <c r="X177" s="65" t="str">
        <f>IF($A177="","",IF(W177&gt;=$B177,"",W177+'Regle X'!$B$1))</f>
        <v/>
      </c>
      <c r="Y177" s="63" t="str">
        <f>IF(A177="","",SLOPE(D178:X178,D177:X177))</f>
        <v/>
      </c>
      <c r="Z177" s="65" t="str">
        <f>IF(A177="","",INTERCEPT(D178:X178,D177:X177))</f>
        <v/>
      </c>
    </row>
    <row r="178" spans="1:26" x14ac:dyDescent="0.2">
      <c r="A178" s="36"/>
      <c r="B178" s="27"/>
      <c r="C178" s="37"/>
      <c r="D178" s="66" t="str">
        <f>IF(D177="","", VLOOKUP(D177,'Regle X'!$B$4:$D$124,3)/1000)</f>
        <v/>
      </c>
      <c r="E178" s="45" t="str">
        <f>IF(E177="","", VLOOKUP(E177,'Regle X'!$B$4:$D$124,3)/1000)</f>
        <v/>
      </c>
      <c r="F178" s="45" t="str">
        <f>IF(F177="","", VLOOKUP(F177,'Regle X'!$B$4:$D$124,3)/1000)</f>
        <v/>
      </c>
      <c r="G178" s="45" t="str">
        <f>IF(G177="","", VLOOKUP(G177,'Regle X'!$B$4:$D$124,3)/1000)</f>
        <v/>
      </c>
      <c r="H178" s="45" t="str">
        <f>IF(H177="","", VLOOKUP(H177,'Regle X'!$B$4:$D$124,3)/1000)</f>
        <v/>
      </c>
      <c r="I178" s="45" t="str">
        <f>IF(I177="","", VLOOKUP(I177,'Regle X'!$B$4:$D$124,3)/1000)</f>
        <v/>
      </c>
      <c r="J178" s="45" t="str">
        <f>IF(J177="","", VLOOKUP(J177,'Regle X'!$B$4:$D$124,3)/1000)</f>
        <v/>
      </c>
      <c r="K178" s="45" t="str">
        <f>IF(K177="","", VLOOKUP(K177,'Regle X'!$B$4:$D$124,3)/1000)</f>
        <v/>
      </c>
      <c r="L178" s="45" t="str">
        <f>IF(L177="","", VLOOKUP(L177,'Regle X'!$B$4:$D$124,3)/1000)</f>
        <v/>
      </c>
      <c r="M178" s="45" t="str">
        <f>IF(M177="","", VLOOKUP(M177,'Regle X'!$B$4:$D$124,3)/1000)</f>
        <v/>
      </c>
      <c r="N178" s="45" t="str">
        <f>IF(N177="","", VLOOKUP(N177,'Regle X'!$B$4:$D$124,3)/1000)</f>
        <v/>
      </c>
      <c r="O178" s="45" t="str">
        <f>IF(O177="","", VLOOKUP(O177,'Regle X'!$B$4:$D$124,3)/1000)</f>
        <v/>
      </c>
      <c r="P178" s="45" t="str">
        <f>IF(P177="","", VLOOKUP(P177,'Regle X'!$B$4:$D$124,3)/1000)</f>
        <v/>
      </c>
      <c r="Q178" s="45" t="str">
        <f>IF(Q177="","", VLOOKUP(Q177,'Regle X'!$B$4:$D$124,3)/1000)</f>
        <v/>
      </c>
      <c r="R178" s="45" t="str">
        <f>IF(R177="","", VLOOKUP(R177,'Regle X'!$B$4:$D$124,3)/1000)</f>
        <v/>
      </c>
      <c r="S178" s="45" t="str">
        <f>IF(S177="","", VLOOKUP(S177,'Regle X'!$B$4:$D$124,3)/1000)</f>
        <v/>
      </c>
      <c r="T178" s="45" t="str">
        <f>IF(T177="","", VLOOKUP(T177,'Regle X'!$B$4:$D$124,3)/1000)</f>
        <v/>
      </c>
      <c r="U178" s="45" t="str">
        <f>IF(U177="","", VLOOKUP(U177,'Regle X'!$B$4:$D$124,3)/1000)</f>
        <v/>
      </c>
      <c r="V178" s="45" t="str">
        <f>IF(V177="","", VLOOKUP(V177,'Regle X'!$B$4:$D$124,3)/1000)</f>
        <v/>
      </c>
      <c r="W178" s="45" t="str">
        <f>IF(W177="","", VLOOKUP(W177,'Regle X'!$B$4:$D$124,3)/1000)</f>
        <v/>
      </c>
      <c r="X178" s="44" t="str">
        <f>IF(X177="","", VLOOKUP(X177,'Regle X'!$B$4:$D$124,3)/1000)</f>
        <v/>
      </c>
      <c r="Y178" s="66"/>
      <c r="Z178" s="44"/>
    </row>
    <row r="179" spans="1:26" ht="13.5" thickBot="1" x14ac:dyDescent="0.25">
      <c r="A179" s="47"/>
      <c r="B179" s="48"/>
      <c r="C179" s="67"/>
      <c r="D179" s="69" t="str">
        <f t="shared" ref="D179:X179" si="1308">IF($A177="","",IF(D177="","",((D177*$Y177)+$Z177)))</f>
        <v/>
      </c>
      <c r="E179" s="49" t="str">
        <f t="shared" si="1308"/>
        <v/>
      </c>
      <c r="F179" s="49" t="str">
        <f t="shared" si="1308"/>
        <v/>
      </c>
      <c r="G179" s="49" t="str">
        <f t="shared" si="1308"/>
        <v/>
      </c>
      <c r="H179" s="49" t="str">
        <f t="shared" si="1308"/>
        <v/>
      </c>
      <c r="I179" s="49" t="str">
        <f t="shared" si="1308"/>
        <v/>
      </c>
      <c r="J179" s="49" t="str">
        <f t="shared" si="1308"/>
        <v/>
      </c>
      <c r="K179" s="49" t="str">
        <f t="shared" si="1308"/>
        <v/>
      </c>
      <c r="L179" s="49" t="str">
        <f t="shared" si="1308"/>
        <v/>
      </c>
      <c r="M179" s="49" t="str">
        <f t="shared" si="1308"/>
        <v/>
      </c>
      <c r="N179" s="49" t="str">
        <f t="shared" si="1308"/>
        <v/>
      </c>
      <c r="O179" s="49" t="str">
        <f t="shared" si="1308"/>
        <v/>
      </c>
      <c r="P179" s="49" t="str">
        <f t="shared" si="1308"/>
        <v/>
      </c>
      <c r="Q179" s="49" t="str">
        <f t="shared" si="1308"/>
        <v/>
      </c>
      <c r="R179" s="49" t="str">
        <f t="shared" si="1308"/>
        <v/>
      </c>
      <c r="S179" s="49" t="str">
        <f t="shared" si="1308"/>
        <v/>
      </c>
      <c r="T179" s="49" t="str">
        <f t="shared" si="1308"/>
        <v/>
      </c>
      <c r="U179" s="49" t="str">
        <f t="shared" si="1308"/>
        <v/>
      </c>
      <c r="V179" s="49" t="str">
        <f t="shared" si="1308"/>
        <v/>
      </c>
      <c r="W179" s="49" t="str">
        <f t="shared" si="1308"/>
        <v/>
      </c>
      <c r="X179" s="50" t="str">
        <f t="shared" si="1308"/>
        <v/>
      </c>
      <c r="Y179" s="69"/>
      <c r="Z179" s="50"/>
    </row>
    <row r="180" spans="1:26" x14ac:dyDescent="0.2">
      <c r="A180" s="60" t="str">
        <f>IF(B177="","",IF((B177+'Regle X'!$B$1)&gt;'Regle X'!$B$2,"",IF(B177+'Regle X'!$B$1&gt;MAX('Regle X'!$B$4:$B$124),"",A177+'Regle X'!$B$1)))</f>
        <v/>
      </c>
      <c r="B180" s="61" t="str">
        <f>IF(A180="","",A180+'Regle X'!$F$2)</f>
        <v/>
      </c>
      <c r="C180" s="62" t="str">
        <f t="shared" ref="C180" si="1309">IF(A180="","",ROUNDUP(MAX(D182:X182)+(ABS(MIN(D182:X182))),5))</f>
        <v/>
      </c>
      <c r="D180" s="63" t="str">
        <f t="shared" ref="D180" si="1310">IF(A180="","",A180)</f>
        <v/>
      </c>
      <c r="E180" s="64" t="str">
        <f>IF($A180="","",IF(D180&gt;=$B180,"",D180+'Regle X'!$B$1))</f>
        <v/>
      </c>
      <c r="F180" s="64" t="str">
        <f>IF($A180="","",IF(E180&gt;=$B180,"",E180+'Regle X'!$B$1))</f>
        <v/>
      </c>
      <c r="G180" s="64" t="str">
        <f>IF($A180="","",IF(F180&gt;=$B180,"",F180+'Regle X'!$B$1))</f>
        <v/>
      </c>
      <c r="H180" s="64" t="str">
        <f>IF($A180="","",IF(G180&gt;=$B180,"",G180+'Regle X'!$B$1))</f>
        <v/>
      </c>
      <c r="I180" s="64" t="str">
        <f>IF($A180="","",IF(H180&gt;=$B180,"",H180+'Regle X'!$B$1))</f>
        <v/>
      </c>
      <c r="J180" s="64" t="str">
        <f>IF($A180="","",IF(I180&gt;=$B180,"",I180+'Regle X'!$B$1))</f>
        <v/>
      </c>
      <c r="K180" s="64" t="str">
        <f>IF($A180="","",IF(J180&gt;=$B180,"",J180+'Regle X'!$B$1))</f>
        <v/>
      </c>
      <c r="L180" s="64" t="str">
        <f>IF($A180="","",IF(K180&gt;=$B180,"",K180+'Regle X'!$B$1))</f>
        <v/>
      </c>
      <c r="M180" s="64" t="str">
        <f>IF($A180="","",IF(L180&gt;=$B180,"",L180+'Regle X'!$B$1))</f>
        <v/>
      </c>
      <c r="N180" s="64" t="str">
        <f>IF($A180="","",IF(M180&gt;=$B180,"",M180+'Regle X'!$B$1))</f>
        <v/>
      </c>
      <c r="O180" s="64" t="str">
        <f>IF($A180="","",IF(N180&gt;=$B180,"",N180+'Regle X'!$B$1))</f>
        <v/>
      </c>
      <c r="P180" s="64" t="str">
        <f>IF($A180="","",IF(O180&gt;=$B180,"",O180+'Regle X'!$B$1))</f>
        <v/>
      </c>
      <c r="Q180" s="64" t="str">
        <f>IF($A180="","",IF(P180&gt;=$B180,"",P180+'Regle X'!$B$1))</f>
        <v/>
      </c>
      <c r="R180" s="64" t="str">
        <f>IF($A180="","",IF(Q180&gt;=$B180,"",Q180+'Regle X'!$B$1))</f>
        <v/>
      </c>
      <c r="S180" s="64" t="str">
        <f>IF($A180="","",IF(R180&gt;=$B180,"",R180+'Regle X'!$B$1))</f>
        <v/>
      </c>
      <c r="T180" s="64" t="str">
        <f>IF($A180="","",IF(S180&gt;=$B180,"",S180+'Regle X'!$B$1))</f>
        <v/>
      </c>
      <c r="U180" s="64" t="str">
        <f>IF($A180="","",IF(T180&gt;=$B180,"",T180+'Regle X'!$B$1))</f>
        <v/>
      </c>
      <c r="V180" s="64" t="str">
        <f>IF($A180="","",IF(U180&gt;=$B180,"",U180+'Regle X'!$B$1))</f>
        <v/>
      </c>
      <c r="W180" s="64" t="str">
        <f>IF($A180="","",IF(V180&gt;=$B180,"",V180+'Regle X'!$B$1))</f>
        <v/>
      </c>
      <c r="X180" s="65" t="str">
        <f>IF($A180="","",IF(W180&gt;=$B180,"",W180+'Regle X'!$B$1))</f>
        <v/>
      </c>
      <c r="Y180" s="63" t="str">
        <f>IF(A180="","",SLOPE(D181:X181,D180:X180))</f>
        <v/>
      </c>
      <c r="Z180" s="65" t="str">
        <f>IF(A180="","",INTERCEPT(D181:X181,D180:X180))</f>
        <v/>
      </c>
    </row>
    <row r="181" spans="1:26" x14ac:dyDescent="0.2">
      <c r="A181" s="36"/>
      <c r="B181" s="27"/>
      <c r="C181" s="37"/>
      <c r="D181" s="66" t="str">
        <f>IF(D180="","", VLOOKUP(D180,'Regle X'!$B$4:$D$124,3)/1000)</f>
        <v/>
      </c>
      <c r="E181" s="45" t="str">
        <f>IF(E180="","", VLOOKUP(E180,'Regle X'!$B$4:$D$124,3)/1000)</f>
        <v/>
      </c>
      <c r="F181" s="45" t="str">
        <f>IF(F180="","", VLOOKUP(F180,'Regle X'!$B$4:$D$124,3)/1000)</f>
        <v/>
      </c>
      <c r="G181" s="45" t="str">
        <f>IF(G180="","", VLOOKUP(G180,'Regle X'!$B$4:$D$124,3)/1000)</f>
        <v/>
      </c>
      <c r="H181" s="45" t="str">
        <f>IF(H180="","", VLOOKUP(H180,'Regle X'!$B$4:$D$124,3)/1000)</f>
        <v/>
      </c>
      <c r="I181" s="45" t="str">
        <f>IF(I180="","", VLOOKUP(I180,'Regle X'!$B$4:$D$124,3)/1000)</f>
        <v/>
      </c>
      <c r="J181" s="45" t="str">
        <f>IF(J180="","", VLOOKUP(J180,'Regle X'!$B$4:$D$124,3)/1000)</f>
        <v/>
      </c>
      <c r="K181" s="45" t="str">
        <f>IF(K180="","", VLOOKUP(K180,'Regle X'!$B$4:$D$124,3)/1000)</f>
        <v/>
      </c>
      <c r="L181" s="45" t="str">
        <f>IF(L180="","", VLOOKUP(L180,'Regle X'!$B$4:$D$124,3)/1000)</f>
        <v/>
      </c>
      <c r="M181" s="45" t="str">
        <f>IF(M180="","", VLOOKUP(M180,'Regle X'!$B$4:$D$124,3)/1000)</f>
        <v/>
      </c>
      <c r="N181" s="45" t="str">
        <f>IF(N180="","", VLOOKUP(N180,'Regle X'!$B$4:$D$124,3)/1000)</f>
        <v/>
      </c>
      <c r="O181" s="45" t="str">
        <f>IF(O180="","", VLOOKUP(O180,'Regle X'!$B$4:$D$124,3)/1000)</f>
        <v/>
      </c>
      <c r="P181" s="45" t="str">
        <f>IF(P180="","", VLOOKUP(P180,'Regle X'!$B$4:$D$124,3)/1000)</f>
        <v/>
      </c>
      <c r="Q181" s="45" t="str">
        <f>IF(Q180="","", VLOOKUP(Q180,'Regle X'!$B$4:$D$124,3)/1000)</f>
        <v/>
      </c>
      <c r="R181" s="45" t="str">
        <f>IF(R180="","", VLOOKUP(R180,'Regle X'!$B$4:$D$124,3)/1000)</f>
        <v/>
      </c>
      <c r="S181" s="45" t="str">
        <f>IF(S180="","", VLOOKUP(S180,'Regle X'!$B$4:$D$124,3)/1000)</f>
        <v/>
      </c>
      <c r="T181" s="45" t="str">
        <f>IF(T180="","", VLOOKUP(T180,'Regle X'!$B$4:$D$124,3)/1000)</f>
        <v/>
      </c>
      <c r="U181" s="45" t="str">
        <f>IF(U180="","", VLOOKUP(U180,'Regle X'!$B$4:$D$124,3)/1000)</f>
        <v/>
      </c>
      <c r="V181" s="45" t="str">
        <f>IF(V180="","", VLOOKUP(V180,'Regle X'!$B$4:$D$124,3)/1000)</f>
        <v/>
      </c>
      <c r="W181" s="45" t="str">
        <f>IF(W180="","", VLOOKUP(W180,'Regle X'!$B$4:$D$124,3)/1000)</f>
        <v/>
      </c>
      <c r="X181" s="44" t="str">
        <f>IF(X180="","", VLOOKUP(X180,'Regle X'!$B$4:$D$124,3)/1000)</f>
        <v/>
      </c>
      <c r="Y181" s="66"/>
      <c r="Z181" s="44"/>
    </row>
    <row r="182" spans="1:26" ht="13.5" thickBot="1" x14ac:dyDescent="0.25">
      <c r="A182" s="47"/>
      <c r="B182" s="48"/>
      <c r="C182" s="67"/>
      <c r="D182" s="69" t="str">
        <f t="shared" ref="D182:X182" si="1311">IF($A180="","",IF(D180="","",((D180*$Y180)+$Z180)))</f>
        <v/>
      </c>
      <c r="E182" s="49" t="str">
        <f t="shared" si="1311"/>
        <v/>
      </c>
      <c r="F182" s="49" t="str">
        <f t="shared" si="1311"/>
        <v/>
      </c>
      <c r="G182" s="49" t="str">
        <f t="shared" si="1311"/>
        <v/>
      </c>
      <c r="H182" s="49" t="str">
        <f t="shared" si="1311"/>
        <v/>
      </c>
      <c r="I182" s="49" t="str">
        <f t="shared" si="1311"/>
        <v/>
      </c>
      <c r="J182" s="49" t="str">
        <f t="shared" si="1311"/>
        <v/>
      </c>
      <c r="K182" s="49" t="str">
        <f t="shared" si="1311"/>
        <v/>
      </c>
      <c r="L182" s="49" t="str">
        <f t="shared" si="1311"/>
        <v/>
      </c>
      <c r="M182" s="49" t="str">
        <f t="shared" si="1311"/>
        <v/>
      </c>
      <c r="N182" s="49" t="str">
        <f t="shared" si="1311"/>
        <v/>
      </c>
      <c r="O182" s="49" t="str">
        <f t="shared" si="1311"/>
        <v/>
      </c>
      <c r="P182" s="49" t="str">
        <f t="shared" si="1311"/>
        <v/>
      </c>
      <c r="Q182" s="49" t="str">
        <f t="shared" si="1311"/>
        <v/>
      </c>
      <c r="R182" s="49" t="str">
        <f t="shared" si="1311"/>
        <v/>
      </c>
      <c r="S182" s="49" t="str">
        <f t="shared" si="1311"/>
        <v/>
      </c>
      <c r="T182" s="49" t="str">
        <f t="shared" si="1311"/>
        <v/>
      </c>
      <c r="U182" s="49" t="str">
        <f t="shared" si="1311"/>
        <v/>
      </c>
      <c r="V182" s="49" t="str">
        <f t="shared" si="1311"/>
        <v/>
      </c>
      <c r="W182" s="49" t="str">
        <f t="shared" si="1311"/>
        <v/>
      </c>
      <c r="X182" s="50" t="str">
        <f t="shared" si="1311"/>
        <v/>
      </c>
      <c r="Y182" s="69"/>
      <c r="Z182" s="50"/>
    </row>
    <row r="183" spans="1:26" x14ac:dyDescent="0.2">
      <c r="A183" s="60" t="str">
        <f>IF(B180="","",IF((B180+'Regle X'!$B$1)&gt;'Regle X'!$B$2,"",IF(B180+'Regle X'!$B$1&gt;MAX('Regle X'!$B$4:$B$124),"",A180+'Regle X'!$B$1)))</f>
        <v/>
      </c>
      <c r="B183" s="61" t="str">
        <f>IF(A183="","",A183+'Regle X'!$F$2)</f>
        <v/>
      </c>
      <c r="C183" s="62" t="str">
        <f t="shared" ref="C183" si="1312">IF(A183="","",ROUNDUP(MAX(D185:X185)+(ABS(MIN(D185:X185))),5))</f>
        <v/>
      </c>
      <c r="D183" s="63" t="str">
        <f t="shared" ref="D183" si="1313">IF(A183="","",A183)</f>
        <v/>
      </c>
      <c r="E183" s="64" t="str">
        <f>IF($A183="","",IF(D183&gt;=$B183,"",D183+'Regle X'!$B$1))</f>
        <v/>
      </c>
      <c r="F183" s="64" t="str">
        <f>IF($A183="","",IF(E183&gt;=$B183,"",E183+'Regle X'!$B$1))</f>
        <v/>
      </c>
      <c r="G183" s="64" t="str">
        <f>IF($A183="","",IF(F183&gt;=$B183,"",F183+'Regle X'!$B$1))</f>
        <v/>
      </c>
      <c r="H183" s="64" t="str">
        <f>IF($A183="","",IF(G183&gt;=$B183,"",G183+'Regle X'!$B$1))</f>
        <v/>
      </c>
      <c r="I183" s="64" t="str">
        <f>IF($A183="","",IF(H183&gt;=$B183,"",H183+'Regle X'!$B$1))</f>
        <v/>
      </c>
      <c r="J183" s="64" t="str">
        <f>IF($A183="","",IF(I183&gt;=$B183,"",I183+'Regle X'!$B$1))</f>
        <v/>
      </c>
      <c r="K183" s="64" t="str">
        <f>IF($A183="","",IF(J183&gt;=$B183,"",J183+'Regle X'!$B$1))</f>
        <v/>
      </c>
      <c r="L183" s="64" t="str">
        <f>IF($A183="","",IF(K183&gt;=$B183,"",K183+'Regle X'!$B$1))</f>
        <v/>
      </c>
      <c r="M183" s="64" t="str">
        <f>IF($A183="","",IF(L183&gt;=$B183,"",L183+'Regle X'!$B$1))</f>
        <v/>
      </c>
      <c r="N183" s="64" t="str">
        <f>IF($A183="","",IF(M183&gt;=$B183,"",M183+'Regle X'!$B$1))</f>
        <v/>
      </c>
      <c r="O183" s="64" t="str">
        <f>IF($A183="","",IF(N183&gt;=$B183,"",N183+'Regle X'!$B$1))</f>
        <v/>
      </c>
      <c r="P183" s="64" t="str">
        <f>IF($A183="","",IF(O183&gt;=$B183,"",O183+'Regle X'!$B$1))</f>
        <v/>
      </c>
      <c r="Q183" s="64" t="str">
        <f>IF($A183="","",IF(P183&gt;=$B183,"",P183+'Regle X'!$B$1))</f>
        <v/>
      </c>
      <c r="R183" s="64" t="str">
        <f>IF($A183="","",IF(Q183&gt;=$B183,"",Q183+'Regle X'!$B$1))</f>
        <v/>
      </c>
      <c r="S183" s="64" t="str">
        <f>IF($A183="","",IF(R183&gt;=$B183,"",R183+'Regle X'!$B$1))</f>
        <v/>
      </c>
      <c r="T183" s="64" t="str">
        <f>IF($A183="","",IF(S183&gt;=$B183,"",S183+'Regle X'!$B$1))</f>
        <v/>
      </c>
      <c r="U183" s="64" t="str">
        <f>IF($A183="","",IF(T183&gt;=$B183,"",T183+'Regle X'!$B$1))</f>
        <v/>
      </c>
      <c r="V183" s="64" t="str">
        <f>IF($A183="","",IF(U183&gt;=$B183,"",U183+'Regle X'!$B$1))</f>
        <v/>
      </c>
      <c r="W183" s="64" t="str">
        <f>IF($A183="","",IF(V183&gt;=$B183,"",V183+'Regle X'!$B$1))</f>
        <v/>
      </c>
      <c r="X183" s="65" t="str">
        <f>IF($A183="","",IF(W183&gt;=$B183,"",W183+'Regle X'!$B$1))</f>
        <v/>
      </c>
      <c r="Y183" s="63" t="str">
        <f>IF(A183="","",SLOPE(D184:X184,D183:X183))</f>
        <v/>
      </c>
      <c r="Z183" s="65" t="str">
        <f>IF(A183="","",INTERCEPT(D184:X184,D183:X183))</f>
        <v/>
      </c>
    </row>
    <row r="184" spans="1:26" x14ac:dyDescent="0.2">
      <c r="A184" s="36"/>
      <c r="B184" s="27"/>
      <c r="C184" s="37"/>
      <c r="D184" s="66" t="str">
        <f>IF(D183="","", VLOOKUP(D183,'Regle X'!$B$4:$D$124,3)/1000)</f>
        <v/>
      </c>
      <c r="E184" s="45" t="str">
        <f>IF(E183="","", VLOOKUP(E183,'Regle X'!$B$4:$D$124,3)/1000)</f>
        <v/>
      </c>
      <c r="F184" s="45" t="str">
        <f>IF(F183="","", VLOOKUP(F183,'Regle X'!$B$4:$D$124,3)/1000)</f>
        <v/>
      </c>
      <c r="G184" s="45" t="str">
        <f>IF(G183="","", VLOOKUP(G183,'Regle X'!$B$4:$D$124,3)/1000)</f>
        <v/>
      </c>
      <c r="H184" s="45" t="str">
        <f>IF(H183="","", VLOOKUP(H183,'Regle X'!$B$4:$D$124,3)/1000)</f>
        <v/>
      </c>
      <c r="I184" s="45" t="str">
        <f>IF(I183="","", VLOOKUP(I183,'Regle X'!$B$4:$D$124,3)/1000)</f>
        <v/>
      </c>
      <c r="J184" s="45" t="str">
        <f>IF(J183="","", VLOOKUP(J183,'Regle X'!$B$4:$D$124,3)/1000)</f>
        <v/>
      </c>
      <c r="K184" s="45" t="str">
        <f>IF(K183="","", VLOOKUP(K183,'Regle X'!$B$4:$D$124,3)/1000)</f>
        <v/>
      </c>
      <c r="L184" s="45" t="str">
        <f>IF(L183="","", VLOOKUP(L183,'Regle X'!$B$4:$D$124,3)/1000)</f>
        <v/>
      </c>
      <c r="M184" s="45" t="str">
        <f>IF(M183="","", VLOOKUP(M183,'Regle X'!$B$4:$D$124,3)/1000)</f>
        <v/>
      </c>
      <c r="N184" s="45" t="str">
        <f>IF(N183="","", VLOOKUP(N183,'Regle X'!$B$4:$D$124,3)/1000)</f>
        <v/>
      </c>
      <c r="O184" s="45" t="str">
        <f>IF(O183="","", VLOOKUP(O183,'Regle X'!$B$4:$D$124,3)/1000)</f>
        <v/>
      </c>
      <c r="P184" s="45" t="str">
        <f>IF(P183="","", VLOOKUP(P183,'Regle X'!$B$4:$D$124,3)/1000)</f>
        <v/>
      </c>
      <c r="Q184" s="45" t="str">
        <f>IF(Q183="","", VLOOKUP(Q183,'Regle X'!$B$4:$D$124,3)/1000)</f>
        <v/>
      </c>
      <c r="R184" s="45" t="str">
        <f>IF(R183="","", VLOOKUP(R183,'Regle X'!$B$4:$D$124,3)/1000)</f>
        <v/>
      </c>
      <c r="S184" s="45" t="str">
        <f>IF(S183="","", VLOOKUP(S183,'Regle X'!$B$4:$D$124,3)/1000)</f>
        <v/>
      </c>
      <c r="T184" s="45" t="str">
        <f>IF(T183="","", VLOOKUP(T183,'Regle X'!$B$4:$D$124,3)/1000)</f>
        <v/>
      </c>
      <c r="U184" s="45" t="str">
        <f>IF(U183="","", VLOOKUP(U183,'Regle X'!$B$4:$D$124,3)/1000)</f>
        <v/>
      </c>
      <c r="V184" s="45" t="str">
        <f>IF(V183="","", VLOOKUP(V183,'Regle X'!$B$4:$D$124,3)/1000)</f>
        <v/>
      </c>
      <c r="W184" s="45" t="str">
        <f>IF(W183="","", VLOOKUP(W183,'Regle X'!$B$4:$D$124,3)/1000)</f>
        <v/>
      </c>
      <c r="X184" s="44" t="str">
        <f>IF(X183="","", VLOOKUP(X183,'Regle X'!$B$4:$D$124,3)/1000)</f>
        <v/>
      </c>
      <c r="Y184" s="66"/>
      <c r="Z184" s="44"/>
    </row>
    <row r="185" spans="1:26" ht="13.5" thickBot="1" x14ac:dyDescent="0.25">
      <c r="A185" s="47"/>
      <c r="B185" s="48"/>
      <c r="C185" s="67"/>
      <c r="D185" s="69" t="str">
        <f t="shared" ref="D185:X185" si="1314">IF($A183="","",IF(D183="","",((D183*$Y183)+$Z183)))</f>
        <v/>
      </c>
      <c r="E185" s="49" t="str">
        <f t="shared" si="1314"/>
        <v/>
      </c>
      <c r="F185" s="49" t="str">
        <f t="shared" si="1314"/>
        <v/>
      </c>
      <c r="G185" s="49" t="str">
        <f t="shared" si="1314"/>
        <v/>
      </c>
      <c r="H185" s="49" t="str">
        <f t="shared" si="1314"/>
        <v/>
      </c>
      <c r="I185" s="49" t="str">
        <f t="shared" si="1314"/>
        <v/>
      </c>
      <c r="J185" s="49" t="str">
        <f t="shared" si="1314"/>
        <v/>
      </c>
      <c r="K185" s="49" t="str">
        <f t="shared" si="1314"/>
        <v/>
      </c>
      <c r="L185" s="49" t="str">
        <f t="shared" si="1314"/>
        <v/>
      </c>
      <c r="M185" s="49" t="str">
        <f t="shared" si="1314"/>
        <v/>
      </c>
      <c r="N185" s="49" t="str">
        <f t="shared" si="1314"/>
        <v/>
      </c>
      <c r="O185" s="49" t="str">
        <f t="shared" si="1314"/>
        <v/>
      </c>
      <c r="P185" s="49" t="str">
        <f t="shared" si="1314"/>
        <v/>
      </c>
      <c r="Q185" s="49" t="str">
        <f t="shared" si="1314"/>
        <v/>
      </c>
      <c r="R185" s="49" t="str">
        <f t="shared" si="1314"/>
        <v/>
      </c>
      <c r="S185" s="49" t="str">
        <f t="shared" si="1314"/>
        <v/>
      </c>
      <c r="T185" s="49" t="str">
        <f t="shared" si="1314"/>
        <v/>
      </c>
      <c r="U185" s="49" t="str">
        <f t="shared" si="1314"/>
        <v/>
      </c>
      <c r="V185" s="49" t="str">
        <f t="shared" si="1314"/>
        <v/>
      </c>
      <c r="W185" s="49" t="str">
        <f t="shared" si="1314"/>
        <v/>
      </c>
      <c r="X185" s="50" t="str">
        <f t="shared" si="1314"/>
        <v/>
      </c>
      <c r="Y185" s="69"/>
      <c r="Z185" s="50"/>
    </row>
    <row r="186" spans="1:26" x14ac:dyDescent="0.2">
      <c r="A186" s="60" t="str">
        <f>IF(B183="","",IF((B183+'Regle X'!$B$1)&gt;'Regle X'!$B$2,"",IF(B183+'Regle X'!$B$1&gt;MAX('Regle X'!$B$4:$B$124),"",A183+'Regle X'!$B$1)))</f>
        <v/>
      </c>
      <c r="B186" s="61" t="str">
        <f>IF(A186="","",A186+'Regle X'!$F$2)</f>
        <v/>
      </c>
      <c r="C186" s="62" t="str">
        <f t="shared" ref="C186" si="1315">IF(A186="","",ROUNDUP(MAX(D188:X188)+(ABS(MIN(D188:X188))),5))</f>
        <v/>
      </c>
      <c r="D186" s="63" t="str">
        <f t="shared" ref="D186" si="1316">IF(A186="","",A186)</f>
        <v/>
      </c>
      <c r="E186" s="64" t="str">
        <f>IF($A186="","",IF(D186&gt;=$B186,"",D186+'Regle X'!$B$1))</f>
        <v/>
      </c>
      <c r="F186" s="64" t="str">
        <f>IF($A186="","",IF(E186&gt;=$B186,"",E186+'Regle X'!$B$1))</f>
        <v/>
      </c>
      <c r="G186" s="64" t="str">
        <f>IF($A186="","",IF(F186&gt;=$B186,"",F186+'Regle X'!$B$1))</f>
        <v/>
      </c>
      <c r="H186" s="64" t="str">
        <f>IF($A186="","",IF(G186&gt;=$B186,"",G186+'Regle X'!$B$1))</f>
        <v/>
      </c>
      <c r="I186" s="64" t="str">
        <f>IF($A186="","",IF(H186&gt;=$B186,"",H186+'Regle X'!$B$1))</f>
        <v/>
      </c>
      <c r="J186" s="64" t="str">
        <f>IF($A186="","",IF(I186&gt;=$B186,"",I186+'Regle X'!$B$1))</f>
        <v/>
      </c>
      <c r="K186" s="64" t="str">
        <f>IF($A186="","",IF(J186&gt;=$B186,"",J186+'Regle X'!$B$1))</f>
        <v/>
      </c>
      <c r="L186" s="64" t="str">
        <f>IF($A186="","",IF(K186&gt;=$B186,"",K186+'Regle X'!$B$1))</f>
        <v/>
      </c>
      <c r="M186" s="64" t="str">
        <f>IF($A186="","",IF(L186&gt;=$B186,"",L186+'Regle X'!$B$1))</f>
        <v/>
      </c>
      <c r="N186" s="64" t="str">
        <f>IF($A186="","",IF(M186&gt;=$B186,"",M186+'Regle X'!$B$1))</f>
        <v/>
      </c>
      <c r="O186" s="64" t="str">
        <f>IF($A186="","",IF(N186&gt;=$B186,"",N186+'Regle X'!$B$1))</f>
        <v/>
      </c>
      <c r="P186" s="64" t="str">
        <f>IF($A186="","",IF(O186&gt;=$B186,"",O186+'Regle X'!$B$1))</f>
        <v/>
      </c>
      <c r="Q186" s="64" t="str">
        <f>IF($A186="","",IF(P186&gt;=$B186,"",P186+'Regle X'!$B$1))</f>
        <v/>
      </c>
      <c r="R186" s="64" t="str">
        <f>IF($A186="","",IF(Q186&gt;=$B186,"",Q186+'Regle X'!$B$1))</f>
        <v/>
      </c>
      <c r="S186" s="64" t="str">
        <f>IF($A186="","",IF(R186&gt;=$B186,"",R186+'Regle X'!$B$1))</f>
        <v/>
      </c>
      <c r="T186" s="64" t="str">
        <f>IF($A186="","",IF(S186&gt;=$B186,"",S186+'Regle X'!$B$1))</f>
        <v/>
      </c>
      <c r="U186" s="64" t="str">
        <f>IF($A186="","",IF(T186&gt;=$B186,"",T186+'Regle X'!$B$1))</f>
        <v/>
      </c>
      <c r="V186" s="64" t="str">
        <f>IF($A186="","",IF(U186&gt;=$B186,"",U186+'Regle X'!$B$1))</f>
        <v/>
      </c>
      <c r="W186" s="64" t="str">
        <f>IF($A186="","",IF(V186&gt;=$B186,"",V186+'Regle X'!$B$1))</f>
        <v/>
      </c>
      <c r="X186" s="65" t="str">
        <f>IF($A186="","",IF(W186&gt;=$B186,"",W186+'Regle X'!$B$1))</f>
        <v/>
      </c>
      <c r="Y186" s="63" t="str">
        <f>IF(A186="","",SLOPE(D187:X187,D186:X186))</f>
        <v/>
      </c>
      <c r="Z186" s="65" t="str">
        <f>IF(A186="","",INTERCEPT(D187:X187,D186:X186))</f>
        <v/>
      </c>
    </row>
    <row r="187" spans="1:26" x14ac:dyDescent="0.2">
      <c r="A187" s="36"/>
      <c r="B187" s="27"/>
      <c r="C187" s="37"/>
      <c r="D187" s="66" t="str">
        <f>IF(D186="","", VLOOKUP(D186,'Regle X'!$B$4:$D$124,3)/1000)</f>
        <v/>
      </c>
      <c r="E187" s="45" t="str">
        <f>IF(E186="","", VLOOKUP(E186,'Regle X'!$B$4:$D$124,3)/1000)</f>
        <v/>
      </c>
      <c r="F187" s="45" t="str">
        <f>IF(F186="","", VLOOKUP(F186,'Regle X'!$B$4:$D$124,3)/1000)</f>
        <v/>
      </c>
      <c r="G187" s="45" t="str">
        <f>IF(G186="","", VLOOKUP(G186,'Regle X'!$B$4:$D$124,3)/1000)</f>
        <v/>
      </c>
      <c r="H187" s="45" t="str">
        <f>IF(H186="","", VLOOKUP(H186,'Regle X'!$B$4:$D$124,3)/1000)</f>
        <v/>
      </c>
      <c r="I187" s="45" t="str">
        <f>IF(I186="","", VLOOKUP(I186,'Regle X'!$B$4:$D$124,3)/1000)</f>
        <v/>
      </c>
      <c r="J187" s="45" t="str">
        <f>IF(J186="","", VLOOKUP(J186,'Regle X'!$B$4:$D$124,3)/1000)</f>
        <v/>
      </c>
      <c r="K187" s="45" t="str">
        <f>IF(K186="","", VLOOKUP(K186,'Regle X'!$B$4:$D$124,3)/1000)</f>
        <v/>
      </c>
      <c r="L187" s="45" t="str">
        <f>IF(L186="","", VLOOKUP(L186,'Regle X'!$B$4:$D$124,3)/1000)</f>
        <v/>
      </c>
      <c r="M187" s="45" t="str">
        <f>IF(M186="","", VLOOKUP(M186,'Regle X'!$B$4:$D$124,3)/1000)</f>
        <v/>
      </c>
      <c r="N187" s="45" t="str">
        <f>IF(N186="","", VLOOKUP(N186,'Regle X'!$B$4:$D$124,3)/1000)</f>
        <v/>
      </c>
      <c r="O187" s="45" t="str">
        <f>IF(O186="","", VLOOKUP(O186,'Regle X'!$B$4:$D$124,3)/1000)</f>
        <v/>
      </c>
      <c r="P187" s="45" t="str">
        <f>IF(P186="","", VLOOKUP(P186,'Regle X'!$B$4:$D$124,3)/1000)</f>
        <v/>
      </c>
      <c r="Q187" s="45" t="str">
        <f>IF(Q186="","", VLOOKUP(Q186,'Regle X'!$B$4:$D$124,3)/1000)</f>
        <v/>
      </c>
      <c r="R187" s="45" t="str">
        <f>IF(R186="","", VLOOKUP(R186,'Regle X'!$B$4:$D$124,3)/1000)</f>
        <v/>
      </c>
      <c r="S187" s="45" t="str">
        <f>IF(S186="","", VLOOKUP(S186,'Regle X'!$B$4:$D$124,3)/1000)</f>
        <v/>
      </c>
      <c r="T187" s="45" t="str">
        <f>IF(T186="","", VLOOKUP(T186,'Regle X'!$B$4:$D$124,3)/1000)</f>
        <v/>
      </c>
      <c r="U187" s="45" t="str">
        <f>IF(U186="","", VLOOKUP(U186,'Regle X'!$B$4:$D$124,3)/1000)</f>
        <v/>
      </c>
      <c r="V187" s="45" t="str">
        <f>IF(V186="","", VLOOKUP(V186,'Regle X'!$B$4:$D$124,3)/1000)</f>
        <v/>
      </c>
      <c r="W187" s="45" t="str">
        <f>IF(W186="","", VLOOKUP(W186,'Regle X'!$B$4:$D$124,3)/1000)</f>
        <v/>
      </c>
      <c r="X187" s="44" t="str">
        <f>IF(X186="","", VLOOKUP(X186,'Regle X'!$B$4:$D$124,3)/1000)</f>
        <v/>
      </c>
      <c r="Y187" s="66"/>
      <c r="Z187" s="44"/>
    </row>
    <row r="188" spans="1:26" ht="13.5" thickBot="1" x14ac:dyDescent="0.25">
      <c r="A188" s="47"/>
      <c r="B188" s="48"/>
      <c r="C188" s="67"/>
      <c r="D188" s="69" t="str">
        <f t="shared" ref="D188:X188" si="1317">IF($A186="","",IF(D186="","",((D186*$Y186)+$Z186)))</f>
        <v/>
      </c>
      <c r="E188" s="49" t="str">
        <f t="shared" si="1317"/>
        <v/>
      </c>
      <c r="F188" s="49" t="str">
        <f t="shared" si="1317"/>
        <v/>
      </c>
      <c r="G188" s="49" t="str">
        <f t="shared" si="1317"/>
        <v/>
      </c>
      <c r="H188" s="49" t="str">
        <f t="shared" si="1317"/>
        <v/>
      </c>
      <c r="I188" s="49" t="str">
        <f t="shared" si="1317"/>
        <v/>
      </c>
      <c r="J188" s="49" t="str">
        <f t="shared" si="1317"/>
        <v/>
      </c>
      <c r="K188" s="49" t="str">
        <f t="shared" si="1317"/>
        <v/>
      </c>
      <c r="L188" s="49" t="str">
        <f t="shared" si="1317"/>
        <v/>
      </c>
      <c r="M188" s="49" t="str">
        <f t="shared" si="1317"/>
        <v/>
      </c>
      <c r="N188" s="49" t="str">
        <f t="shared" si="1317"/>
        <v/>
      </c>
      <c r="O188" s="49" t="str">
        <f t="shared" si="1317"/>
        <v/>
      </c>
      <c r="P188" s="49" t="str">
        <f t="shared" si="1317"/>
        <v/>
      </c>
      <c r="Q188" s="49" t="str">
        <f t="shared" si="1317"/>
        <v/>
      </c>
      <c r="R188" s="49" t="str">
        <f t="shared" si="1317"/>
        <v/>
      </c>
      <c r="S188" s="49" t="str">
        <f t="shared" si="1317"/>
        <v/>
      </c>
      <c r="T188" s="49" t="str">
        <f t="shared" si="1317"/>
        <v/>
      </c>
      <c r="U188" s="49" t="str">
        <f t="shared" si="1317"/>
        <v/>
      </c>
      <c r="V188" s="49" t="str">
        <f t="shared" si="1317"/>
        <v/>
      </c>
      <c r="W188" s="49" t="str">
        <f t="shared" si="1317"/>
        <v/>
      </c>
      <c r="X188" s="50" t="str">
        <f t="shared" si="1317"/>
        <v/>
      </c>
      <c r="Y188" s="69"/>
      <c r="Z188" s="50"/>
    </row>
    <row r="189" spans="1:26" x14ac:dyDescent="0.2">
      <c r="A189" s="60" t="str">
        <f>IF(B186="","",IF((B186+'Regle X'!$B$1)&gt;'Regle X'!$B$2,"",IF(B186+'Regle X'!$B$1&gt;MAX('Regle X'!$B$4:$B$124),"",A186+'Regle X'!$B$1)))</f>
        <v/>
      </c>
      <c r="B189" s="61" t="str">
        <f>IF(A189="","",A189+'Regle X'!$F$2)</f>
        <v/>
      </c>
      <c r="C189" s="62" t="str">
        <f t="shared" ref="C189" si="1318">IF(A189="","",ROUNDUP(MAX(D191:X191)+(ABS(MIN(D191:X191))),5))</f>
        <v/>
      </c>
      <c r="D189" s="63" t="str">
        <f t="shared" ref="D189" si="1319">IF(A189="","",A189)</f>
        <v/>
      </c>
      <c r="E189" s="64" t="str">
        <f>IF($A189="","",IF(D189&gt;=$B189,"",D189+'Regle X'!$B$1))</f>
        <v/>
      </c>
      <c r="F189" s="64" t="str">
        <f>IF($A189="","",IF(E189&gt;=$B189,"",E189+'Regle X'!$B$1))</f>
        <v/>
      </c>
      <c r="G189" s="64" t="str">
        <f>IF($A189="","",IF(F189&gt;=$B189,"",F189+'Regle X'!$B$1))</f>
        <v/>
      </c>
      <c r="H189" s="64" t="str">
        <f>IF($A189="","",IF(G189&gt;=$B189,"",G189+'Regle X'!$B$1))</f>
        <v/>
      </c>
      <c r="I189" s="64" t="str">
        <f>IF($A189="","",IF(H189&gt;=$B189,"",H189+'Regle X'!$B$1))</f>
        <v/>
      </c>
      <c r="J189" s="64" t="str">
        <f>IF($A189="","",IF(I189&gt;=$B189,"",I189+'Regle X'!$B$1))</f>
        <v/>
      </c>
      <c r="K189" s="64" t="str">
        <f>IF($A189="","",IF(J189&gt;=$B189,"",J189+'Regle X'!$B$1))</f>
        <v/>
      </c>
      <c r="L189" s="64" t="str">
        <f>IF($A189="","",IF(K189&gt;=$B189,"",K189+'Regle X'!$B$1))</f>
        <v/>
      </c>
      <c r="M189" s="64" t="str">
        <f>IF($A189="","",IF(L189&gt;=$B189,"",L189+'Regle X'!$B$1))</f>
        <v/>
      </c>
      <c r="N189" s="64" t="str">
        <f>IF($A189="","",IF(M189&gt;=$B189,"",M189+'Regle X'!$B$1))</f>
        <v/>
      </c>
      <c r="O189" s="64" t="str">
        <f>IF($A189="","",IF(N189&gt;=$B189,"",N189+'Regle X'!$B$1))</f>
        <v/>
      </c>
      <c r="P189" s="64" t="str">
        <f>IF($A189="","",IF(O189&gt;=$B189,"",O189+'Regle X'!$B$1))</f>
        <v/>
      </c>
      <c r="Q189" s="64" t="str">
        <f>IF($A189="","",IF(P189&gt;=$B189,"",P189+'Regle X'!$B$1))</f>
        <v/>
      </c>
      <c r="R189" s="64" t="str">
        <f>IF($A189="","",IF(Q189&gt;=$B189,"",Q189+'Regle X'!$B$1))</f>
        <v/>
      </c>
      <c r="S189" s="64" t="str">
        <f>IF($A189="","",IF(R189&gt;=$B189,"",R189+'Regle X'!$B$1))</f>
        <v/>
      </c>
      <c r="T189" s="64" t="str">
        <f>IF($A189="","",IF(S189&gt;=$B189,"",S189+'Regle X'!$B$1))</f>
        <v/>
      </c>
      <c r="U189" s="64" t="str">
        <f>IF($A189="","",IF(T189&gt;=$B189,"",T189+'Regle X'!$B$1))</f>
        <v/>
      </c>
      <c r="V189" s="64" t="str">
        <f>IF($A189="","",IF(U189&gt;=$B189,"",U189+'Regle X'!$B$1))</f>
        <v/>
      </c>
      <c r="W189" s="64" t="str">
        <f>IF($A189="","",IF(V189&gt;=$B189,"",V189+'Regle X'!$B$1))</f>
        <v/>
      </c>
      <c r="X189" s="65" t="str">
        <f>IF($A189="","",IF(W189&gt;=$B189,"",W189+'Regle X'!$B$1))</f>
        <v/>
      </c>
      <c r="Y189" s="63" t="str">
        <f>IF(A189="","",SLOPE(D190:X190,D189:X189))</f>
        <v/>
      </c>
      <c r="Z189" s="65" t="str">
        <f>IF(A189="","",INTERCEPT(D190:X190,D189:X189))</f>
        <v/>
      </c>
    </row>
    <row r="190" spans="1:26" x14ac:dyDescent="0.2">
      <c r="A190" s="36"/>
      <c r="B190" s="27"/>
      <c r="C190" s="37"/>
      <c r="D190" s="66" t="str">
        <f>IF(D189="","", VLOOKUP(D189,'Regle X'!$B$4:$D$124,3)/1000)</f>
        <v/>
      </c>
      <c r="E190" s="45" t="str">
        <f>IF(E189="","", VLOOKUP(E189,'Regle X'!$B$4:$D$124,3)/1000)</f>
        <v/>
      </c>
      <c r="F190" s="45" t="str">
        <f>IF(F189="","", VLOOKUP(F189,'Regle X'!$B$4:$D$124,3)/1000)</f>
        <v/>
      </c>
      <c r="G190" s="45" t="str">
        <f>IF(G189="","", VLOOKUP(G189,'Regle X'!$B$4:$D$124,3)/1000)</f>
        <v/>
      </c>
      <c r="H190" s="45" t="str">
        <f>IF(H189="","", VLOOKUP(H189,'Regle X'!$B$4:$D$124,3)/1000)</f>
        <v/>
      </c>
      <c r="I190" s="45" t="str">
        <f>IF(I189="","", VLOOKUP(I189,'Regle X'!$B$4:$D$124,3)/1000)</f>
        <v/>
      </c>
      <c r="J190" s="45" t="str">
        <f>IF(J189="","", VLOOKUP(J189,'Regle X'!$B$4:$D$124,3)/1000)</f>
        <v/>
      </c>
      <c r="K190" s="45" t="str">
        <f>IF(K189="","", VLOOKUP(K189,'Regle X'!$B$4:$D$124,3)/1000)</f>
        <v/>
      </c>
      <c r="L190" s="45" t="str">
        <f>IF(L189="","", VLOOKUP(L189,'Regle X'!$B$4:$D$124,3)/1000)</f>
        <v/>
      </c>
      <c r="M190" s="45" t="str">
        <f>IF(M189="","", VLOOKUP(M189,'Regle X'!$B$4:$D$124,3)/1000)</f>
        <v/>
      </c>
      <c r="N190" s="45" t="str">
        <f>IF(N189="","", VLOOKUP(N189,'Regle X'!$B$4:$D$124,3)/1000)</f>
        <v/>
      </c>
      <c r="O190" s="45" t="str">
        <f>IF(O189="","", VLOOKUP(O189,'Regle X'!$B$4:$D$124,3)/1000)</f>
        <v/>
      </c>
      <c r="P190" s="45" t="str">
        <f>IF(P189="","", VLOOKUP(P189,'Regle X'!$B$4:$D$124,3)/1000)</f>
        <v/>
      </c>
      <c r="Q190" s="45" t="str">
        <f>IF(Q189="","", VLOOKUP(Q189,'Regle X'!$B$4:$D$124,3)/1000)</f>
        <v/>
      </c>
      <c r="R190" s="45" t="str">
        <f>IF(R189="","", VLOOKUP(R189,'Regle X'!$B$4:$D$124,3)/1000)</f>
        <v/>
      </c>
      <c r="S190" s="45" t="str">
        <f>IF(S189="","", VLOOKUP(S189,'Regle X'!$B$4:$D$124,3)/1000)</f>
        <v/>
      </c>
      <c r="T190" s="45" t="str">
        <f>IF(T189="","", VLOOKUP(T189,'Regle X'!$B$4:$D$124,3)/1000)</f>
        <v/>
      </c>
      <c r="U190" s="45" t="str">
        <f>IF(U189="","", VLOOKUP(U189,'Regle X'!$B$4:$D$124,3)/1000)</f>
        <v/>
      </c>
      <c r="V190" s="45" t="str">
        <f>IF(V189="","", VLOOKUP(V189,'Regle X'!$B$4:$D$124,3)/1000)</f>
        <v/>
      </c>
      <c r="W190" s="45" t="str">
        <f>IF(W189="","", VLOOKUP(W189,'Regle X'!$B$4:$D$124,3)/1000)</f>
        <v/>
      </c>
      <c r="X190" s="44" t="str">
        <f>IF(X189="","", VLOOKUP(X189,'Regle X'!$B$4:$D$124,3)/1000)</f>
        <v/>
      </c>
      <c r="Y190" s="66"/>
      <c r="Z190" s="44"/>
    </row>
    <row r="191" spans="1:26" ht="13.5" thickBot="1" x14ac:dyDescent="0.25">
      <c r="A191" s="47"/>
      <c r="B191" s="48"/>
      <c r="C191" s="67"/>
      <c r="D191" s="69" t="str">
        <f t="shared" ref="D191:X191" si="1320">IF($A189="","",IF(D189="","",((D189*$Y189)+$Z189)))</f>
        <v/>
      </c>
      <c r="E191" s="49" t="str">
        <f t="shared" si="1320"/>
        <v/>
      </c>
      <c r="F191" s="49" t="str">
        <f t="shared" si="1320"/>
        <v/>
      </c>
      <c r="G191" s="49" t="str">
        <f t="shared" si="1320"/>
        <v/>
      </c>
      <c r="H191" s="49" t="str">
        <f t="shared" si="1320"/>
        <v/>
      </c>
      <c r="I191" s="49" t="str">
        <f t="shared" si="1320"/>
        <v/>
      </c>
      <c r="J191" s="49" t="str">
        <f t="shared" si="1320"/>
        <v/>
      </c>
      <c r="K191" s="49" t="str">
        <f t="shared" si="1320"/>
        <v/>
      </c>
      <c r="L191" s="49" t="str">
        <f t="shared" si="1320"/>
        <v/>
      </c>
      <c r="M191" s="49" t="str">
        <f t="shared" si="1320"/>
        <v/>
      </c>
      <c r="N191" s="49" t="str">
        <f t="shared" si="1320"/>
        <v/>
      </c>
      <c r="O191" s="49" t="str">
        <f t="shared" si="1320"/>
        <v/>
      </c>
      <c r="P191" s="49" t="str">
        <f t="shared" si="1320"/>
        <v/>
      </c>
      <c r="Q191" s="49" t="str">
        <f t="shared" si="1320"/>
        <v/>
      </c>
      <c r="R191" s="49" t="str">
        <f t="shared" si="1320"/>
        <v/>
      </c>
      <c r="S191" s="49" t="str">
        <f t="shared" si="1320"/>
        <v/>
      </c>
      <c r="T191" s="49" t="str">
        <f t="shared" si="1320"/>
        <v/>
      </c>
      <c r="U191" s="49" t="str">
        <f t="shared" si="1320"/>
        <v/>
      </c>
      <c r="V191" s="49" t="str">
        <f t="shared" si="1320"/>
        <v/>
      </c>
      <c r="W191" s="49" t="str">
        <f t="shared" si="1320"/>
        <v/>
      </c>
      <c r="X191" s="50" t="str">
        <f t="shared" si="1320"/>
        <v/>
      </c>
      <c r="Y191" s="69"/>
      <c r="Z191" s="50"/>
    </row>
    <row r="192" spans="1:26" x14ac:dyDescent="0.2">
      <c r="A192" s="60" t="str">
        <f>IF(B189="","",IF((B189+'Regle X'!$B$1)&gt;'Regle X'!$B$2,"",IF(B189+'Regle X'!$B$1&gt;MAX('Regle X'!$B$4:$B$124),"",A189+'Regle X'!$B$1)))</f>
        <v/>
      </c>
      <c r="B192" s="61" t="str">
        <f>IF(A192="","",A192+'Regle X'!$F$2)</f>
        <v/>
      </c>
      <c r="C192" s="62" t="str">
        <f t="shared" ref="C192" si="1321">IF(A192="","",ROUNDUP(MAX(D194:X194)+(ABS(MIN(D194:X194))),5))</f>
        <v/>
      </c>
      <c r="D192" s="63" t="str">
        <f t="shared" ref="D192" si="1322">IF(A192="","",A192)</f>
        <v/>
      </c>
      <c r="E192" s="64" t="str">
        <f>IF($A192="","",IF(D192&gt;=$B192,"",D192+'Regle X'!$B$1))</f>
        <v/>
      </c>
      <c r="F192" s="64" t="str">
        <f>IF($A192="","",IF(E192&gt;=$B192,"",E192+'Regle X'!$B$1))</f>
        <v/>
      </c>
      <c r="G192" s="64" t="str">
        <f>IF($A192="","",IF(F192&gt;=$B192,"",F192+'Regle X'!$B$1))</f>
        <v/>
      </c>
      <c r="H192" s="64" t="str">
        <f>IF($A192="","",IF(G192&gt;=$B192,"",G192+'Regle X'!$B$1))</f>
        <v/>
      </c>
      <c r="I192" s="64" t="str">
        <f>IF($A192="","",IF(H192&gt;=$B192,"",H192+'Regle X'!$B$1))</f>
        <v/>
      </c>
      <c r="J192" s="64" t="str">
        <f>IF($A192="","",IF(I192&gt;=$B192,"",I192+'Regle X'!$B$1))</f>
        <v/>
      </c>
      <c r="K192" s="64" t="str">
        <f>IF($A192="","",IF(J192&gt;=$B192,"",J192+'Regle X'!$B$1))</f>
        <v/>
      </c>
      <c r="L192" s="64" t="str">
        <f>IF($A192="","",IF(K192&gt;=$B192,"",K192+'Regle X'!$B$1))</f>
        <v/>
      </c>
      <c r="M192" s="64" t="str">
        <f>IF($A192="","",IF(L192&gt;=$B192,"",L192+'Regle X'!$B$1))</f>
        <v/>
      </c>
      <c r="N192" s="64" t="str">
        <f>IF($A192="","",IF(M192&gt;=$B192,"",M192+'Regle X'!$B$1))</f>
        <v/>
      </c>
      <c r="O192" s="64" t="str">
        <f>IF($A192="","",IF(N192&gt;=$B192,"",N192+'Regle X'!$B$1))</f>
        <v/>
      </c>
      <c r="P192" s="64" t="str">
        <f>IF($A192="","",IF(O192&gt;=$B192,"",O192+'Regle X'!$B$1))</f>
        <v/>
      </c>
      <c r="Q192" s="64" t="str">
        <f>IF($A192="","",IF(P192&gt;=$B192,"",P192+'Regle X'!$B$1))</f>
        <v/>
      </c>
      <c r="R192" s="64" t="str">
        <f>IF($A192="","",IF(Q192&gt;=$B192,"",Q192+'Regle X'!$B$1))</f>
        <v/>
      </c>
      <c r="S192" s="64" t="str">
        <f>IF($A192="","",IF(R192&gt;=$B192,"",R192+'Regle X'!$B$1))</f>
        <v/>
      </c>
      <c r="T192" s="64" t="str">
        <f>IF($A192="","",IF(S192&gt;=$B192,"",S192+'Regle X'!$B$1))</f>
        <v/>
      </c>
      <c r="U192" s="64" t="str">
        <f>IF($A192="","",IF(T192&gt;=$B192,"",T192+'Regle X'!$B$1))</f>
        <v/>
      </c>
      <c r="V192" s="64" t="str">
        <f>IF($A192="","",IF(U192&gt;=$B192,"",U192+'Regle X'!$B$1))</f>
        <v/>
      </c>
      <c r="W192" s="64" t="str">
        <f>IF($A192="","",IF(V192&gt;=$B192,"",V192+'Regle X'!$B$1))</f>
        <v/>
      </c>
      <c r="X192" s="65" t="str">
        <f>IF($A192="","",IF(W192&gt;=$B192,"",W192+'Regle X'!$B$1))</f>
        <v/>
      </c>
      <c r="Y192" s="63" t="str">
        <f>IF(A192="","",SLOPE(D193:X193,D192:X192))</f>
        <v/>
      </c>
      <c r="Z192" s="65" t="str">
        <f>IF(A192="","",INTERCEPT(D193:X193,D192:X192))</f>
        <v/>
      </c>
    </row>
    <row r="193" spans="1:26" x14ac:dyDescent="0.2">
      <c r="A193" s="36"/>
      <c r="B193" s="27"/>
      <c r="C193" s="37"/>
      <c r="D193" s="66" t="str">
        <f>IF(D192="","", VLOOKUP(D192,'Regle X'!$B$4:$D$124,3)/1000)</f>
        <v/>
      </c>
      <c r="E193" s="45" t="str">
        <f>IF(E192="","", VLOOKUP(E192,'Regle X'!$B$4:$D$124,3)/1000)</f>
        <v/>
      </c>
      <c r="F193" s="45" t="str">
        <f>IF(F192="","", VLOOKUP(F192,'Regle X'!$B$4:$D$124,3)/1000)</f>
        <v/>
      </c>
      <c r="G193" s="45" t="str">
        <f>IF(G192="","", VLOOKUP(G192,'Regle X'!$B$4:$D$124,3)/1000)</f>
        <v/>
      </c>
      <c r="H193" s="45" t="str">
        <f>IF(H192="","", VLOOKUP(H192,'Regle X'!$B$4:$D$124,3)/1000)</f>
        <v/>
      </c>
      <c r="I193" s="45" t="str">
        <f>IF(I192="","", VLOOKUP(I192,'Regle X'!$B$4:$D$124,3)/1000)</f>
        <v/>
      </c>
      <c r="J193" s="45" t="str">
        <f>IF(J192="","", VLOOKUP(J192,'Regle X'!$B$4:$D$124,3)/1000)</f>
        <v/>
      </c>
      <c r="K193" s="45" t="str">
        <f>IF(K192="","", VLOOKUP(K192,'Regle X'!$B$4:$D$124,3)/1000)</f>
        <v/>
      </c>
      <c r="L193" s="45" t="str">
        <f>IF(L192="","", VLOOKUP(L192,'Regle X'!$B$4:$D$124,3)/1000)</f>
        <v/>
      </c>
      <c r="M193" s="45" t="str">
        <f>IF(M192="","", VLOOKUP(M192,'Regle X'!$B$4:$D$124,3)/1000)</f>
        <v/>
      </c>
      <c r="N193" s="45" t="str">
        <f>IF(N192="","", VLOOKUP(N192,'Regle X'!$B$4:$D$124,3)/1000)</f>
        <v/>
      </c>
      <c r="O193" s="45" t="str">
        <f>IF(O192="","", VLOOKUP(O192,'Regle X'!$B$4:$D$124,3)/1000)</f>
        <v/>
      </c>
      <c r="P193" s="45" t="str">
        <f>IF(P192="","", VLOOKUP(P192,'Regle X'!$B$4:$D$124,3)/1000)</f>
        <v/>
      </c>
      <c r="Q193" s="45" t="str">
        <f>IF(Q192="","", VLOOKUP(Q192,'Regle X'!$B$4:$D$124,3)/1000)</f>
        <v/>
      </c>
      <c r="R193" s="45" t="str">
        <f>IF(R192="","", VLOOKUP(R192,'Regle X'!$B$4:$D$124,3)/1000)</f>
        <v/>
      </c>
      <c r="S193" s="45" t="str">
        <f>IF(S192="","", VLOOKUP(S192,'Regle X'!$B$4:$D$124,3)/1000)</f>
        <v/>
      </c>
      <c r="T193" s="45" t="str">
        <f>IF(T192="","", VLOOKUP(T192,'Regle X'!$B$4:$D$124,3)/1000)</f>
        <v/>
      </c>
      <c r="U193" s="45" t="str">
        <f>IF(U192="","", VLOOKUP(U192,'Regle X'!$B$4:$D$124,3)/1000)</f>
        <v/>
      </c>
      <c r="V193" s="45" t="str">
        <f>IF(V192="","", VLOOKUP(V192,'Regle X'!$B$4:$D$124,3)/1000)</f>
        <v/>
      </c>
      <c r="W193" s="45" t="str">
        <f>IF(W192="","", VLOOKUP(W192,'Regle X'!$B$4:$D$124,3)/1000)</f>
        <v/>
      </c>
      <c r="X193" s="44" t="str">
        <f>IF(X192="","", VLOOKUP(X192,'Regle X'!$B$4:$D$124,3)/1000)</f>
        <v/>
      </c>
      <c r="Y193" s="66"/>
      <c r="Z193" s="44"/>
    </row>
    <row r="194" spans="1:26" ht="13.5" thickBot="1" x14ac:dyDescent="0.25">
      <c r="A194" s="47"/>
      <c r="B194" s="48"/>
      <c r="C194" s="67"/>
      <c r="D194" s="69" t="str">
        <f t="shared" ref="D194:X194" si="1323">IF($A192="","",IF(D192="","",((D192*$Y192)+$Z192)))</f>
        <v/>
      </c>
      <c r="E194" s="49" t="str">
        <f t="shared" si="1323"/>
        <v/>
      </c>
      <c r="F194" s="49" t="str">
        <f t="shared" si="1323"/>
        <v/>
      </c>
      <c r="G194" s="49" t="str">
        <f t="shared" si="1323"/>
        <v/>
      </c>
      <c r="H194" s="49" t="str">
        <f t="shared" si="1323"/>
        <v/>
      </c>
      <c r="I194" s="49" t="str">
        <f t="shared" si="1323"/>
        <v/>
      </c>
      <c r="J194" s="49" t="str">
        <f t="shared" si="1323"/>
        <v/>
      </c>
      <c r="K194" s="49" t="str">
        <f t="shared" si="1323"/>
        <v/>
      </c>
      <c r="L194" s="49" t="str">
        <f t="shared" si="1323"/>
        <v/>
      </c>
      <c r="M194" s="49" t="str">
        <f t="shared" si="1323"/>
        <v/>
      </c>
      <c r="N194" s="49" t="str">
        <f t="shared" si="1323"/>
        <v/>
      </c>
      <c r="O194" s="49" t="str">
        <f t="shared" si="1323"/>
        <v/>
      </c>
      <c r="P194" s="49" t="str">
        <f t="shared" si="1323"/>
        <v/>
      </c>
      <c r="Q194" s="49" t="str">
        <f t="shared" si="1323"/>
        <v/>
      </c>
      <c r="R194" s="49" t="str">
        <f t="shared" si="1323"/>
        <v/>
      </c>
      <c r="S194" s="49" t="str">
        <f t="shared" si="1323"/>
        <v/>
      </c>
      <c r="T194" s="49" t="str">
        <f t="shared" si="1323"/>
        <v/>
      </c>
      <c r="U194" s="49" t="str">
        <f t="shared" si="1323"/>
        <v/>
      </c>
      <c r="V194" s="49" t="str">
        <f t="shared" si="1323"/>
        <v/>
      </c>
      <c r="W194" s="49" t="str">
        <f t="shared" si="1323"/>
        <v/>
      </c>
      <c r="X194" s="50" t="str">
        <f t="shared" si="1323"/>
        <v/>
      </c>
      <c r="Y194" s="69"/>
      <c r="Z194" s="50"/>
    </row>
    <row r="195" spans="1:26" x14ac:dyDescent="0.2">
      <c r="A195" s="60" t="str">
        <f>IF(B192="","",IF((B192+'Regle X'!$B$1)&gt;'Regle X'!$B$2,"",IF(B192+'Regle X'!$B$1&gt;MAX('Regle X'!$B$4:$B$124),"",A192+'Regle X'!$B$1)))</f>
        <v/>
      </c>
      <c r="B195" s="61" t="str">
        <f>IF(A195="","",A195+'Regle X'!$F$2)</f>
        <v/>
      </c>
      <c r="C195" s="62" t="str">
        <f t="shared" ref="C195" si="1324">IF(A195="","",ROUNDUP(MAX(D197:X197)+(ABS(MIN(D197:X197))),5))</f>
        <v/>
      </c>
      <c r="D195" s="63" t="str">
        <f t="shared" ref="D195" si="1325">IF(A195="","",A195)</f>
        <v/>
      </c>
      <c r="E195" s="64" t="str">
        <f>IF($A195="","",IF(D195&gt;=$B195,"",D195+'Regle X'!$B$1))</f>
        <v/>
      </c>
      <c r="F195" s="64" t="str">
        <f>IF($A195="","",IF(E195&gt;=$B195,"",E195+'Regle X'!$B$1))</f>
        <v/>
      </c>
      <c r="G195" s="64" t="str">
        <f>IF($A195="","",IF(F195&gt;=$B195,"",F195+'Regle X'!$B$1))</f>
        <v/>
      </c>
      <c r="H195" s="64" t="str">
        <f>IF($A195="","",IF(G195&gt;=$B195,"",G195+'Regle X'!$B$1))</f>
        <v/>
      </c>
      <c r="I195" s="64" t="str">
        <f>IF($A195="","",IF(H195&gt;=$B195,"",H195+'Regle X'!$B$1))</f>
        <v/>
      </c>
      <c r="J195" s="64" t="str">
        <f>IF($A195="","",IF(I195&gt;=$B195,"",I195+'Regle X'!$B$1))</f>
        <v/>
      </c>
      <c r="K195" s="64" t="str">
        <f>IF($A195="","",IF(J195&gt;=$B195,"",J195+'Regle X'!$B$1))</f>
        <v/>
      </c>
      <c r="L195" s="64" t="str">
        <f>IF($A195="","",IF(K195&gt;=$B195,"",K195+'Regle X'!$B$1))</f>
        <v/>
      </c>
      <c r="M195" s="64" t="str">
        <f>IF($A195="","",IF(L195&gt;=$B195,"",L195+'Regle X'!$B$1))</f>
        <v/>
      </c>
      <c r="N195" s="64" t="str">
        <f>IF($A195="","",IF(M195&gt;=$B195,"",M195+'Regle X'!$B$1))</f>
        <v/>
      </c>
      <c r="O195" s="64" t="str">
        <f>IF($A195="","",IF(N195&gt;=$B195,"",N195+'Regle X'!$B$1))</f>
        <v/>
      </c>
      <c r="P195" s="64" t="str">
        <f>IF($A195="","",IF(O195&gt;=$B195,"",O195+'Regle X'!$B$1))</f>
        <v/>
      </c>
      <c r="Q195" s="64" t="str">
        <f>IF($A195="","",IF(P195&gt;=$B195,"",P195+'Regle X'!$B$1))</f>
        <v/>
      </c>
      <c r="R195" s="64" t="str">
        <f>IF($A195="","",IF(Q195&gt;=$B195,"",Q195+'Regle X'!$B$1))</f>
        <v/>
      </c>
      <c r="S195" s="64" t="str">
        <f>IF($A195="","",IF(R195&gt;=$B195,"",R195+'Regle X'!$B$1))</f>
        <v/>
      </c>
      <c r="T195" s="64" t="str">
        <f>IF($A195="","",IF(S195&gt;=$B195,"",S195+'Regle X'!$B$1))</f>
        <v/>
      </c>
      <c r="U195" s="64" t="str">
        <f>IF($A195="","",IF(T195&gt;=$B195,"",T195+'Regle X'!$B$1))</f>
        <v/>
      </c>
      <c r="V195" s="64" t="str">
        <f>IF($A195="","",IF(U195&gt;=$B195,"",U195+'Regle X'!$B$1))</f>
        <v/>
      </c>
      <c r="W195" s="64" t="str">
        <f>IF($A195="","",IF(V195&gt;=$B195,"",V195+'Regle X'!$B$1))</f>
        <v/>
      </c>
      <c r="X195" s="65" t="str">
        <f>IF($A195="","",IF(W195&gt;=$B195,"",W195+'Regle X'!$B$1))</f>
        <v/>
      </c>
      <c r="Y195" s="63" t="str">
        <f>IF(A195="","",SLOPE(D196:X196,D195:X195))</f>
        <v/>
      </c>
      <c r="Z195" s="65" t="str">
        <f>IF(A195="","",INTERCEPT(D196:X196,D195:X195))</f>
        <v/>
      </c>
    </row>
    <row r="196" spans="1:26" x14ac:dyDescent="0.2">
      <c r="A196" s="36"/>
      <c r="B196" s="27"/>
      <c r="C196" s="37"/>
      <c r="D196" s="66" t="str">
        <f>IF(D195="","", VLOOKUP(D195,'Regle X'!$B$4:$D$124,3)/1000)</f>
        <v/>
      </c>
      <c r="E196" s="45" t="str">
        <f>IF(E195="","", VLOOKUP(E195,'Regle X'!$B$4:$D$124,3)/1000)</f>
        <v/>
      </c>
      <c r="F196" s="45" t="str">
        <f>IF(F195="","", VLOOKUP(F195,'Regle X'!$B$4:$D$124,3)/1000)</f>
        <v/>
      </c>
      <c r="G196" s="45" t="str">
        <f>IF(G195="","", VLOOKUP(G195,'Regle X'!$B$4:$D$124,3)/1000)</f>
        <v/>
      </c>
      <c r="H196" s="45" t="str">
        <f>IF(H195="","", VLOOKUP(H195,'Regle X'!$B$4:$D$124,3)/1000)</f>
        <v/>
      </c>
      <c r="I196" s="45" t="str">
        <f>IF(I195="","", VLOOKUP(I195,'Regle X'!$B$4:$D$124,3)/1000)</f>
        <v/>
      </c>
      <c r="J196" s="45" t="str">
        <f>IF(J195="","", VLOOKUP(J195,'Regle X'!$B$4:$D$124,3)/1000)</f>
        <v/>
      </c>
      <c r="K196" s="45" t="str">
        <f>IF(K195="","", VLOOKUP(K195,'Regle X'!$B$4:$D$124,3)/1000)</f>
        <v/>
      </c>
      <c r="L196" s="45" t="str">
        <f>IF(L195="","", VLOOKUP(L195,'Regle X'!$B$4:$D$124,3)/1000)</f>
        <v/>
      </c>
      <c r="M196" s="45" t="str">
        <f>IF(M195="","", VLOOKUP(M195,'Regle X'!$B$4:$D$124,3)/1000)</f>
        <v/>
      </c>
      <c r="N196" s="45" t="str">
        <f>IF(N195="","", VLOOKUP(N195,'Regle X'!$B$4:$D$124,3)/1000)</f>
        <v/>
      </c>
      <c r="O196" s="45" t="str">
        <f>IF(O195="","", VLOOKUP(O195,'Regle X'!$B$4:$D$124,3)/1000)</f>
        <v/>
      </c>
      <c r="P196" s="45" t="str">
        <f>IF(P195="","", VLOOKUP(P195,'Regle X'!$B$4:$D$124,3)/1000)</f>
        <v/>
      </c>
      <c r="Q196" s="45" t="str">
        <f>IF(Q195="","", VLOOKUP(Q195,'Regle X'!$B$4:$D$124,3)/1000)</f>
        <v/>
      </c>
      <c r="R196" s="45" t="str">
        <f>IF(R195="","", VLOOKUP(R195,'Regle X'!$B$4:$D$124,3)/1000)</f>
        <v/>
      </c>
      <c r="S196" s="45" t="str">
        <f>IF(S195="","", VLOOKUP(S195,'Regle X'!$B$4:$D$124,3)/1000)</f>
        <v/>
      </c>
      <c r="T196" s="45" t="str">
        <f>IF(T195="","", VLOOKUP(T195,'Regle X'!$B$4:$D$124,3)/1000)</f>
        <v/>
      </c>
      <c r="U196" s="45" t="str">
        <f>IF(U195="","", VLOOKUP(U195,'Regle X'!$B$4:$D$124,3)/1000)</f>
        <v/>
      </c>
      <c r="V196" s="45" t="str">
        <f>IF(V195="","", VLOOKUP(V195,'Regle X'!$B$4:$D$124,3)/1000)</f>
        <v/>
      </c>
      <c r="W196" s="45" t="str">
        <f>IF(W195="","", VLOOKUP(W195,'Regle X'!$B$4:$D$124,3)/1000)</f>
        <v/>
      </c>
      <c r="X196" s="44" t="str">
        <f>IF(X195="","", VLOOKUP(X195,'Regle X'!$B$4:$D$124,3)/1000)</f>
        <v/>
      </c>
      <c r="Y196" s="66"/>
      <c r="Z196" s="44"/>
    </row>
    <row r="197" spans="1:26" ht="13.5" thickBot="1" x14ac:dyDescent="0.25">
      <c r="A197" s="47"/>
      <c r="B197" s="48"/>
      <c r="C197" s="67"/>
      <c r="D197" s="69" t="str">
        <f t="shared" ref="D197:X197" si="1326">IF($A195="","",IF(D195="","",((D195*$Y195)+$Z195)))</f>
        <v/>
      </c>
      <c r="E197" s="49" t="str">
        <f t="shared" si="1326"/>
        <v/>
      </c>
      <c r="F197" s="49" t="str">
        <f t="shared" si="1326"/>
        <v/>
      </c>
      <c r="G197" s="49" t="str">
        <f t="shared" si="1326"/>
        <v/>
      </c>
      <c r="H197" s="49" t="str">
        <f t="shared" si="1326"/>
        <v/>
      </c>
      <c r="I197" s="49" t="str">
        <f t="shared" si="1326"/>
        <v/>
      </c>
      <c r="J197" s="49" t="str">
        <f t="shared" si="1326"/>
        <v/>
      </c>
      <c r="K197" s="49" t="str">
        <f t="shared" si="1326"/>
        <v/>
      </c>
      <c r="L197" s="49" t="str">
        <f t="shared" si="1326"/>
        <v/>
      </c>
      <c r="M197" s="49" t="str">
        <f t="shared" si="1326"/>
        <v/>
      </c>
      <c r="N197" s="49" t="str">
        <f t="shared" si="1326"/>
        <v/>
      </c>
      <c r="O197" s="49" t="str">
        <f t="shared" si="1326"/>
        <v/>
      </c>
      <c r="P197" s="49" t="str">
        <f t="shared" si="1326"/>
        <v/>
      </c>
      <c r="Q197" s="49" t="str">
        <f t="shared" si="1326"/>
        <v/>
      </c>
      <c r="R197" s="49" t="str">
        <f t="shared" si="1326"/>
        <v/>
      </c>
      <c r="S197" s="49" t="str">
        <f t="shared" si="1326"/>
        <v/>
      </c>
      <c r="T197" s="49" t="str">
        <f t="shared" si="1326"/>
        <v/>
      </c>
      <c r="U197" s="49" t="str">
        <f t="shared" si="1326"/>
        <v/>
      </c>
      <c r="V197" s="49" t="str">
        <f t="shared" si="1326"/>
        <v/>
      </c>
      <c r="W197" s="49" t="str">
        <f t="shared" si="1326"/>
        <v/>
      </c>
      <c r="X197" s="50" t="str">
        <f t="shared" si="1326"/>
        <v/>
      </c>
      <c r="Y197" s="69"/>
      <c r="Z197" s="50"/>
    </row>
    <row r="198" spans="1:26" x14ac:dyDescent="0.2">
      <c r="A198" s="60" t="str">
        <f>IF(B195="","",IF((B195+'Regle X'!$B$1)&gt;'Regle X'!$B$2,"",IF(B195+'Regle X'!$B$1&gt;MAX('Regle X'!$B$4:$B$124),"",A195+'Regle X'!$B$1)))</f>
        <v/>
      </c>
      <c r="B198" s="61" t="str">
        <f>IF(A198="","",A198+'Regle X'!$F$2)</f>
        <v/>
      </c>
      <c r="C198" s="62" t="str">
        <f t="shared" ref="C198" si="1327">IF(A198="","",ROUNDUP(MAX(D200:X200)+(ABS(MIN(D200:X200))),5))</f>
        <v/>
      </c>
      <c r="D198" s="63" t="str">
        <f t="shared" ref="D198" si="1328">IF(A198="","",A198)</f>
        <v/>
      </c>
      <c r="E198" s="64" t="str">
        <f>IF($A198="","",IF(D198&gt;=$B198,"",D198+'Regle X'!$B$1))</f>
        <v/>
      </c>
      <c r="F198" s="64" t="str">
        <f>IF($A198="","",IF(E198&gt;=$B198,"",E198+'Regle X'!$B$1))</f>
        <v/>
      </c>
      <c r="G198" s="64" t="str">
        <f>IF($A198="","",IF(F198&gt;=$B198,"",F198+'Regle X'!$B$1))</f>
        <v/>
      </c>
      <c r="H198" s="64" t="str">
        <f>IF($A198="","",IF(G198&gt;=$B198,"",G198+'Regle X'!$B$1))</f>
        <v/>
      </c>
      <c r="I198" s="64" t="str">
        <f>IF($A198="","",IF(H198&gt;=$B198,"",H198+'Regle X'!$B$1))</f>
        <v/>
      </c>
      <c r="J198" s="64" t="str">
        <f>IF($A198="","",IF(I198&gt;=$B198,"",I198+'Regle X'!$B$1))</f>
        <v/>
      </c>
      <c r="K198" s="64" t="str">
        <f>IF($A198="","",IF(J198&gt;=$B198,"",J198+'Regle X'!$B$1))</f>
        <v/>
      </c>
      <c r="L198" s="64" t="str">
        <f>IF($A198="","",IF(K198&gt;=$B198,"",K198+'Regle X'!$B$1))</f>
        <v/>
      </c>
      <c r="M198" s="64" t="str">
        <f>IF($A198="","",IF(L198&gt;=$B198,"",L198+'Regle X'!$B$1))</f>
        <v/>
      </c>
      <c r="N198" s="64" t="str">
        <f>IF($A198="","",IF(M198&gt;=$B198,"",M198+'Regle X'!$B$1))</f>
        <v/>
      </c>
      <c r="O198" s="64" t="str">
        <f>IF($A198="","",IF(N198&gt;=$B198,"",N198+'Regle X'!$B$1))</f>
        <v/>
      </c>
      <c r="P198" s="64" t="str">
        <f>IF($A198="","",IF(O198&gt;=$B198,"",O198+'Regle X'!$B$1))</f>
        <v/>
      </c>
      <c r="Q198" s="64" t="str">
        <f>IF($A198="","",IF(P198&gt;=$B198,"",P198+'Regle X'!$B$1))</f>
        <v/>
      </c>
      <c r="R198" s="64" t="str">
        <f>IF($A198="","",IF(Q198&gt;=$B198,"",Q198+'Regle X'!$B$1))</f>
        <v/>
      </c>
      <c r="S198" s="64" t="str">
        <f>IF($A198="","",IF(R198&gt;=$B198,"",R198+'Regle X'!$B$1))</f>
        <v/>
      </c>
      <c r="T198" s="64" t="str">
        <f>IF($A198="","",IF(S198&gt;=$B198,"",S198+'Regle X'!$B$1))</f>
        <v/>
      </c>
      <c r="U198" s="64" t="str">
        <f>IF($A198="","",IF(T198&gt;=$B198,"",T198+'Regle X'!$B$1))</f>
        <v/>
      </c>
      <c r="V198" s="64" t="str">
        <f>IF($A198="","",IF(U198&gt;=$B198,"",U198+'Regle X'!$B$1))</f>
        <v/>
      </c>
      <c r="W198" s="64" t="str">
        <f>IF($A198="","",IF(V198&gt;=$B198,"",V198+'Regle X'!$B$1))</f>
        <v/>
      </c>
      <c r="X198" s="65" t="str">
        <f>IF($A198="","",IF(W198&gt;=$B198,"",W198+'Regle X'!$B$1))</f>
        <v/>
      </c>
      <c r="Y198" s="63" t="str">
        <f>IF(A198="","",SLOPE(D199:X199,D198:X198))</f>
        <v/>
      </c>
      <c r="Z198" s="65" t="str">
        <f>IF(A198="","",INTERCEPT(D199:X199,D198:X198))</f>
        <v/>
      </c>
    </row>
    <row r="199" spans="1:26" x14ac:dyDescent="0.2">
      <c r="A199" s="36"/>
      <c r="B199" s="27"/>
      <c r="C199" s="37"/>
      <c r="D199" s="66" t="str">
        <f>IF(D198="","", VLOOKUP(D198,'Regle X'!$B$4:$D$124,3)/1000)</f>
        <v/>
      </c>
      <c r="E199" s="45" t="str">
        <f>IF(E198="","", VLOOKUP(E198,'Regle X'!$B$4:$D$124,3)/1000)</f>
        <v/>
      </c>
      <c r="F199" s="45" t="str">
        <f>IF(F198="","", VLOOKUP(F198,'Regle X'!$B$4:$D$124,3)/1000)</f>
        <v/>
      </c>
      <c r="G199" s="45" t="str">
        <f>IF(G198="","", VLOOKUP(G198,'Regle X'!$B$4:$D$124,3)/1000)</f>
        <v/>
      </c>
      <c r="H199" s="45" t="str">
        <f>IF(H198="","", VLOOKUP(H198,'Regle X'!$B$4:$D$124,3)/1000)</f>
        <v/>
      </c>
      <c r="I199" s="45" t="str">
        <f>IF(I198="","", VLOOKUP(I198,'Regle X'!$B$4:$D$124,3)/1000)</f>
        <v/>
      </c>
      <c r="J199" s="45" t="str">
        <f>IF(J198="","", VLOOKUP(J198,'Regle X'!$B$4:$D$124,3)/1000)</f>
        <v/>
      </c>
      <c r="K199" s="45" t="str">
        <f>IF(K198="","", VLOOKUP(K198,'Regle X'!$B$4:$D$124,3)/1000)</f>
        <v/>
      </c>
      <c r="L199" s="45" t="str">
        <f>IF(L198="","", VLOOKUP(L198,'Regle X'!$B$4:$D$124,3)/1000)</f>
        <v/>
      </c>
      <c r="M199" s="45" t="str">
        <f>IF(M198="","", VLOOKUP(M198,'Regle X'!$B$4:$D$124,3)/1000)</f>
        <v/>
      </c>
      <c r="N199" s="45" t="str">
        <f>IF(N198="","", VLOOKUP(N198,'Regle X'!$B$4:$D$124,3)/1000)</f>
        <v/>
      </c>
      <c r="O199" s="45" t="str">
        <f>IF(O198="","", VLOOKUP(O198,'Regle X'!$B$4:$D$124,3)/1000)</f>
        <v/>
      </c>
      <c r="P199" s="45" t="str">
        <f>IF(P198="","", VLOOKUP(P198,'Regle X'!$B$4:$D$124,3)/1000)</f>
        <v/>
      </c>
      <c r="Q199" s="45" t="str">
        <f>IF(Q198="","", VLOOKUP(Q198,'Regle X'!$B$4:$D$124,3)/1000)</f>
        <v/>
      </c>
      <c r="R199" s="45" t="str">
        <f>IF(R198="","", VLOOKUP(R198,'Regle X'!$B$4:$D$124,3)/1000)</f>
        <v/>
      </c>
      <c r="S199" s="45" t="str">
        <f>IF(S198="","", VLOOKUP(S198,'Regle X'!$B$4:$D$124,3)/1000)</f>
        <v/>
      </c>
      <c r="T199" s="45" t="str">
        <f>IF(T198="","", VLOOKUP(T198,'Regle X'!$B$4:$D$124,3)/1000)</f>
        <v/>
      </c>
      <c r="U199" s="45" t="str">
        <f>IF(U198="","", VLOOKUP(U198,'Regle X'!$B$4:$D$124,3)/1000)</f>
        <v/>
      </c>
      <c r="V199" s="45" t="str">
        <f>IF(V198="","", VLOOKUP(V198,'Regle X'!$B$4:$D$124,3)/1000)</f>
        <v/>
      </c>
      <c r="W199" s="45" t="str">
        <f>IF(W198="","", VLOOKUP(W198,'Regle X'!$B$4:$D$124,3)/1000)</f>
        <v/>
      </c>
      <c r="X199" s="44" t="str">
        <f>IF(X198="","", VLOOKUP(X198,'Regle X'!$B$4:$D$124,3)/1000)</f>
        <v/>
      </c>
      <c r="Y199" s="66"/>
      <c r="Z199" s="44"/>
    </row>
    <row r="200" spans="1:26" ht="13.5" thickBot="1" x14ac:dyDescent="0.25">
      <c r="A200" s="47"/>
      <c r="B200" s="48"/>
      <c r="C200" s="67"/>
      <c r="D200" s="69" t="str">
        <f t="shared" ref="D200:X200" si="1329">IF($A198="","",IF(D198="","",((D198*$Y198)+$Z198)))</f>
        <v/>
      </c>
      <c r="E200" s="49" t="str">
        <f t="shared" si="1329"/>
        <v/>
      </c>
      <c r="F200" s="49" t="str">
        <f t="shared" si="1329"/>
        <v/>
      </c>
      <c r="G200" s="49" t="str">
        <f t="shared" si="1329"/>
        <v/>
      </c>
      <c r="H200" s="49" t="str">
        <f t="shared" si="1329"/>
        <v/>
      </c>
      <c r="I200" s="49" t="str">
        <f t="shared" si="1329"/>
        <v/>
      </c>
      <c r="J200" s="49" t="str">
        <f t="shared" si="1329"/>
        <v/>
      </c>
      <c r="K200" s="49" t="str">
        <f t="shared" si="1329"/>
        <v/>
      </c>
      <c r="L200" s="49" t="str">
        <f t="shared" si="1329"/>
        <v/>
      </c>
      <c r="M200" s="49" t="str">
        <f t="shared" si="1329"/>
        <v/>
      </c>
      <c r="N200" s="49" t="str">
        <f t="shared" si="1329"/>
        <v/>
      </c>
      <c r="O200" s="49" t="str">
        <f t="shared" si="1329"/>
        <v/>
      </c>
      <c r="P200" s="49" t="str">
        <f t="shared" si="1329"/>
        <v/>
      </c>
      <c r="Q200" s="49" t="str">
        <f t="shared" si="1329"/>
        <v/>
      </c>
      <c r="R200" s="49" t="str">
        <f t="shared" si="1329"/>
        <v/>
      </c>
      <c r="S200" s="49" t="str">
        <f t="shared" si="1329"/>
        <v/>
      </c>
      <c r="T200" s="49" t="str">
        <f t="shared" si="1329"/>
        <v/>
      </c>
      <c r="U200" s="49" t="str">
        <f t="shared" si="1329"/>
        <v/>
      </c>
      <c r="V200" s="49" t="str">
        <f t="shared" si="1329"/>
        <v/>
      </c>
      <c r="W200" s="49" t="str">
        <f t="shared" si="1329"/>
        <v/>
      </c>
      <c r="X200" s="50" t="str">
        <f t="shared" si="1329"/>
        <v/>
      </c>
      <c r="Y200" s="69"/>
      <c r="Z200" s="50"/>
    </row>
    <row r="201" spans="1:26" x14ac:dyDescent="0.2">
      <c r="A201" s="60" t="str">
        <f>IF(B198="","",IF((B198+'Regle X'!$B$1)&gt;'Regle X'!$B$2,"",IF(B198+'Regle X'!$B$1&gt;MAX('Regle X'!$B$4:$B$124),"",A198+'Regle X'!$B$1)))</f>
        <v/>
      </c>
      <c r="B201" s="61" t="str">
        <f>IF(A201="","",A201+'Regle X'!$F$2)</f>
        <v/>
      </c>
      <c r="C201" s="62" t="str">
        <f t="shared" ref="C201" si="1330">IF(A201="","",ROUNDUP(MAX(D203:X203)+(ABS(MIN(D203:X203))),5))</f>
        <v/>
      </c>
      <c r="D201" s="63" t="str">
        <f t="shared" ref="D201" si="1331">IF(A201="","",A201)</f>
        <v/>
      </c>
      <c r="E201" s="64" t="str">
        <f>IF($A201="","",IF(D201&gt;=$B201,"",D201+'Regle X'!$B$1))</f>
        <v/>
      </c>
      <c r="F201" s="64" t="str">
        <f>IF($A201="","",IF(E201&gt;=$B201,"",E201+'Regle X'!$B$1))</f>
        <v/>
      </c>
      <c r="G201" s="64" t="str">
        <f>IF($A201="","",IF(F201&gt;=$B201,"",F201+'Regle X'!$B$1))</f>
        <v/>
      </c>
      <c r="H201" s="64" t="str">
        <f>IF($A201="","",IF(G201&gt;=$B201,"",G201+'Regle X'!$B$1))</f>
        <v/>
      </c>
      <c r="I201" s="64" t="str">
        <f>IF($A201="","",IF(H201&gt;=$B201,"",H201+'Regle X'!$B$1))</f>
        <v/>
      </c>
      <c r="J201" s="64" t="str">
        <f>IF($A201="","",IF(I201&gt;=$B201,"",I201+'Regle X'!$B$1))</f>
        <v/>
      </c>
      <c r="K201" s="64" t="str">
        <f>IF($A201="","",IF(J201&gt;=$B201,"",J201+'Regle X'!$B$1))</f>
        <v/>
      </c>
      <c r="L201" s="64" t="str">
        <f>IF($A201="","",IF(K201&gt;=$B201,"",K201+'Regle X'!$B$1))</f>
        <v/>
      </c>
      <c r="M201" s="64" t="str">
        <f>IF($A201="","",IF(L201&gt;=$B201,"",L201+'Regle X'!$B$1))</f>
        <v/>
      </c>
      <c r="N201" s="64" t="str">
        <f>IF($A201="","",IF(M201&gt;=$B201,"",M201+'Regle X'!$B$1))</f>
        <v/>
      </c>
      <c r="O201" s="64" t="str">
        <f>IF($A201="","",IF(N201&gt;=$B201,"",N201+'Regle X'!$B$1))</f>
        <v/>
      </c>
      <c r="P201" s="64" t="str">
        <f>IF($A201="","",IF(O201&gt;=$B201,"",O201+'Regle X'!$B$1))</f>
        <v/>
      </c>
      <c r="Q201" s="64" t="str">
        <f>IF($A201="","",IF(P201&gt;=$B201,"",P201+'Regle X'!$B$1))</f>
        <v/>
      </c>
      <c r="R201" s="64" t="str">
        <f>IF($A201="","",IF(Q201&gt;=$B201,"",Q201+'Regle X'!$B$1))</f>
        <v/>
      </c>
      <c r="S201" s="64" t="str">
        <f>IF($A201="","",IF(R201&gt;=$B201,"",R201+'Regle X'!$B$1))</f>
        <v/>
      </c>
      <c r="T201" s="64" t="str">
        <f>IF($A201="","",IF(S201&gt;=$B201,"",S201+'Regle X'!$B$1))</f>
        <v/>
      </c>
      <c r="U201" s="64" t="str">
        <f>IF($A201="","",IF(T201&gt;=$B201,"",T201+'Regle X'!$B$1))</f>
        <v/>
      </c>
      <c r="V201" s="64" t="str">
        <f>IF($A201="","",IF(U201&gt;=$B201,"",U201+'Regle X'!$B$1))</f>
        <v/>
      </c>
      <c r="W201" s="64" t="str">
        <f>IF($A201="","",IF(V201&gt;=$B201,"",V201+'Regle X'!$B$1))</f>
        <v/>
      </c>
      <c r="X201" s="65" t="str">
        <f>IF($A201="","",IF(W201&gt;=$B201,"",W201+'Regle X'!$B$1))</f>
        <v/>
      </c>
      <c r="Y201" s="63" t="str">
        <f>IF(A201="","",SLOPE(D202:X202,D201:X201))</f>
        <v/>
      </c>
      <c r="Z201" s="65" t="str">
        <f>IF(A201="","",INTERCEPT(D202:X202,D201:X201))</f>
        <v/>
      </c>
    </row>
    <row r="202" spans="1:26" x14ac:dyDescent="0.2">
      <c r="A202" s="36"/>
      <c r="B202" s="27"/>
      <c r="C202" s="37"/>
      <c r="D202" s="66" t="str">
        <f>IF(D201="","", VLOOKUP(D201,'Regle X'!$B$4:$D$124,3)/1000)</f>
        <v/>
      </c>
      <c r="E202" s="45" t="str">
        <f>IF(E201="","", VLOOKUP(E201,'Regle X'!$B$4:$D$124,3)/1000)</f>
        <v/>
      </c>
      <c r="F202" s="45" t="str">
        <f>IF(F201="","", VLOOKUP(F201,'Regle X'!$B$4:$D$124,3)/1000)</f>
        <v/>
      </c>
      <c r="G202" s="45" t="str">
        <f>IF(G201="","", VLOOKUP(G201,'Regle X'!$B$4:$D$124,3)/1000)</f>
        <v/>
      </c>
      <c r="H202" s="45" t="str">
        <f>IF(H201="","", VLOOKUP(H201,'Regle X'!$B$4:$D$124,3)/1000)</f>
        <v/>
      </c>
      <c r="I202" s="45" t="str">
        <f>IF(I201="","", VLOOKUP(I201,'Regle X'!$B$4:$D$124,3)/1000)</f>
        <v/>
      </c>
      <c r="J202" s="45" t="str">
        <f>IF(J201="","", VLOOKUP(J201,'Regle X'!$B$4:$D$124,3)/1000)</f>
        <v/>
      </c>
      <c r="K202" s="45" t="str">
        <f>IF(K201="","", VLOOKUP(K201,'Regle X'!$B$4:$D$124,3)/1000)</f>
        <v/>
      </c>
      <c r="L202" s="45" t="str">
        <f>IF(L201="","", VLOOKUP(L201,'Regle X'!$B$4:$D$124,3)/1000)</f>
        <v/>
      </c>
      <c r="M202" s="45" t="str">
        <f>IF(M201="","", VLOOKUP(M201,'Regle X'!$B$4:$D$124,3)/1000)</f>
        <v/>
      </c>
      <c r="N202" s="45" t="str">
        <f>IF(N201="","", VLOOKUP(N201,'Regle X'!$B$4:$D$124,3)/1000)</f>
        <v/>
      </c>
      <c r="O202" s="45" t="str">
        <f>IF(O201="","", VLOOKUP(O201,'Regle X'!$B$4:$D$124,3)/1000)</f>
        <v/>
      </c>
      <c r="P202" s="45" t="str">
        <f>IF(P201="","", VLOOKUP(P201,'Regle X'!$B$4:$D$124,3)/1000)</f>
        <v/>
      </c>
      <c r="Q202" s="45" t="str">
        <f>IF(Q201="","", VLOOKUP(Q201,'Regle X'!$B$4:$D$124,3)/1000)</f>
        <v/>
      </c>
      <c r="R202" s="45" t="str">
        <f>IF(R201="","", VLOOKUP(R201,'Regle X'!$B$4:$D$124,3)/1000)</f>
        <v/>
      </c>
      <c r="S202" s="45" t="str">
        <f>IF(S201="","", VLOOKUP(S201,'Regle X'!$B$4:$D$124,3)/1000)</f>
        <v/>
      </c>
      <c r="T202" s="45" t="str">
        <f>IF(T201="","", VLOOKUP(T201,'Regle X'!$B$4:$D$124,3)/1000)</f>
        <v/>
      </c>
      <c r="U202" s="45" t="str">
        <f>IF(U201="","", VLOOKUP(U201,'Regle X'!$B$4:$D$124,3)/1000)</f>
        <v/>
      </c>
      <c r="V202" s="45" t="str">
        <f>IF(V201="","", VLOOKUP(V201,'Regle X'!$B$4:$D$124,3)/1000)</f>
        <v/>
      </c>
      <c r="W202" s="45" t="str">
        <f>IF(W201="","", VLOOKUP(W201,'Regle X'!$B$4:$D$124,3)/1000)</f>
        <v/>
      </c>
      <c r="X202" s="44" t="str">
        <f>IF(X201="","", VLOOKUP(X201,'Regle X'!$B$4:$D$124,3)/1000)</f>
        <v/>
      </c>
      <c r="Y202" s="66"/>
      <c r="Z202" s="44"/>
    </row>
    <row r="203" spans="1:26" ht="13.5" thickBot="1" x14ac:dyDescent="0.25">
      <c r="A203" s="47"/>
      <c r="B203" s="48"/>
      <c r="C203" s="67"/>
      <c r="D203" s="69" t="str">
        <f t="shared" ref="D203:X203" si="1332">IF($A201="","",IF(D201="","",((D201*$Y201)+$Z201)))</f>
        <v/>
      </c>
      <c r="E203" s="49" t="str">
        <f t="shared" si="1332"/>
        <v/>
      </c>
      <c r="F203" s="49" t="str">
        <f t="shared" si="1332"/>
        <v/>
      </c>
      <c r="G203" s="49" t="str">
        <f t="shared" si="1332"/>
        <v/>
      </c>
      <c r="H203" s="49" t="str">
        <f t="shared" si="1332"/>
        <v/>
      </c>
      <c r="I203" s="49" t="str">
        <f t="shared" si="1332"/>
        <v/>
      </c>
      <c r="J203" s="49" t="str">
        <f t="shared" si="1332"/>
        <v/>
      </c>
      <c r="K203" s="49" t="str">
        <f t="shared" si="1332"/>
        <v/>
      </c>
      <c r="L203" s="49" t="str">
        <f t="shared" si="1332"/>
        <v/>
      </c>
      <c r="M203" s="49" t="str">
        <f t="shared" si="1332"/>
        <v/>
      </c>
      <c r="N203" s="49" t="str">
        <f t="shared" si="1332"/>
        <v/>
      </c>
      <c r="O203" s="49" t="str">
        <f t="shared" si="1332"/>
        <v/>
      </c>
      <c r="P203" s="49" t="str">
        <f t="shared" si="1332"/>
        <v/>
      </c>
      <c r="Q203" s="49" t="str">
        <f t="shared" si="1332"/>
        <v/>
      </c>
      <c r="R203" s="49" t="str">
        <f t="shared" si="1332"/>
        <v/>
      </c>
      <c r="S203" s="49" t="str">
        <f t="shared" si="1332"/>
        <v/>
      </c>
      <c r="T203" s="49" t="str">
        <f t="shared" si="1332"/>
        <v/>
      </c>
      <c r="U203" s="49" t="str">
        <f t="shared" si="1332"/>
        <v/>
      </c>
      <c r="V203" s="49" t="str">
        <f t="shared" si="1332"/>
        <v/>
      </c>
      <c r="W203" s="49" t="str">
        <f t="shared" si="1332"/>
        <v/>
      </c>
      <c r="X203" s="50" t="str">
        <f t="shared" si="1332"/>
        <v/>
      </c>
      <c r="Y203" s="69"/>
      <c r="Z203" s="50"/>
    </row>
    <row r="204" spans="1:26" x14ac:dyDescent="0.2">
      <c r="A204" s="60" t="str">
        <f>IF(B201="","",IF((B201+'Regle X'!$B$1)&gt;'Regle X'!$B$2,"",IF(B201+'Regle X'!$B$1&gt;MAX('Regle X'!$B$4:$B$124),"",A201+'Regle X'!$B$1)))</f>
        <v/>
      </c>
      <c r="B204" s="61" t="str">
        <f>IF(A204="","",A204+'Regle X'!$F$2)</f>
        <v/>
      </c>
      <c r="C204" s="62" t="str">
        <f t="shared" ref="C204" si="1333">IF(A204="","",ROUNDUP(MAX(D206:X206)+(ABS(MIN(D206:X206))),5))</f>
        <v/>
      </c>
      <c r="D204" s="63" t="str">
        <f t="shared" ref="D204" si="1334">IF(A204="","",A204)</f>
        <v/>
      </c>
      <c r="E204" s="64" t="str">
        <f>IF($A204="","",IF(D204&gt;=$B204,"",D204+'Regle X'!$B$1))</f>
        <v/>
      </c>
      <c r="F204" s="64" t="str">
        <f>IF($A204="","",IF(E204&gt;=$B204,"",E204+'Regle X'!$B$1))</f>
        <v/>
      </c>
      <c r="G204" s="64" t="str">
        <f>IF($A204="","",IF(F204&gt;=$B204,"",F204+'Regle X'!$B$1))</f>
        <v/>
      </c>
      <c r="H204" s="64" t="str">
        <f>IF($A204="","",IF(G204&gt;=$B204,"",G204+'Regle X'!$B$1))</f>
        <v/>
      </c>
      <c r="I204" s="64" t="str">
        <f>IF($A204="","",IF(H204&gt;=$B204,"",H204+'Regle X'!$B$1))</f>
        <v/>
      </c>
      <c r="J204" s="64" t="str">
        <f>IF($A204="","",IF(I204&gt;=$B204,"",I204+'Regle X'!$B$1))</f>
        <v/>
      </c>
      <c r="K204" s="64" t="str">
        <f>IF($A204="","",IF(J204&gt;=$B204,"",J204+'Regle X'!$B$1))</f>
        <v/>
      </c>
      <c r="L204" s="64" t="str">
        <f>IF($A204="","",IF(K204&gt;=$B204,"",K204+'Regle X'!$B$1))</f>
        <v/>
      </c>
      <c r="M204" s="64" t="str">
        <f>IF($A204="","",IF(L204&gt;=$B204,"",L204+'Regle X'!$B$1))</f>
        <v/>
      </c>
      <c r="N204" s="64" t="str">
        <f>IF($A204="","",IF(M204&gt;=$B204,"",M204+'Regle X'!$B$1))</f>
        <v/>
      </c>
      <c r="O204" s="64" t="str">
        <f>IF($A204="","",IF(N204&gt;=$B204,"",N204+'Regle X'!$B$1))</f>
        <v/>
      </c>
      <c r="P204" s="64" t="str">
        <f>IF($A204="","",IF(O204&gt;=$B204,"",O204+'Regle X'!$B$1))</f>
        <v/>
      </c>
      <c r="Q204" s="64" t="str">
        <f>IF($A204="","",IF(P204&gt;=$B204,"",P204+'Regle X'!$B$1))</f>
        <v/>
      </c>
      <c r="R204" s="64" t="str">
        <f>IF($A204="","",IF(Q204&gt;=$B204,"",Q204+'Regle X'!$B$1))</f>
        <v/>
      </c>
      <c r="S204" s="64" t="str">
        <f>IF($A204="","",IF(R204&gt;=$B204,"",R204+'Regle X'!$B$1))</f>
        <v/>
      </c>
      <c r="T204" s="64" t="str">
        <f>IF($A204="","",IF(S204&gt;=$B204,"",S204+'Regle X'!$B$1))</f>
        <v/>
      </c>
      <c r="U204" s="64" t="str">
        <f>IF($A204="","",IF(T204&gt;=$B204,"",T204+'Regle X'!$B$1))</f>
        <v/>
      </c>
      <c r="V204" s="64" t="str">
        <f>IF($A204="","",IF(U204&gt;=$B204,"",U204+'Regle X'!$B$1))</f>
        <v/>
      </c>
      <c r="W204" s="64" t="str">
        <f>IF($A204="","",IF(V204&gt;=$B204,"",V204+'Regle X'!$B$1))</f>
        <v/>
      </c>
      <c r="X204" s="65" t="str">
        <f>IF($A204="","",IF(W204&gt;=$B204,"",W204+'Regle X'!$B$1))</f>
        <v/>
      </c>
      <c r="Y204" s="63" t="str">
        <f>IF(A204="","",SLOPE(D205:X205,D204:X204))</f>
        <v/>
      </c>
      <c r="Z204" s="65" t="str">
        <f>IF(A204="","",INTERCEPT(D205:X205,D204:X204))</f>
        <v/>
      </c>
    </row>
    <row r="205" spans="1:26" x14ac:dyDescent="0.2">
      <c r="A205" s="36"/>
      <c r="B205" s="27"/>
      <c r="C205" s="37"/>
      <c r="D205" s="66" t="str">
        <f>IF(D204="","", VLOOKUP(D204,'Regle X'!$B$4:$D$124,3)/1000)</f>
        <v/>
      </c>
      <c r="E205" s="45" t="str">
        <f>IF(E204="","", VLOOKUP(E204,'Regle X'!$B$4:$D$124,3)/1000)</f>
        <v/>
      </c>
      <c r="F205" s="45" t="str">
        <f>IF(F204="","", VLOOKUP(F204,'Regle X'!$B$4:$D$124,3)/1000)</f>
        <v/>
      </c>
      <c r="G205" s="45" t="str">
        <f>IF(G204="","", VLOOKUP(G204,'Regle X'!$B$4:$D$124,3)/1000)</f>
        <v/>
      </c>
      <c r="H205" s="45" t="str">
        <f>IF(H204="","", VLOOKUP(H204,'Regle X'!$B$4:$D$124,3)/1000)</f>
        <v/>
      </c>
      <c r="I205" s="45" t="str">
        <f>IF(I204="","", VLOOKUP(I204,'Regle X'!$B$4:$D$124,3)/1000)</f>
        <v/>
      </c>
      <c r="J205" s="45" t="str">
        <f>IF(J204="","", VLOOKUP(J204,'Regle X'!$B$4:$D$124,3)/1000)</f>
        <v/>
      </c>
      <c r="K205" s="45" t="str">
        <f>IF(K204="","", VLOOKUP(K204,'Regle X'!$B$4:$D$124,3)/1000)</f>
        <v/>
      </c>
      <c r="L205" s="45" t="str">
        <f>IF(L204="","", VLOOKUP(L204,'Regle X'!$B$4:$D$124,3)/1000)</f>
        <v/>
      </c>
      <c r="M205" s="45" t="str">
        <f>IF(M204="","", VLOOKUP(M204,'Regle X'!$B$4:$D$124,3)/1000)</f>
        <v/>
      </c>
      <c r="N205" s="45" t="str">
        <f>IF(N204="","", VLOOKUP(N204,'Regle X'!$B$4:$D$124,3)/1000)</f>
        <v/>
      </c>
      <c r="O205" s="45" t="str">
        <f>IF(O204="","", VLOOKUP(O204,'Regle X'!$B$4:$D$124,3)/1000)</f>
        <v/>
      </c>
      <c r="P205" s="45" t="str">
        <f>IF(P204="","", VLOOKUP(P204,'Regle X'!$B$4:$D$124,3)/1000)</f>
        <v/>
      </c>
      <c r="Q205" s="45" t="str">
        <f>IF(Q204="","", VLOOKUP(Q204,'Regle X'!$B$4:$D$124,3)/1000)</f>
        <v/>
      </c>
      <c r="R205" s="45" t="str">
        <f>IF(R204="","", VLOOKUP(R204,'Regle X'!$B$4:$D$124,3)/1000)</f>
        <v/>
      </c>
      <c r="S205" s="45" t="str">
        <f>IF(S204="","", VLOOKUP(S204,'Regle X'!$B$4:$D$124,3)/1000)</f>
        <v/>
      </c>
      <c r="T205" s="45" t="str">
        <f>IF(T204="","", VLOOKUP(T204,'Regle X'!$B$4:$D$124,3)/1000)</f>
        <v/>
      </c>
      <c r="U205" s="45" t="str">
        <f>IF(U204="","", VLOOKUP(U204,'Regle X'!$B$4:$D$124,3)/1000)</f>
        <v/>
      </c>
      <c r="V205" s="45" t="str">
        <f>IF(V204="","", VLOOKUP(V204,'Regle X'!$B$4:$D$124,3)/1000)</f>
        <v/>
      </c>
      <c r="W205" s="45" t="str">
        <f>IF(W204="","", VLOOKUP(W204,'Regle X'!$B$4:$D$124,3)/1000)</f>
        <v/>
      </c>
      <c r="X205" s="44" t="str">
        <f>IF(X204="","", VLOOKUP(X204,'Regle X'!$B$4:$D$124,3)/1000)</f>
        <v/>
      </c>
      <c r="Y205" s="66"/>
      <c r="Z205" s="44"/>
    </row>
    <row r="206" spans="1:26" ht="13.5" thickBot="1" x14ac:dyDescent="0.25">
      <c r="A206" s="47"/>
      <c r="B206" s="48"/>
      <c r="C206" s="67"/>
      <c r="D206" s="69" t="str">
        <f t="shared" ref="D206:X206" si="1335">IF($A204="","",IF(D204="","",((D204*$Y204)+$Z204)))</f>
        <v/>
      </c>
      <c r="E206" s="49" t="str">
        <f t="shared" si="1335"/>
        <v/>
      </c>
      <c r="F206" s="49" t="str">
        <f t="shared" si="1335"/>
        <v/>
      </c>
      <c r="G206" s="49" t="str">
        <f t="shared" si="1335"/>
        <v/>
      </c>
      <c r="H206" s="49" t="str">
        <f t="shared" si="1335"/>
        <v/>
      </c>
      <c r="I206" s="49" t="str">
        <f t="shared" si="1335"/>
        <v/>
      </c>
      <c r="J206" s="49" t="str">
        <f t="shared" si="1335"/>
        <v/>
      </c>
      <c r="K206" s="49" t="str">
        <f t="shared" si="1335"/>
        <v/>
      </c>
      <c r="L206" s="49" t="str">
        <f t="shared" si="1335"/>
        <v/>
      </c>
      <c r="M206" s="49" t="str">
        <f t="shared" si="1335"/>
        <v/>
      </c>
      <c r="N206" s="49" t="str">
        <f t="shared" si="1335"/>
        <v/>
      </c>
      <c r="O206" s="49" t="str">
        <f t="shared" si="1335"/>
        <v/>
      </c>
      <c r="P206" s="49" t="str">
        <f t="shared" si="1335"/>
        <v/>
      </c>
      <c r="Q206" s="49" t="str">
        <f t="shared" si="1335"/>
        <v/>
      </c>
      <c r="R206" s="49" t="str">
        <f t="shared" si="1335"/>
        <v/>
      </c>
      <c r="S206" s="49" t="str">
        <f t="shared" si="1335"/>
        <v/>
      </c>
      <c r="T206" s="49" t="str">
        <f t="shared" si="1335"/>
        <v/>
      </c>
      <c r="U206" s="49" t="str">
        <f t="shared" si="1335"/>
        <v/>
      </c>
      <c r="V206" s="49" t="str">
        <f t="shared" si="1335"/>
        <v/>
      </c>
      <c r="W206" s="49" t="str">
        <f t="shared" si="1335"/>
        <v/>
      </c>
      <c r="X206" s="50" t="str">
        <f t="shared" si="1335"/>
        <v/>
      </c>
      <c r="Y206" s="69"/>
      <c r="Z206" s="50"/>
    </row>
    <row r="207" spans="1:26" x14ac:dyDescent="0.2">
      <c r="A207" s="60" t="str">
        <f>IF(B204="","",IF((B204+'Regle X'!$B$1)&gt;'Regle X'!$B$2,"",IF(B204+'Regle X'!$B$1&gt;MAX('Regle X'!$B$4:$B$124),"",A204+'Regle X'!$B$1)))</f>
        <v/>
      </c>
      <c r="B207" s="61" t="str">
        <f>IF(A207="","",A207+'Regle X'!$F$2)</f>
        <v/>
      </c>
      <c r="C207" s="62" t="str">
        <f t="shared" ref="C207" si="1336">IF(A207="","",ROUNDUP(MAX(D209:X209)+(ABS(MIN(D209:X209))),5))</f>
        <v/>
      </c>
      <c r="D207" s="63" t="str">
        <f t="shared" ref="D207" si="1337">IF(A207="","",A207)</f>
        <v/>
      </c>
      <c r="E207" s="64" t="str">
        <f>IF($A207="","",IF(D207&gt;=$B207,"",D207+'Regle X'!$B$1))</f>
        <v/>
      </c>
      <c r="F207" s="64" t="str">
        <f>IF($A207="","",IF(E207&gt;=$B207,"",E207+'Regle X'!$B$1))</f>
        <v/>
      </c>
      <c r="G207" s="64" t="str">
        <f>IF($A207="","",IF(F207&gt;=$B207,"",F207+'Regle X'!$B$1))</f>
        <v/>
      </c>
      <c r="H207" s="64" t="str">
        <f>IF($A207="","",IF(G207&gt;=$B207,"",G207+'Regle X'!$B$1))</f>
        <v/>
      </c>
      <c r="I207" s="64" t="str">
        <f>IF($A207="","",IF(H207&gt;=$B207,"",H207+'Regle X'!$B$1))</f>
        <v/>
      </c>
      <c r="J207" s="64" t="str">
        <f>IF($A207="","",IF(I207&gt;=$B207,"",I207+'Regle X'!$B$1))</f>
        <v/>
      </c>
      <c r="K207" s="64" t="str">
        <f>IF($A207="","",IF(J207&gt;=$B207,"",J207+'Regle X'!$B$1))</f>
        <v/>
      </c>
      <c r="L207" s="64" t="str">
        <f>IF($A207="","",IF(K207&gt;=$B207,"",K207+'Regle X'!$B$1))</f>
        <v/>
      </c>
      <c r="M207" s="64" t="str">
        <f>IF($A207="","",IF(L207&gt;=$B207,"",L207+'Regle X'!$B$1))</f>
        <v/>
      </c>
      <c r="N207" s="64" t="str">
        <f>IF($A207="","",IF(M207&gt;=$B207,"",M207+'Regle X'!$B$1))</f>
        <v/>
      </c>
      <c r="O207" s="64" t="str">
        <f>IF($A207="","",IF(N207&gt;=$B207,"",N207+'Regle X'!$B$1))</f>
        <v/>
      </c>
      <c r="P207" s="64" t="str">
        <f>IF($A207="","",IF(O207&gt;=$B207,"",O207+'Regle X'!$B$1))</f>
        <v/>
      </c>
      <c r="Q207" s="64" t="str">
        <f>IF($A207="","",IF(P207&gt;=$B207,"",P207+'Regle X'!$B$1))</f>
        <v/>
      </c>
      <c r="R207" s="64" t="str">
        <f>IF($A207="","",IF(Q207&gt;=$B207,"",Q207+'Regle X'!$B$1))</f>
        <v/>
      </c>
      <c r="S207" s="64" t="str">
        <f>IF($A207="","",IF(R207&gt;=$B207,"",R207+'Regle X'!$B$1))</f>
        <v/>
      </c>
      <c r="T207" s="64" t="str">
        <f>IF($A207="","",IF(S207&gt;=$B207,"",S207+'Regle X'!$B$1))</f>
        <v/>
      </c>
      <c r="U207" s="64" t="str">
        <f>IF($A207="","",IF(T207&gt;=$B207,"",T207+'Regle X'!$B$1))</f>
        <v/>
      </c>
      <c r="V207" s="64" t="str">
        <f>IF($A207="","",IF(U207&gt;=$B207,"",U207+'Regle X'!$B$1))</f>
        <v/>
      </c>
      <c r="W207" s="64" t="str">
        <f>IF($A207="","",IF(V207&gt;=$B207,"",V207+'Regle X'!$B$1))</f>
        <v/>
      </c>
      <c r="X207" s="65" t="str">
        <f>IF($A207="","",IF(W207&gt;=$B207,"",W207+'Regle X'!$B$1))</f>
        <v/>
      </c>
      <c r="Y207" s="63" t="str">
        <f>IF(A207="","",SLOPE(D208:X208,D207:X207))</f>
        <v/>
      </c>
      <c r="Z207" s="65" t="str">
        <f>IF(A207="","",INTERCEPT(D208:X208,D207:X207))</f>
        <v/>
      </c>
    </row>
    <row r="208" spans="1:26" x14ac:dyDescent="0.2">
      <c r="A208" s="36"/>
      <c r="B208" s="27"/>
      <c r="C208" s="37"/>
      <c r="D208" s="66" t="str">
        <f>IF(D207="","", VLOOKUP(D207,'Regle X'!$B$4:$D$124,3)/1000)</f>
        <v/>
      </c>
      <c r="E208" s="45" t="str">
        <f>IF(E207="","", VLOOKUP(E207,'Regle X'!$B$4:$D$124,3)/1000)</f>
        <v/>
      </c>
      <c r="F208" s="45" t="str">
        <f>IF(F207="","", VLOOKUP(F207,'Regle X'!$B$4:$D$124,3)/1000)</f>
        <v/>
      </c>
      <c r="G208" s="45" t="str">
        <f>IF(G207="","", VLOOKUP(G207,'Regle X'!$B$4:$D$124,3)/1000)</f>
        <v/>
      </c>
      <c r="H208" s="45" t="str">
        <f>IF(H207="","", VLOOKUP(H207,'Regle X'!$B$4:$D$124,3)/1000)</f>
        <v/>
      </c>
      <c r="I208" s="45" t="str">
        <f>IF(I207="","", VLOOKUP(I207,'Regle X'!$B$4:$D$124,3)/1000)</f>
        <v/>
      </c>
      <c r="J208" s="45" t="str">
        <f>IF(J207="","", VLOOKUP(J207,'Regle X'!$B$4:$D$124,3)/1000)</f>
        <v/>
      </c>
      <c r="K208" s="45" t="str">
        <f>IF(K207="","", VLOOKUP(K207,'Regle X'!$B$4:$D$124,3)/1000)</f>
        <v/>
      </c>
      <c r="L208" s="45" t="str">
        <f>IF(L207="","", VLOOKUP(L207,'Regle X'!$B$4:$D$124,3)/1000)</f>
        <v/>
      </c>
      <c r="M208" s="45" t="str">
        <f>IF(M207="","", VLOOKUP(M207,'Regle X'!$B$4:$D$124,3)/1000)</f>
        <v/>
      </c>
      <c r="N208" s="45" t="str">
        <f>IF(N207="","", VLOOKUP(N207,'Regle X'!$B$4:$D$124,3)/1000)</f>
        <v/>
      </c>
      <c r="O208" s="45" t="str">
        <f>IF(O207="","", VLOOKUP(O207,'Regle X'!$B$4:$D$124,3)/1000)</f>
        <v/>
      </c>
      <c r="P208" s="45" t="str">
        <f>IF(P207="","", VLOOKUP(P207,'Regle X'!$B$4:$D$124,3)/1000)</f>
        <v/>
      </c>
      <c r="Q208" s="45" t="str">
        <f>IF(Q207="","", VLOOKUP(Q207,'Regle X'!$B$4:$D$124,3)/1000)</f>
        <v/>
      </c>
      <c r="R208" s="45" t="str">
        <f>IF(R207="","", VLOOKUP(R207,'Regle X'!$B$4:$D$124,3)/1000)</f>
        <v/>
      </c>
      <c r="S208" s="45" t="str">
        <f>IF(S207="","", VLOOKUP(S207,'Regle X'!$B$4:$D$124,3)/1000)</f>
        <v/>
      </c>
      <c r="T208" s="45" t="str">
        <f>IF(T207="","", VLOOKUP(T207,'Regle X'!$B$4:$D$124,3)/1000)</f>
        <v/>
      </c>
      <c r="U208" s="45" t="str">
        <f>IF(U207="","", VLOOKUP(U207,'Regle X'!$B$4:$D$124,3)/1000)</f>
        <v/>
      </c>
      <c r="V208" s="45" t="str">
        <f>IF(V207="","", VLOOKUP(V207,'Regle X'!$B$4:$D$124,3)/1000)</f>
        <v/>
      </c>
      <c r="W208" s="45" t="str">
        <f>IF(W207="","", VLOOKUP(W207,'Regle X'!$B$4:$D$124,3)/1000)</f>
        <v/>
      </c>
      <c r="X208" s="44" t="str">
        <f>IF(X207="","", VLOOKUP(X207,'Regle X'!$B$4:$D$124,3)/1000)</f>
        <v/>
      </c>
      <c r="Y208" s="66"/>
      <c r="Z208" s="44"/>
    </row>
    <row r="209" spans="1:26" ht="13.5" thickBot="1" x14ac:dyDescent="0.25">
      <c r="A209" s="47"/>
      <c r="B209" s="48"/>
      <c r="C209" s="67"/>
      <c r="D209" s="69" t="str">
        <f t="shared" ref="D209:X209" si="1338">IF($A207="","",IF(D207="","",((D207*$Y207)+$Z207)))</f>
        <v/>
      </c>
      <c r="E209" s="49" t="str">
        <f t="shared" si="1338"/>
        <v/>
      </c>
      <c r="F209" s="49" t="str">
        <f t="shared" si="1338"/>
        <v/>
      </c>
      <c r="G209" s="49" t="str">
        <f t="shared" si="1338"/>
        <v/>
      </c>
      <c r="H209" s="49" t="str">
        <f t="shared" si="1338"/>
        <v/>
      </c>
      <c r="I209" s="49" t="str">
        <f t="shared" si="1338"/>
        <v/>
      </c>
      <c r="J209" s="49" t="str">
        <f t="shared" si="1338"/>
        <v/>
      </c>
      <c r="K209" s="49" t="str">
        <f t="shared" si="1338"/>
        <v/>
      </c>
      <c r="L209" s="49" t="str">
        <f t="shared" si="1338"/>
        <v/>
      </c>
      <c r="M209" s="49" t="str">
        <f t="shared" si="1338"/>
        <v/>
      </c>
      <c r="N209" s="49" t="str">
        <f t="shared" si="1338"/>
        <v/>
      </c>
      <c r="O209" s="49" t="str">
        <f t="shared" si="1338"/>
        <v/>
      </c>
      <c r="P209" s="49" t="str">
        <f t="shared" si="1338"/>
        <v/>
      </c>
      <c r="Q209" s="49" t="str">
        <f t="shared" si="1338"/>
        <v/>
      </c>
      <c r="R209" s="49" t="str">
        <f t="shared" si="1338"/>
        <v/>
      </c>
      <c r="S209" s="49" t="str">
        <f t="shared" si="1338"/>
        <v/>
      </c>
      <c r="T209" s="49" t="str">
        <f t="shared" si="1338"/>
        <v/>
      </c>
      <c r="U209" s="49" t="str">
        <f t="shared" si="1338"/>
        <v/>
      </c>
      <c r="V209" s="49" t="str">
        <f t="shared" si="1338"/>
        <v/>
      </c>
      <c r="W209" s="49" t="str">
        <f t="shared" si="1338"/>
        <v/>
      </c>
      <c r="X209" s="50" t="str">
        <f t="shared" si="1338"/>
        <v/>
      </c>
      <c r="Y209" s="69"/>
      <c r="Z209" s="50"/>
    </row>
    <row r="210" spans="1:26" x14ac:dyDescent="0.2">
      <c r="A210" s="60" t="str">
        <f>IF(B207="","",IF((B207+'Regle X'!$B$1)&gt;'Regle X'!$B$2,"",IF(B207+'Regle X'!$B$1&gt;MAX('Regle X'!$B$4:$B$124),"",A207+'Regle X'!$B$1)))</f>
        <v/>
      </c>
      <c r="B210" s="61" t="str">
        <f>IF(A210="","",A210+'Regle X'!$F$2)</f>
        <v/>
      </c>
      <c r="C210" s="62" t="str">
        <f t="shared" ref="C210" si="1339">IF(A210="","",ROUNDUP(MAX(D212:X212)+(ABS(MIN(D212:X212))),5))</f>
        <v/>
      </c>
      <c r="D210" s="63" t="str">
        <f t="shared" ref="D210" si="1340">IF(A210="","",A210)</f>
        <v/>
      </c>
      <c r="E210" s="64" t="str">
        <f>IF($A210="","",IF(D210&gt;=$B210,"",D210+'Regle X'!$B$1))</f>
        <v/>
      </c>
      <c r="F210" s="64" t="str">
        <f>IF($A210="","",IF(E210&gt;=$B210,"",E210+'Regle X'!$B$1))</f>
        <v/>
      </c>
      <c r="G210" s="64" t="str">
        <f>IF($A210="","",IF(F210&gt;=$B210,"",F210+'Regle X'!$B$1))</f>
        <v/>
      </c>
      <c r="H210" s="64" t="str">
        <f>IF($A210="","",IF(G210&gt;=$B210,"",G210+'Regle X'!$B$1))</f>
        <v/>
      </c>
      <c r="I210" s="64" t="str">
        <f>IF($A210="","",IF(H210&gt;=$B210,"",H210+'Regle X'!$B$1))</f>
        <v/>
      </c>
      <c r="J210" s="64" t="str">
        <f>IF($A210="","",IF(I210&gt;=$B210,"",I210+'Regle X'!$B$1))</f>
        <v/>
      </c>
      <c r="K210" s="64" t="str">
        <f>IF($A210="","",IF(J210&gt;=$B210,"",J210+'Regle X'!$B$1))</f>
        <v/>
      </c>
      <c r="L210" s="64" t="str">
        <f>IF($A210="","",IF(K210&gt;=$B210,"",K210+'Regle X'!$B$1))</f>
        <v/>
      </c>
      <c r="M210" s="64" t="str">
        <f>IF($A210="","",IF(L210&gt;=$B210,"",L210+'Regle X'!$B$1))</f>
        <v/>
      </c>
      <c r="N210" s="64" t="str">
        <f>IF($A210="","",IF(M210&gt;=$B210,"",M210+'Regle X'!$B$1))</f>
        <v/>
      </c>
      <c r="O210" s="64" t="str">
        <f>IF($A210="","",IF(N210&gt;=$B210,"",N210+'Regle X'!$B$1))</f>
        <v/>
      </c>
      <c r="P210" s="64" t="str">
        <f>IF($A210="","",IF(O210&gt;=$B210,"",O210+'Regle X'!$B$1))</f>
        <v/>
      </c>
      <c r="Q210" s="64" t="str">
        <f>IF($A210="","",IF(P210&gt;=$B210,"",P210+'Regle X'!$B$1))</f>
        <v/>
      </c>
      <c r="R210" s="64" t="str">
        <f>IF($A210="","",IF(Q210&gt;=$B210,"",Q210+'Regle X'!$B$1))</f>
        <v/>
      </c>
      <c r="S210" s="64" t="str">
        <f>IF($A210="","",IF(R210&gt;=$B210,"",R210+'Regle X'!$B$1))</f>
        <v/>
      </c>
      <c r="T210" s="64" t="str">
        <f>IF($A210="","",IF(S210&gt;=$B210,"",S210+'Regle X'!$B$1))</f>
        <v/>
      </c>
      <c r="U210" s="64" t="str">
        <f>IF($A210="","",IF(T210&gt;=$B210,"",T210+'Regle X'!$B$1))</f>
        <v/>
      </c>
      <c r="V210" s="64" t="str">
        <f>IF($A210="","",IF(U210&gt;=$B210,"",U210+'Regle X'!$B$1))</f>
        <v/>
      </c>
      <c r="W210" s="64" t="str">
        <f>IF($A210="","",IF(V210&gt;=$B210,"",V210+'Regle X'!$B$1))</f>
        <v/>
      </c>
      <c r="X210" s="65" t="str">
        <f>IF($A210="","",IF(W210&gt;=$B210,"",W210+'Regle X'!$B$1))</f>
        <v/>
      </c>
      <c r="Y210" s="63" t="str">
        <f>IF(A210="","",SLOPE(D211:X211,D210:X210))</f>
        <v/>
      </c>
      <c r="Z210" s="65" t="str">
        <f>IF(A210="","",INTERCEPT(D211:X211,D210:X210))</f>
        <v/>
      </c>
    </row>
    <row r="211" spans="1:26" x14ac:dyDescent="0.2">
      <c r="A211" s="36"/>
      <c r="B211" s="27"/>
      <c r="C211" s="37"/>
      <c r="D211" s="66" t="str">
        <f>IF(D210="","", VLOOKUP(D210,'Regle X'!$B$4:$D$124,3)/1000)</f>
        <v/>
      </c>
      <c r="E211" s="45" t="str">
        <f>IF(E210="","", VLOOKUP(E210,'Regle X'!$B$4:$D$124,3)/1000)</f>
        <v/>
      </c>
      <c r="F211" s="45" t="str">
        <f>IF(F210="","", VLOOKUP(F210,'Regle X'!$B$4:$D$124,3)/1000)</f>
        <v/>
      </c>
      <c r="G211" s="45" t="str">
        <f>IF(G210="","", VLOOKUP(G210,'Regle X'!$B$4:$D$124,3)/1000)</f>
        <v/>
      </c>
      <c r="H211" s="45" t="str">
        <f>IF(H210="","", VLOOKUP(H210,'Regle X'!$B$4:$D$124,3)/1000)</f>
        <v/>
      </c>
      <c r="I211" s="45" t="str">
        <f>IF(I210="","", VLOOKUP(I210,'Regle X'!$B$4:$D$124,3)/1000)</f>
        <v/>
      </c>
      <c r="J211" s="45" t="str">
        <f>IF(J210="","", VLOOKUP(J210,'Regle X'!$B$4:$D$124,3)/1000)</f>
        <v/>
      </c>
      <c r="K211" s="45" t="str">
        <f>IF(K210="","", VLOOKUP(K210,'Regle X'!$B$4:$D$124,3)/1000)</f>
        <v/>
      </c>
      <c r="L211" s="45" t="str">
        <f>IF(L210="","", VLOOKUP(L210,'Regle X'!$B$4:$D$124,3)/1000)</f>
        <v/>
      </c>
      <c r="M211" s="45" t="str">
        <f>IF(M210="","", VLOOKUP(M210,'Regle X'!$B$4:$D$124,3)/1000)</f>
        <v/>
      </c>
      <c r="N211" s="45" t="str">
        <f>IF(N210="","", VLOOKUP(N210,'Regle X'!$B$4:$D$124,3)/1000)</f>
        <v/>
      </c>
      <c r="O211" s="45" t="str">
        <f>IF(O210="","", VLOOKUP(O210,'Regle X'!$B$4:$D$124,3)/1000)</f>
        <v/>
      </c>
      <c r="P211" s="45" t="str">
        <f>IF(P210="","", VLOOKUP(P210,'Regle X'!$B$4:$D$124,3)/1000)</f>
        <v/>
      </c>
      <c r="Q211" s="45" t="str">
        <f>IF(Q210="","", VLOOKUP(Q210,'Regle X'!$B$4:$D$124,3)/1000)</f>
        <v/>
      </c>
      <c r="R211" s="45" t="str">
        <f>IF(R210="","", VLOOKUP(R210,'Regle X'!$B$4:$D$124,3)/1000)</f>
        <v/>
      </c>
      <c r="S211" s="45" t="str">
        <f>IF(S210="","", VLOOKUP(S210,'Regle X'!$B$4:$D$124,3)/1000)</f>
        <v/>
      </c>
      <c r="T211" s="45" t="str">
        <f>IF(T210="","", VLOOKUP(T210,'Regle X'!$B$4:$D$124,3)/1000)</f>
        <v/>
      </c>
      <c r="U211" s="45" t="str">
        <f>IF(U210="","", VLOOKUP(U210,'Regle X'!$B$4:$D$124,3)/1000)</f>
        <v/>
      </c>
      <c r="V211" s="45" t="str">
        <f>IF(V210="","", VLOOKUP(V210,'Regle X'!$B$4:$D$124,3)/1000)</f>
        <v/>
      </c>
      <c r="W211" s="45" t="str">
        <f>IF(W210="","", VLOOKUP(W210,'Regle X'!$B$4:$D$124,3)/1000)</f>
        <v/>
      </c>
      <c r="X211" s="44" t="str">
        <f>IF(X210="","", VLOOKUP(X210,'Regle X'!$B$4:$D$124,3)/1000)</f>
        <v/>
      </c>
      <c r="Y211" s="66"/>
      <c r="Z211" s="44"/>
    </row>
    <row r="212" spans="1:26" ht="13.5" thickBot="1" x14ac:dyDescent="0.25">
      <c r="A212" s="47"/>
      <c r="B212" s="48"/>
      <c r="C212" s="67"/>
      <c r="D212" s="69" t="str">
        <f t="shared" ref="D212:X212" si="1341">IF($A210="","",IF(D210="","",((D210*$Y210)+$Z210)))</f>
        <v/>
      </c>
      <c r="E212" s="49" t="str">
        <f t="shared" si="1341"/>
        <v/>
      </c>
      <c r="F212" s="49" t="str">
        <f t="shared" si="1341"/>
        <v/>
      </c>
      <c r="G212" s="49" t="str">
        <f t="shared" si="1341"/>
        <v/>
      </c>
      <c r="H212" s="49" t="str">
        <f t="shared" si="1341"/>
        <v/>
      </c>
      <c r="I212" s="49" t="str">
        <f t="shared" si="1341"/>
        <v/>
      </c>
      <c r="J212" s="49" t="str">
        <f t="shared" si="1341"/>
        <v/>
      </c>
      <c r="K212" s="49" t="str">
        <f t="shared" si="1341"/>
        <v/>
      </c>
      <c r="L212" s="49" t="str">
        <f t="shared" si="1341"/>
        <v/>
      </c>
      <c r="M212" s="49" t="str">
        <f t="shared" si="1341"/>
        <v/>
      </c>
      <c r="N212" s="49" t="str">
        <f t="shared" si="1341"/>
        <v/>
      </c>
      <c r="O212" s="49" t="str">
        <f t="shared" si="1341"/>
        <v/>
      </c>
      <c r="P212" s="49" t="str">
        <f t="shared" si="1341"/>
        <v/>
      </c>
      <c r="Q212" s="49" t="str">
        <f t="shared" si="1341"/>
        <v/>
      </c>
      <c r="R212" s="49" t="str">
        <f t="shared" si="1341"/>
        <v/>
      </c>
      <c r="S212" s="49" t="str">
        <f t="shared" si="1341"/>
        <v/>
      </c>
      <c r="T212" s="49" t="str">
        <f t="shared" si="1341"/>
        <v/>
      </c>
      <c r="U212" s="49" t="str">
        <f t="shared" si="1341"/>
        <v/>
      </c>
      <c r="V212" s="49" t="str">
        <f t="shared" si="1341"/>
        <v/>
      </c>
      <c r="W212" s="49" t="str">
        <f t="shared" si="1341"/>
        <v/>
      </c>
      <c r="X212" s="50" t="str">
        <f t="shared" si="1341"/>
        <v/>
      </c>
      <c r="Y212" s="69"/>
      <c r="Z212" s="50"/>
    </row>
    <row r="213" spans="1:26" x14ac:dyDescent="0.2">
      <c r="A213" s="60" t="str">
        <f>IF(B210="","",IF((B210+'Regle X'!$B$1)&gt;'Regle X'!$B$2,"",IF(B210+'Regle X'!$B$1&gt;MAX('Regle X'!$B$4:$B$124),"",A210+'Regle X'!$B$1)))</f>
        <v/>
      </c>
      <c r="B213" s="61" t="str">
        <f>IF(A213="","",A213+'Regle X'!$F$2)</f>
        <v/>
      </c>
      <c r="C213" s="62" t="str">
        <f t="shared" ref="C213" si="1342">IF(A213="","",ROUNDUP(MAX(D215:X215)+(ABS(MIN(D215:X215))),5))</f>
        <v/>
      </c>
      <c r="D213" s="63" t="str">
        <f t="shared" ref="D213" si="1343">IF(A213="","",A213)</f>
        <v/>
      </c>
      <c r="E213" s="64" t="str">
        <f>IF($A213="","",IF(D213&gt;=$B213,"",D213+'Regle X'!$B$1))</f>
        <v/>
      </c>
      <c r="F213" s="64" t="str">
        <f>IF($A213="","",IF(E213&gt;=$B213,"",E213+'Regle X'!$B$1))</f>
        <v/>
      </c>
      <c r="G213" s="64" t="str">
        <f>IF($A213="","",IF(F213&gt;=$B213,"",F213+'Regle X'!$B$1))</f>
        <v/>
      </c>
      <c r="H213" s="64" t="str">
        <f>IF($A213="","",IF(G213&gt;=$B213,"",G213+'Regle X'!$B$1))</f>
        <v/>
      </c>
      <c r="I213" s="64" t="str">
        <f>IF($A213="","",IF(H213&gt;=$B213,"",H213+'Regle X'!$B$1))</f>
        <v/>
      </c>
      <c r="J213" s="64" t="str">
        <f>IF($A213="","",IF(I213&gt;=$B213,"",I213+'Regle X'!$B$1))</f>
        <v/>
      </c>
      <c r="K213" s="64" t="str">
        <f>IF($A213="","",IF(J213&gt;=$B213,"",J213+'Regle X'!$B$1))</f>
        <v/>
      </c>
      <c r="L213" s="64" t="str">
        <f>IF($A213="","",IF(K213&gt;=$B213,"",K213+'Regle X'!$B$1))</f>
        <v/>
      </c>
      <c r="M213" s="64" t="str">
        <f>IF($A213="","",IF(L213&gt;=$B213,"",L213+'Regle X'!$B$1))</f>
        <v/>
      </c>
      <c r="N213" s="64" t="str">
        <f>IF($A213="","",IF(M213&gt;=$B213,"",M213+'Regle X'!$B$1))</f>
        <v/>
      </c>
      <c r="O213" s="64" t="str">
        <f>IF($A213="","",IF(N213&gt;=$B213,"",N213+'Regle X'!$B$1))</f>
        <v/>
      </c>
      <c r="P213" s="64" t="str">
        <f>IF($A213="","",IF(O213&gt;=$B213,"",O213+'Regle X'!$B$1))</f>
        <v/>
      </c>
      <c r="Q213" s="64" t="str">
        <f>IF($A213="","",IF(P213&gt;=$B213,"",P213+'Regle X'!$B$1))</f>
        <v/>
      </c>
      <c r="R213" s="64" t="str">
        <f>IF($A213="","",IF(Q213&gt;=$B213,"",Q213+'Regle X'!$B$1))</f>
        <v/>
      </c>
      <c r="S213" s="64" t="str">
        <f>IF($A213="","",IF(R213&gt;=$B213,"",R213+'Regle X'!$B$1))</f>
        <v/>
      </c>
      <c r="T213" s="64" t="str">
        <f>IF($A213="","",IF(S213&gt;=$B213,"",S213+'Regle X'!$B$1))</f>
        <v/>
      </c>
      <c r="U213" s="64" t="str">
        <f>IF($A213="","",IF(T213&gt;=$B213,"",T213+'Regle X'!$B$1))</f>
        <v/>
      </c>
      <c r="V213" s="64" t="str">
        <f>IF($A213="","",IF(U213&gt;=$B213,"",U213+'Regle X'!$B$1))</f>
        <v/>
      </c>
      <c r="W213" s="64" t="str">
        <f>IF($A213="","",IF(V213&gt;=$B213,"",V213+'Regle X'!$B$1))</f>
        <v/>
      </c>
      <c r="X213" s="65" t="str">
        <f>IF($A213="","",IF(W213&gt;=$B213,"",W213+'Regle X'!$B$1))</f>
        <v/>
      </c>
      <c r="Y213" s="63" t="str">
        <f>IF(A213="","",SLOPE(D214:X214,D213:X213))</f>
        <v/>
      </c>
      <c r="Z213" s="65" t="str">
        <f>IF(A213="","",INTERCEPT(D214:X214,D213:X213))</f>
        <v/>
      </c>
    </row>
    <row r="214" spans="1:26" x14ac:dyDescent="0.2">
      <c r="A214" s="36"/>
      <c r="B214" s="27"/>
      <c r="C214" s="37"/>
      <c r="D214" s="66" t="str">
        <f>IF(D213="","", VLOOKUP(D213,'Regle X'!$B$4:$D$124,3)/1000)</f>
        <v/>
      </c>
      <c r="E214" s="45" t="str">
        <f>IF(E213="","", VLOOKUP(E213,'Regle X'!$B$4:$D$124,3)/1000)</f>
        <v/>
      </c>
      <c r="F214" s="45" t="str">
        <f>IF(F213="","", VLOOKUP(F213,'Regle X'!$B$4:$D$124,3)/1000)</f>
        <v/>
      </c>
      <c r="G214" s="45" t="str">
        <f>IF(G213="","", VLOOKUP(G213,'Regle X'!$B$4:$D$124,3)/1000)</f>
        <v/>
      </c>
      <c r="H214" s="45" t="str">
        <f>IF(H213="","", VLOOKUP(H213,'Regle X'!$B$4:$D$124,3)/1000)</f>
        <v/>
      </c>
      <c r="I214" s="45" t="str">
        <f>IF(I213="","", VLOOKUP(I213,'Regle X'!$B$4:$D$124,3)/1000)</f>
        <v/>
      </c>
      <c r="J214" s="45" t="str">
        <f>IF(J213="","", VLOOKUP(J213,'Regle X'!$B$4:$D$124,3)/1000)</f>
        <v/>
      </c>
      <c r="K214" s="45" t="str">
        <f>IF(K213="","", VLOOKUP(K213,'Regle X'!$B$4:$D$124,3)/1000)</f>
        <v/>
      </c>
      <c r="L214" s="45" t="str">
        <f>IF(L213="","", VLOOKUP(L213,'Regle X'!$B$4:$D$124,3)/1000)</f>
        <v/>
      </c>
      <c r="M214" s="45" t="str">
        <f>IF(M213="","", VLOOKUP(M213,'Regle X'!$B$4:$D$124,3)/1000)</f>
        <v/>
      </c>
      <c r="N214" s="45" t="str">
        <f>IF(N213="","", VLOOKUP(N213,'Regle X'!$B$4:$D$124,3)/1000)</f>
        <v/>
      </c>
      <c r="O214" s="45" t="str">
        <f>IF(O213="","", VLOOKUP(O213,'Regle X'!$B$4:$D$124,3)/1000)</f>
        <v/>
      </c>
      <c r="P214" s="45" t="str">
        <f>IF(P213="","", VLOOKUP(P213,'Regle X'!$B$4:$D$124,3)/1000)</f>
        <v/>
      </c>
      <c r="Q214" s="45" t="str">
        <f>IF(Q213="","", VLOOKUP(Q213,'Regle X'!$B$4:$D$124,3)/1000)</f>
        <v/>
      </c>
      <c r="R214" s="45" t="str">
        <f>IF(R213="","", VLOOKUP(R213,'Regle X'!$B$4:$D$124,3)/1000)</f>
        <v/>
      </c>
      <c r="S214" s="45" t="str">
        <f>IF(S213="","", VLOOKUP(S213,'Regle X'!$B$4:$D$124,3)/1000)</f>
        <v/>
      </c>
      <c r="T214" s="45" t="str">
        <f>IF(T213="","", VLOOKUP(T213,'Regle X'!$B$4:$D$124,3)/1000)</f>
        <v/>
      </c>
      <c r="U214" s="45" t="str">
        <f>IF(U213="","", VLOOKUP(U213,'Regle X'!$B$4:$D$124,3)/1000)</f>
        <v/>
      </c>
      <c r="V214" s="45" t="str">
        <f>IF(V213="","", VLOOKUP(V213,'Regle X'!$B$4:$D$124,3)/1000)</f>
        <v/>
      </c>
      <c r="W214" s="45" t="str">
        <f>IF(W213="","", VLOOKUP(W213,'Regle X'!$B$4:$D$124,3)/1000)</f>
        <v/>
      </c>
      <c r="X214" s="44" t="str">
        <f>IF(X213="","", VLOOKUP(X213,'Regle X'!$B$4:$D$124,3)/1000)</f>
        <v/>
      </c>
      <c r="Y214" s="66"/>
      <c r="Z214" s="44"/>
    </row>
    <row r="215" spans="1:26" ht="13.5" thickBot="1" x14ac:dyDescent="0.25">
      <c r="A215" s="47"/>
      <c r="B215" s="48"/>
      <c r="C215" s="67"/>
      <c r="D215" s="69" t="str">
        <f t="shared" ref="D215:X215" si="1344">IF($A213="","",IF(D213="","",((D213*$Y213)+$Z213)))</f>
        <v/>
      </c>
      <c r="E215" s="49" t="str">
        <f t="shared" si="1344"/>
        <v/>
      </c>
      <c r="F215" s="49" t="str">
        <f t="shared" si="1344"/>
        <v/>
      </c>
      <c r="G215" s="49" t="str">
        <f t="shared" si="1344"/>
        <v/>
      </c>
      <c r="H215" s="49" t="str">
        <f t="shared" si="1344"/>
        <v/>
      </c>
      <c r="I215" s="49" t="str">
        <f t="shared" si="1344"/>
        <v/>
      </c>
      <c r="J215" s="49" t="str">
        <f t="shared" si="1344"/>
        <v/>
      </c>
      <c r="K215" s="49" t="str">
        <f t="shared" si="1344"/>
        <v/>
      </c>
      <c r="L215" s="49" t="str">
        <f t="shared" si="1344"/>
        <v/>
      </c>
      <c r="M215" s="49" t="str">
        <f t="shared" si="1344"/>
        <v/>
      </c>
      <c r="N215" s="49" t="str">
        <f t="shared" si="1344"/>
        <v/>
      </c>
      <c r="O215" s="49" t="str">
        <f t="shared" si="1344"/>
        <v/>
      </c>
      <c r="P215" s="49" t="str">
        <f t="shared" si="1344"/>
        <v/>
      </c>
      <c r="Q215" s="49" t="str">
        <f t="shared" si="1344"/>
        <v/>
      </c>
      <c r="R215" s="49" t="str">
        <f t="shared" si="1344"/>
        <v/>
      </c>
      <c r="S215" s="49" t="str">
        <f t="shared" si="1344"/>
        <v/>
      </c>
      <c r="T215" s="49" t="str">
        <f t="shared" si="1344"/>
        <v/>
      </c>
      <c r="U215" s="49" t="str">
        <f t="shared" si="1344"/>
        <v/>
      </c>
      <c r="V215" s="49" t="str">
        <f t="shared" si="1344"/>
        <v/>
      </c>
      <c r="W215" s="49" t="str">
        <f t="shared" si="1344"/>
        <v/>
      </c>
      <c r="X215" s="50" t="str">
        <f t="shared" si="1344"/>
        <v/>
      </c>
      <c r="Y215" s="69"/>
      <c r="Z215" s="50"/>
    </row>
    <row r="216" spans="1:26" x14ac:dyDescent="0.2">
      <c r="A216" s="60" t="str">
        <f>IF(B213="","",IF((B213+'Regle X'!$B$1)&gt;'Regle X'!$B$2,"",IF(B213+'Regle X'!$B$1&gt;MAX('Regle X'!$B$4:$B$124),"",A213+'Regle X'!$B$1)))</f>
        <v/>
      </c>
      <c r="B216" s="61" t="str">
        <f>IF(A216="","",A216+'Regle X'!$F$2)</f>
        <v/>
      </c>
      <c r="C216" s="62" t="str">
        <f t="shared" ref="C216" si="1345">IF(A216="","",ROUNDUP(MAX(D218:X218)+(ABS(MIN(D218:X218))),5))</f>
        <v/>
      </c>
      <c r="D216" s="63" t="str">
        <f t="shared" ref="D216" si="1346">IF(A216="","",A216)</f>
        <v/>
      </c>
      <c r="E216" s="64" t="str">
        <f>IF($A216="","",IF(D216&gt;=$B216,"",D216+'Regle X'!$B$1))</f>
        <v/>
      </c>
      <c r="F216" s="64" t="str">
        <f>IF($A216="","",IF(E216&gt;=$B216,"",E216+'Regle X'!$B$1))</f>
        <v/>
      </c>
      <c r="G216" s="64" t="str">
        <f>IF($A216="","",IF(F216&gt;=$B216,"",F216+'Regle X'!$B$1))</f>
        <v/>
      </c>
      <c r="H216" s="64" t="str">
        <f>IF($A216="","",IF(G216&gt;=$B216,"",G216+'Regle X'!$B$1))</f>
        <v/>
      </c>
      <c r="I216" s="64" t="str">
        <f>IF($A216="","",IF(H216&gt;=$B216,"",H216+'Regle X'!$B$1))</f>
        <v/>
      </c>
      <c r="J216" s="64" t="str">
        <f>IF($A216="","",IF(I216&gt;=$B216,"",I216+'Regle X'!$B$1))</f>
        <v/>
      </c>
      <c r="K216" s="64" t="str">
        <f>IF($A216="","",IF(J216&gt;=$B216,"",J216+'Regle X'!$B$1))</f>
        <v/>
      </c>
      <c r="L216" s="64" t="str">
        <f>IF($A216="","",IF(K216&gt;=$B216,"",K216+'Regle X'!$B$1))</f>
        <v/>
      </c>
      <c r="M216" s="64" t="str">
        <f>IF($A216="","",IF(L216&gt;=$B216,"",L216+'Regle X'!$B$1))</f>
        <v/>
      </c>
      <c r="N216" s="64" t="str">
        <f>IF($A216="","",IF(M216&gt;=$B216,"",M216+'Regle X'!$B$1))</f>
        <v/>
      </c>
      <c r="O216" s="64" t="str">
        <f>IF($A216="","",IF(N216&gt;=$B216,"",N216+'Regle X'!$B$1))</f>
        <v/>
      </c>
      <c r="P216" s="64" t="str">
        <f>IF($A216="","",IF(O216&gt;=$B216,"",O216+'Regle X'!$B$1))</f>
        <v/>
      </c>
      <c r="Q216" s="64" t="str">
        <f>IF($A216="","",IF(P216&gt;=$B216,"",P216+'Regle X'!$B$1))</f>
        <v/>
      </c>
      <c r="R216" s="64" t="str">
        <f>IF($A216="","",IF(Q216&gt;=$B216,"",Q216+'Regle X'!$B$1))</f>
        <v/>
      </c>
      <c r="S216" s="64" t="str">
        <f>IF($A216="","",IF(R216&gt;=$B216,"",R216+'Regle X'!$B$1))</f>
        <v/>
      </c>
      <c r="T216" s="64" t="str">
        <f>IF($A216="","",IF(S216&gt;=$B216,"",S216+'Regle X'!$B$1))</f>
        <v/>
      </c>
      <c r="U216" s="64" t="str">
        <f>IF($A216="","",IF(T216&gt;=$B216,"",T216+'Regle X'!$B$1))</f>
        <v/>
      </c>
      <c r="V216" s="64" t="str">
        <f>IF($A216="","",IF(U216&gt;=$B216,"",U216+'Regle X'!$B$1))</f>
        <v/>
      </c>
      <c r="W216" s="64" t="str">
        <f>IF($A216="","",IF(V216&gt;=$B216,"",V216+'Regle X'!$B$1))</f>
        <v/>
      </c>
      <c r="X216" s="65" t="str">
        <f>IF($A216="","",IF(W216&gt;=$B216,"",W216+'Regle X'!$B$1))</f>
        <v/>
      </c>
      <c r="Y216" s="63" t="str">
        <f>IF(A216="","",SLOPE(D217:X217,D216:X216))</f>
        <v/>
      </c>
      <c r="Z216" s="65" t="str">
        <f>IF(A216="","",INTERCEPT(D217:X217,D216:X216))</f>
        <v/>
      </c>
    </row>
    <row r="217" spans="1:26" x14ac:dyDescent="0.2">
      <c r="A217" s="36"/>
      <c r="B217" s="27"/>
      <c r="C217" s="37"/>
      <c r="D217" s="66" t="str">
        <f>IF(D216="","", VLOOKUP(D216,'Regle X'!$B$4:$D$124,3)/1000)</f>
        <v/>
      </c>
      <c r="E217" s="45" t="str">
        <f>IF(E216="","", VLOOKUP(E216,'Regle X'!$B$4:$D$124,3)/1000)</f>
        <v/>
      </c>
      <c r="F217" s="45" t="str">
        <f>IF(F216="","", VLOOKUP(F216,'Regle X'!$B$4:$D$124,3)/1000)</f>
        <v/>
      </c>
      <c r="G217" s="45" t="str">
        <f>IF(G216="","", VLOOKUP(G216,'Regle X'!$B$4:$D$124,3)/1000)</f>
        <v/>
      </c>
      <c r="H217" s="45" t="str">
        <f>IF(H216="","", VLOOKUP(H216,'Regle X'!$B$4:$D$124,3)/1000)</f>
        <v/>
      </c>
      <c r="I217" s="45" t="str">
        <f>IF(I216="","", VLOOKUP(I216,'Regle X'!$B$4:$D$124,3)/1000)</f>
        <v/>
      </c>
      <c r="J217" s="45" t="str">
        <f>IF(J216="","", VLOOKUP(J216,'Regle X'!$B$4:$D$124,3)/1000)</f>
        <v/>
      </c>
      <c r="K217" s="45" t="str">
        <f>IF(K216="","", VLOOKUP(K216,'Regle X'!$B$4:$D$124,3)/1000)</f>
        <v/>
      </c>
      <c r="L217" s="45" t="str">
        <f>IF(L216="","", VLOOKUP(L216,'Regle X'!$B$4:$D$124,3)/1000)</f>
        <v/>
      </c>
      <c r="M217" s="45" t="str">
        <f>IF(M216="","", VLOOKUP(M216,'Regle X'!$B$4:$D$124,3)/1000)</f>
        <v/>
      </c>
      <c r="N217" s="45" t="str">
        <f>IF(N216="","", VLOOKUP(N216,'Regle X'!$B$4:$D$124,3)/1000)</f>
        <v/>
      </c>
      <c r="O217" s="45" t="str">
        <f>IF(O216="","", VLOOKUP(O216,'Regle X'!$B$4:$D$124,3)/1000)</f>
        <v/>
      </c>
      <c r="P217" s="45" t="str">
        <f>IF(P216="","", VLOOKUP(P216,'Regle X'!$B$4:$D$124,3)/1000)</f>
        <v/>
      </c>
      <c r="Q217" s="45" t="str">
        <f>IF(Q216="","", VLOOKUP(Q216,'Regle X'!$B$4:$D$124,3)/1000)</f>
        <v/>
      </c>
      <c r="R217" s="45" t="str">
        <f>IF(R216="","", VLOOKUP(R216,'Regle X'!$B$4:$D$124,3)/1000)</f>
        <v/>
      </c>
      <c r="S217" s="45" t="str">
        <f>IF(S216="","", VLOOKUP(S216,'Regle X'!$B$4:$D$124,3)/1000)</f>
        <v/>
      </c>
      <c r="T217" s="45" t="str">
        <f>IF(T216="","", VLOOKUP(T216,'Regle X'!$B$4:$D$124,3)/1000)</f>
        <v/>
      </c>
      <c r="U217" s="45" t="str">
        <f>IF(U216="","", VLOOKUP(U216,'Regle X'!$B$4:$D$124,3)/1000)</f>
        <v/>
      </c>
      <c r="V217" s="45" t="str">
        <f>IF(V216="","", VLOOKUP(V216,'Regle X'!$B$4:$D$124,3)/1000)</f>
        <v/>
      </c>
      <c r="W217" s="45" t="str">
        <f>IF(W216="","", VLOOKUP(W216,'Regle X'!$B$4:$D$124,3)/1000)</f>
        <v/>
      </c>
      <c r="X217" s="44" t="str">
        <f>IF(X216="","", VLOOKUP(X216,'Regle X'!$B$4:$D$124,3)/1000)</f>
        <v/>
      </c>
      <c r="Y217" s="66"/>
      <c r="Z217" s="44"/>
    </row>
    <row r="218" spans="1:26" ht="13.5" thickBot="1" x14ac:dyDescent="0.25">
      <c r="A218" s="47"/>
      <c r="B218" s="48"/>
      <c r="C218" s="67"/>
      <c r="D218" s="69" t="str">
        <f t="shared" ref="D218:X218" si="1347">IF($A216="","",IF(D216="","",((D216*$Y216)+$Z216)))</f>
        <v/>
      </c>
      <c r="E218" s="49" t="str">
        <f t="shared" si="1347"/>
        <v/>
      </c>
      <c r="F218" s="49" t="str">
        <f t="shared" si="1347"/>
        <v/>
      </c>
      <c r="G218" s="49" t="str">
        <f t="shared" si="1347"/>
        <v/>
      </c>
      <c r="H218" s="49" t="str">
        <f t="shared" si="1347"/>
        <v/>
      </c>
      <c r="I218" s="49" t="str">
        <f t="shared" si="1347"/>
        <v/>
      </c>
      <c r="J218" s="49" t="str">
        <f t="shared" si="1347"/>
        <v/>
      </c>
      <c r="K218" s="49" t="str">
        <f t="shared" si="1347"/>
        <v/>
      </c>
      <c r="L218" s="49" t="str">
        <f t="shared" si="1347"/>
        <v/>
      </c>
      <c r="M218" s="49" t="str">
        <f t="shared" si="1347"/>
        <v/>
      </c>
      <c r="N218" s="49" t="str">
        <f t="shared" si="1347"/>
        <v/>
      </c>
      <c r="O218" s="49" t="str">
        <f t="shared" si="1347"/>
        <v/>
      </c>
      <c r="P218" s="49" t="str">
        <f t="shared" si="1347"/>
        <v/>
      </c>
      <c r="Q218" s="49" t="str">
        <f t="shared" si="1347"/>
        <v/>
      </c>
      <c r="R218" s="49" t="str">
        <f t="shared" si="1347"/>
        <v/>
      </c>
      <c r="S218" s="49" t="str">
        <f t="shared" si="1347"/>
        <v/>
      </c>
      <c r="T218" s="49" t="str">
        <f t="shared" si="1347"/>
        <v/>
      </c>
      <c r="U218" s="49" t="str">
        <f t="shared" si="1347"/>
        <v/>
      </c>
      <c r="V218" s="49" t="str">
        <f t="shared" si="1347"/>
        <v/>
      </c>
      <c r="W218" s="49" t="str">
        <f t="shared" si="1347"/>
        <v/>
      </c>
      <c r="X218" s="50" t="str">
        <f t="shared" si="1347"/>
        <v/>
      </c>
      <c r="Y218" s="69"/>
      <c r="Z218" s="50"/>
    </row>
    <row r="219" spans="1:26" x14ac:dyDescent="0.2">
      <c r="A219" s="60" t="str">
        <f>IF(B216="","",IF((B216+'Regle X'!$B$1)&gt;'Regle X'!$B$2,"",IF(B216+'Regle X'!$B$1&gt;MAX('Regle X'!$B$4:$B$124),"",A216+'Regle X'!$B$1)))</f>
        <v/>
      </c>
      <c r="B219" s="61" t="str">
        <f>IF(A219="","",A219+'Regle X'!$F$2)</f>
        <v/>
      </c>
      <c r="C219" s="62" t="str">
        <f t="shared" ref="C219" si="1348">IF(A219="","",ROUNDUP(MAX(D221:X221)+(ABS(MIN(D221:X221))),5))</f>
        <v/>
      </c>
      <c r="D219" s="63" t="str">
        <f t="shared" ref="D219" si="1349">IF(A219="","",A219)</f>
        <v/>
      </c>
      <c r="E219" s="64" t="str">
        <f>IF($A219="","",IF(D219&gt;=$B219,"",D219+'Regle X'!$B$1))</f>
        <v/>
      </c>
      <c r="F219" s="64" t="str">
        <f>IF($A219="","",IF(E219&gt;=$B219,"",E219+'Regle X'!$B$1))</f>
        <v/>
      </c>
      <c r="G219" s="64" t="str">
        <f>IF($A219="","",IF(F219&gt;=$B219,"",F219+'Regle X'!$B$1))</f>
        <v/>
      </c>
      <c r="H219" s="64" t="str">
        <f>IF($A219="","",IF(G219&gt;=$B219,"",G219+'Regle X'!$B$1))</f>
        <v/>
      </c>
      <c r="I219" s="64" t="str">
        <f>IF($A219="","",IF(H219&gt;=$B219,"",H219+'Regle X'!$B$1))</f>
        <v/>
      </c>
      <c r="J219" s="64" t="str">
        <f>IF($A219="","",IF(I219&gt;=$B219,"",I219+'Regle X'!$B$1))</f>
        <v/>
      </c>
      <c r="K219" s="64" t="str">
        <f>IF($A219="","",IF(J219&gt;=$B219,"",J219+'Regle X'!$B$1))</f>
        <v/>
      </c>
      <c r="L219" s="64" t="str">
        <f>IF($A219="","",IF(K219&gt;=$B219,"",K219+'Regle X'!$B$1))</f>
        <v/>
      </c>
      <c r="M219" s="64" t="str">
        <f>IF($A219="","",IF(L219&gt;=$B219,"",L219+'Regle X'!$B$1))</f>
        <v/>
      </c>
      <c r="N219" s="64" t="str">
        <f>IF($A219="","",IF(M219&gt;=$B219,"",M219+'Regle X'!$B$1))</f>
        <v/>
      </c>
      <c r="O219" s="64" t="str">
        <f>IF($A219="","",IF(N219&gt;=$B219,"",N219+'Regle X'!$B$1))</f>
        <v/>
      </c>
      <c r="P219" s="64" t="str">
        <f>IF($A219="","",IF(O219&gt;=$B219,"",O219+'Regle X'!$B$1))</f>
        <v/>
      </c>
      <c r="Q219" s="64" t="str">
        <f>IF($A219="","",IF(P219&gt;=$B219,"",P219+'Regle X'!$B$1))</f>
        <v/>
      </c>
      <c r="R219" s="64" t="str">
        <f>IF($A219="","",IF(Q219&gt;=$B219,"",Q219+'Regle X'!$B$1))</f>
        <v/>
      </c>
      <c r="S219" s="64" t="str">
        <f>IF($A219="","",IF(R219&gt;=$B219,"",R219+'Regle X'!$B$1))</f>
        <v/>
      </c>
      <c r="T219" s="64" t="str">
        <f>IF($A219="","",IF(S219&gt;=$B219,"",S219+'Regle X'!$B$1))</f>
        <v/>
      </c>
      <c r="U219" s="64" t="str">
        <f>IF($A219="","",IF(T219&gt;=$B219,"",T219+'Regle X'!$B$1))</f>
        <v/>
      </c>
      <c r="V219" s="64" t="str">
        <f>IF($A219="","",IF(U219&gt;=$B219,"",U219+'Regle X'!$B$1))</f>
        <v/>
      </c>
      <c r="W219" s="64" t="str">
        <f>IF($A219="","",IF(V219&gt;=$B219,"",V219+'Regle X'!$B$1))</f>
        <v/>
      </c>
      <c r="X219" s="65" t="str">
        <f>IF($A219="","",IF(W219&gt;=$B219,"",W219+'Regle X'!$B$1))</f>
        <v/>
      </c>
      <c r="Y219" s="63" t="str">
        <f>IF(A219="","",SLOPE(D220:X220,D219:X219))</f>
        <v/>
      </c>
      <c r="Z219" s="65" t="str">
        <f>IF(A219="","",INTERCEPT(D220:X220,D219:X219))</f>
        <v/>
      </c>
    </row>
    <row r="220" spans="1:26" x14ac:dyDescent="0.2">
      <c r="A220" s="36"/>
      <c r="B220" s="27"/>
      <c r="C220" s="37"/>
      <c r="D220" s="66" t="str">
        <f>IF(D219="","", VLOOKUP(D219,'Regle X'!$B$4:$D$124,3)/1000)</f>
        <v/>
      </c>
      <c r="E220" s="45" t="str">
        <f>IF(E219="","", VLOOKUP(E219,'Regle X'!$B$4:$D$124,3)/1000)</f>
        <v/>
      </c>
      <c r="F220" s="45" t="str">
        <f>IF(F219="","", VLOOKUP(F219,'Regle X'!$B$4:$D$124,3)/1000)</f>
        <v/>
      </c>
      <c r="G220" s="45" t="str">
        <f>IF(G219="","", VLOOKUP(G219,'Regle X'!$B$4:$D$124,3)/1000)</f>
        <v/>
      </c>
      <c r="H220" s="45" t="str">
        <f>IF(H219="","", VLOOKUP(H219,'Regle X'!$B$4:$D$124,3)/1000)</f>
        <v/>
      </c>
      <c r="I220" s="45" t="str">
        <f>IF(I219="","", VLOOKUP(I219,'Regle X'!$B$4:$D$124,3)/1000)</f>
        <v/>
      </c>
      <c r="J220" s="45" t="str">
        <f>IF(J219="","", VLOOKUP(J219,'Regle X'!$B$4:$D$124,3)/1000)</f>
        <v/>
      </c>
      <c r="K220" s="45" t="str">
        <f>IF(K219="","", VLOOKUP(K219,'Regle X'!$B$4:$D$124,3)/1000)</f>
        <v/>
      </c>
      <c r="L220" s="45" t="str">
        <f>IF(L219="","", VLOOKUP(L219,'Regle X'!$B$4:$D$124,3)/1000)</f>
        <v/>
      </c>
      <c r="M220" s="45" t="str">
        <f>IF(M219="","", VLOOKUP(M219,'Regle X'!$B$4:$D$124,3)/1000)</f>
        <v/>
      </c>
      <c r="N220" s="45" t="str">
        <f>IF(N219="","", VLOOKUP(N219,'Regle X'!$B$4:$D$124,3)/1000)</f>
        <v/>
      </c>
      <c r="O220" s="45" t="str">
        <f>IF(O219="","", VLOOKUP(O219,'Regle X'!$B$4:$D$124,3)/1000)</f>
        <v/>
      </c>
      <c r="P220" s="45" t="str">
        <f>IF(P219="","", VLOOKUP(P219,'Regle X'!$B$4:$D$124,3)/1000)</f>
        <v/>
      </c>
      <c r="Q220" s="45" t="str">
        <f>IF(Q219="","", VLOOKUP(Q219,'Regle X'!$B$4:$D$124,3)/1000)</f>
        <v/>
      </c>
      <c r="R220" s="45" t="str">
        <f>IF(R219="","", VLOOKUP(R219,'Regle X'!$B$4:$D$124,3)/1000)</f>
        <v/>
      </c>
      <c r="S220" s="45" t="str">
        <f>IF(S219="","", VLOOKUP(S219,'Regle X'!$B$4:$D$124,3)/1000)</f>
        <v/>
      </c>
      <c r="T220" s="45" t="str">
        <f>IF(T219="","", VLOOKUP(T219,'Regle X'!$B$4:$D$124,3)/1000)</f>
        <v/>
      </c>
      <c r="U220" s="45" t="str">
        <f>IF(U219="","", VLOOKUP(U219,'Regle X'!$B$4:$D$124,3)/1000)</f>
        <v/>
      </c>
      <c r="V220" s="45" t="str">
        <f>IF(V219="","", VLOOKUP(V219,'Regle X'!$B$4:$D$124,3)/1000)</f>
        <v/>
      </c>
      <c r="W220" s="45" t="str">
        <f>IF(W219="","", VLOOKUP(W219,'Regle X'!$B$4:$D$124,3)/1000)</f>
        <v/>
      </c>
      <c r="X220" s="44" t="str">
        <f>IF(X219="","", VLOOKUP(X219,'Regle X'!$B$4:$D$124,3)/1000)</f>
        <v/>
      </c>
      <c r="Y220" s="66"/>
      <c r="Z220" s="44"/>
    </row>
    <row r="221" spans="1:26" ht="13.5" thickBot="1" x14ac:dyDescent="0.25">
      <c r="A221" s="47"/>
      <c r="B221" s="48"/>
      <c r="C221" s="67"/>
      <c r="D221" s="69" t="str">
        <f t="shared" ref="D221:X221" si="1350">IF($A219="","",IF(D219="","",((D219*$Y219)+$Z219)))</f>
        <v/>
      </c>
      <c r="E221" s="49" t="str">
        <f t="shared" si="1350"/>
        <v/>
      </c>
      <c r="F221" s="49" t="str">
        <f t="shared" si="1350"/>
        <v/>
      </c>
      <c r="G221" s="49" t="str">
        <f t="shared" si="1350"/>
        <v/>
      </c>
      <c r="H221" s="49" t="str">
        <f t="shared" si="1350"/>
        <v/>
      </c>
      <c r="I221" s="49" t="str">
        <f t="shared" si="1350"/>
        <v/>
      </c>
      <c r="J221" s="49" t="str">
        <f t="shared" si="1350"/>
        <v/>
      </c>
      <c r="K221" s="49" t="str">
        <f t="shared" si="1350"/>
        <v/>
      </c>
      <c r="L221" s="49" t="str">
        <f t="shared" si="1350"/>
        <v/>
      </c>
      <c r="M221" s="49" t="str">
        <f t="shared" si="1350"/>
        <v/>
      </c>
      <c r="N221" s="49" t="str">
        <f t="shared" si="1350"/>
        <v/>
      </c>
      <c r="O221" s="49" t="str">
        <f t="shared" si="1350"/>
        <v/>
      </c>
      <c r="P221" s="49" t="str">
        <f t="shared" si="1350"/>
        <v/>
      </c>
      <c r="Q221" s="49" t="str">
        <f t="shared" si="1350"/>
        <v/>
      </c>
      <c r="R221" s="49" t="str">
        <f t="shared" si="1350"/>
        <v/>
      </c>
      <c r="S221" s="49" t="str">
        <f t="shared" si="1350"/>
        <v/>
      </c>
      <c r="T221" s="49" t="str">
        <f t="shared" si="1350"/>
        <v/>
      </c>
      <c r="U221" s="49" t="str">
        <f t="shared" si="1350"/>
        <v/>
      </c>
      <c r="V221" s="49" t="str">
        <f t="shared" si="1350"/>
        <v/>
      </c>
      <c r="W221" s="49" t="str">
        <f t="shared" si="1350"/>
        <v/>
      </c>
      <c r="X221" s="50" t="str">
        <f t="shared" si="1350"/>
        <v/>
      </c>
      <c r="Y221" s="69"/>
      <c r="Z221" s="50"/>
    </row>
    <row r="222" spans="1:26" x14ac:dyDescent="0.2">
      <c r="A222" s="60" t="str">
        <f>IF(B219="","",IF((B219+'Regle X'!$B$1)&gt;'Regle X'!$B$2,"",IF(B219+'Regle X'!$B$1&gt;MAX('Regle X'!$B$4:$B$124),"",A219+'Regle X'!$B$1)))</f>
        <v/>
      </c>
      <c r="B222" s="61" t="str">
        <f>IF(A222="","",A222+'Regle X'!$F$2)</f>
        <v/>
      </c>
      <c r="C222" s="62" t="str">
        <f t="shared" ref="C222" si="1351">IF(A222="","",ROUNDUP(MAX(D224:X224)+(ABS(MIN(D224:X224))),5))</f>
        <v/>
      </c>
      <c r="D222" s="63" t="str">
        <f t="shared" ref="D222" si="1352">IF(A222="","",A222)</f>
        <v/>
      </c>
      <c r="E222" s="64" t="str">
        <f>IF($A222="","",IF(D222&gt;=$B222,"",D222+'Regle X'!$B$1))</f>
        <v/>
      </c>
      <c r="F222" s="64" t="str">
        <f>IF($A222="","",IF(E222&gt;=$B222,"",E222+'Regle X'!$B$1))</f>
        <v/>
      </c>
      <c r="G222" s="64" t="str">
        <f>IF($A222="","",IF(F222&gt;=$B222,"",F222+'Regle X'!$B$1))</f>
        <v/>
      </c>
      <c r="H222" s="64" t="str">
        <f>IF($A222="","",IF(G222&gt;=$B222,"",G222+'Regle X'!$B$1))</f>
        <v/>
      </c>
      <c r="I222" s="64" t="str">
        <f>IF($A222="","",IF(H222&gt;=$B222,"",H222+'Regle X'!$B$1))</f>
        <v/>
      </c>
      <c r="J222" s="64" t="str">
        <f>IF($A222="","",IF(I222&gt;=$B222,"",I222+'Regle X'!$B$1))</f>
        <v/>
      </c>
      <c r="K222" s="64" t="str">
        <f>IF($A222="","",IF(J222&gt;=$B222,"",J222+'Regle X'!$B$1))</f>
        <v/>
      </c>
      <c r="L222" s="64" t="str">
        <f>IF($A222="","",IF(K222&gt;=$B222,"",K222+'Regle X'!$B$1))</f>
        <v/>
      </c>
      <c r="M222" s="64" t="str">
        <f>IF($A222="","",IF(L222&gt;=$B222,"",L222+'Regle X'!$B$1))</f>
        <v/>
      </c>
      <c r="N222" s="64" t="str">
        <f>IF($A222="","",IF(M222&gt;=$B222,"",M222+'Regle X'!$B$1))</f>
        <v/>
      </c>
      <c r="O222" s="64" t="str">
        <f>IF($A222="","",IF(N222&gt;=$B222,"",N222+'Regle X'!$B$1))</f>
        <v/>
      </c>
      <c r="P222" s="64" t="str">
        <f>IF($A222="","",IF(O222&gt;=$B222,"",O222+'Regle X'!$B$1))</f>
        <v/>
      </c>
      <c r="Q222" s="64" t="str">
        <f>IF($A222="","",IF(P222&gt;=$B222,"",P222+'Regle X'!$B$1))</f>
        <v/>
      </c>
      <c r="R222" s="64" t="str">
        <f>IF($A222="","",IF(Q222&gt;=$B222,"",Q222+'Regle X'!$B$1))</f>
        <v/>
      </c>
      <c r="S222" s="64" t="str">
        <f>IF($A222="","",IF(R222&gt;=$B222,"",R222+'Regle X'!$B$1))</f>
        <v/>
      </c>
      <c r="T222" s="64" t="str">
        <f>IF($A222="","",IF(S222&gt;=$B222,"",S222+'Regle X'!$B$1))</f>
        <v/>
      </c>
      <c r="U222" s="64" t="str">
        <f>IF($A222="","",IF(T222&gt;=$B222,"",T222+'Regle X'!$B$1))</f>
        <v/>
      </c>
      <c r="V222" s="64" t="str">
        <f>IF($A222="","",IF(U222&gt;=$B222,"",U222+'Regle X'!$B$1))</f>
        <v/>
      </c>
      <c r="W222" s="64" t="str">
        <f>IF($A222="","",IF(V222&gt;=$B222,"",V222+'Regle X'!$B$1))</f>
        <v/>
      </c>
      <c r="X222" s="65" t="str">
        <f>IF($A222="","",IF(W222&gt;=$B222,"",W222+'Regle X'!$B$1))</f>
        <v/>
      </c>
      <c r="Y222" s="63" t="str">
        <f>IF(A222="","",SLOPE(D223:X223,D222:X222))</f>
        <v/>
      </c>
      <c r="Z222" s="65" t="str">
        <f>IF(A222="","",INTERCEPT(D223:X223,D222:X222))</f>
        <v/>
      </c>
    </row>
    <row r="223" spans="1:26" x14ac:dyDescent="0.2">
      <c r="A223" s="36"/>
      <c r="B223" s="27"/>
      <c r="C223" s="37"/>
      <c r="D223" s="66" t="str">
        <f>IF(D222="","", VLOOKUP(D222,'Regle X'!$B$4:$D$124,3)/1000)</f>
        <v/>
      </c>
      <c r="E223" s="45" t="str">
        <f>IF(E222="","", VLOOKUP(E222,'Regle X'!$B$4:$D$124,3)/1000)</f>
        <v/>
      </c>
      <c r="F223" s="45" t="str">
        <f>IF(F222="","", VLOOKUP(F222,'Regle X'!$B$4:$D$124,3)/1000)</f>
        <v/>
      </c>
      <c r="G223" s="45" t="str">
        <f>IF(G222="","", VLOOKUP(G222,'Regle X'!$B$4:$D$124,3)/1000)</f>
        <v/>
      </c>
      <c r="H223" s="45" t="str">
        <f>IF(H222="","", VLOOKUP(H222,'Regle X'!$B$4:$D$124,3)/1000)</f>
        <v/>
      </c>
      <c r="I223" s="45" t="str">
        <f>IF(I222="","", VLOOKUP(I222,'Regle X'!$B$4:$D$124,3)/1000)</f>
        <v/>
      </c>
      <c r="J223" s="45" t="str">
        <f>IF(J222="","", VLOOKUP(J222,'Regle X'!$B$4:$D$124,3)/1000)</f>
        <v/>
      </c>
      <c r="K223" s="45" t="str">
        <f>IF(K222="","", VLOOKUP(K222,'Regle X'!$B$4:$D$124,3)/1000)</f>
        <v/>
      </c>
      <c r="L223" s="45" t="str">
        <f>IF(L222="","", VLOOKUP(L222,'Regle X'!$B$4:$D$124,3)/1000)</f>
        <v/>
      </c>
      <c r="M223" s="45" t="str">
        <f>IF(M222="","", VLOOKUP(M222,'Regle X'!$B$4:$D$124,3)/1000)</f>
        <v/>
      </c>
      <c r="N223" s="45" t="str">
        <f>IF(N222="","", VLOOKUP(N222,'Regle X'!$B$4:$D$124,3)/1000)</f>
        <v/>
      </c>
      <c r="O223" s="45" t="str">
        <f>IF(O222="","", VLOOKUP(O222,'Regle X'!$B$4:$D$124,3)/1000)</f>
        <v/>
      </c>
      <c r="P223" s="45" t="str">
        <f>IF(P222="","", VLOOKUP(P222,'Regle X'!$B$4:$D$124,3)/1000)</f>
        <v/>
      </c>
      <c r="Q223" s="45" t="str">
        <f>IF(Q222="","", VLOOKUP(Q222,'Regle X'!$B$4:$D$124,3)/1000)</f>
        <v/>
      </c>
      <c r="R223" s="45" t="str">
        <f>IF(R222="","", VLOOKUP(R222,'Regle X'!$B$4:$D$124,3)/1000)</f>
        <v/>
      </c>
      <c r="S223" s="45" t="str">
        <f>IF(S222="","", VLOOKUP(S222,'Regle X'!$B$4:$D$124,3)/1000)</f>
        <v/>
      </c>
      <c r="T223" s="45" t="str">
        <f>IF(T222="","", VLOOKUP(T222,'Regle X'!$B$4:$D$124,3)/1000)</f>
        <v/>
      </c>
      <c r="U223" s="45" t="str">
        <f>IF(U222="","", VLOOKUP(U222,'Regle X'!$B$4:$D$124,3)/1000)</f>
        <v/>
      </c>
      <c r="V223" s="45" t="str">
        <f>IF(V222="","", VLOOKUP(V222,'Regle X'!$B$4:$D$124,3)/1000)</f>
        <v/>
      </c>
      <c r="W223" s="45" t="str">
        <f>IF(W222="","", VLOOKUP(W222,'Regle X'!$B$4:$D$124,3)/1000)</f>
        <v/>
      </c>
      <c r="X223" s="44" t="str">
        <f>IF(X222="","", VLOOKUP(X222,'Regle X'!$B$4:$D$124,3)/1000)</f>
        <v/>
      </c>
      <c r="Y223" s="66"/>
      <c r="Z223" s="44"/>
    </row>
    <row r="224" spans="1:26" ht="13.5" thickBot="1" x14ac:dyDescent="0.25">
      <c r="A224" s="47"/>
      <c r="B224" s="48"/>
      <c r="C224" s="67"/>
      <c r="D224" s="69" t="str">
        <f t="shared" ref="D224:X224" si="1353">IF($A222="","",IF(D222="","",((D222*$Y222)+$Z222)))</f>
        <v/>
      </c>
      <c r="E224" s="49" t="str">
        <f t="shared" si="1353"/>
        <v/>
      </c>
      <c r="F224" s="49" t="str">
        <f t="shared" si="1353"/>
        <v/>
      </c>
      <c r="G224" s="49" t="str">
        <f t="shared" si="1353"/>
        <v/>
      </c>
      <c r="H224" s="49" t="str">
        <f t="shared" si="1353"/>
        <v/>
      </c>
      <c r="I224" s="49" t="str">
        <f t="shared" si="1353"/>
        <v/>
      </c>
      <c r="J224" s="49" t="str">
        <f t="shared" si="1353"/>
        <v/>
      </c>
      <c r="K224" s="49" t="str">
        <f t="shared" si="1353"/>
        <v/>
      </c>
      <c r="L224" s="49" t="str">
        <f t="shared" si="1353"/>
        <v/>
      </c>
      <c r="M224" s="49" t="str">
        <f t="shared" si="1353"/>
        <v/>
      </c>
      <c r="N224" s="49" t="str">
        <f t="shared" si="1353"/>
        <v/>
      </c>
      <c r="O224" s="49" t="str">
        <f t="shared" si="1353"/>
        <v/>
      </c>
      <c r="P224" s="49" t="str">
        <f t="shared" si="1353"/>
        <v/>
      </c>
      <c r="Q224" s="49" t="str">
        <f t="shared" si="1353"/>
        <v/>
      </c>
      <c r="R224" s="49" t="str">
        <f t="shared" si="1353"/>
        <v/>
      </c>
      <c r="S224" s="49" t="str">
        <f t="shared" si="1353"/>
        <v/>
      </c>
      <c r="T224" s="49" t="str">
        <f t="shared" si="1353"/>
        <v/>
      </c>
      <c r="U224" s="49" t="str">
        <f t="shared" si="1353"/>
        <v/>
      </c>
      <c r="V224" s="49" t="str">
        <f t="shared" si="1353"/>
        <v/>
      </c>
      <c r="W224" s="49" t="str">
        <f t="shared" si="1353"/>
        <v/>
      </c>
      <c r="X224" s="50" t="str">
        <f t="shared" si="1353"/>
        <v/>
      </c>
      <c r="Y224" s="69"/>
      <c r="Z224" s="50"/>
    </row>
    <row r="225" spans="1:26" x14ac:dyDescent="0.2">
      <c r="A225" s="60" t="str">
        <f>IF(B222="","",IF((B222+'Regle X'!$B$1)&gt;'Regle X'!$B$2,"",IF(B222+'Regle X'!$B$1&gt;MAX('Regle X'!$B$4:$B$124),"",A222+'Regle X'!$B$1)))</f>
        <v/>
      </c>
      <c r="B225" s="61" t="str">
        <f>IF(A225="","",A225+'Regle X'!$F$2)</f>
        <v/>
      </c>
      <c r="C225" s="62" t="str">
        <f t="shared" ref="C225" si="1354">IF(A225="","",ROUNDUP(MAX(D227:X227)+(ABS(MIN(D227:X227))),5))</f>
        <v/>
      </c>
      <c r="D225" s="63" t="str">
        <f t="shared" ref="D225" si="1355">IF(A225="","",A225)</f>
        <v/>
      </c>
      <c r="E225" s="64" t="str">
        <f>IF($A225="","",IF(D225&gt;=$B225,"",D225+'Regle X'!$B$1))</f>
        <v/>
      </c>
      <c r="F225" s="64" t="str">
        <f>IF($A225="","",IF(E225&gt;=$B225,"",E225+'Regle X'!$B$1))</f>
        <v/>
      </c>
      <c r="G225" s="64" t="str">
        <f>IF($A225="","",IF(F225&gt;=$B225,"",F225+'Regle X'!$B$1))</f>
        <v/>
      </c>
      <c r="H225" s="64" t="str">
        <f>IF($A225="","",IF(G225&gt;=$B225,"",G225+'Regle X'!$B$1))</f>
        <v/>
      </c>
      <c r="I225" s="64" t="str">
        <f>IF($A225="","",IF(H225&gt;=$B225,"",H225+'Regle X'!$B$1))</f>
        <v/>
      </c>
      <c r="J225" s="64" t="str">
        <f>IF($A225="","",IF(I225&gt;=$B225,"",I225+'Regle X'!$B$1))</f>
        <v/>
      </c>
      <c r="K225" s="64" t="str">
        <f>IF($A225="","",IF(J225&gt;=$B225,"",J225+'Regle X'!$B$1))</f>
        <v/>
      </c>
      <c r="L225" s="64" t="str">
        <f>IF($A225="","",IF(K225&gt;=$B225,"",K225+'Regle X'!$B$1))</f>
        <v/>
      </c>
      <c r="M225" s="64" t="str">
        <f>IF($A225="","",IF(L225&gt;=$B225,"",L225+'Regle X'!$B$1))</f>
        <v/>
      </c>
      <c r="N225" s="64" t="str">
        <f>IF($A225="","",IF(M225&gt;=$B225,"",M225+'Regle X'!$B$1))</f>
        <v/>
      </c>
      <c r="O225" s="64" t="str">
        <f>IF($A225="","",IF(N225&gt;=$B225,"",N225+'Regle X'!$B$1))</f>
        <v/>
      </c>
      <c r="P225" s="64" t="str">
        <f>IF($A225="","",IF(O225&gt;=$B225,"",O225+'Regle X'!$B$1))</f>
        <v/>
      </c>
      <c r="Q225" s="64" t="str">
        <f>IF($A225="","",IF(P225&gt;=$B225,"",P225+'Regle X'!$B$1))</f>
        <v/>
      </c>
      <c r="R225" s="64" t="str">
        <f>IF($A225="","",IF(Q225&gt;=$B225,"",Q225+'Regle X'!$B$1))</f>
        <v/>
      </c>
      <c r="S225" s="64" t="str">
        <f>IF($A225="","",IF(R225&gt;=$B225,"",R225+'Regle X'!$B$1))</f>
        <v/>
      </c>
      <c r="T225" s="64" t="str">
        <f>IF($A225="","",IF(S225&gt;=$B225,"",S225+'Regle X'!$B$1))</f>
        <v/>
      </c>
      <c r="U225" s="64" t="str">
        <f>IF($A225="","",IF(T225&gt;=$B225,"",T225+'Regle X'!$B$1))</f>
        <v/>
      </c>
      <c r="V225" s="64" t="str">
        <f>IF($A225="","",IF(U225&gt;=$B225,"",U225+'Regle X'!$B$1))</f>
        <v/>
      </c>
      <c r="W225" s="64" t="str">
        <f>IF($A225="","",IF(V225&gt;=$B225,"",V225+'Regle X'!$B$1))</f>
        <v/>
      </c>
      <c r="X225" s="65" t="str">
        <f>IF($A225="","",IF(W225&gt;=$B225,"",W225+'Regle X'!$B$1))</f>
        <v/>
      </c>
      <c r="Y225" s="63" t="str">
        <f>IF(A225="","",SLOPE(D226:X226,D225:X225))</f>
        <v/>
      </c>
      <c r="Z225" s="65" t="str">
        <f>IF(A225="","",INTERCEPT(D226:X226,D225:X225))</f>
        <v/>
      </c>
    </row>
    <row r="226" spans="1:26" x14ac:dyDescent="0.2">
      <c r="A226" s="36"/>
      <c r="B226" s="27"/>
      <c r="C226" s="37"/>
      <c r="D226" s="66" t="str">
        <f>IF(D225="","", VLOOKUP(D225,'Regle X'!$B$4:$D$124,3)/1000)</f>
        <v/>
      </c>
      <c r="E226" s="45" t="str">
        <f>IF(E225="","", VLOOKUP(E225,'Regle X'!$B$4:$D$124,3)/1000)</f>
        <v/>
      </c>
      <c r="F226" s="45" t="str">
        <f>IF(F225="","", VLOOKUP(F225,'Regle X'!$B$4:$D$124,3)/1000)</f>
        <v/>
      </c>
      <c r="G226" s="45" t="str">
        <f>IF(G225="","", VLOOKUP(G225,'Regle X'!$B$4:$D$124,3)/1000)</f>
        <v/>
      </c>
      <c r="H226" s="45" t="str">
        <f>IF(H225="","", VLOOKUP(H225,'Regle X'!$B$4:$D$124,3)/1000)</f>
        <v/>
      </c>
      <c r="I226" s="45" t="str">
        <f>IF(I225="","", VLOOKUP(I225,'Regle X'!$B$4:$D$124,3)/1000)</f>
        <v/>
      </c>
      <c r="J226" s="45" t="str">
        <f>IF(J225="","", VLOOKUP(J225,'Regle X'!$B$4:$D$124,3)/1000)</f>
        <v/>
      </c>
      <c r="K226" s="45" t="str">
        <f>IF(K225="","", VLOOKUP(K225,'Regle X'!$B$4:$D$124,3)/1000)</f>
        <v/>
      </c>
      <c r="L226" s="45" t="str">
        <f>IF(L225="","", VLOOKUP(L225,'Regle X'!$B$4:$D$124,3)/1000)</f>
        <v/>
      </c>
      <c r="M226" s="45" t="str">
        <f>IF(M225="","", VLOOKUP(M225,'Regle X'!$B$4:$D$124,3)/1000)</f>
        <v/>
      </c>
      <c r="N226" s="45" t="str">
        <f>IF(N225="","", VLOOKUP(N225,'Regle X'!$B$4:$D$124,3)/1000)</f>
        <v/>
      </c>
      <c r="O226" s="45" t="str">
        <f>IF(O225="","", VLOOKUP(O225,'Regle X'!$B$4:$D$124,3)/1000)</f>
        <v/>
      </c>
      <c r="P226" s="45" t="str">
        <f>IF(P225="","", VLOOKUP(P225,'Regle X'!$B$4:$D$124,3)/1000)</f>
        <v/>
      </c>
      <c r="Q226" s="45" t="str">
        <f>IF(Q225="","", VLOOKUP(Q225,'Regle X'!$B$4:$D$124,3)/1000)</f>
        <v/>
      </c>
      <c r="R226" s="45" t="str">
        <f>IF(R225="","", VLOOKUP(R225,'Regle X'!$B$4:$D$124,3)/1000)</f>
        <v/>
      </c>
      <c r="S226" s="45" t="str">
        <f>IF(S225="","", VLOOKUP(S225,'Regle X'!$B$4:$D$124,3)/1000)</f>
        <v/>
      </c>
      <c r="T226" s="45" t="str">
        <f>IF(T225="","", VLOOKUP(T225,'Regle X'!$B$4:$D$124,3)/1000)</f>
        <v/>
      </c>
      <c r="U226" s="45" t="str">
        <f>IF(U225="","", VLOOKUP(U225,'Regle X'!$B$4:$D$124,3)/1000)</f>
        <v/>
      </c>
      <c r="V226" s="45" t="str">
        <f>IF(V225="","", VLOOKUP(V225,'Regle X'!$B$4:$D$124,3)/1000)</f>
        <v/>
      </c>
      <c r="W226" s="45" t="str">
        <f>IF(W225="","", VLOOKUP(W225,'Regle X'!$B$4:$D$124,3)/1000)</f>
        <v/>
      </c>
      <c r="X226" s="44" t="str">
        <f>IF(X225="","", VLOOKUP(X225,'Regle X'!$B$4:$D$124,3)/1000)</f>
        <v/>
      </c>
      <c r="Y226" s="66"/>
      <c r="Z226" s="44"/>
    </row>
    <row r="227" spans="1:26" ht="13.5" thickBot="1" x14ac:dyDescent="0.25">
      <c r="A227" s="47"/>
      <c r="B227" s="48"/>
      <c r="C227" s="67"/>
      <c r="D227" s="69" t="str">
        <f t="shared" ref="D227:X227" si="1356">IF($A225="","",IF(D225="","",((D225*$Y225)+$Z225)))</f>
        <v/>
      </c>
      <c r="E227" s="49" t="str">
        <f t="shared" si="1356"/>
        <v/>
      </c>
      <c r="F227" s="49" t="str">
        <f t="shared" si="1356"/>
        <v/>
      </c>
      <c r="G227" s="49" t="str">
        <f t="shared" si="1356"/>
        <v/>
      </c>
      <c r="H227" s="49" t="str">
        <f t="shared" si="1356"/>
        <v/>
      </c>
      <c r="I227" s="49" t="str">
        <f t="shared" si="1356"/>
        <v/>
      </c>
      <c r="J227" s="49" t="str">
        <f t="shared" si="1356"/>
        <v/>
      </c>
      <c r="K227" s="49" t="str">
        <f t="shared" si="1356"/>
        <v/>
      </c>
      <c r="L227" s="49" t="str">
        <f t="shared" si="1356"/>
        <v/>
      </c>
      <c r="M227" s="49" t="str">
        <f t="shared" si="1356"/>
        <v/>
      </c>
      <c r="N227" s="49" t="str">
        <f t="shared" si="1356"/>
        <v/>
      </c>
      <c r="O227" s="49" t="str">
        <f t="shared" si="1356"/>
        <v/>
      </c>
      <c r="P227" s="49" t="str">
        <f t="shared" si="1356"/>
        <v/>
      </c>
      <c r="Q227" s="49" t="str">
        <f t="shared" si="1356"/>
        <v/>
      </c>
      <c r="R227" s="49" t="str">
        <f t="shared" si="1356"/>
        <v/>
      </c>
      <c r="S227" s="49" t="str">
        <f t="shared" si="1356"/>
        <v/>
      </c>
      <c r="T227" s="49" t="str">
        <f t="shared" si="1356"/>
        <v/>
      </c>
      <c r="U227" s="49" t="str">
        <f t="shared" si="1356"/>
        <v/>
      </c>
      <c r="V227" s="49" t="str">
        <f t="shared" si="1356"/>
        <v/>
      </c>
      <c r="W227" s="49" t="str">
        <f t="shared" si="1356"/>
        <v/>
      </c>
      <c r="X227" s="50" t="str">
        <f t="shared" si="1356"/>
        <v/>
      </c>
      <c r="Y227" s="69"/>
      <c r="Z227" s="50"/>
    </row>
    <row r="228" spans="1:26" x14ac:dyDescent="0.2">
      <c r="A228" s="60" t="str">
        <f>IF(B225="","",IF((B225+'Regle X'!$B$1)&gt;'Regle X'!$B$2,"",IF(B225+'Regle X'!$B$1&gt;MAX('Regle X'!$B$4:$B$124),"",A225+'Regle X'!$B$1)))</f>
        <v/>
      </c>
      <c r="B228" s="61" t="str">
        <f>IF(A228="","",A228+'Regle X'!$F$2)</f>
        <v/>
      </c>
      <c r="C228" s="62" t="str">
        <f t="shared" ref="C228" si="1357">IF(A228="","",ROUNDUP(MAX(D230:X230)+(ABS(MIN(D230:X230))),5))</f>
        <v/>
      </c>
      <c r="D228" s="63" t="str">
        <f t="shared" ref="D228" si="1358">IF(A228="","",A228)</f>
        <v/>
      </c>
      <c r="E228" s="64" t="str">
        <f>IF($A228="","",IF(D228&gt;=$B228,"",D228+'Regle X'!$B$1))</f>
        <v/>
      </c>
      <c r="F228" s="64" t="str">
        <f>IF($A228="","",IF(E228&gt;=$B228,"",E228+'Regle X'!$B$1))</f>
        <v/>
      </c>
      <c r="G228" s="64" t="str">
        <f>IF($A228="","",IF(F228&gt;=$B228,"",F228+'Regle X'!$B$1))</f>
        <v/>
      </c>
      <c r="H228" s="64" t="str">
        <f>IF($A228="","",IF(G228&gt;=$B228,"",G228+'Regle X'!$B$1))</f>
        <v/>
      </c>
      <c r="I228" s="64" t="str">
        <f>IF($A228="","",IF(H228&gt;=$B228,"",H228+'Regle X'!$B$1))</f>
        <v/>
      </c>
      <c r="J228" s="64" t="str">
        <f>IF($A228="","",IF(I228&gt;=$B228,"",I228+'Regle X'!$B$1))</f>
        <v/>
      </c>
      <c r="K228" s="64" t="str">
        <f>IF($A228="","",IF(J228&gt;=$B228,"",J228+'Regle X'!$B$1))</f>
        <v/>
      </c>
      <c r="L228" s="64" t="str">
        <f>IF($A228="","",IF(K228&gt;=$B228,"",K228+'Regle X'!$B$1))</f>
        <v/>
      </c>
      <c r="M228" s="64" t="str">
        <f>IF($A228="","",IF(L228&gt;=$B228,"",L228+'Regle X'!$B$1))</f>
        <v/>
      </c>
      <c r="N228" s="64" t="str">
        <f>IF($A228="","",IF(M228&gt;=$B228,"",M228+'Regle X'!$B$1))</f>
        <v/>
      </c>
      <c r="O228" s="64" t="str">
        <f>IF($A228="","",IF(N228&gt;=$B228,"",N228+'Regle X'!$B$1))</f>
        <v/>
      </c>
      <c r="P228" s="64" t="str">
        <f>IF($A228="","",IF(O228&gt;=$B228,"",O228+'Regle X'!$B$1))</f>
        <v/>
      </c>
      <c r="Q228" s="64" t="str">
        <f>IF($A228="","",IF(P228&gt;=$B228,"",P228+'Regle X'!$B$1))</f>
        <v/>
      </c>
      <c r="R228" s="64" t="str">
        <f>IF($A228="","",IF(Q228&gt;=$B228,"",Q228+'Regle X'!$B$1))</f>
        <v/>
      </c>
      <c r="S228" s="64" t="str">
        <f>IF($A228="","",IF(R228&gt;=$B228,"",R228+'Regle X'!$B$1))</f>
        <v/>
      </c>
      <c r="T228" s="64" t="str">
        <f>IF($A228="","",IF(S228&gt;=$B228,"",S228+'Regle X'!$B$1))</f>
        <v/>
      </c>
      <c r="U228" s="64" t="str">
        <f>IF($A228="","",IF(T228&gt;=$B228,"",T228+'Regle X'!$B$1))</f>
        <v/>
      </c>
      <c r="V228" s="64" t="str">
        <f>IF($A228="","",IF(U228&gt;=$B228,"",U228+'Regle X'!$B$1))</f>
        <v/>
      </c>
      <c r="W228" s="64" t="str">
        <f>IF($A228="","",IF(V228&gt;=$B228,"",V228+'Regle X'!$B$1))</f>
        <v/>
      </c>
      <c r="X228" s="65" t="str">
        <f>IF($A228="","",IF(W228&gt;=$B228,"",W228+'Regle X'!$B$1))</f>
        <v/>
      </c>
      <c r="Y228" s="63" t="str">
        <f>IF(A228="","",SLOPE(D229:X229,D228:X228))</f>
        <v/>
      </c>
      <c r="Z228" s="65" t="str">
        <f>IF(A228="","",INTERCEPT(D229:X229,D228:X228))</f>
        <v/>
      </c>
    </row>
    <row r="229" spans="1:26" x14ac:dyDescent="0.2">
      <c r="A229" s="36"/>
      <c r="B229" s="27"/>
      <c r="C229" s="37"/>
      <c r="D229" s="66" t="str">
        <f>IF(D228="","", VLOOKUP(D228,'Regle X'!$B$4:$D$124,3)/1000)</f>
        <v/>
      </c>
      <c r="E229" s="45" t="str">
        <f>IF(E228="","", VLOOKUP(E228,'Regle X'!$B$4:$D$124,3)/1000)</f>
        <v/>
      </c>
      <c r="F229" s="45" t="str">
        <f>IF(F228="","", VLOOKUP(F228,'Regle X'!$B$4:$D$124,3)/1000)</f>
        <v/>
      </c>
      <c r="G229" s="45" t="str">
        <f>IF(G228="","", VLOOKUP(G228,'Regle X'!$B$4:$D$124,3)/1000)</f>
        <v/>
      </c>
      <c r="H229" s="45" t="str">
        <f>IF(H228="","", VLOOKUP(H228,'Regle X'!$B$4:$D$124,3)/1000)</f>
        <v/>
      </c>
      <c r="I229" s="45" t="str">
        <f>IF(I228="","", VLOOKUP(I228,'Regle X'!$B$4:$D$124,3)/1000)</f>
        <v/>
      </c>
      <c r="J229" s="45" t="str">
        <f>IF(J228="","", VLOOKUP(J228,'Regle X'!$B$4:$D$124,3)/1000)</f>
        <v/>
      </c>
      <c r="K229" s="45" t="str">
        <f>IF(K228="","", VLOOKUP(K228,'Regle X'!$B$4:$D$124,3)/1000)</f>
        <v/>
      </c>
      <c r="L229" s="45" t="str">
        <f>IF(L228="","", VLOOKUP(L228,'Regle X'!$B$4:$D$124,3)/1000)</f>
        <v/>
      </c>
      <c r="M229" s="45" t="str">
        <f>IF(M228="","", VLOOKUP(M228,'Regle X'!$B$4:$D$124,3)/1000)</f>
        <v/>
      </c>
      <c r="N229" s="45" t="str">
        <f>IF(N228="","", VLOOKUP(N228,'Regle X'!$B$4:$D$124,3)/1000)</f>
        <v/>
      </c>
      <c r="O229" s="45" t="str">
        <f>IF(O228="","", VLOOKUP(O228,'Regle X'!$B$4:$D$124,3)/1000)</f>
        <v/>
      </c>
      <c r="P229" s="45" t="str">
        <f>IF(P228="","", VLOOKUP(P228,'Regle X'!$B$4:$D$124,3)/1000)</f>
        <v/>
      </c>
      <c r="Q229" s="45" t="str">
        <f>IF(Q228="","", VLOOKUP(Q228,'Regle X'!$B$4:$D$124,3)/1000)</f>
        <v/>
      </c>
      <c r="R229" s="45" t="str">
        <f>IF(R228="","", VLOOKUP(R228,'Regle X'!$B$4:$D$124,3)/1000)</f>
        <v/>
      </c>
      <c r="S229" s="45" t="str">
        <f>IF(S228="","", VLOOKUP(S228,'Regle X'!$B$4:$D$124,3)/1000)</f>
        <v/>
      </c>
      <c r="T229" s="45" t="str">
        <f>IF(T228="","", VLOOKUP(T228,'Regle X'!$B$4:$D$124,3)/1000)</f>
        <v/>
      </c>
      <c r="U229" s="45" t="str">
        <f>IF(U228="","", VLOOKUP(U228,'Regle X'!$B$4:$D$124,3)/1000)</f>
        <v/>
      </c>
      <c r="V229" s="45" t="str">
        <f>IF(V228="","", VLOOKUP(V228,'Regle X'!$B$4:$D$124,3)/1000)</f>
        <v/>
      </c>
      <c r="W229" s="45" t="str">
        <f>IF(W228="","", VLOOKUP(W228,'Regle X'!$B$4:$D$124,3)/1000)</f>
        <v/>
      </c>
      <c r="X229" s="44" t="str">
        <f>IF(X228="","", VLOOKUP(X228,'Regle X'!$B$4:$D$124,3)/1000)</f>
        <v/>
      </c>
      <c r="Y229" s="66"/>
      <c r="Z229" s="44"/>
    </row>
    <row r="230" spans="1:26" ht="13.5" thickBot="1" x14ac:dyDescent="0.25">
      <c r="A230" s="47"/>
      <c r="B230" s="48"/>
      <c r="C230" s="67"/>
      <c r="D230" s="69" t="str">
        <f t="shared" ref="D230:X230" si="1359">IF($A228="","",IF(D228="","",((D228*$Y228)+$Z228)))</f>
        <v/>
      </c>
      <c r="E230" s="49" t="str">
        <f t="shared" si="1359"/>
        <v/>
      </c>
      <c r="F230" s="49" t="str">
        <f t="shared" si="1359"/>
        <v/>
      </c>
      <c r="G230" s="49" t="str">
        <f t="shared" si="1359"/>
        <v/>
      </c>
      <c r="H230" s="49" t="str">
        <f t="shared" si="1359"/>
        <v/>
      </c>
      <c r="I230" s="49" t="str">
        <f t="shared" si="1359"/>
        <v/>
      </c>
      <c r="J230" s="49" t="str">
        <f t="shared" si="1359"/>
        <v/>
      </c>
      <c r="K230" s="49" t="str">
        <f t="shared" si="1359"/>
        <v/>
      </c>
      <c r="L230" s="49" t="str">
        <f t="shared" si="1359"/>
        <v/>
      </c>
      <c r="M230" s="49" t="str">
        <f t="shared" si="1359"/>
        <v/>
      </c>
      <c r="N230" s="49" t="str">
        <f t="shared" si="1359"/>
        <v/>
      </c>
      <c r="O230" s="49" t="str">
        <f t="shared" si="1359"/>
        <v/>
      </c>
      <c r="P230" s="49" t="str">
        <f t="shared" si="1359"/>
        <v/>
      </c>
      <c r="Q230" s="49" t="str">
        <f t="shared" si="1359"/>
        <v/>
      </c>
      <c r="R230" s="49" t="str">
        <f t="shared" si="1359"/>
        <v/>
      </c>
      <c r="S230" s="49" t="str">
        <f t="shared" si="1359"/>
        <v/>
      </c>
      <c r="T230" s="49" t="str">
        <f t="shared" si="1359"/>
        <v/>
      </c>
      <c r="U230" s="49" t="str">
        <f t="shared" si="1359"/>
        <v/>
      </c>
      <c r="V230" s="49" t="str">
        <f t="shared" si="1359"/>
        <v/>
      </c>
      <c r="W230" s="49" t="str">
        <f t="shared" si="1359"/>
        <v/>
      </c>
      <c r="X230" s="50" t="str">
        <f t="shared" si="1359"/>
        <v/>
      </c>
      <c r="Y230" s="69"/>
      <c r="Z230" s="50"/>
    </row>
    <row r="231" spans="1:26" x14ac:dyDescent="0.2">
      <c r="A231" s="60" t="str">
        <f>IF(B228="","",IF((B228+'Regle X'!$B$1)&gt;'Regle X'!$B$2,"",IF(B228+'Regle X'!$B$1&gt;MAX('Regle X'!$B$4:$B$124),"",A228+'Regle X'!$B$1)))</f>
        <v/>
      </c>
      <c r="B231" s="61" t="str">
        <f>IF(A231="","",A231+'Regle X'!$F$2)</f>
        <v/>
      </c>
      <c r="C231" s="62" t="str">
        <f t="shared" ref="C231" si="1360">IF(A231="","",ROUNDUP(MAX(D233:X233)+(ABS(MIN(D233:X233))),5))</f>
        <v/>
      </c>
      <c r="D231" s="63" t="str">
        <f t="shared" ref="D231" si="1361">IF(A231="","",A231)</f>
        <v/>
      </c>
      <c r="E231" s="64" t="str">
        <f>IF($A231="","",IF(D231&gt;=$B231,"",D231+'Regle X'!$B$1))</f>
        <v/>
      </c>
      <c r="F231" s="64" t="str">
        <f>IF($A231="","",IF(E231&gt;=$B231,"",E231+'Regle X'!$B$1))</f>
        <v/>
      </c>
      <c r="G231" s="64" t="str">
        <f>IF($A231="","",IF(F231&gt;=$B231,"",F231+'Regle X'!$B$1))</f>
        <v/>
      </c>
      <c r="H231" s="64" t="str">
        <f>IF($A231="","",IF(G231&gt;=$B231,"",G231+'Regle X'!$B$1))</f>
        <v/>
      </c>
      <c r="I231" s="64" t="str">
        <f>IF($A231="","",IF(H231&gt;=$B231,"",H231+'Regle X'!$B$1))</f>
        <v/>
      </c>
      <c r="J231" s="64" t="str">
        <f>IF($A231="","",IF(I231&gt;=$B231,"",I231+'Regle X'!$B$1))</f>
        <v/>
      </c>
      <c r="K231" s="64" t="str">
        <f>IF($A231="","",IF(J231&gt;=$B231,"",J231+'Regle X'!$B$1))</f>
        <v/>
      </c>
      <c r="L231" s="64" t="str">
        <f>IF($A231="","",IF(K231&gt;=$B231,"",K231+'Regle X'!$B$1))</f>
        <v/>
      </c>
      <c r="M231" s="64" t="str">
        <f>IF($A231="","",IF(L231&gt;=$B231,"",L231+'Regle X'!$B$1))</f>
        <v/>
      </c>
      <c r="N231" s="64" t="str">
        <f>IF($A231="","",IF(M231&gt;=$B231,"",M231+'Regle X'!$B$1))</f>
        <v/>
      </c>
      <c r="O231" s="64" t="str">
        <f>IF($A231="","",IF(N231&gt;=$B231,"",N231+'Regle X'!$B$1))</f>
        <v/>
      </c>
      <c r="P231" s="64" t="str">
        <f>IF($A231="","",IF(O231&gt;=$B231,"",O231+'Regle X'!$B$1))</f>
        <v/>
      </c>
      <c r="Q231" s="64" t="str">
        <f>IF($A231="","",IF(P231&gt;=$B231,"",P231+'Regle X'!$B$1))</f>
        <v/>
      </c>
      <c r="R231" s="64" t="str">
        <f>IF($A231="","",IF(Q231&gt;=$B231,"",Q231+'Regle X'!$B$1))</f>
        <v/>
      </c>
      <c r="S231" s="64" t="str">
        <f>IF($A231="","",IF(R231&gt;=$B231,"",R231+'Regle X'!$B$1))</f>
        <v/>
      </c>
      <c r="T231" s="64" t="str">
        <f>IF($A231="","",IF(S231&gt;=$B231,"",S231+'Regle X'!$B$1))</f>
        <v/>
      </c>
      <c r="U231" s="64" t="str">
        <f>IF($A231="","",IF(T231&gt;=$B231,"",T231+'Regle X'!$B$1))</f>
        <v/>
      </c>
      <c r="V231" s="64" t="str">
        <f>IF($A231="","",IF(U231&gt;=$B231,"",U231+'Regle X'!$B$1))</f>
        <v/>
      </c>
      <c r="W231" s="64" t="str">
        <f>IF($A231="","",IF(V231&gt;=$B231,"",V231+'Regle X'!$B$1))</f>
        <v/>
      </c>
      <c r="X231" s="65" t="str">
        <f>IF($A231="","",IF(W231&gt;=$B231,"",W231+'Regle X'!$B$1))</f>
        <v/>
      </c>
      <c r="Y231" s="63" t="str">
        <f>IF(A231="","",SLOPE(D232:X232,D231:X231))</f>
        <v/>
      </c>
      <c r="Z231" s="65" t="str">
        <f>IF(A231="","",INTERCEPT(D232:X232,D231:X231))</f>
        <v/>
      </c>
    </row>
    <row r="232" spans="1:26" x14ac:dyDescent="0.2">
      <c r="A232" s="36"/>
      <c r="B232" s="27"/>
      <c r="C232" s="37"/>
      <c r="D232" s="66" t="str">
        <f>IF(D231="","", VLOOKUP(D231,'Regle X'!$B$4:$D$124,3)/1000)</f>
        <v/>
      </c>
      <c r="E232" s="45" t="str">
        <f>IF(E231="","", VLOOKUP(E231,'Regle X'!$B$4:$D$124,3)/1000)</f>
        <v/>
      </c>
      <c r="F232" s="45" t="str">
        <f>IF(F231="","", VLOOKUP(F231,'Regle X'!$B$4:$D$124,3)/1000)</f>
        <v/>
      </c>
      <c r="G232" s="45" t="str">
        <f>IF(G231="","", VLOOKUP(G231,'Regle X'!$B$4:$D$124,3)/1000)</f>
        <v/>
      </c>
      <c r="H232" s="45" t="str">
        <f>IF(H231="","", VLOOKUP(H231,'Regle X'!$B$4:$D$124,3)/1000)</f>
        <v/>
      </c>
      <c r="I232" s="45" t="str">
        <f>IF(I231="","", VLOOKUP(I231,'Regle X'!$B$4:$D$124,3)/1000)</f>
        <v/>
      </c>
      <c r="J232" s="45" t="str">
        <f>IF(J231="","", VLOOKUP(J231,'Regle X'!$B$4:$D$124,3)/1000)</f>
        <v/>
      </c>
      <c r="K232" s="45" t="str">
        <f>IF(K231="","", VLOOKUP(K231,'Regle X'!$B$4:$D$124,3)/1000)</f>
        <v/>
      </c>
      <c r="L232" s="45" t="str">
        <f>IF(L231="","", VLOOKUP(L231,'Regle X'!$B$4:$D$124,3)/1000)</f>
        <v/>
      </c>
      <c r="M232" s="45" t="str">
        <f>IF(M231="","", VLOOKUP(M231,'Regle X'!$B$4:$D$124,3)/1000)</f>
        <v/>
      </c>
      <c r="N232" s="45" t="str">
        <f>IF(N231="","", VLOOKUP(N231,'Regle X'!$B$4:$D$124,3)/1000)</f>
        <v/>
      </c>
      <c r="O232" s="45" t="str">
        <f>IF(O231="","", VLOOKUP(O231,'Regle X'!$B$4:$D$124,3)/1000)</f>
        <v/>
      </c>
      <c r="P232" s="45" t="str">
        <f>IF(P231="","", VLOOKUP(P231,'Regle X'!$B$4:$D$124,3)/1000)</f>
        <v/>
      </c>
      <c r="Q232" s="45" t="str">
        <f>IF(Q231="","", VLOOKUP(Q231,'Regle X'!$B$4:$D$124,3)/1000)</f>
        <v/>
      </c>
      <c r="R232" s="45" t="str">
        <f>IF(R231="","", VLOOKUP(R231,'Regle X'!$B$4:$D$124,3)/1000)</f>
        <v/>
      </c>
      <c r="S232" s="45" t="str">
        <f>IF(S231="","", VLOOKUP(S231,'Regle X'!$B$4:$D$124,3)/1000)</f>
        <v/>
      </c>
      <c r="T232" s="45" t="str">
        <f>IF(T231="","", VLOOKUP(T231,'Regle X'!$B$4:$D$124,3)/1000)</f>
        <v/>
      </c>
      <c r="U232" s="45" t="str">
        <f>IF(U231="","", VLOOKUP(U231,'Regle X'!$B$4:$D$124,3)/1000)</f>
        <v/>
      </c>
      <c r="V232" s="45" t="str">
        <f>IF(V231="","", VLOOKUP(V231,'Regle X'!$B$4:$D$124,3)/1000)</f>
        <v/>
      </c>
      <c r="W232" s="45" t="str">
        <f>IF(W231="","", VLOOKUP(W231,'Regle X'!$B$4:$D$124,3)/1000)</f>
        <v/>
      </c>
      <c r="X232" s="44" t="str">
        <f>IF(X231="","", VLOOKUP(X231,'Regle X'!$B$4:$D$124,3)/1000)</f>
        <v/>
      </c>
      <c r="Y232" s="66"/>
      <c r="Z232" s="44"/>
    </row>
    <row r="233" spans="1:26" ht="13.5" thickBot="1" x14ac:dyDescent="0.25">
      <c r="A233" s="47"/>
      <c r="B233" s="48"/>
      <c r="C233" s="67"/>
      <c r="D233" s="69" t="str">
        <f t="shared" ref="D233:X233" si="1362">IF($A231="","",IF(D231="","",((D231*$Y231)+$Z231)))</f>
        <v/>
      </c>
      <c r="E233" s="49" t="str">
        <f t="shared" si="1362"/>
        <v/>
      </c>
      <c r="F233" s="49" t="str">
        <f t="shared" si="1362"/>
        <v/>
      </c>
      <c r="G233" s="49" t="str">
        <f t="shared" si="1362"/>
        <v/>
      </c>
      <c r="H233" s="49" t="str">
        <f t="shared" si="1362"/>
        <v/>
      </c>
      <c r="I233" s="49" t="str">
        <f t="shared" si="1362"/>
        <v/>
      </c>
      <c r="J233" s="49" t="str">
        <f t="shared" si="1362"/>
        <v/>
      </c>
      <c r="K233" s="49" t="str">
        <f t="shared" si="1362"/>
        <v/>
      </c>
      <c r="L233" s="49" t="str">
        <f t="shared" si="1362"/>
        <v/>
      </c>
      <c r="M233" s="49" t="str">
        <f t="shared" si="1362"/>
        <v/>
      </c>
      <c r="N233" s="49" t="str">
        <f t="shared" si="1362"/>
        <v/>
      </c>
      <c r="O233" s="49" t="str">
        <f t="shared" si="1362"/>
        <v/>
      </c>
      <c r="P233" s="49" t="str">
        <f t="shared" si="1362"/>
        <v/>
      </c>
      <c r="Q233" s="49" t="str">
        <f t="shared" si="1362"/>
        <v/>
      </c>
      <c r="R233" s="49" t="str">
        <f t="shared" si="1362"/>
        <v/>
      </c>
      <c r="S233" s="49" t="str">
        <f t="shared" si="1362"/>
        <v/>
      </c>
      <c r="T233" s="49" t="str">
        <f t="shared" si="1362"/>
        <v/>
      </c>
      <c r="U233" s="49" t="str">
        <f t="shared" si="1362"/>
        <v/>
      </c>
      <c r="V233" s="49" t="str">
        <f t="shared" si="1362"/>
        <v/>
      </c>
      <c r="W233" s="49" t="str">
        <f t="shared" si="1362"/>
        <v/>
      </c>
      <c r="X233" s="50" t="str">
        <f t="shared" si="1362"/>
        <v/>
      </c>
      <c r="Y233" s="69"/>
      <c r="Z233" s="50"/>
    </row>
    <row r="234" spans="1:26" x14ac:dyDescent="0.2">
      <c r="A234" s="60" t="str">
        <f>IF(B231="","",IF((B231+'Regle X'!$B$1)&gt;'Regle X'!$B$2,"",IF(B231+'Regle X'!$B$1&gt;MAX('Regle X'!$B$4:$B$124),"",A231+'Regle X'!$B$1)))</f>
        <v/>
      </c>
      <c r="B234" s="61" t="str">
        <f>IF(A234="","",A234+'Regle X'!$F$2)</f>
        <v/>
      </c>
      <c r="C234" s="62" t="str">
        <f t="shared" ref="C234" si="1363">IF(A234="","",ROUNDUP(MAX(D236:X236)+(ABS(MIN(D236:X236))),5))</f>
        <v/>
      </c>
      <c r="D234" s="63" t="str">
        <f t="shared" ref="D234" si="1364">IF(A234="","",A234)</f>
        <v/>
      </c>
      <c r="E234" s="64" t="str">
        <f>IF($A234="","",IF(D234&gt;=$B234,"",D234+'Regle X'!$B$1))</f>
        <v/>
      </c>
      <c r="F234" s="64" t="str">
        <f>IF($A234="","",IF(E234&gt;=$B234,"",E234+'Regle X'!$B$1))</f>
        <v/>
      </c>
      <c r="G234" s="64" t="str">
        <f>IF($A234="","",IF(F234&gt;=$B234,"",F234+'Regle X'!$B$1))</f>
        <v/>
      </c>
      <c r="H234" s="64" t="str">
        <f>IF($A234="","",IF(G234&gt;=$B234,"",G234+'Regle X'!$B$1))</f>
        <v/>
      </c>
      <c r="I234" s="64" t="str">
        <f>IF($A234="","",IF(H234&gt;=$B234,"",H234+'Regle X'!$B$1))</f>
        <v/>
      </c>
      <c r="J234" s="64" t="str">
        <f>IF($A234="","",IF(I234&gt;=$B234,"",I234+'Regle X'!$B$1))</f>
        <v/>
      </c>
      <c r="K234" s="64" t="str">
        <f>IF($A234="","",IF(J234&gt;=$B234,"",J234+'Regle X'!$B$1))</f>
        <v/>
      </c>
      <c r="L234" s="64" t="str">
        <f>IF($A234="","",IF(K234&gt;=$B234,"",K234+'Regle X'!$B$1))</f>
        <v/>
      </c>
      <c r="M234" s="64" t="str">
        <f>IF($A234="","",IF(L234&gt;=$B234,"",L234+'Regle X'!$B$1))</f>
        <v/>
      </c>
      <c r="N234" s="64" t="str">
        <f>IF($A234="","",IF(M234&gt;=$B234,"",M234+'Regle X'!$B$1))</f>
        <v/>
      </c>
      <c r="O234" s="64" t="str">
        <f>IF($A234="","",IF(N234&gt;=$B234,"",N234+'Regle X'!$B$1))</f>
        <v/>
      </c>
      <c r="P234" s="64" t="str">
        <f>IF($A234="","",IF(O234&gt;=$B234,"",O234+'Regle X'!$B$1))</f>
        <v/>
      </c>
      <c r="Q234" s="64" t="str">
        <f>IF($A234="","",IF(P234&gt;=$B234,"",P234+'Regle X'!$B$1))</f>
        <v/>
      </c>
      <c r="R234" s="64" t="str">
        <f>IF($A234="","",IF(Q234&gt;=$B234,"",Q234+'Regle X'!$B$1))</f>
        <v/>
      </c>
      <c r="S234" s="64" t="str">
        <f>IF($A234="","",IF(R234&gt;=$B234,"",R234+'Regle X'!$B$1))</f>
        <v/>
      </c>
      <c r="T234" s="64" t="str">
        <f>IF($A234="","",IF(S234&gt;=$B234,"",S234+'Regle X'!$B$1))</f>
        <v/>
      </c>
      <c r="U234" s="64" t="str">
        <f>IF($A234="","",IF(T234&gt;=$B234,"",T234+'Regle X'!$B$1))</f>
        <v/>
      </c>
      <c r="V234" s="64" t="str">
        <f>IF($A234="","",IF(U234&gt;=$B234,"",U234+'Regle X'!$B$1))</f>
        <v/>
      </c>
      <c r="W234" s="64" t="str">
        <f>IF($A234="","",IF(V234&gt;=$B234,"",V234+'Regle X'!$B$1))</f>
        <v/>
      </c>
      <c r="X234" s="65" t="str">
        <f>IF($A234="","",IF(W234&gt;=$B234,"",W234+'Regle X'!$B$1))</f>
        <v/>
      </c>
      <c r="Y234" s="63" t="str">
        <f>IF(A234="","",SLOPE(D235:X235,D234:X234))</f>
        <v/>
      </c>
      <c r="Z234" s="65" t="str">
        <f>IF(A234="","",INTERCEPT(D235:X235,D234:X234))</f>
        <v/>
      </c>
    </row>
    <row r="235" spans="1:26" x14ac:dyDescent="0.2">
      <c r="A235" s="36"/>
      <c r="B235" s="27"/>
      <c r="C235" s="37"/>
      <c r="D235" s="66" t="str">
        <f>IF(D234="","", VLOOKUP(D234,'Regle X'!$B$4:$D$124,3)/1000)</f>
        <v/>
      </c>
      <c r="E235" s="45" t="str">
        <f>IF(E234="","", VLOOKUP(E234,'Regle X'!$B$4:$D$124,3)/1000)</f>
        <v/>
      </c>
      <c r="F235" s="45" t="str">
        <f>IF(F234="","", VLOOKUP(F234,'Regle X'!$B$4:$D$124,3)/1000)</f>
        <v/>
      </c>
      <c r="G235" s="45" t="str">
        <f>IF(G234="","", VLOOKUP(G234,'Regle X'!$B$4:$D$124,3)/1000)</f>
        <v/>
      </c>
      <c r="H235" s="45" t="str">
        <f>IF(H234="","", VLOOKUP(H234,'Regle X'!$B$4:$D$124,3)/1000)</f>
        <v/>
      </c>
      <c r="I235" s="45" t="str">
        <f>IF(I234="","", VLOOKUP(I234,'Regle X'!$B$4:$D$124,3)/1000)</f>
        <v/>
      </c>
      <c r="J235" s="45" t="str">
        <f>IF(J234="","", VLOOKUP(J234,'Regle X'!$B$4:$D$124,3)/1000)</f>
        <v/>
      </c>
      <c r="K235" s="45" t="str">
        <f>IF(K234="","", VLOOKUP(K234,'Regle X'!$B$4:$D$124,3)/1000)</f>
        <v/>
      </c>
      <c r="L235" s="45" t="str">
        <f>IF(L234="","", VLOOKUP(L234,'Regle X'!$B$4:$D$124,3)/1000)</f>
        <v/>
      </c>
      <c r="M235" s="45" t="str">
        <f>IF(M234="","", VLOOKUP(M234,'Regle X'!$B$4:$D$124,3)/1000)</f>
        <v/>
      </c>
      <c r="N235" s="45" t="str">
        <f>IF(N234="","", VLOOKUP(N234,'Regle X'!$B$4:$D$124,3)/1000)</f>
        <v/>
      </c>
      <c r="O235" s="45" t="str">
        <f>IF(O234="","", VLOOKUP(O234,'Regle X'!$B$4:$D$124,3)/1000)</f>
        <v/>
      </c>
      <c r="P235" s="45" t="str">
        <f>IF(P234="","", VLOOKUP(P234,'Regle X'!$B$4:$D$124,3)/1000)</f>
        <v/>
      </c>
      <c r="Q235" s="45" t="str">
        <f>IF(Q234="","", VLOOKUP(Q234,'Regle X'!$B$4:$D$124,3)/1000)</f>
        <v/>
      </c>
      <c r="R235" s="45" t="str">
        <f>IF(R234="","", VLOOKUP(R234,'Regle X'!$B$4:$D$124,3)/1000)</f>
        <v/>
      </c>
      <c r="S235" s="45" t="str">
        <f>IF(S234="","", VLOOKUP(S234,'Regle X'!$B$4:$D$124,3)/1000)</f>
        <v/>
      </c>
      <c r="T235" s="45" t="str">
        <f>IF(T234="","", VLOOKUP(T234,'Regle X'!$B$4:$D$124,3)/1000)</f>
        <v/>
      </c>
      <c r="U235" s="45" t="str">
        <f>IF(U234="","", VLOOKUP(U234,'Regle X'!$B$4:$D$124,3)/1000)</f>
        <v/>
      </c>
      <c r="V235" s="45" t="str">
        <f>IF(V234="","", VLOOKUP(V234,'Regle X'!$B$4:$D$124,3)/1000)</f>
        <v/>
      </c>
      <c r="W235" s="45" t="str">
        <f>IF(W234="","", VLOOKUP(W234,'Regle X'!$B$4:$D$124,3)/1000)</f>
        <v/>
      </c>
      <c r="X235" s="44" t="str">
        <f>IF(X234="","", VLOOKUP(X234,'Regle X'!$B$4:$D$124,3)/1000)</f>
        <v/>
      </c>
      <c r="Y235" s="66"/>
      <c r="Z235" s="44"/>
    </row>
    <row r="236" spans="1:26" ht="13.5" thickBot="1" x14ac:dyDescent="0.25">
      <c r="A236" s="47"/>
      <c r="B236" s="48"/>
      <c r="C236" s="67"/>
      <c r="D236" s="69" t="str">
        <f t="shared" ref="D236:X236" si="1365">IF($A234="","",IF(D234="","",((D234*$Y234)+$Z234)))</f>
        <v/>
      </c>
      <c r="E236" s="49" t="str">
        <f t="shared" si="1365"/>
        <v/>
      </c>
      <c r="F236" s="49" t="str">
        <f t="shared" si="1365"/>
        <v/>
      </c>
      <c r="G236" s="49" t="str">
        <f t="shared" si="1365"/>
        <v/>
      </c>
      <c r="H236" s="49" t="str">
        <f t="shared" si="1365"/>
        <v/>
      </c>
      <c r="I236" s="49" t="str">
        <f t="shared" si="1365"/>
        <v/>
      </c>
      <c r="J236" s="49" t="str">
        <f t="shared" si="1365"/>
        <v/>
      </c>
      <c r="K236" s="49" t="str">
        <f t="shared" si="1365"/>
        <v/>
      </c>
      <c r="L236" s="49" t="str">
        <f t="shared" si="1365"/>
        <v/>
      </c>
      <c r="M236" s="49" t="str">
        <f t="shared" si="1365"/>
        <v/>
      </c>
      <c r="N236" s="49" t="str">
        <f t="shared" si="1365"/>
        <v/>
      </c>
      <c r="O236" s="49" t="str">
        <f t="shared" si="1365"/>
        <v/>
      </c>
      <c r="P236" s="49" t="str">
        <f t="shared" si="1365"/>
        <v/>
      </c>
      <c r="Q236" s="49" t="str">
        <f t="shared" si="1365"/>
        <v/>
      </c>
      <c r="R236" s="49" t="str">
        <f t="shared" si="1365"/>
        <v/>
      </c>
      <c r="S236" s="49" t="str">
        <f t="shared" si="1365"/>
        <v/>
      </c>
      <c r="T236" s="49" t="str">
        <f t="shared" si="1365"/>
        <v/>
      </c>
      <c r="U236" s="49" t="str">
        <f t="shared" si="1365"/>
        <v/>
      </c>
      <c r="V236" s="49" t="str">
        <f t="shared" si="1365"/>
        <v/>
      </c>
      <c r="W236" s="49" t="str">
        <f t="shared" si="1365"/>
        <v/>
      </c>
      <c r="X236" s="50" t="str">
        <f t="shared" si="1365"/>
        <v/>
      </c>
      <c r="Y236" s="69"/>
      <c r="Z236" s="50"/>
    </row>
    <row r="237" spans="1:26" x14ac:dyDescent="0.2">
      <c r="A237" s="60" t="str">
        <f>IF(B234="","",IF((B234+'Regle X'!$B$1)&gt;'Regle X'!$B$2,"",IF(B234+'Regle X'!$B$1&gt;MAX('Regle X'!$B$4:$B$124),"",A234+'Regle X'!$B$1)))</f>
        <v/>
      </c>
      <c r="B237" s="61" t="str">
        <f>IF(A237="","",A237+'Regle X'!$F$2)</f>
        <v/>
      </c>
      <c r="C237" s="62" t="str">
        <f t="shared" ref="C237" si="1366">IF(A237="","",ROUNDUP(MAX(D239:X239)+(ABS(MIN(D239:X239))),5))</f>
        <v/>
      </c>
      <c r="D237" s="63" t="str">
        <f t="shared" ref="D237" si="1367">IF(A237="","",A237)</f>
        <v/>
      </c>
      <c r="E237" s="64" t="str">
        <f>IF($A237="","",IF(D237&gt;=$B237,"",D237+'Regle X'!$B$1))</f>
        <v/>
      </c>
      <c r="F237" s="64" t="str">
        <f>IF($A237="","",IF(E237&gt;=$B237,"",E237+'Regle X'!$B$1))</f>
        <v/>
      </c>
      <c r="G237" s="64" t="str">
        <f>IF($A237="","",IF(F237&gt;=$B237,"",F237+'Regle X'!$B$1))</f>
        <v/>
      </c>
      <c r="H237" s="64" t="str">
        <f>IF($A237="","",IF(G237&gt;=$B237,"",G237+'Regle X'!$B$1))</f>
        <v/>
      </c>
      <c r="I237" s="64" t="str">
        <f>IF($A237="","",IF(H237&gt;=$B237,"",H237+'Regle X'!$B$1))</f>
        <v/>
      </c>
      <c r="J237" s="64" t="str">
        <f>IF($A237="","",IF(I237&gt;=$B237,"",I237+'Regle X'!$B$1))</f>
        <v/>
      </c>
      <c r="K237" s="64" t="str">
        <f>IF($A237="","",IF(J237&gt;=$B237,"",J237+'Regle X'!$B$1))</f>
        <v/>
      </c>
      <c r="L237" s="64" t="str">
        <f>IF($A237="","",IF(K237&gt;=$B237,"",K237+'Regle X'!$B$1))</f>
        <v/>
      </c>
      <c r="M237" s="64" t="str">
        <f>IF($A237="","",IF(L237&gt;=$B237,"",L237+'Regle X'!$B$1))</f>
        <v/>
      </c>
      <c r="N237" s="64" t="str">
        <f>IF($A237="","",IF(M237&gt;=$B237,"",M237+'Regle X'!$B$1))</f>
        <v/>
      </c>
      <c r="O237" s="64" t="str">
        <f>IF($A237="","",IF(N237&gt;=$B237,"",N237+'Regle X'!$B$1))</f>
        <v/>
      </c>
      <c r="P237" s="64" t="str">
        <f>IF($A237="","",IF(O237&gt;=$B237,"",O237+'Regle X'!$B$1))</f>
        <v/>
      </c>
      <c r="Q237" s="64" t="str">
        <f>IF($A237="","",IF(P237&gt;=$B237,"",P237+'Regle X'!$B$1))</f>
        <v/>
      </c>
      <c r="R237" s="64" t="str">
        <f>IF($A237="","",IF(Q237&gt;=$B237,"",Q237+'Regle X'!$B$1))</f>
        <v/>
      </c>
      <c r="S237" s="64" t="str">
        <f>IF($A237="","",IF(R237&gt;=$B237,"",R237+'Regle X'!$B$1))</f>
        <v/>
      </c>
      <c r="T237" s="64" t="str">
        <f>IF($A237="","",IF(S237&gt;=$B237,"",S237+'Regle X'!$B$1))</f>
        <v/>
      </c>
      <c r="U237" s="64" t="str">
        <f>IF($A237="","",IF(T237&gt;=$B237,"",T237+'Regle X'!$B$1))</f>
        <v/>
      </c>
      <c r="V237" s="64" t="str">
        <f>IF($A237="","",IF(U237&gt;=$B237,"",U237+'Regle X'!$B$1))</f>
        <v/>
      </c>
      <c r="W237" s="64" t="str">
        <f>IF($A237="","",IF(V237&gt;=$B237,"",V237+'Regle X'!$B$1))</f>
        <v/>
      </c>
      <c r="X237" s="65" t="str">
        <f>IF($A237="","",IF(W237&gt;=$B237,"",W237+'Regle X'!$B$1))</f>
        <v/>
      </c>
      <c r="Y237" s="63" t="str">
        <f>IF(A237="","",SLOPE(D238:X238,D237:X237))</f>
        <v/>
      </c>
      <c r="Z237" s="65" t="str">
        <f>IF(A237="","",INTERCEPT(D238:X238,D237:X237))</f>
        <v/>
      </c>
    </row>
    <row r="238" spans="1:26" x14ac:dyDescent="0.2">
      <c r="A238" s="36"/>
      <c r="B238" s="27"/>
      <c r="C238" s="37"/>
      <c r="D238" s="66" t="str">
        <f>IF(D237="","", VLOOKUP(D237,'Regle X'!$B$4:$D$124,3)/1000)</f>
        <v/>
      </c>
      <c r="E238" s="45" t="str">
        <f>IF(E237="","", VLOOKUP(E237,'Regle X'!$B$4:$D$124,3)/1000)</f>
        <v/>
      </c>
      <c r="F238" s="45" t="str">
        <f>IF(F237="","", VLOOKUP(F237,'Regle X'!$B$4:$D$124,3)/1000)</f>
        <v/>
      </c>
      <c r="G238" s="45" t="str">
        <f>IF(G237="","", VLOOKUP(G237,'Regle X'!$B$4:$D$124,3)/1000)</f>
        <v/>
      </c>
      <c r="H238" s="45" t="str">
        <f>IF(H237="","", VLOOKUP(H237,'Regle X'!$B$4:$D$124,3)/1000)</f>
        <v/>
      </c>
      <c r="I238" s="45" t="str">
        <f>IF(I237="","", VLOOKUP(I237,'Regle X'!$B$4:$D$124,3)/1000)</f>
        <v/>
      </c>
      <c r="J238" s="45" t="str">
        <f>IF(J237="","", VLOOKUP(J237,'Regle X'!$B$4:$D$124,3)/1000)</f>
        <v/>
      </c>
      <c r="K238" s="45" t="str">
        <f>IF(K237="","", VLOOKUP(K237,'Regle X'!$B$4:$D$124,3)/1000)</f>
        <v/>
      </c>
      <c r="L238" s="45" t="str">
        <f>IF(L237="","", VLOOKUP(L237,'Regle X'!$B$4:$D$124,3)/1000)</f>
        <v/>
      </c>
      <c r="M238" s="45" t="str">
        <f>IF(M237="","", VLOOKUP(M237,'Regle X'!$B$4:$D$124,3)/1000)</f>
        <v/>
      </c>
      <c r="N238" s="45" t="str">
        <f>IF(N237="","", VLOOKUP(N237,'Regle X'!$B$4:$D$124,3)/1000)</f>
        <v/>
      </c>
      <c r="O238" s="45" t="str">
        <f>IF(O237="","", VLOOKUP(O237,'Regle X'!$B$4:$D$124,3)/1000)</f>
        <v/>
      </c>
      <c r="P238" s="45" t="str">
        <f>IF(P237="","", VLOOKUP(P237,'Regle X'!$B$4:$D$124,3)/1000)</f>
        <v/>
      </c>
      <c r="Q238" s="45" t="str">
        <f>IF(Q237="","", VLOOKUP(Q237,'Regle X'!$B$4:$D$124,3)/1000)</f>
        <v/>
      </c>
      <c r="R238" s="45" t="str">
        <f>IF(R237="","", VLOOKUP(R237,'Regle X'!$B$4:$D$124,3)/1000)</f>
        <v/>
      </c>
      <c r="S238" s="45" t="str">
        <f>IF(S237="","", VLOOKUP(S237,'Regle X'!$B$4:$D$124,3)/1000)</f>
        <v/>
      </c>
      <c r="T238" s="45" t="str">
        <f>IF(T237="","", VLOOKUP(T237,'Regle X'!$B$4:$D$124,3)/1000)</f>
        <v/>
      </c>
      <c r="U238" s="45" t="str">
        <f>IF(U237="","", VLOOKUP(U237,'Regle X'!$B$4:$D$124,3)/1000)</f>
        <v/>
      </c>
      <c r="V238" s="45" t="str">
        <f>IF(V237="","", VLOOKUP(V237,'Regle X'!$B$4:$D$124,3)/1000)</f>
        <v/>
      </c>
      <c r="W238" s="45" t="str">
        <f>IF(W237="","", VLOOKUP(W237,'Regle X'!$B$4:$D$124,3)/1000)</f>
        <v/>
      </c>
      <c r="X238" s="44" t="str">
        <f>IF(X237="","", VLOOKUP(X237,'Regle X'!$B$4:$D$124,3)/1000)</f>
        <v/>
      </c>
      <c r="Y238" s="66"/>
      <c r="Z238" s="44"/>
    </row>
    <row r="239" spans="1:26" ht="13.5" thickBot="1" x14ac:dyDescent="0.25">
      <c r="A239" s="47"/>
      <c r="B239" s="48"/>
      <c r="C239" s="67"/>
      <c r="D239" s="69" t="str">
        <f t="shared" ref="D239:X239" si="1368">IF($A237="","",IF(D237="","",((D237*$Y237)+$Z237)))</f>
        <v/>
      </c>
      <c r="E239" s="49" t="str">
        <f t="shared" si="1368"/>
        <v/>
      </c>
      <c r="F239" s="49" t="str">
        <f t="shared" si="1368"/>
        <v/>
      </c>
      <c r="G239" s="49" t="str">
        <f t="shared" si="1368"/>
        <v/>
      </c>
      <c r="H239" s="49" t="str">
        <f t="shared" si="1368"/>
        <v/>
      </c>
      <c r="I239" s="49" t="str">
        <f t="shared" si="1368"/>
        <v/>
      </c>
      <c r="J239" s="49" t="str">
        <f t="shared" si="1368"/>
        <v/>
      </c>
      <c r="K239" s="49" t="str">
        <f t="shared" si="1368"/>
        <v/>
      </c>
      <c r="L239" s="49" t="str">
        <f t="shared" si="1368"/>
        <v/>
      </c>
      <c r="M239" s="49" t="str">
        <f t="shared" si="1368"/>
        <v/>
      </c>
      <c r="N239" s="49" t="str">
        <f t="shared" si="1368"/>
        <v/>
      </c>
      <c r="O239" s="49" t="str">
        <f t="shared" si="1368"/>
        <v/>
      </c>
      <c r="P239" s="49" t="str">
        <f t="shared" si="1368"/>
        <v/>
      </c>
      <c r="Q239" s="49" t="str">
        <f t="shared" si="1368"/>
        <v/>
      </c>
      <c r="R239" s="49" t="str">
        <f t="shared" si="1368"/>
        <v/>
      </c>
      <c r="S239" s="49" t="str">
        <f t="shared" si="1368"/>
        <v/>
      </c>
      <c r="T239" s="49" t="str">
        <f t="shared" si="1368"/>
        <v/>
      </c>
      <c r="U239" s="49" t="str">
        <f t="shared" si="1368"/>
        <v/>
      </c>
      <c r="V239" s="49" t="str">
        <f t="shared" si="1368"/>
        <v/>
      </c>
      <c r="W239" s="49" t="str">
        <f t="shared" si="1368"/>
        <v/>
      </c>
      <c r="X239" s="50" t="str">
        <f t="shared" si="1368"/>
        <v/>
      </c>
      <c r="Y239" s="69"/>
      <c r="Z239" s="50"/>
    </row>
    <row r="240" spans="1:26" x14ac:dyDescent="0.2">
      <c r="A240" s="60" t="str">
        <f>IF(B237="","",IF((B237+'Regle X'!$B$1)&gt;'Regle X'!$B$2,"",IF(B237+'Regle X'!$B$1&gt;MAX('Regle X'!$B$4:$B$124),"",A237+'Regle X'!$B$1)))</f>
        <v/>
      </c>
      <c r="B240" s="61" t="str">
        <f>IF(A240="","",A240+'Regle X'!$F$2)</f>
        <v/>
      </c>
      <c r="C240" s="62" t="str">
        <f t="shared" ref="C240" si="1369">IF(A240="","",ROUNDUP(MAX(D242:X242)+(ABS(MIN(D242:X242))),5))</f>
        <v/>
      </c>
      <c r="D240" s="63" t="str">
        <f t="shared" ref="D240" si="1370">IF(A240="","",A240)</f>
        <v/>
      </c>
      <c r="E240" s="64" t="str">
        <f>IF($A240="","",IF(D240&gt;=$B240,"",D240+'Regle X'!$B$1))</f>
        <v/>
      </c>
      <c r="F240" s="64" t="str">
        <f>IF($A240="","",IF(E240&gt;=$B240,"",E240+'Regle X'!$B$1))</f>
        <v/>
      </c>
      <c r="G240" s="64" t="str">
        <f>IF($A240="","",IF(F240&gt;=$B240,"",F240+'Regle X'!$B$1))</f>
        <v/>
      </c>
      <c r="H240" s="64" t="str">
        <f>IF($A240="","",IF(G240&gt;=$B240,"",G240+'Regle X'!$B$1))</f>
        <v/>
      </c>
      <c r="I240" s="64" t="str">
        <f>IF($A240="","",IF(H240&gt;=$B240,"",H240+'Regle X'!$B$1))</f>
        <v/>
      </c>
      <c r="J240" s="64" t="str">
        <f>IF($A240="","",IF(I240&gt;=$B240,"",I240+'Regle X'!$B$1))</f>
        <v/>
      </c>
      <c r="K240" s="64" t="str">
        <f>IF($A240="","",IF(J240&gt;=$B240,"",J240+'Regle X'!$B$1))</f>
        <v/>
      </c>
      <c r="L240" s="64" t="str">
        <f>IF($A240="","",IF(K240&gt;=$B240,"",K240+'Regle X'!$B$1))</f>
        <v/>
      </c>
      <c r="M240" s="64" t="str">
        <f>IF($A240="","",IF(L240&gt;=$B240,"",L240+'Regle X'!$B$1))</f>
        <v/>
      </c>
      <c r="N240" s="64" t="str">
        <f>IF($A240="","",IF(M240&gt;=$B240,"",M240+'Regle X'!$B$1))</f>
        <v/>
      </c>
      <c r="O240" s="64" t="str">
        <f>IF($A240="","",IF(N240&gt;=$B240,"",N240+'Regle X'!$B$1))</f>
        <v/>
      </c>
      <c r="P240" s="64" t="str">
        <f>IF($A240="","",IF(O240&gt;=$B240,"",O240+'Regle X'!$B$1))</f>
        <v/>
      </c>
      <c r="Q240" s="64" t="str">
        <f>IF($A240="","",IF(P240&gt;=$B240,"",P240+'Regle X'!$B$1))</f>
        <v/>
      </c>
      <c r="R240" s="64" t="str">
        <f>IF($A240="","",IF(Q240&gt;=$B240,"",Q240+'Regle X'!$B$1))</f>
        <v/>
      </c>
      <c r="S240" s="64" t="str">
        <f>IF($A240="","",IF(R240&gt;=$B240,"",R240+'Regle X'!$B$1))</f>
        <v/>
      </c>
      <c r="T240" s="64" t="str">
        <f>IF($A240="","",IF(S240&gt;=$B240,"",S240+'Regle X'!$B$1))</f>
        <v/>
      </c>
      <c r="U240" s="64" t="str">
        <f>IF($A240="","",IF(T240&gt;=$B240,"",T240+'Regle X'!$B$1))</f>
        <v/>
      </c>
      <c r="V240" s="64" t="str">
        <f>IF($A240="","",IF(U240&gt;=$B240,"",U240+'Regle X'!$B$1))</f>
        <v/>
      </c>
      <c r="W240" s="64" t="str">
        <f>IF($A240="","",IF(V240&gt;=$B240,"",V240+'Regle X'!$B$1))</f>
        <v/>
      </c>
      <c r="X240" s="65" t="str">
        <f>IF($A240="","",IF(W240&gt;=$B240,"",W240+'Regle X'!$B$1))</f>
        <v/>
      </c>
      <c r="Y240" s="63" t="str">
        <f>IF(A240="","",SLOPE(D241:X241,D240:X240))</f>
        <v/>
      </c>
      <c r="Z240" s="65" t="str">
        <f>IF(A240="","",INTERCEPT(D241:X241,D240:X240))</f>
        <v/>
      </c>
    </row>
    <row r="241" spans="1:26" x14ac:dyDescent="0.2">
      <c r="A241" s="36"/>
      <c r="B241" s="27"/>
      <c r="C241" s="37"/>
      <c r="D241" s="66" t="str">
        <f>IF(D240="","", VLOOKUP(D240,'Regle X'!$B$4:$D$124,3)/1000)</f>
        <v/>
      </c>
      <c r="E241" s="45" t="str">
        <f>IF(E240="","", VLOOKUP(E240,'Regle X'!$B$4:$D$124,3)/1000)</f>
        <v/>
      </c>
      <c r="F241" s="45" t="str">
        <f>IF(F240="","", VLOOKUP(F240,'Regle X'!$B$4:$D$124,3)/1000)</f>
        <v/>
      </c>
      <c r="G241" s="45" t="str">
        <f>IF(G240="","", VLOOKUP(G240,'Regle X'!$B$4:$D$124,3)/1000)</f>
        <v/>
      </c>
      <c r="H241" s="45" t="str">
        <f>IF(H240="","", VLOOKUP(H240,'Regle X'!$B$4:$D$124,3)/1000)</f>
        <v/>
      </c>
      <c r="I241" s="45" t="str">
        <f>IF(I240="","", VLOOKUP(I240,'Regle X'!$B$4:$D$124,3)/1000)</f>
        <v/>
      </c>
      <c r="J241" s="45" t="str">
        <f>IF(J240="","", VLOOKUP(J240,'Regle X'!$B$4:$D$124,3)/1000)</f>
        <v/>
      </c>
      <c r="K241" s="45" t="str">
        <f>IF(K240="","", VLOOKUP(K240,'Regle X'!$B$4:$D$124,3)/1000)</f>
        <v/>
      </c>
      <c r="L241" s="45" t="str">
        <f>IF(L240="","", VLOOKUP(L240,'Regle X'!$B$4:$D$124,3)/1000)</f>
        <v/>
      </c>
      <c r="M241" s="45" t="str">
        <f>IF(M240="","", VLOOKUP(M240,'Regle X'!$B$4:$D$124,3)/1000)</f>
        <v/>
      </c>
      <c r="N241" s="45" t="str">
        <f>IF(N240="","", VLOOKUP(N240,'Regle X'!$B$4:$D$124,3)/1000)</f>
        <v/>
      </c>
      <c r="O241" s="45" t="str">
        <f>IF(O240="","", VLOOKUP(O240,'Regle X'!$B$4:$D$124,3)/1000)</f>
        <v/>
      </c>
      <c r="P241" s="45" t="str">
        <f>IF(P240="","", VLOOKUP(P240,'Regle X'!$B$4:$D$124,3)/1000)</f>
        <v/>
      </c>
      <c r="Q241" s="45" t="str">
        <f>IF(Q240="","", VLOOKUP(Q240,'Regle X'!$B$4:$D$124,3)/1000)</f>
        <v/>
      </c>
      <c r="R241" s="45" t="str">
        <f>IF(R240="","", VLOOKUP(R240,'Regle X'!$B$4:$D$124,3)/1000)</f>
        <v/>
      </c>
      <c r="S241" s="45" t="str">
        <f>IF(S240="","", VLOOKUP(S240,'Regle X'!$B$4:$D$124,3)/1000)</f>
        <v/>
      </c>
      <c r="T241" s="45" t="str">
        <f>IF(T240="","", VLOOKUP(T240,'Regle X'!$B$4:$D$124,3)/1000)</f>
        <v/>
      </c>
      <c r="U241" s="45" t="str">
        <f>IF(U240="","", VLOOKUP(U240,'Regle X'!$B$4:$D$124,3)/1000)</f>
        <v/>
      </c>
      <c r="V241" s="45" t="str">
        <f>IF(V240="","", VLOOKUP(V240,'Regle X'!$B$4:$D$124,3)/1000)</f>
        <v/>
      </c>
      <c r="W241" s="45" t="str">
        <f>IF(W240="","", VLOOKUP(W240,'Regle X'!$B$4:$D$124,3)/1000)</f>
        <v/>
      </c>
      <c r="X241" s="44" t="str">
        <f>IF(X240="","", VLOOKUP(X240,'Regle X'!$B$4:$D$124,3)/1000)</f>
        <v/>
      </c>
      <c r="Y241" s="66"/>
      <c r="Z241" s="44"/>
    </row>
    <row r="242" spans="1:26" ht="13.5" thickBot="1" x14ac:dyDescent="0.25">
      <c r="A242" s="47"/>
      <c r="B242" s="48"/>
      <c r="C242" s="67"/>
      <c r="D242" s="69" t="str">
        <f t="shared" ref="D242:X242" si="1371">IF($A240="","",IF(D240="","",((D240*$Y240)+$Z240)))</f>
        <v/>
      </c>
      <c r="E242" s="49" t="str">
        <f t="shared" si="1371"/>
        <v/>
      </c>
      <c r="F242" s="49" t="str">
        <f t="shared" si="1371"/>
        <v/>
      </c>
      <c r="G242" s="49" t="str">
        <f t="shared" si="1371"/>
        <v/>
      </c>
      <c r="H242" s="49" t="str">
        <f t="shared" si="1371"/>
        <v/>
      </c>
      <c r="I242" s="49" t="str">
        <f t="shared" si="1371"/>
        <v/>
      </c>
      <c r="J242" s="49" t="str">
        <f t="shared" si="1371"/>
        <v/>
      </c>
      <c r="K242" s="49" t="str">
        <f t="shared" si="1371"/>
        <v/>
      </c>
      <c r="L242" s="49" t="str">
        <f t="shared" si="1371"/>
        <v/>
      </c>
      <c r="M242" s="49" t="str">
        <f t="shared" si="1371"/>
        <v/>
      </c>
      <c r="N242" s="49" t="str">
        <f t="shared" si="1371"/>
        <v/>
      </c>
      <c r="O242" s="49" t="str">
        <f t="shared" si="1371"/>
        <v/>
      </c>
      <c r="P242" s="49" t="str">
        <f t="shared" si="1371"/>
        <v/>
      </c>
      <c r="Q242" s="49" t="str">
        <f t="shared" si="1371"/>
        <v/>
      </c>
      <c r="R242" s="49" t="str">
        <f t="shared" si="1371"/>
        <v/>
      </c>
      <c r="S242" s="49" t="str">
        <f t="shared" si="1371"/>
        <v/>
      </c>
      <c r="T242" s="49" t="str">
        <f t="shared" si="1371"/>
        <v/>
      </c>
      <c r="U242" s="49" t="str">
        <f t="shared" si="1371"/>
        <v/>
      </c>
      <c r="V242" s="49" t="str">
        <f t="shared" si="1371"/>
        <v/>
      </c>
      <c r="W242" s="49" t="str">
        <f t="shared" si="1371"/>
        <v/>
      </c>
      <c r="X242" s="50" t="str">
        <f t="shared" si="1371"/>
        <v/>
      </c>
      <c r="Y242" s="69"/>
      <c r="Z242" s="50"/>
    </row>
    <row r="243" spans="1:26" x14ac:dyDescent="0.2">
      <c r="A243" s="60" t="str">
        <f>IF(B240="","",IF((B240+'Regle X'!$B$1)&gt;'Regle X'!$B$2,"",IF(B240+'Regle X'!$B$1&gt;MAX('Regle X'!$B$4:$B$124),"",A240+'Regle X'!$B$1)))</f>
        <v/>
      </c>
      <c r="B243" s="61" t="str">
        <f>IF(A243="","",A243+'Regle X'!$F$2)</f>
        <v/>
      </c>
      <c r="C243" s="62" t="str">
        <f t="shared" ref="C243" si="1372">IF(A243="","",ROUNDUP(MAX(D245:X245)+(ABS(MIN(D245:X245))),5))</f>
        <v/>
      </c>
      <c r="D243" s="63" t="str">
        <f t="shared" ref="D243" si="1373">IF(A243="","",A243)</f>
        <v/>
      </c>
      <c r="E243" s="64" t="str">
        <f>IF($A243="","",IF(D243&gt;=$B243,"",D243+'Regle X'!$B$1))</f>
        <v/>
      </c>
      <c r="F243" s="64" t="str">
        <f>IF($A243="","",IF(E243&gt;=$B243,"",E243+'Regle X'!$B$1))</f>
        <v/>
      </c>
      <c r="G243" s="64" t="str">
        <f>IF($A243="","",IF(F243&gt;=$B243,"",F243+'Regle X'!$B$1))</f>
        <v/>
      </c>
      <c r="H243" s="64" t="str">
        <f>IF($A243="","",IF(G243&gt;=$B243,"",G243+'Regle X'!$B$1))</f>
        <v/>
      </c>
      <c r="I243" s="64" t="str">
        <f>IF($A243="","",IF(H243&gt;=$B243,"",H243+'Regle X'!$B$1))</f>
        <v/>
      </c>
      <c r="J243" s="64" t="str">
        <f>IF($A243="","",IF(I243&gt;=$B243,"",I243+'Regle X'!$B$1))</f>
        <v/>
      </c>
      <c r="K243" s="64" t="str">
        <f>IF($A243="","",IF(J243&gt;=$B243,"",J243+'Regle X'!$B$1))</f>
        <v/>
      </c>
      <c r="L243" s="64" t="str">
        <f>IF($A243="","",IF(K243&gt;=$B243,"",K243+'Regle X'!$B$1))</f>
        <v/>
      </c>
      <c r="M243" s="64" t="str">
        <f>IF($A243="","",IF(L243&gt;=$B243,"",L243+'Regle X'!$B$1))</f>
        <v/>
      </c>
      <c r="N243" s="64" t="str">
        <f>IF($A243="","",IF(M243&gt;=$B243,"",M243+'Regle X'!$B$1))</f>
        <v/>
      </c>
      <c r="O243" s="64" t="str">
        <f>IF($A243="","",IF(N243&gt;=$B243,"",N243+'Regle X'!$B$1))</f>
        <v/>
      </c>
      <c r="P243" s="64" t="str">
        <f>IF($A243="","",IF(O243&gt;=$B243,"",O243+'Regle X'!$B$1))</f>
        <v/>
      </c>
      <c r="Q243" s="64" t="str">
        <f>IF($A243="","",IF(P243&gt;=$B243,"",P243+'Regle X'!$B$1))</f>
        <v/>
      </c>
      <c r="R243" s="64" t="str">
        <f>IF($A243="","",IF(Q243&gt;=$B243,"",Q243+'Regle X'!$B$1))</f>
        <v/>
      </c>
      <c r="S243" s="64" t="str">
        <f>IF($A243="","",IF(R243&gt;=$B243,"",R243+'Regle X'!$B$1))</f>
        <v/>
      </c>
      <c r="T243" s="64" t="str">
        <f>IF($A243="","",IF(S243&gt;=$B243,"",S243+'Regle X'!$B$1))</f>
        <v/>
      </c>
      <c r="U243" s="64" t="str">
        <f>IF($A243="","",IF(T243&gt;=$B243,"",T243+'Regle X'!$B$1))</f>
        <v/>
      </c>
      <c r="V243" s="64" t="str">
        <f>IF($A243="","",IF(U243&gt;=$B243,"",U243+'Regle X'!$B$1))</f>
        <v/>
      </c>
      <c r="W243" s="64" t="str">
        <f>IF($A243="","",IF(V243&gt;=$B243,"",V243+'Regle X'!$B$1))</f>
        <v/>
      </c>
      <c r="X243" s="65" t="str">
        <f>IF($A243="","",IF(W243&gt;=$B243,"",W243+'Regle X'!$B$1))</f>
        <v/>
      </c>
      <c r="Y243" s="63" t="str">
        <f>IF(A243="","",SLOPE(D244:X244,D243:X243))</f>
        <v/>
      </c>
      <c r="Z243" s="65" t="str">
        <f>IF(A243="","",INTERCEPT(D244:X244,D243:X243))</f>
        <v/>
      </c>
    </row>
    <row r="244" spans="1:26" x14ac:dyDescent="0.2">
      <c r="A244" s="36"/>
      <c r="B244" s="27"/>
      <c r="C244" s="37"/>
      <c r="D244" s="66" t="str">
        <f>IF(D243="","", VLOOKUP(D243,'Regle X'!$B$4:$D$124,3)/1000)</f>
        <v/>
      </c>
      <c r="E244" s="45" t="str">
        <f>IF(E243="","", VLOOKUP(E243,'Regle X'!$B$4:$D$124,3)/1000)</f>
        <v/>
      </c>
      <c r="F244" s="45" t="str">
        <f>IF(F243="","", VLOOKUP(F243,'Regle X'!$B$4:$D$124,3)/1000)</f>
        <v/>
      </c>
      <c r="G244" s="45" t="str">
        <f>IF(G243="","", VLOOKUP(G243,'Regle X'!$B$4:$D$124,3)/1000)</f>
        <v/>
      </c>
      <c r="H244" s="45" t="str">
        <f>IF(H243="","", VLOOKUP(H243,'Regle X'!$B$4:$D$124,3)/1000)</f>
        <v/>
      </c>
      <c r="I244" s="45" t="str">
        <f>IF(I243="","", VLOOKUP(I243,'Regle X'!$B$4:$D$124,3)/1000)</f>
        <v/>
      </c>
      <c r="J244" s="45" t="str">
        <f>IF(J243="","", VLOOKUP(J243,'Regle X'!$B$4:$D$124,3)/1000)</f>
        <v/>
      </c>
      <c r="K244" s="45" t="str">
        <f>IF(K243="","", VLOOKUP(K243,'Regle X'!$B$4:$D$124,3)/1000)</f>
        <v/>
      </c>
      <c r="L244" s="45" t="str">
        <f>IF(L243="","", VLOOKUP(L243,'Regle X'!$B$4:$D$124,3)/1000)</f>
        <v/>
      </c>
      <c r="M244" s="45" t="str">
        <f>IF(M243="","", VLOOKUP(M243,'Regle X'!$B$4:$D$124,3)/1000)</f>
        <v/>
      </c>
      <c r="N244" s="45" t="str">
        <f>IF(N243="","", VLOOKUP(N243,'Regle X'!$B$4:$D$124,3)/1000)</f>
        <v/>
      </c>
      <c r="O244" s="45" t="str">
        <f>IF(O243="","", VLOOKUP(O243,'Regle X'!$B$4:$D$124,3)/1000)</f>
        <v/>
      </c>
      <c r="P244" s="45" t="str">
        <f>IF(P243="","", VLOOKUP(P243,'Regle X'!$B$4:$D$124,3)/1000)</f>
        <v/>
      </c>
      <c r="Q244" s="45" t="str">
        <f>IF(Q243="","", VLOOKUP(Q243,'Regle X'!$B$4:$D$124,3)/1000)</f>
        <v/>
      </c>
      <c r="R244" s="45" t="str">
        <f>IF(R243="","", VLOOKUP(R243,'Regle X'!$B$4:$D$124,3)/1000)</f>
        <v/>
      </c>
      <c r="S244" s="45" t="str">
        <f>IF(S243="","", VLOOKUP(S243,'Regle X'!$B$4:$D$124,3)/1000)</f>
        <v/>
      </c>
      <c r="T244" s="45" t="str">
        <f>IF(T243="","", VLOOKUP(T243,'Regle X'!$B$4:$D$124,3)/1000)</f>
        <v/>
      </c>
      <c r="U244" s="45" t="str">
        <f>IF(U243="","", VLOOKUP(U243,'Regle X'!$B$4:$D$124,3)/1000)</f>
        <v/>
      </c>
      <c r="V244" s="45" t="str">
        <f>IF(V243="","", VLOOKUP(V243,'Regle X'!$B$4:$D$124,3)/1000)</f>
        <v/>
      </c>
      <c r="W244" s="45" t="str">
        <f>IF(W243="","", VLOOKUP(W243,'Regle X'!$B$4:$D$124,3)/1000)</f>
        <v/>
      </c>
      <c r="X244" s="44" t="str">
        <f>IF(X243="","", VLOOKUP(X243,'Regle X'!$B$4:$D$124,3)/1000)</f>
        <v/>
      </c>
      <c r="Y244" s="66"/>
      <c r="Z244" s="44"/>
    </row>
    <row r="245" spans="1:26" ht="13.5" thickBot="1" x14ac:dyDescent="0.25">
      <c r="A245" s="47"/>
      <c r="B245" s="48"/>
      <c r="C245" s="67"/>
      <c r="D245" s="69" t="str">
        <f t="shared" ref="D245:X245" si="1374">IF($A243="","",IF(D243="","",((D243*$Y243)+$Z243)))</f>
        <v/>
      </c>
      <c r="E245" s="49" t="str">
        <f t="shared" si="1374"/>
        <v/>
      </c>
      <c r="F245" s="49" t="str">
        <f t="shared" si="1374"/>
        <v/>
      </c>
      <c r="G245" s="49" t="str">
        <f t="shared" si="1374"/>
        <v/>
      </c>
      <c r="H245" s="49" t="str">
        <f t="shared" si="1374"/>
        <v/>
      </c>
      <c r="I245" s="49" t="str">
        <f t="shared" si="1374"/>
        <v/>
      </c>
      <c r="J245" s="49" t="str">
        <f t="shared" si="1374"/>
        <v/>
      </c>
      <c r="K245" s="49" t="str">
        <f t="shared" si="1374"/>
        <v/>
      </c>
      <c r="L245" s="49" t="str">
        <f t="shared" si="1374"/>
        <v/>
      </c>
      <c r="M245" s="49" t="str">
        <f t="shared" si="1374"/>
        <v/>
      </c>
      <c r="N245" s="49" t="str">
        <f t="shared" si="1374"/>
        <v/>
      </c>
      <c r="O245" s="49" t="str">
        <f t="shared" si="1374"/>
        <v/>
      </c>
      <c r="P245" s="49" t="str">
        <f t="shared" si="1374"/>
        <v/>
      </c>
      <c r="Q245" s="49" t="str">
        <f t="shared" si="1374"/>
        <v/>
      </c>
      <c r="R245" s="49" t="str">
        <f t="shared" si="1374"/>
        <v/>
      </c>
      <c r="S245" s="49" t="str">
        <f t="shared" si="1374"/>
        <v/>
      </c>
      <c r="T245" s="49" t="str">
        <f t="shared" si="1374"/>
        <v/>
      </c>
      <c r="U245" s="49" t="str">
        <f t="shared" si="1374"/>
        <v/>
      </c>
      <c r="V245" s="49" t="str">
        <f t="shared" si="1374"/>
        <v/>
      </c>
      <c r="W245" s="49" t="str">
        <f t="shared" si="1374"/>
        <v/>
      </c>
      <c r="X245" s="50" t="str">
        <f t="shared" si="1374"/>
        <v/>
      </c>
      <c r="Y245" s="69"/>
      <c r="Z245" s="50"/>
    </row>
    <row r="246" spans="1:26" x14ac:dyDescent="0.2">
      <c r="A246" s="60" t="str">
        <f>IF(B243="","",IF((B243+'Regle X'!$B$1)&gt;'Regle X'!$B$2,"",IF(B243+'Regle X'!$B$1&gt;MAX('Regle X'!$B$4:$B$124),"",A243+'Regle X'!$B$1)))</f>
        <v/>
      </c>
      <c r="B246" s="61" t="str">
        <f>IF(A246="","",A246+'Regle X'!$F$2)</f>
        <v/>
      </c>
      <c r="C246" s="62" t="str">
        <f t="shared" ref="C246" si="1375">IF(A246="","",ROUNDUP(MAX(D248:X248)+(ABS(MIN(D248:X248))),5))</f>
        <v/>
      </c>
      <c r="D246" s="63" t="str">
        <f t="shared" ref="D246" si="1376">IF(A246="","",A246)</f>
        <v/>
      </c>
      <c r="E246" s="64" t="str">
        <f>IF($A246="","",IF(D246&gt;=$B246,"",D246+'Regle X'!$B$1))</f>
        <v/>
      </c>
      <c r="F246" s="64" t="str">
        <f>IF($A246="","",IF(E246&gt;=$B246,"",E246+'Regle X'!$B$1))</f>
        <v/>
      </c>
      <c r="G246" s="64" t="str">
        <f>IF($A246="","",IF(F246&gt;=$B246,"",F246+'Regle X'!$B$1))</f>
        <v/>
      </c>
      <c r="H246" s="64" t="str">
        <f>IF($A246="","",IF(G246&gt;=$B246,"",G246+'Regle X'!$B$1))</f>
        <v/>
      </c>
      <c r="I246" s="64" t="str">
        <f>IF($A246="","",IF(H246&gt;=$B246,"",H246+'Regle X'!$B$1))</f>
        <v/>
      </c>
      <c r="J246" s="64" t="str">
        <f>IF($A246="","",IF(I246&gt;=$B246,"",I246+'Regle X'!$B$1))</f>
        <v/>
      </c>
      <c r="K246" s="64" t="str">
        <f>IF($A246="","",IF(J246&gt;=$B246,"",J246+'Regle X'!$B$1))</f>
        <v/>
      </c>
      <c r="L246" s="64" t="str">
        <f>IF($A246="","",IF(K246&gt;=$B246,"",K246+'Regle X'!$B$1))</f>
        <v/>
      </c>
      <c r="M246" s="64" t="str">
        <f>IF($A246="","",IF(L246&gt;=$B246,"",L246+'Regle X'!$B$1))</f>
        <v/>
      </c>
      <c r="N246" s="64" t="str">
        <f>IF($A246="","",IF(M246&gt;=$B246,"",M246+'Regle X'!$B$1))</f>
        <v/>
      </c>
      <c r="O246" s="64" t="str">
        <f>IF($A246="","",IF(N246&gt;=$B246,"",N246+'Regle X'!$B$1))</f>
        <v/>
      </c>
      <c r="P246" s="64" t="str">
        <f>IF($A246="","",IF(O246&gt;=$B246,"",O246+'Regle X'!$B$1))</f>
        <v/>
      </c>
      <c r="Q246" s="64" t="str">
        <f>IF($A246="","",IF(P246&gt;=$B246,"",P246+'Regle X'!$B$1))</f>
        <v/>
      </c>
      <c r="R246" s="64" t="str">
        <f>IF($A246="","",IF(Q246&gt;=$B246,"",Q246+'Regle X'!$B$1))</f>
        <v/>
      </c>
      <c r="S246" s="64" t="str">
        <f>IF($A246="","",IF(R246&gt;=$B246,"",R246+'Regle X'!$B$1))</f>
        <v/>
      </c>
      <c r="T246" s="64" t="str">
        <f>IF($A246="","",IF(S246&gt;=$B246,"",S246+'Regle X'!$B$1))</f>
        <v/>
      </c>
      <c r="U246" s="64" t="str">
        <f>IF($A246="","",IF(T246&gt;=$B246,"",T246+'Regle X'!$B$1))</f>
        <v/>
      </c>
      <c r="V246" s="64" t="str">
        <f>IF($A246="","",IF(U246&gt;=$B246,"",U246+'Regle X'!$B$1))</f>
        <v/>
      </c>
      <c r="W246" s="64" t="str">
        <f>IF($A246="","",IF(V246&gt;=$B246,"",V246+'Regle X'!$B$1))</f>
        <v/>
      </c>
      <c r="X246" s="65" t="str">
        <f>IF($A246="","",IF(W246&gt;=$B246,"",W246+'Regle X'!$B$1))</f>
        <v/>
      </c>
      <c r="Y246" s="63" t="str">
        <f>IF(A246="","",SLOPE(D247:X247,D246:X246))</f>
        <v/>
      </c>
      <c r="Z246" s="65" t="str">
        <f>IF(A246="","",INTERCEPT(D247:X247,D246:X246))</f>
        <v/>
      </c>
    </row>
    <row r="247" spans="1:26" x14ac:dyDescent="0.2">
      <c r="A247" s="36"/>
      <c r="B247" s="27"/>
      <c r="C247" s="37"/>
      <c r="D247" s="66" t="str">
        <f>IF(D246="","", VLOOKUP(D246,'Regle X'!$B$4:$D$124,3)/1000)</f>
        <v/>
      </c>
      <c r="E247" s="45" t="str">
        <f>IF(E246="","", VLOOKUP(E246,'Regle X'!$B$4:$D$124,3)/1000)</f>
        <v/>
      </c>
      <c r="F247" s="45" t="str">
        <f>IF(F246="","", VLOOKUP(F246,'Regle X'!$B$4:$D$124,3)/1000)</f>
        <v/>
      </c>
      <c r="G247" s="45" t="str">
        <f>IF(G246="","", VLOOKUP(G246,'Regle X'!$B$4:$D$124,3)/1000)</f>
        <v/>
      </c>
      <c r="H247" s="45" t="str">
        <f>IF(H246="","", VLOOKUP(H246,'Regle X'!$B$4:$D$124,3)/1000)</f>
        <v/>
      </c>
      <c r="I247" s="45" t="str">
        <f>IF(I246="","", VLOOKUP(I246,'Regle X'!$B$4:$D$124,3)/1000)</f>
        <v/>
      </c>
      <c r="J247" s="45" t="str">
        <f>IF(J246="","", VLOOKUP(J246,'Regle X'!$B$4:$D$124,3)/1000)</f>
        <v/>
      </c>
      <c r="K247" s="45" t="str">
        <f>IF(K246="","", VLOOKUP(K246,'Regle X'!$B$4:$D$124,3)/1000)</f>
        <v/>
      </c>
      <c r="L247" s="45" t="str">
        <f>IF(L246="","", VLOOKUP(L246,'Regle X'!$B$4:$D$124,3)/1000)</f>
        <v/>
      </c>
      <c r="M247" s="45" t="str">
        <f>IF(M246="","", VLOOKUP(M246,'Regle X'!$B$4:$D$124,3)/1000)</f>
        <v/>
      </c>
      <c r="N247" s="45" t="str">
        <f>IF(N246="","", VLOOKUP(N246,'Regle X'!$B$4:$D$124,3)/1000)</f>
        <v/>
      </c>
      <c r="O247" s="45" t="str">
        <f>IF(O246="","", VLOOKUP(O246,'Regle X'!$B$4:$D$124,3)/1000)</f>
        <v/>
      </c>
      <c r="P247" s="45" t="str">
        <f>IF(P246="","", VLOOKUP(P246,'Regle X'!$B$4:$D$124,3)/1000)</f>
        <v/>
      </c>
      <c r="Q247" s="45" t="str">
        <f>IF(Q246="","", VLOOKUP(Q246,'Regle X'!$B$4:$D$124,3)/1000)</f>
        <v/>
      </c>
      <c r="R247" s="45" t="str">
        <f>IF(R246="","", VLOOKUP(R246,'Regle X'!$B$4:$D$124,3)/1000)</f>
        <v/>
      </c>
      <c r="S247" s="45" t="str">
        <f>IF(S246="","", VLOOKUP(S246,'Regle X'!$B$4:$D$124,3)/1000)</f>
        <v/>
      </c>
      <c r="T247" s="45" t="str">
        <f>IF(T246="","", VLOOKUP(T246,'Regle X'!$B$4:$D$124,3)/1000)</f>
        <v/>
      </c>
      <c r="U247" s="45" t="str">
        <f>IF(U246="","", VLOOKUP(U246,'Regle X'!$B$4:$D$124,3)/1000)</f>
        <v/>
      </c>
      <c r="V247" s="45" t="str">
        <f>IF(V246="","", VLOOKUP(V246,'Regle X'!$B$4:$D$124,3)/1000)</f>
        <v/>
      </c>
      <c r="W247" s="45" t="str">
        <f>IF(W246="","", VLOOKUP(W246,'Regle X'!$B$4:$D$124,3)/1000)</f>
        <v/>
      </c>
      <c r="X247" s="44" t="str">
        <f>IF(X246="","", VLOOKUP(X246,'Regle X'!$B$4:$D$124,3)/1000)</f>
        <v/>
      </c>
      <c r="Y247" s="66"/>
      <c r="Z247" s="44"/>
    </row>
    <row r="248" spans="1:26" ht="13.5" thickBot="1" x14ac:dyDescent="0.25">
      <c r="A248" s="47"/>
      <c r="B248" s="48"/>
      <c r="C248" s="67"/>
      <c r="D248" s="69" t="str">
        <f t="shared" ref="D248:X248" si="1377">IF($A246="","",IF(D246="","",((D246*$Y246)+$Z246)))</f>
        <v/>
      </c>
      <c r="E248" s="49" t="str">
        <f t="shared" si="1377"/>
        <v/>
      </c>
      <c r="F248" s="49" t="str">
        <f t="shared" si="1377"/>
        <v/>
      </c>
      <c r="G248" s="49" t="str">
        <f t="shared" si="1377"/>
        <v/>
      </c>
      <c r="H248" s="49" t="str">
        <f t="shared" si="1377"/>
        <v/>
      </c>
      <c r="I248" s="49" t="str">
        <f t="shared" si="1377"/>
        <v/>
      </c>
      <c r="J248" s="49" t="str">
        <f t="shared" si="1377"/>
        <v/>
      </c>
      <c r="K248" s="49" t="str">
        <f t="shared" si="1377"/>
        <v/>
      </c>
      <c r="L248" s="49" t="str">
        <f t="shared" si="1377"/>
        <v/>
      </c>
      <c r="M248" s="49" t="str">
        <f t="shared" si="1377"/>
        <v/>
      </c>
      <c r="N248" s="49" t="str">
        <f t="shared" si="1377"/>
        <v/>
      </c>
      <c r="O248" s="49" t="str">
        <f t="shared" si="1377"/>
        <v/>
      </c>
      <c r="P248" s="49" t="str">
        <f t="shared" si="1377"/>
        <v/>
      </c>
      <c r="Q248" s="49" t="str">
        <f t="shared" si="1377"/>
        <v/>
      </c>
      <c r="R248" s="49" t="str">
        <f t="shared" si="1377"/>
        <v/>
      </c>
      <c r="S248" s="49" t="str">
        <f t="shared" si="1377"/>
        <v/>
      </c>
      <c r="T248" s="49" t="str">
        <f t="shared" si="1377"/>
        <v/>
      </c>
      <c r="U248" s="49" t="str">
        <f t="shared" si="1377"/>
        <v/>
      </c>
      <c r="V248" s="49" t="str">
        <f t="shared" si="1377"/>
        <v/>
      </c>
      <c r="W248" s="49" t="str">
        <f t="shared" si="1377"/>
        <v/>
      </c>
      <c r="X248" s="50" t="str">
        <f t="shared" si="1377"/>
        <v/>
      </c>
      <c r="Y248" s="69"/>
      <c r="Z248" s="50"/>
    </row>
    <row r="249" spans="1:26" x14ac:dyDescent="0.2">
      <c r="A249" s="60" t="str">
        <f>IF(B246="","",IF((B246+'Regle X'!$B$1)&gt;'Regle X'!$B$2,"",IF(B246+'Regle X'!$B$1&gt;MAX('Regle X'!$B$4:$B$124),"",A246+'Regle X'!$B$1)))</f>
        <v/>
      </c>
      <c r="B249" s="61" t="str">
        <f>IF(A249="","",A249+'Regle X'!$F$2)</f>
        <v/>
      </c>
      <c r="C249" s="62" t="str">
        <f t="shared" ref="C249" si="1378">IF(A249="","",ROUNDUP(MAX(D251:X251)+(ABS(MIN(D251:X251))),5))</f>
        <v/>
      </c>
      <c r="D249" s="63" t="str">
        <f t="shared" ref="D249" si="1379">IF(A249="","",A249)</f>
        <v/>
      </c>
      <c r="E249" s="64" t="str">
        <f>IF($A249="","",IF(D249&gt;=$B249,"",D249+'Regle X'!$B$1))</f>
        <v/>
      </c>
      <c r="F249" s="64" t="str">
        <f>IF($A249="","",IF(E249&gt;=$B249,"",E249+'Regle X'!$B$1))</f>
        <v/>
      </c>
      <c r="G249" s="64" t="str">
        <f>IF($A249="","",IF(F249&gt;=$B249,"",F249+'Regle X'!$B$1))</f>
        <v/>
      </c>
      <c r="H249" s="64" t="str">
        <f>IF($A249="","",IF(G249&gt;=$B249,"",G249+'Regle X'!$B$1))</f>
        <v/>
      </c>
      <c r="I249" s="64" t="str">
        <f>IF($A249="","",IF(H249&gt;=$B249,"",H249+'Regle X'!$B$1))</f>
        <v/>
      </c>
      <c r="J249" s="64" t="str">
        <f>IF($A249="","",IF(I249&gt;=$B249,"",I249+'Regle X'!$B$1))</f>
        <v/>
      </c>
      <c r="K249" s="64" t="str">
        <f>IF($A249="","",IF(J249&gt;=$B249,"",J249+'Regle X'!$B$1))</f>
        <v/>
      </c>
      <c r="L249" s="64" t="str">
        <f>IF($A249="","",IF(K249&gt;=$B249,"",K249+'Regle X'!$B$1))</f>
        <v/>
      </c>
      <c r="M249" s="64" t="str">
        <f>IF($A249="","",IF(L249&gt;=$B249,"",L249+'Regle X'!$B$1))</f>
        <v/>
      </c>
      <c r="N249" s="64" t="str">
        <f>IF($A249="","",IF(M249&gt;=$B249,"",M249+'Regle X'!$B$1))</f>
        <v/>
      </c>
      <c r="O249" s="64" t="str">
        <f>IF($A249="","",IF(N249&gt;=$B249,"",N249+'Regle X'!$B$1))</f>
        <v/>
      </c>
      <c r="P249" s="64" t="str">
        <f>IF($A249="","",IF(O249&gt;=$B249,"",O249+'Regle X'!$B$1))</f>
        <v/>
      </c>
      <c r="Q249" s="64" t="str">
        <f>IF($A249="","",IF(P249&gt;=$B249,"",P249+'Regle X'!$B$1))</f>
        <v/>
      </c>
      <c r="R249" s="64" t="str">
        <f>IF($A249="","",IF(Q249&gt;=$B249,"",Q249+'Regle X'!$B$1))</f>
        <v/>
      </c>
      <c r="S249" s="64" t="str">
        <f>IF($A249="","",IF(R249&gt;=$B249,"",R249+'Regle X'!$B$1))</f>
        <v/>
      </c>
      <c r="T249" s="64" t="str">
        <f>IF($A249="","",IF(S249&gt;=$B249,"",S249+'Regle X'!$B$1))</f>
        <v/>
      </c>
      <c r="U249" s="64" t="str">
        <f>IF($A249="","",IF(T249&gt;=$B249,"",T249+'Regle X'!$B$1))</f>
        <v/>
      </c>
      <c r="V249" s="64" t="str">
        <f>IF($A249="","",IF(U249&gt;=$B249,"",U249+'Regle X'!$B$1))</f>
        <v/>
      </c>
      <c r="W249" s="64" t="str">
        <f>IF($A249="","",IF(V249&gt;=$B249,"",V249+'Regle X'!$B$1))</f>
        <v/>
      </c>
      <c r="X249" s="65" t="str">
        <f>IF($A249="","",IF(W249&gt;=$B249,"",W249+'Regle X'!$B$1))</f>
        <v/>
      </c>
      <c r="Y249" s="63" t="str">
        <f>IF(A249="","",SLOPE(D250:X250,D249:X249))</f>
        <v/>
      </c>
      <c r="Z249" s="65" t="str">
        <f>IF(A249="","",INTERCEPT(D250:X250,D249:X249))</f>
        <v/>
      </c>
    </row>
    <row r="250" spans="1:26" x14ac:dyDescent="0.2">
      <c r="A250" s="36"/>
      <c r="B250" s="27"/>
      <c r="C250" s="37"/>
      <c r="D250" s="66" t="str">
        <f>IF(D249="","", VLOOKUP(D249,'Regle X'!$B$4:$D$124,3)/1000)</f>
        <v/>
      </c>
      <c r="E250" s="45" t="str">
        <f>IF(E249="","", VLOOKUP(E249,'Regle X'!$B$4:$D$124,3)/1000)</f>
        <v/>
      </c>
      <c r="F250" s="45" t="str">
        <f>IF(F249="","", VLOOKUP(F249,'Regle X'!$B$4:$D$124,3)/1000)</f>
        <v/>
      </c>
      <c r="G250" s="45" t="str">
        <f>IF(G249="","", VLOOKUP(G249,'Regle X'!$B$4:$D$124,3)/1000)</f>
        <v/>
      </c>
      <c r="H250" s="45" t="str">
        <f>IF(H249="","", VLOOKUP(H249,'Regle X'!$B$4:$D$124,3)/1000)</f>
        <v/>
      </c>
      <c r="I250" s="45" t="str">
        <f>IF(I249="","", VLOOKUP(I249,'Regle X'!$B$4:$D$124,3)/1000)</f>
        <v/>
      </c>
      <c r="J250" s="45" t="str">
        <f>IF(J249="","", VLOOKUP(J249,'Regle X'!$B$4:$D$124,3)/1000)</f>
        <v/>
      </c>
      <c r="K250" s="45" t="str">
        <f>IF(K249="","", VLOOKUP(K249,'Regle X'!$B$4:$D$124,3)/1000)</f>
        <v/>
      </c>
      <c r="L250" s="45" t="str">
        <f>IF(L249="","", VLOOKUP(L249,'Regle X'!$B$4:$D$124,3)/1000)</f>
        <v/>
      </c>
      <c r="M250" s="45" t="str">
        <f>IF(M249="","", VLOOKUP(M249,'Regle X'!$B$4:$D$124,3)/1000)</f>
        <v/>
      </c>
      <c r="N250" s="45" t="str">
        <f>IF(N249="","", VLOOKUP(N249,'Regle X'!$B$4:$D$124,3)/1000)</f>
        <v/>
      </c>
      <c r="O250" s="45" t="str">
        <f>IF(O249="","", VLOOKUP(O249,'Regle X'!$B$4:$D$124,3)/1000)</f>
        <v/>
      </c>
      <c r="P250" s="45" t="str">
        <f>IF(P249="","", VLOOKUP(P249,'Regle X'!$B$4:$D$124,3)/1000)</f>
        <v/>
      </c>
      <c r="Q250" s="45" t="str">
        <f>IF(Q249="","", VLOOKUP(Q249,'Regle X'!$B$4:$D$124,3)/1000)</f>
        <v/>
      </c>
      <c r="R250" s="45" t="str">
        <f>IF(R249="","", VLOOKUP(R249,'Regle X'!$B$4:$D$124,3)/1000)</f>
        <v/>
      </c>
      <c r="S250" s="45" t="str">
        <f>IF(S249="","", VLOOKUP(S249,'Regle X'!$B$4:$D$124,3)/1000)</f>
        <v/>
      </c>
      <c r="T250" s="45" t="str">
        <f>IF(T249="","", VLOOKUP(T249,'Regle X'!$B$4:$D$124,3)/1000)</f>
        <v/>
      </c>
      <c r="U250" s="45" t="str">
        <f>IF(U249="","", VLOOKUP(U249,'Regle X'!$B$4:$D$124,3)/1000)</f>
        <v/>
      </c>
      <c r="V250" s="45" t="str">
        <f>IF(V249="","", VLOOKUP(V249,'Regle X'!$B$4:$D$124,3)/1000)</f>
        <v/>
      </c>
      <c r="W250" s="45" t="str">
        <f>IF(W249="","", VLOOKUP(W249,'Regle X'!$B$4:$D$124,3)/1000)</f>
        <v/>
      </c>
      <c r="X250" s="44" t="str">
        <f>IF(X249="","", VLOOKUP(X249,'Regle X'!$B$4:$D$124,3)/1000)</f>
        <v/>
      </c>
      <c r="Y250" s="66"/>
      <c r="Z250" s="44"/>
    </row>
    <row r="251" spans="1:26" ht="13.5" thickBot="1" x14ac:dyDescent="0.25">
      <c r="A251" s="47"/>
      <c r="B251" s="48"/>
      <c r="C251" s="67"/>
      <c r="D251" s="69" t="str">
        <f t="shared" ref="D251:X251" si="1380">IF($A249="","",IF(D249="","",((D249*$Y249)+$Z249)))</f>
        <v/>
      </c>
      <c r="E251" s="49" t="str">
        <f t="shared" si="1380"/>
        <v/>
      </c>
      <c r="F251" s="49" t="str">
        <f t="shared" si="1380"/>
        <v/>
      </c>
      <c r="G251" s="49" t="str">
        <f t="shared" si="1380"/>
        <v/>
      </c>
      <c r="H251" s="49" t="str">
        <f t="shared" si="1380"/>
        <v/>
      </c>
      <c r="I251" s="49" t="str">
        <f t="shared" si="1380"/>
        <v/>
      </c>
      <c r="J251" s="49" t="str">
        <f t="shared" si="1380"/>
        <v/>
      </c>
      <c r="K251" s="49" t="str">
        <f t="shared" si="1380"/>
        <v/>
      </c>
      <c r="L251" s="49" t="str">
        <f t="shared" si="1380"/>
        <v/>
      </c>
      <c r="M251" s="49" t="str">
        <f t="shared" si="1380"/>
        <v/>
      </c>
      <c r="N251" s="49" t="str">
        <f t="shared" si="1380"/>
        <v/>
      </c>
      <c r="O251" s="49" t="str">
        <f t="shared" si="1380"/>
        <v/>
      </c>
      <c r="P251" s="49" t="str">
        <f t="shared" si="1380"/>
        <v/>
      </c>
      <c r="Q251" s="49" t="str">
        <f t="shared" si="1380"/>
        <v/>
      </c>
      <c r="R251" s="49" t="str">
        <f t="shared" si="1380"/>
        <v/>
      </c>
      <c r="S251" s="49" t="str">
        <f t="shared" si="1380"/>
        <v/>
      </c>
      <c r="T251" s="49" t="str">
        <f t="shared" si="1380"/>
        <v/>
      </c>
      <c r="U251" s="49" t="str">
        <f t="shared" si="1380"/>
        <v/>
      </c>
      <c r="V251" s="49" t="str">
        <f t="shared" si="1380"/>
        <v/>
      </c>
      <c r="W251" s="49" t="str">
        <f t="shared" si="1380"/>
        <v/>
      </c>
      <c r="X251" s="50" t="str">
        <f t="shared" si="1380"/>
        <v/>
      </c>
      <c r="Y251" s="69"/>
      <c r="Z251" s="50"/>
    </row>
    <row r="252" spans="1:26" x14ac:dyDescent="0.2">
      <c r="A252" s="60" t="str">
        <f>IF(B249="","",IF((B249+'Regle X'!$B$1)&gt;'Regle X'!$B$2,"",IF(B249+'Regle X'!$B$1&gt;MAX('Regle X'!$B$4:$B$124),"",A249+'Regle X'!$B$1)))</f>
        <v/>
      </c>
      <c r="B252" s="61" t="str">
        <f>IF(A252="","",A252+'Regle X'!$F$2)</f>
        <v/>
      </c>
      <c r="C252" s="62" t="str">
        <f t="shared" ref="C252" si="1381">IF(A252="","",ROUNDUP(MAX(D254:X254)+(ABS(MIN(D254:X254))),5))</f>
        <v/>
      </c>
      <c r="D252" s="63" t="str">
        <f t="shared" ref="D252" si="1382">IF(A252="","",A252)</f>
        <v/>
      </c>
      <c r="E252" s="64" t="str">
        <f>IF($A252="","",IF(D252&gt;=$B252,"",D252+'Regle X'!$B$1))</f>
        <v/>
      </c>
      <c r="F252" s="64" t="str">
        <f>IF($A252="","",IF(E252&gt;=$B252,"",E252+'Regle X'!$B$1))</f>
        <v/>
      </c>
      <c r="G252" s="64" t="str">
        <f>IF($A252="","",IF(F252&gt;=$B252,"",F252+'Regle X'!$B$1))</f>
        <v/>
      </c>
      <c r="H252" s="64" t="str">
        <f>IF($A252="","",IF(G252&gt;=$B252,"",G252+'Regle X'!$B$1))</f>
        <v/>
      </c>
      <c r="I252" s="64" t="str">
        <f>IF($A252="","",IF(H252&gt;=$B252,"",H252+'Regle X'!$B$1))</f>
        <v/>
      </c>
      <c r="J252" s="64" t="str">
        <f>IF($A252="","",IF(I252&gt;=$B252,"",I252+'Regle X'!$B$1))</f>
        <v/>
      </c>
      <c r="K252" s="64" t="str">
        <f>IF($A252="","",IF(J252&gt;=$B252,"",J252+'Regle X'!$B$1))</f>
        <v/>
      </c>
      <c r="L252" s="64" t="str">
        <f>IF($A252="","",IF(K252&gt;=$B252,"",K252+'Regle X'!$B$1))</f>
        <v/>
      </c>
      <c r="M252" s="64" t="str">
        <f>IF($A252="","",IF(L252&gt;=$B252,"",L252+'Regle X'!$B$1))</f>
        <v/>
      </c>
      <c r="N252" s="64" t="str">
        <f>IF($A252="","",IF(M252&gt;=$B252,"",M252+'Regle X'!$B$1))</f>
        <v/>
      </c>
      <c r="O252" s="64" t="str">
        <f>IF($A252="","",IF(N252&gt;=$B252,"",N252+'Regle X'!$B$1))</f>
        <v/>
      </c>
      <c r="P252" s="64" t="str">
        <f>IF($A252="","",IF(O252&gt;=$B252,"",O252+'Regle X'!$B$1))</f>
        <v/>
      </c>
      <c r="Q252" s="64" t="str">
        <f>IF($A252="","",IF(P252&gt;=$B252,"",P252+'Regle X'!$B$1))</f>
        <v/>
      </c>
      <c r="R252" s="64" t="str">
        <f>IF($A252="","",IF(Q252&gt;=$B252,"",Q252+'Regle X'!$B$1))</f>
        <v/>
      </c>
      <c r="S252" s="64" t="str">
        <f>IF($A252="","",IF(R252&gt;=$B252,"",R252+'Regle X'!$B$1))</f>
        <v/>
      </c>
      <c r="T252" s="64" t="str">
        <f>IF($A252="","",IF(S252&gt;=$B252,"",S252+'Regle X'!$B$1))</f>
        <v/>
      </c>
      <c r="U252" s="64" t="str">
        <f>IF($A252="","",IF(T252&gt;=$B252,"",T252+'Regle X'!$B$1))</f>
        <v/>
      </c>
      <c r="V252" s="64" t="str">
        <f>IF($A252="","",IF(U252&gt;=$B252,"",U252+'Regle X'!$B$1))</f>
        <v/>
      </c>
      <c r="W252" s="64" t="str">
        <f>IF($A252="","",IF(V252&gt;=$B252,"",V252+'Regle X'!$B$1))</f>
        <v/>
      </c>
      <c r="X252" s="65" t="str">
        <f>IF($A252="","",IF(W252&gt;=$B252,"",W252+'Regle X'!$B$1))</f>
        <v/>
      </c>
      <c r="Y252" s="63" t="str">
        <f>IF(A252="","",SLOPE(D253:X253,D252:X252))</f>
        <v/>
      </c>
      <c r="Z252" s="65" t="str">
        <f>IF(A252="","",INTERCEPT(D253:X253,D252:X252))</f>
        <v/>
      </c>
    </row>
    <row r="253" spans="1:26" x14ac:dyDescent="0.2">
      <c r="A253" s="36"/>
      <c r="B253" s="27"/>
      <c r="C253" s="37"/>
      <c r="D253" s="66" t="str">
        <f>IF(D252="","", VLOOKUP(D252,'Regle X'!$B$4:$D$124,3)/1000)</f>
        <v/>
      </c>
      <c r="E253" s="45" t="str">
        <f>IF(E252="","", VLOOKUP(E252,'Regle X'!$B$4:$D$124,3)/1000)</f>
        <v/>
      </c>
      <c r="F253" s="45" t="str">
        <f>IF(F252="","", VLOOKUP(F252,'Regle X'!$B$4:$D$124,3)/1000)</f>
        <v/>
      </c>
      <c r="G253" s="45" t="str">
        <f>IF(G252="","", VLOOKUP(G252,'Regle X'!$B$4:$D$124,3)/1000)</f>
        <v/>
      </c>
      <c r="H253" s="45" t="str">
        <f>IF(H252="","", VLOOKUP(H252,'Regle X'!$B$4:$D$124,3)/1000)</f>
        <v/>
      </c>
      <c r="I253" s="45" t="str">
        <f>IF(I252="","", VLOOKUP(I252,'Regle X'!$B$4:$D$124,3)/1000)</f>
        <v/>
      </c>
      <c r="J253" s="45" t="str">
        <f>IF(J252="","", VLOOKUP(J252,'Regle X'!$B$4:$D$124,3)/1000)</f>
        <v/>
      </c>
      <c r="K253" s="45" t="str">
        <f>IF(K252="","", VLOOKUP(K252,'Regle X'!$B$4:$D$124,3)/1000)</f>
        <v/>
      </c>
      <c r="L253" s="45" t="str">
        <f>IF(L252="","", VLOOKUP(L252,'Regle X'!$B$4:$D$124,3)/1000)</f>
        <v/>
      </c>
      <c r="M253" s="45" t="str">
        <f>IF(M252="","", VLOOKUP(M252,'Regle X'!$B$4:$D$124,3)/1000)</f>
        <v/>
      </c>
      <c r="N253" s="45" t="str">
        <f>IF(N252="","", VLOOKUP(N252,'Regle X'!$B$4:$D$124,3)/1000)</f>
        <v/>
      </c>
      <c r="O253" s="45" t="str">
        <f>IF(O252="","", VLOOKUP(O252,'Regle X'!$B$4:$D$124,3)/1000)</f>
        <v/>
      </c>
      <c r="P253" s="45" t="str">
        <f>IF(P252="","", VLOOKUP(P252,'Regle X'!$B$4:$D$124,3)/1000)</f>
        <v/>
      </c>
      <c r="Q253" s="45" t="str">
        <f>IF(Q252="","", VLOOKUP(Q252,'Regle X'!$B$4:$D$124,3)/1000)</f>
        <v/>
      </c>
      <c r="R253" s="45" t="str">
        <f>IF(R252="","", VLOOKUP(R252,'Regle X'!$B$4:$D$124,3)/1000)</f>
        <v/>
      </c>
      <c r="S253" s="45" t="str">
        <f>IF(S252="","", VLOOKUP(S252,'Regle X'!$B$4:$D$124,3)/1000)</f>
        <v/>
      </c>
      <c r="T253" s="45" t="str">
        <f>IF(T252="","", VLOOKUP(T252,'Regle X'!$B$4:$D$124,3)/1000)</f>
        <v/>
      </c>
      <c r="U253" s="45" t="str">
        <f>IF(U252="","", VLOOKUP(U252,'Regle X'!$B$4:$D$124,3)/1000)</f>
        <v/>
      </c>
      <c r="V253" s="45" t="str">
        <f>IF(V252="","", VLOOKUP(V252,'Regle X'!$B$4:$D$124,3)/1000)</f>
        <v/>
      </c>
      <c r="W253" s="45" t="str">
        <f>IF(W252="","", VLOOKUP(W252,'Regle X'!$B$4:$D$124,3)/1000)</f>
        <v/>
      </c>
      <c r="X253" s="44" t="str">
        <f>IF(X252="","", VLOOKUP(X252,'Regle X'!$B$4:$D$124,3)/1000)</f>
        <v/>
      </c>
      <c r="Y253" s="66"/>
      <c r="Z253" s="44"/>
    </row>
    <row r="254" spans="1:26" ht="13.5" thickBot="1" x14ac:dyDescent="0.25">
      <c r="A254" s="47"/>
      <c r="B254" s="48"/>
      <c r="C254" s="67"/>
      <c r="D254" s="69" t="str">
        <f t="shared" ref="D254:X254" si="1383">IF($A252="","",IF(D252="","",((D252*$Y252)+$Z252)))</f>
        <v/>
      </c>
      <c r="E254" s="49" t="str">
        <f t="shared" si="1383"/>
        <v/>
      </c>
      <c r="F254" s="49" t="str">
        <f t="shared" si="1383"/>
        <v/>
      </c>
      <c r="G254" s="49" t="str">
        <f t="shared" si="1383"/>
        <v/>
      </c>
      <c r="H254" s="49" t="str">
        <f t="shared" si="1383"/>
        <v/>
      </c>
      <c r="I254" s="49" t="str">
        <f t="shared" si="1383"/>
        <v/>
      </c>
      <c r="J254" s="49" t="str">
        <f t="shared" si="1383"/>
        <v/>
      </c>
      <c r="K254" s="49" t="str">
        <f t="shared" si="1383"/>
        <v/>
      </c>
      <c r="L254" s="49" t="str">
        <f t="shared" si="1383"/>
        <v/>
      </c>
      <c r="M254" s="49" t="str">
        <f t="shared" si="1383"/>
        <v/>
      </c>
      <c r="N254" s="49" t="str">
        <f t="shared" si="1383"/>
        <v/>
      </c>
      <c r="O254" s="49" t="str">
        <f t="shared" si="1383"/>
        <v/>
      </c>
      <c r="P254" s="49" t="str">
        <f t="shared" si="1383"/>
        <v/>
      </c>
      <c r="Q254" s="49" t="str">
        <f t="shared" si="1383"/>
        <v/>
      </c>
      <c r="R254" s="49" t="str">
        <f t="shared" si="1383"/>
        <v/>
      </c>
      <c r="S254" s="49" t="str">
        <f t="shared" si="1383"/>
        <v/>
      </c>
      <c r="T254" s="49" t="str">
        <f t="shared" si="1383"/>
        <v/>
      </c>
      <c r="U254" s="49" t="str">
        <f t="shared" si="1383"/>
        <v/>
      </c>
      <c r="V254" s="49" t="str">
        <f t="shared" si="1383"/>
        <v/>
      </c>
      <c r="W254" s="49" t="str">
        <f t="shared" si="1383"/>
        <v/>
      </c>
      <c r="X254" s="50" t="str">
        <f t="shared" si="1383"/>
        <v/>
      </c>
      <c r="Y254" s="69"/>
      <c r="Z254" s="50"/>
    </row>
    <row r="255" spans="1:26" x14ac:dyDescent="0.2">
      <c r="A255" s="60" t="str">
        <f>IF(B252="","",IF((B252+'Regle X'!$B$1)&gt;'Regle X'!$B$2,"",IF(B252+'Regle X'!$B$1&gt;MAX('Regle X'!$B$4:$B$124),"",A252+'Regle X'!$B$1)))</f>
        <v/>
      </c>
      <c r="B255" s="61" t="str">
        <f>IF(A255="","",A255+'Regle X'!$F$2)</f>
        <v/>
      </c>
      <c r="C255" s="62" t="str">
        <f t="shared" ref="C255" si="1384">IF(A255="","",ROUNDUP(MAX(D257:X257)+(ABS(MIN(D257:X257))),5))</f>
        <v/>
      </c>
      <c r="D255" s="63" t="str">
        <f t="shared" ref="D255" si="1385">IF(A255="","",A255)</f>
        <v/>
      </c>
      <c r="E255" s="64" t="str">
        <f>IF($A255="","",IF(D255&gt;=$B255,"",D255+'Regle X'!$B$1))</f>
        <v/>
      </c>
      <c r="F255" s="64" t="str">
        <f>IF($A255="","",IF(E255&gt;=$B255,"",E255+'Regle X'!$B$1))</f>
        <v/>
      </c>
      <c r="G255" s="64" t="str">
        <f>IF($A255="","",IF(F255&gt;=$B255,"",F255+'Regle X'!$B$1))</f>
        <v/>
      </c>
      <c r="H255" s="64" t="str">
        <f>IF($A255="","",IF(G255&gt;=$B255,"",G255+'Regle X'!$B$1))</f>
        <v/>
      </c>
      <c r="I255" s="64" t="str">
        <f>IF($A255="","",IF(H255&gt;=$B255,"",H255+'Regle X'!$B$1))</f>
        <v/>
      </c>
      <c r="J255" s="64" t="str">
        <f>IF($A255="","",IF(I255&gt;=$B255,"",I255+'Regle X'!$B$1))</f>
        <v/>
      </c>
      <c r="K255" s="64" t="str">
        <f>IF($A255="","",IF(J255&gt;=$B255,"",J255+'Regle X'!$B$1))</f>
        <v/>
      </c>
      <c r="L255" s="64" t="str">
        <f>IF($A255="","",IF(K255&gt;=$B255,"",K255+'Regle X'!$B$1))</f>
        <v/>
      </c>
      <c r="M255" s="64" t="str">
        <f>IF($A255="","",IF(L255&gt;=$B255,"",L255+'Regle X'!$B$1))</f>
        <v/>
      </c>
      <c r="N255" s="64" t="str">
        <f>IF($A255="","",IF(M255&gt;=$B255,"",M255+'Regle X'!$B$1))</f>
        <v/>
      </c>
      <c r="O255" s="64" t="str">
        <f>IF($A255="","",IF(N255&gt;=$B255,"",N255+'Regle X'!$B$1))</f>
        <v/>
      </c>
      <c r="P255" s="64" t="str">
        <f>IF($A255="","",IF(O255&gt;=$B255,"",O255+'Regle X'!$B$1))</f>
        <v/>
      </c>
      <c r="Q255" s="64" t="str">
        <f>IF($A255="","",IF(P255&gt;=$B255,"",P255+'Regle X'!$B$1))</f>
        <v/>
      </c>
      <c r="R255" s="64" t="str">
        <f>IF($A255="","",IF(Q255&gt;=$B255,"",Q255+'Regle X'!$B$1))</f>
        <v/>
      </c>
      <c r="S255" s="64" t="str">
        <f>IF($A255="","",IF(R255&gt;=$B255,"",R255+'Regle X'!$B$1))</f>
        <v/>
      </c>
      <c r="T255" s="64" t="str">
        <f>IF($A255="","",IF(S255&gt;=$B255,"",S255+'Regle X'!$B$1))</f>
        <v/>
      </c>
      <c r="U255" s="64" t="str">
        <f>IF($A255="","",IF(T255&gt;=$B255,"",T255+'Regle X'!$B$1))</f>
        <v/>
      </c>
      <c r="V255" s="64" t="str">
        <f>IF($A255="","",IF(U255&gt;=$B255,"",U255+'Regle X'!$B$1))</f>
        <v/>
      </c>
      <c r="W255" s="64" t="str">
        <f>IF($A255="","",IF(V255&gt;=$B255,"",V255+'Regle X'!$B$1))</f>
        <v/>
      </c>
      <c r="X255" s="65" t="str">
        <f>IF($A255="","",IF(W255&gt;=$B255,"",W255+'Regle X'!$B$1))</f>
        <v/>
      </c>
      <c r="Y255" s="63" t="str">
        <f>IF(A255="","",SLOPE(D256:X256,D255:X255))</f>
        <v/>
      </c>
      <c r="Z255" s="65" t="str">
        <f>IF(A255="","",INTERCEPT(D256:X256,D255:X255))</f>
        <v/>
      </c>
    </row>
    <row r="256" spans="1:26" x14ac:dyDescent="0.2">
      <c r="A256" s="36"/>
      <c r="B256" s="27"/>
      <c r="C256" s="37"/>
      <c r="D256" s="66" t="str">
        <f>IF(D255="","", VLOOKUP(D255,'Regle X'!$B$4:$D$124,3)/1000)</f>
        <v/>
      </c>
      <c r="E256" s="45" t="str">
        <f>IF(E255="","", VLOOKUP(E255,'Regle X'!$B$4:$D$124,3)/1000)</f>
        <v/>
      </c>
      <c r="F256" s="45" t="str">
        <f>IF(F255="","", VLOOKUP(F255,'Regle X'!$B$4:$D$124,3)/1000)</f>
        <v/>
      </c>
      <c r="G256" s="45" t="str">
        <f>IF(G255="","", VLOOKUP(G255,'Regle X'!$B$4:$D$124,3)/1000)</f>
        <v/>
      </c>
      <c r="H256" s="45" t="str">
        <f>IF(H255="","", VLOOKUP(H255,'Regle X'!$B$4:$D$124,3)/1000)</f>
        <v/>
      </c>
      <c r="I256" s="45" t="str">
        <f>IF(I255="","", VLOOKUP(I255,'Regle X'!$B$4:$D$124,3)/1000)</f>
        <v/>
      </c>
      <c r="J256" s="45" t="str">
        <f>IF(J255="","", VLOOKUP(J255,'Regle X'!$B$4:$D$124,3)/1000)</f>
        <v/>
      </c>
      <c r="K256" s="45" t="str">
        <f>IF(K255="","", VLOOKUP(K255,'Regle X'!$B$4:$D$124,3)/1000)</f>
        <v/>
      </c>
      <c r="L256" s="45" t="str">
        <f>IF(L255="","", VLOOKUP(L255,'Regle X'!$B$4:$D$124,3)/1000)</f>
        <v/>
      </c>
      <c r="M256" s="45" t="str">
        <f>IF(M255="","", VLOOKUP(M255,'Regle X'!$B$4:$D$124,3)/1000)</f>
        <v/>
      </c>
      <c r="N256" s="45" t="str">
        <f>IF(N255="","", VLOOKUP(N255,'Regle X'!$B$4:$D$124,3)/1000)</f>
        <v/>
      </c>
      <c r="O256" s="45" t="str">
        <f>IF(O255="","", VLOOKUP(O255,'Regle X'!$B$4:$D$124,3)/1000)</f>
        <v/>
      </c>
      <c r="P256" s="45" t="str">
        <f>IF(P255="","", VLOOKUP(P255,'Regle X'!$B$4:$D$124,3)/1000)</f>
        <v/>
      </c>
      <c r="Q256" s="45" t="str">
        <f>IF(Q255="","", VLOOKUP(Q255,'Regle X'!$B$4:$D$124,3)/1000)</f>
        <v/>
      </c>
      <c r="R256" s="45" t="str">
        <f>IF(R255="","", VLOOKUP(R255,'Regle X'!$B$4:$D$124,3)/1000)</f>
        <v/>
      </c>
      <c r="S256" s="45" t="str">
        <f>IF(S255="","", VLOOKUP(S255,'Regle X'!$B$4:$D$124,3)/1000)</f>
        <v/>
      </c>
      <c r="T256" s="45" t="str">
        <f>IF(T255="","", VLOOKUP(T255,'Regle X'!$B$4:$D$124,3)/1000)</f>
        <v/>
      </c>
      <c r="U256" s="45" t="str">
        <f>IF(U255="","", VLOOKUP(U255,'Regle X'!$B$4:$D$124,3)/1000)</f>
        <v/>
      </c>
      <c r="V256" s="45" t="str">
        <f>IF(V255="","", VLOOKUP(V255,'Regle X'!$B$4:$D$124,3)/1000)</f>
        <v/>
      </c>
      <c r="W256" s="45" t="str">
        <f>IF(W255="","", VLOOKUP(W255,'Regle X'!$B$4:$D$124,3)/1000)</f>
        <v/>
      </c>
      <c r="X256" s="44" t="str">
        <f>IF(X255="","", VLOOKUP(X255,'Regle X'!$B$4:$D$124,3)/1000)</f>
        <v/>
      </c>
      <c r="Y256" s="66"/>
      <c r="Z256" s="44"/>
    </row>
    <row r="257" spans="1:26" ht="13.5" thickBot="1" x14ac:dyDescent="0.25">
      <c r="A257" s="47"/>
      <c r="B257" s="48"/>
      <c r="C257" s="67"/>
      <c r="D257" s="69" t="str">
        <f t="shared" ref="D257:X257" si="1386">IF($A255="","",IF(D255="","",((D255*$Y255)+$Z255)))</f>
        <v/>
      </c>
      <c r="E257" s="49" t="str">
        <f t="shared" si="1386"/>
        <v/>
      </c>
      <c r="F257" s="49" t="str">
        <f t="shared" si="1386"/>
        <v/>
      </c>
      <c r="G257" s="49" t="str">
        <f t="shared" si="1386"/>
        <v/>
      </c>
      <c r="H257" s="49" t="str">
        <f t="shared" si="1386"/>
        <v/>
      </c>
      <c r="I257" s="49" t="str">
        <f t="shared" si="1386"/>
        <v/>
      </c>
      <c r="J257" s="49" t="str">
        <f t="shared" si="1386"/>
        <v/>
      </c>
      <c r="K257" s="49" t="str">
        <f t="shared" si="1386"/>
        <v/>
      </c>
      <c r="L257" s="49" t="str">
        <f t="shared" si="1386"/>
        <v/>
      </c>
      <c r="M257" s="49" t="str">
        <f t="shared" si="1386"/>
        <v/>
      </c>
      <c r="N257" s="49" t="str">
        <f t="shared" si="1386"/>
        <v/>
      </c>
      <c r="O257" s="49" t="str">
        <f t="shared" si="1386"/>
        <v/>
      </c>
      <c r="P257" s="49" t="str">
        <f t="shared" si="1386"/>
        <v/>
      </c>
      <c r="Q257" s="49" t="str">
        <f t="shared" si="1386"/>
        <v/>
      </c>
      <c r="R257" s="49" t="str">
        <f t="shared" si="1386"/>
        <v/>
      </c>
      <c r="S257" s="49" t="str">
        <f t="shared" si="1386"/>
        <v/>
      </c>
      <c r="T257" s="49" t="str">
        <f t="shared" si="1386"/>
        <v/>
      </c>
      <c r="U257" s="49" t="str">
        <f t="shared" si="1386"/>
        <v/>
      </c>
      <c r="V257" s="49" t="str">
        <f t="shared" si="1386"/>
        <v/>
      </c>
      <c r="W257" s="49" t="str">
        <f t="shared" si="1386"/>
        <v/>
      </c>
      <c r="X257" s="50" t="str">
        <f t="shared" si="1386"/>
        <v/>
      </c>
      <c r="Y257" s="69"/>
      <c r="Z257" s="50"/>
    </row>
    <row r="258" spans="1:26" x14ac:dyDescent="0.2">
      <c r="A258" s="60" t="str">
        <f>IF(B255="","",IF((B255+'Regle X'!$B$1)&gt;'Regle X'!$B$2,"",IF(B255+'Regle X'!$B$1&gt;MAX('Regle X'!$B$4:$B$124),"",A255+'Regle X'!$B$1)))</f>
        <v/>
      </c>
      <c r="B258" s="61" t="str">
        <f>IF(A258="","",A258+'Regle X'!$F$2)</f>
        <v/>
      </c>
      <c r="C258" s="62" t="str">
        <f t="shared" ref="C258" si="1387">IF(A258="","",ROUNDUP(MAX(D260:X260)+(ABS(MIN(D260:X260))),5))</f>
        <v/>
      </c>
      <c r="D258" s="63" t="str">
        <f t="shared" ref="D258" si="1388">IF(A258="","",A258)</f>
        <v/>
      </c>
      <c r="E258" s="64" t="str">
        <f>IF($A258="","",IF(D258&gt;=$B258,"",D258+'Regle X'!$B$1))</f>
        <v/>
      </c>
      <c r="F258" s="64" t="str">
        <f>IF($A258="","",IF(E258&gt;=$B258,"",E258+'Regle X'!$B$1))</f>
        <v/>
      </c>
      <c r="G258" s="64" t="str">
        <f>IF($A258="","",IF(F258&gt;=$B258,"",F258+'Regle X'!$B$1))</f>
        <v/>
      </c>
      <c r="H258" s="64" t="str">
        <f>IF($A258="","",IF(G258&gt;=$B258,"",G258+'Regle X'!$B$1))</f>
        <v/>
      </c>
      <c r="I258" s="64" t="str">
        <f>IF($A258="","",IF(H258&gt;=$B258,"",H258+'Regle X'!$B$1))</f>
        <v/>
      </c>
      <c r="J258" s="64" t="str">
        <f>IF($A258="","",IF(I258&gt;=$B258,"",I258+'Regle X'!$B$1))</f>
        <v/>
      </c>
      <c r="K258" s="64" t="str">
        <f>IF($A258="","",IF(J258&gt;=$B258,"",J258+'Regle X'!$B$1))</f>
        <v/>
      </c>
      <c r="L258" s="64" t="str">
        <f>IF($A258="","",IF(K258&gt;=$B258,"",K258+'Regle X'!$B$1))</f>
        <v/>
      </c>
      <c r="M258" s="64" t="str">
        <f>IF($A258="","",IF(L258&gt;=$B258,"",L258+'Regle X'!$B$1))</f>
        <v/>
      </c>
      <c r="N258" s="64" t="str">
        <f>IF($A258="","",IF(M258&gt;=$B258,"",M258+'Regle X'!$B$1))</f>
        <v/>
      </c>
      <c r="O258" s="64" t="str">
        <f>IF($A258="","",IF(N258&gt;=$B258,"",N258+'Regle X'!$B$1))</f>
        <v/>
      </c>
      <c r="P258" s="64" t="str">
        <f>IF($A258="","",IF(O258&gt;=$B258,"",O258+'Regle X'!$B$1))</f>
        <v/>
      </c>
      <c r="Q258" s="64" t="str">
        <f>IF($A258="","",IF(P258&gt;=$B258,"",P258+'Regle X'!$B$1))</f>
        <v/>
      </c>
      <c r="R258" s="64" t="str">
        <f>IF($A258="","",IF(Q258&gt;=$B258,"",Q258+'Regle X'!$B$1))</f>
        <v/>
      </c>
      <c r="S258" s="64" t="str">
        <f>IF($A258="","",IF(R258&gt;=$B258,"",R258+'Regle X'!$B$1))</f>
        <v/>
      </c>
      <c r="T258" s="64" t="str">
        <f>IF($A258="","",IF(S258&gt;=$B258,"",S258+'Regle X'!$B$1))</f>
        <v/>
      </c>
      <c r="U258" s="64" t="str">
        <f>IF($A258="","",IF(T258&gt;=$B258,"",T258+'Regle X'!$B$1))</f>
        <v/>
      </c>
      <c r="V258" s="64" t="str">
        <f>IF($A258="","",IF(U258&gt;=$B258,"",U258+'Regle X'!$B$1))</f>
        <v/>
      </c>
      <c r="W258" s="64" t="str">
        <f>IF($A258="","",IF(V258&gt;=$B258,"",V258+'Regle X'!$B$1))</f>
        <v/>
      </c>
      <c r="X258" s="65" t="str">
        <f>IF($A258="","",IF(W258&gt;=$B258,"",W258+'Regle X'!$B$1))</f>
        <v/>
      </c>
      <c r="Y258" s="63" t="str">
        <f>IF(A258="","",SLOPE(D259:X259,D258:X258))</f>
        <v/>
      </c>
      <c r="Z258" s="65" t="str">
        <f>IF(A258="","",INTERCEPT(D259:X259,D258:X258))</f>
        <v/>
      </c>
    </row>
    <row r="259" spans="1:26" x14ac:dyDescent="0.2">
      <c r="A259" s="36"/>
      <c r="B259" s="27"/>
      <c r="C259" s="37"/>
      <c r="D259" s="66" t="str">
        <f>IF(D258="","", VLOOKUP(D258,'Regle X'!$B$4:$D$124,3)/1000)</f>
        <v/>
      </c>
      <c r="E259" s="45" t="str">
        <f>IF(E258="","", VLOOKUP(E258,'Regle X'!$B$4:$D$124,3)/1000)</f>
        <v/>
      </c>
      <c r="F259" s="45" t="str">
        <f>IF(F258="","", VLOOKUP(F258,'Regle X'!$B$4:$D$124,3)/1000)</f>
        <v/>
      </c>
      <c r="G259" s="45" t="str">
        <f>IF(G258="","", VLOOKUP(G258,'Regle X'!$B$4:$D$124,3)/1000)</f>
        <v/>
      </c>
      <c r="H259" s="45" t="str">
        <f>IF(H258="","", VLOOKUP(H258,'Regle X'!$B$4:$D$124,3)/1000)</f>
        <v/>
      </c>
      <c r="I259" s="45" t="str">
        <f>IF(I258="","", VLOOKUP(I258,'Regle X'!$B$4:$D$124,3)/1000)</f>
        <v/>
      </c>
      <c r="J259" s="45" t="str">
        <f>IF(J258="","", VLOOKUP(J258,'Regle X'!$B$4:$D$124,3)/1000)</f>
        <v/>
      </c>
      <c r="K259" s="45" t="str">
        <f>IF(K258="","", VLOOKUP(K258,'Regle X'!$B$4:$D$124,3)/1000)</f>
        <v/>
      </c>
      <c r="L259" s="45" t="str">
        <f>IF(L258="","", VLOOKUP(L258,'Regle X'!$B$4:$D$124,3)/1000)</f>
        <v/>
      </c>
      <c r="M259" s="45" t="str">
        <f>IF(M258="","", VLOOKUP(M258,'Regle X'!$B$4:$D$124,3)/1000)</f>
        <v/>
      </c>
      <c r="N259" s="45" t="str">
        <f>IF(N258="","", VLOOKUP(N258,'Regle X'!$B$4:$D$124,3)/1000)</f>
        <v/>
      </c>
      <c r="O259" s="45" t="str">
        <f>IF(O258="","", VLOOKUP(O258,'Regle X'!$B$4:$D$124,3)/1000)</f>
        <v/>
      </c>
      <c r="P259" s="45" t="str">
        <f>IF(P258="","", VLOOKUP(P258,'Regle X'!$B$4:$D$124,3)/1000)</f>
        <v/>
      </c>
      <c r="Q259" s="45" t="str">
        <f>IF(Q258="","", VLOOKUP(Q258,'Regle X'!$B$4:$D$124,3)/1000)</f>
        <v/>
      </c>
      <c r="R259" s="45" t="str">
        <f>IF(R258="","", VLOOKUP(R258,'Regle X'!$B$4:$D$124,3)/1000)</f>
        <v/>
      </c>
      <c r="S259" s="45" t="str">
        <f>IF(S258="","", VLOOKUP(S258,'Regle X'!$B$4:$D$124,3)/1000)</f>
        <v/>
      </c>
      <c r="T259" s="45" t="str">
        <f>IF(T258="","", VLOOKUP(T258,'Regle X'!$B$4:$D$124,3)/1000)</f>
        <v/>
      </c>
      <c r="U259" s="45" t="str">
        <f>IF(U258="","", VLOOKUP(U258,'Regle X'!$B$4:$D$124,3)/1000)</f>
        <v/>
      </c>
      <c r="V259" s="45" t="str">
        <f>IF(V258="","", VLOOKUP(V258,'Regle X'!$B$4:$D$124,3)/1000)</f>
        <v/>
      </c>
      <c r="W259" s="45" t="str">
        <f>IF(W258="","", VLOOKUP(W258,'Regle X'!$B$4:$D$124,3)/1000)</f>
        <v/>
      </c>
      <c r="X259" s="44" t="str">
        <f>IF(X258="","", VLOOKUP(X258,'Regle X'!$B$4:$D$124,3)/1000)</f>
        <v/>
      </c>
      <c r="Y259" s="66"/>
      <c r="Z259" s="44"/>
    </row>
    <row r="260" spans="1:26" ht="13.5" thickBot="1" x14ac:dyDescent="0.25">
      <c r="A260" s="47"/>
      <c r="B260" s="48"/>
      <c r="C260" s="67"/>
      <c r="D260" s="69" t="str">
        <f t="shared" ref="D260:X260" si="1389">IF($A258="","",IF(D258="","",((D258*$Y258)+$Z258)))</f>
        <v/>
      </c>
      <c r="E260" s="49" t="str">
        <f t="shared" si="1389"/>
        <v/>
      </c>
      <c r="F260" s="49" t="str">
        <f t="shared" si="1389"/>
        <v/>
      </c>
      <c r="G260" s="49" t="str">
        <f t="shared" si="1389"/>
        <v/>
      </c>
      <c r="H260" s="49" t="str">
        <f t="shared" si="1389"/>
        <v/>
      </c>
      <c r="I260" s="49" t="str">
        <f t="shared" si="1389"/>
        <v/>
      </c>
      <c r="J260" s="49" t="str">
        <f t="shared" si="1389"/>
        <v/>
      </c>
      <c r="K260" s="49" t="str">
        <f t="shared" si="1389"/>
        <v/>
      </c>
      <c r="L260" s="49" t="str">
        <f t="shared" si="1389"/>
        <v/>
      </c>
      <c r="M260" s="49" t="str">
        <f t="shared" si="1389"/>
        <v/>
      </c>
      <c r="N260" s="49" t="str">
        <f t="shared" si="1389"/>
        <v/>
      </c>
      <c r="O260" s="49" t="str">
        <f t="shared" si="1389"/>
        <v/>
      </c>
      <c r="P260" s="49" t="str">
        <f t="shared" si="1389"/>
        <v/>
      </c>
      <c r="Q260" s="49" t="str">
        <f t="shared" si="1389"/>
        <v/>
      </c>
      <c r="R260" s="49" t="str">
        <f t="shared" si="1389"/>
        <v/>
      </c>
      <c r="S260" s="49" t="str">
        <f t="shared" si="1389"/>
        <v/>
      </c>
      <c r="T260" s="49" t="str">
        <f t="shared" si="1389"/>
        <v/>
      </c>
      <c r="U260" s="49" t="str">
        <f t="shared" si="1389"/>
        <v/>
      </c>
      <c r="V260" s="49" t="str">
        <f t="shared" si="1389"/>
        <v/>
      </c>
      <c r="W260" s="49" t="str">
        <f t="shared" si="1389"/>
        <v/>
      </c>
      <c r="X260" s="50" t="str">
        <f t="shared" si="1389"/>
        <v/>
      </c>
      <c r="Y260" s="69"/>
      <c r="Z260" s="50"/>
    </row>
    <row r="261" spans="1:26" x14ac:dyDescent="0.2">
      <c r="A261" s="60" t="str">
        <f>IF(B258="","",IF((B258+'Regle X'!$B$1)&gt;'Regle X'!$B$2,"",IF(B258+'Regle X'!$B$1&gt;MAX('Regle X'!$B$4:$B$124),"",A258+'Regle X'!$B$1)))</f>
        <v/>
      </c>
      <c r="B261" s="61" t="str">
        <f>IF(A261="","",A261+'Regle X'!$F$2)</f>
        <v/>
      </c>
      <c r="C261" s="62" t="str">
        <f t="shared" ref="C261" si="1390">IF(A261="","",ROUNDUP(MAX(D263:X263)+(ABS(MIN(D263:X263))),5))</f>
        <v/>
      </c>
      <c r="D261" s="63" t="str">
        <f t="shared" ref="D261" si="1391">IF(A261="","",A261)</f>
        <v/>
      </c>
      <c r="E261" s="64" t="str">
        <f>IF($A261="","",IF(D261&gt;=$B261,"",D261+'Regle X'!$B$1))</f>
        <v/>
      </c>
      <c r="F261" s="64" t="str">
        <f>IF($A261="","",IF(E261&gt;=$B261,"",E261+'Regle X'!$B$1))</f>
        <v/>
      </c>
      <c r="G261" s="64" t="str">
        <f>IF($A261="","",IF(F261&gt;=$B261,"",F261+'Regle X'!$B$1))</f>
        <v/>
      </c>
      <c r="H261" s="64" t="str">
        <f>IF($A261="","",IF(G261&gt;=$B261,"",G261+'Regle X'!$B$1))</f>
        <v/>
      </c>
      <c r="I261" s="64" t="str">
        <f>IF($A261="","",IF(H261&gt;=$B261,"",H261+'Regle X'!$B$1))</f>
        <v/>
      </c>
      <c r="J261" s="64" t="str">
        <f>IF($A261="","",IF(I261&gt;=$B261,"",I261+'Regle X'!$B$1))</f>
        <v/>
      </c>
      <c r="K261" s="64" t="str">
        <f>IF($A261="","",IF(J261&gt;=$B261,"",J261+'Regle X'!$B$1))</f>
        <v/>
      </c>
      <c r="L261" s="64" t="str">
        <f>IF($A261="","",IF(K261&gt;=$B261,"",K261+'Regle X'!$B$1))</f>
        <v/>
      </c>
      <c r="M261" s="64" t="str">
        <f>IF($A261="","",IF(L261&gt;=$B261,"",L261+'Regle X'!$B$1))</f>
        <v/>
      </c>
      <c r="N261" s="64" t="str">
        <f>IF($A261="","",IF(M261&gt;=$B261,"",M261+'Regle X'!$B$1))</f>
        <v/>
      </c>
      <c r="O261" s="64" t="str">
        <f>IF($A261="","",IF(N261&gt;=$B261,"",N261+'Regle X'!$B$1))</f>
        <v/>
      </c>
      <c r="P261" s="64" t="str">
        <f>IF($A261="","",IF(O261&gt;=$B261,"",O261+'Regle X'!$B$1))</f>
        <v/>
      </c>
      <c r="Q261" s="64" t="str">
        <f>IF($A261="","",IF(P261&gt;=$B261,"",P261+'Regle X'!$B$1))</f>
        <v/>
      </c>
      <c r="R261" s="64" t="str">
        <f>IF($A261="","",IF(Q261&gt;=$B261,"",Q261+'Regle X'!$B$1))</f>
        <v/>
      </c>
      <c r="S261" s="64" t="str">
        <f>IF($A261="","",IF(R261&gt;=$B261,"",R261+'Regle X'!$B$1))</f>
        <v/>
      </c>
      <c r="T261" s="64" t="str">
        <f>IF($A261="","",IF(S261&gt;=$B261,"",S261+'Regle X'!$B$1))</f>
        <v/>
      </c>
      <c r="U261" s="64" t="str">
        <f>IF($A261="","",IF(T261&gt;=$B261,"",T261+'Regle X'!$B$1))</f>
        <v/>
      </c>
      <c r="V261" s="64" t="str">
        <f>IF($A261="","",IF(U261&gt;=$B261,"",U261+'Regle X'!$B$1))</f>
        <v/>
      </c>
      <c r="W261" s="64" t="str">
        <f>IF($A261="","",IF(V261&gt;=$B261,"",V261+'Regle X'!$B$1))</f>
        <v/>
      </c>
      <c r="X261" s="65" t="str">
        <f>IF($A261="","",IF(W261&gt;=$B261,"",W261+'Regle X'!$B$1))</f>
        <v/>
      </c>
      <c r="Y261" s="63" t="str">
        <f>IF(A261="","",SLOPE(D262:X262,D261:X261))</f>
        <v/>
      </c>
      <c r="Z261" s="65" t="str">
        <f>IF(A261="","",INTERCEPT(D262:X262,D261:X261))</f>
        <v/>
      </c>
    </row>
    <row r="262" spans="1:26" x14ac:dyDescent="0.2">
      <c r="A262" s="36"/>
      <c r="B262" s="27"/>
      <c r="C262" s="37"/>
      <c r="D262" s="66" t="str">
        <f>IF(D261="","", VLOOKUP(D261,'Regle X'!$B$4:$D$124,3)/1000)</f>
        <v/>
      </c>
      <c r="E262" s="45" t="str">
        <f>IF(E261="","", VLOOKUP(E261,'Regle X'!$B$4:$D$124,3)/1000)</f>
        <v/>
      </c>
      <c r="F262" s="45" t="str">
        <f>IF(F261="","", VLOOKUP(F261,'Regle X'!$B$4:$D$124,3)/1000)</f>
        <v/>
      </c>
      <c r="G262" s="45" t="str">
        <f>IF(G261="","", VLOOKUP(G261,'Regle X'!$B$4:$D$124,3)/1000)</f>
        <v/>
      </c>
      <c r="H262" s="45" t="str">
        <f>IF(H261="","", VLOOKUP(H261,'Regle X'!$B$4:$D$124,3)/1000)</f>
        <v/>
      </c>
      <c r="I262" s="45" t="str">
        <f>IF(I261="","", VLOOKUP(I261,'Regle X'!$B$4:$D$124,3)/1000)</f>
        <v/>
      </c>
      <c r="J262" s="45" t="str">
        <f>IF(J261="","", VLOOKUP(J261,'Regle X'!$B$4:$D$124,3)/1000)</f>
        <v/>
      </c>
      <c r="K262" s="45" t="str">
        <f>IF(K261="","", VLOOKUP(K261,'Regle X'!$B$4:$D$124,3)/1000)</f>
        <v/>
      </c>
      <c r="L262" s="45" t="str">
        <f>IF(L261="","", VLOOKUP(L261,'Regle X'!$B$4:$D$124,3)/1000)</f>
        <v/>
      </c>
      <c r="M262" s="45" t="str">
        <f>IF(M261="","", VLOOKUP(M261,'Regle X'!$B$4:$D$124,3)/1000)</f>
        <v/>
      </c>
      <c r="N262" s="45" t="str">
        <f>IF(N261="","", VLOOKUP(N261,'Regle X'!$B$4:$D$124,3)/1000)</f>
        <v/>
      </c>
      <c r="O262" s="45" t="str">
        <f>IF(O261="","", VLOOKUP(O261,'Regle X'!$B$4:$D$124,3)/1000)</f>
        <v/>
      </c>
      <c r="P262" s="45" t="str">
        <f>IF(P261="","", VLOOKUP(P261,'Regle X'!$B$4:$D$124,3)/1000)</f>
        <v/>
      </c>
      <c r="Q262" s="45" t="str">
        <f>IF(Q261="","", VLOOKUP(Q261,'Regle X'!$B$4:$D$124,3)/1000)</f>
        <v/>
      </c>
      <c r="R262" s="45" t="str">
        <f>IF(R261="","", VLOOKUP(R261,'Regle X'!$B$4:$D$124,3)/1000)</f>
        <v/>
      </c>
      <c r="S262" s="45" t="str">
        <f>IF(S261="","", VLOOKUP(S261,'Regle X'!$B$4:$D$124,3)/1000)</f>
        <v/>
      </c>
      <c r="T262" s="45" t="str">
        <f>IF(T261="","", VLOOKUP(T261,'Regle X'!$B$4:$D$124,3)/1000)</f>
        <v/>
      </c>
      <c r="U262" s="45" t="str">
        <f>IF(U261="","", VLOOKUP(U261,'Regle X'!$B$4:$D$124,3)/1000)</f>
        <v/>
      </c>
      <c r="V262" s="45" t="str">
        <f>IF(V261="","", VLOOKUP(V261,'Regle X'!$B$4:$D$124,3)/1000)</f>
        <v/>
      </c>
      <c r="W262" s="45" t="str">
        <f>IF(W261="","", VLOOKUP(W261,'Regle X'!$B$4:$D$124,3)/1000)</f>
        <v/>
      </c>
      <c r="X262" s="44" t="str">
        <f>IF(X261="","", VLOOKUP(X261,'Regle X'!$B$4:$D$124,3)/1000)</f>
        <v/>
      </c>
      <c r="Y262" s="66"/>
      <c r="Z262" s="44"/>
    </row>
    <row r="263" spans="1:26" ht="13.5" thickBot="1" x14ac:dyDescent="0.25">
      <c r="A263" s="47"/>
      <c r="B263" s="48"/>
      <c r="C263" s="67"/>
      <c r="D263" s="69" t="str">
        <f t="shared" ref="D263:X263" si="1392">IF($A261="","",IF(D261="","",((D261*$Y261)+$Z261)))</f>
        <v/>
      </c>
      <c r="E263" s="49" t="str">
        <f t="shared" si="1392"/>
        <v/>
      </c>
      <c r="F263" s="49" t="str">
        <f t="shared" si="1392"/>
        <v/>
      </c>
      <c r="G263" s="49" t="str">
        <f t="shared" si="1392"/>
        <v/>
      </c>
      <c r="H263" s="49" t="str">
        <f t="shared" si="1392"/>
        <v/>
      </c>
      <c r="I263" s="49" t="str">
        <f t="shared" si="1392"/>
        <v/>
      </c>
      <c r="J263" s="49" t="str">
        <f t="shared" si="1392"/>
        <v/>
      </c>
      <c r="K263" s="49" t="str">
        <f t="shared" si="1392"/>
        <v/>
      </c>
      <c r="L263" s="49" t="str">
        <f t="shared" si="1392"/>
        <v/>
      </c>
      <c r="M263" s="49" t="str">
        <f t="shared" si="1392"/>
        <v/>
      </c>
      <c r="N263" s="49" t="str">
        <f t="shared" si="1392"/>
        <v/>
      </c>
      <c r="O263" s="49" t="str">
        <f t="shared" si="1392"/>
        <v/>
      </c>
      <c r="P263" s="49" t="str">
        <f t="shared" si="1392"/>
        <v/>
      </c>
      <c r="Q263" s="49" t="str">
        <f t="shared" si="1392"/>
        <v/>
      </c>
      <c r="R263" s="49" t="str">
        <f t="shared" si="1392"/>
        <v/>
      </c>
      <c r="S263" s="49" t="str">
        <f t="shared" si="1392"/>
        <v/>
      </c>
      <c r="T263" s="49" t="str">
        <f t="shared" si="1392"/>
        <v/>
      </c>
      <c r="U263" s="49" t="str">
        <f t="shared" si="1392"/>
        <v/>
      </c>
      <c r="V263" s="49" t="str">
        <f t="shared" si="1392"/>
        <v/>
      </c>
      <c r="W263" s="49" t="str">
        <f t="shared" si="1392"/>
        <v/>
      </c>
      <c r="X263" s="50" t="str">
        <f t="shared" si="1392"/>
        <v/>
      </c>
      <c r="Y263" s="69"/>
      <c r="Z263" s="50"/>
    </row>
    <row r="264" spans="1:26" x14ac:dyDescent="0.2">
      <c r="A264" s="60" t="str">
        <f>IF(B261="","",IF((B261+'Regle X'!$B$1)&gt;'Regle X'!$B$2,"",IF(B261+'Regle X'!$B$1&gt;MAX('Regle X'!$B$4:$B$124),"",A261+'Regle X'!$B$1)))</f>
        <v/>
      </c>
      <c r="B264" s="61" t="str">
        <f>IF(A264="","",A264+'Regle X'!$F$2)</f>
        <v/>
      </c>
      <c r="C264" s="62" t="str">
        <f t="shared" ref="C264" si="1393">IF(A264="","",ROUNDUP(MAX(D266:X266)+(ABS(MIN(D266:X266))),5))</f>
        <v/>
      </c>
      <c r="D264" s="63" t="str">
        <f t="shared" ref="D264" si="1394">IF(A264="","",A264)</f>
        <v/>
      </c>
      <c r="E264" s="64" t="str">
        <f>IF($A264="","",IF(D264&gt;=$B264,"",D264+'Regle X'!$B$1))</f>
        <v/>
      </c>
      <c r="F264" s="64" t="str">
        <f>IF($A264="","",IF(E264&gt;=$B264,"",E264+'Regle X'!$B$1))</f>
        <v/>
      </c>
      <c r="G264" s="64" t="str">
        <f>IF($A264="","",IF(F264&gt;=$B264,"",F264+'Regle X'!$B$1))</f>
        <v/>
      </c>
      <c r="H264" s="64" t="str">
        <f>IF($A264="","",IF(G264&gt;=$B264,"",G264+'Regle X'!$B$1))</f>
        <v/>
      </c>
      <c r="I264" s="64" t="str">
        <f>IF($A264="","",IF(H264&gt;=$B264,"",H264+'Regle X'!$B$1))</f>
        <v/>
      </c>
      <c r="J264" s="64" t="str">
        <f>IF($A264="","",IF(I264&gt;=$B264,"",I264+'Regle X'!$B$1))</f>
        <v/>
      </c>
      <c r="K264" s="64" t="str">
        <f>IF($A264="","",IF(J264&gt;=$B264,"",J264+'Regle X'!$B$1))</f>
        <v/>
      </c>
      <c r="L264" s="64" t="str">
        <f>IF($A264="","",IF(K264&gt;=$B264,"",K264+'Regle X'!$B$1))</f>
        <v/>
      </c>
      <c r="M264" s="64" t="str">
        <f>IF($A264="","",IF(L264&gt;=$B264,"",L264+'Regle X'!$B$1))</f>
        <v/>
      </c>
      <c r="N264" s="64" t="str">
        <f>IF($A264="","",IF(M264&gt;=$B264,"",M264+'Regle X'!$B$1))</f>
        <v/>
      </c>
      <c r="O264" s="64" t="str">
        <f>IF($A264="","",IF(N264&gt;=$B264,"",N264+'Regle X'!$B$1))</f>
        <v/>
      </c>
      <c r="P264" s="64" t="str">
        <f>IF($A264="","",IF(O264&gt;=$B264,"",O264+'Regle X'!$B$1))</f>
        <v/>
      </c>
      <c r="Q264" s="64" t="str">
        <f>IF($A264="","",IF(P264&gt;=$B264,"",P264+'Regle X'!$B$1))</f>
        <v/>
      </c>
      <c r="R264" s="64" t="str">
        <f>IF($A264="","",IF(Q264&gt;=$B264,"",Q264+'Regle X'!$B$1))</f>
        <v/>
      </c>
      <c r="S264" s="64" t="str">
        <f>IF($A264="","",IF(R264&gt;=$B264,"",R264+'Regle X'!$B$1))</f>
        <v/>
      </c>
      <c r="T264" s="64" t="str">
        <f>IF($A264="","",IF(S264&gt;=$B264,"",S264+'Regle X'!$B$1))</f>
        <v/>
      </c>
      <c r="U264" s="64" t="str">
        <f>IF($A264="","",IF(T264&gt;=$B264,"",T264+'Regle X'!$B$1))</f>
        <v/>
      </c>
      <c r="V264" s="64" t="str">
        <f>IF($A264="","",IF(U264&gt;=$B264,"",U264+'Regle X'!$B$1))</f>
        <v/>
      </c>
      <c r="W264" s="64" t="str">
        <f>IF($A264="","",IF(V264&gt;=$B264,"",V264+'Regle X'!$B$1))</f>
        <v/>
      </c>
      <c r="X264" s="65" t="str">
        <f>IF($A264="","",IF(W264&gt;=$B264,"",W264+'Regle X'!$B$1))</f>
        <v/>
      </c>
      <c r="Y264" s="63" t="str">
        <f>IF(A264="","",SLOPE(D265:X265,D264:X264))</f>
        <v/>
      </c>
      <c r="Z264" s="65" t="str">
        <f>IF(A264="","",INTERCEPT(D265:X265,D264:X264))</f>
        <v/>
      </c>
    </row>
    <row r="265" spans="1:26" x14ac:dyDescent="0.2">
      <c r="A265" s="36"/>
      <c r="B265" s="27"/>
      <c r="C265" s="37"/>
      <c r="D265" s="66" t="str">
        <f>IF(D264="","", VLOOKUP(D264,'Regle X'!$B$4:$D$124,3)/1000)</f>
        <v/>
      </c>
      <c r="E265" s="45" t="str">
        <f>IF(E264="","", VLOOKUP(E264,'Regle X'!$B$4:$D$124,3)/1000)</f>
        <v/>
      </c>
      <c r="F265" s="45" t="str">
        <f>IF(F264="","", VLOOKUP(F264,'Regle X'!$B$4:$D$124,3)/1000)</f>
        <v/>
      </c>
      <c r="G265" s="45" t="str">
        <f>IF(G264="","", VLOOKUP(G264,'Regle X'!$B$4:$D$124,3)/1000)</f>
        <v/>
      </c>
      <c r="H265" s="45" t="str">
        <f>IF(H264="","", VLOOKUP(H264,'Regle X'!$B$4:$D$124,3)/1000)</f>
        <v/>
      </c>
      <c r="I265" s="45" t="str">
        <f>IF(I264="","", VLOOKUP(I264,'Regle X'!$B$4:$D$124,3)/1000)</f>
        <v/>
      </c>
      <c r="J265" s="45" t="str">
        <f>IF(J264="","", VLOOKUP(J264,'Regle X'!$B$4:$D$124,3)/1000)</f>
        <v/>
      </c>
      <c r="K265" s="45" t="str">
        <f>IF(K264="","", VLOOKUP(K264,'Regle X'!$B$4:$D$124,3)/1000)</f>
        <v/>
      </c>
      <c r="L265" s="45" t="str">
        <f>IF(L264="","", VLOOKUP(L264,'Regle X'!$B$4:$D$124,3)/1000)</f>
        <v/>
      </c>
      <c r="M265" s="45" t="str">
        <f>IF(M264="","", VLOOKUP(M264,'Regle X'!$B$4:$D$124,3)/1000)</f>
        <v/>
      </c>
      <c r="N265" s="45" t="str">
        <f>IF(N264="","", VLOOKUP(N264,'Regle X'!$B$4:$D$124,3)/1000)</f>
        <v/>
      </c>
      <c r="O265" s="45" t="str">
        <f>IF(O264="","", VLOOKUP(O264,'Regle X'!$B$4:$D$124,3)/1000)</f>
        <v/>
      </c>
      <c r="P265" s="45" t="str">
        <f>IF(P264="","", VLOOKUP(P264,'Regle X'!$B$4:$D$124,3)/1000)</f>
        <v/>
      </c>
      <c r="Q265" s="45" t="str">
        <f>IF(Q264="","", VLOOKUP(Q264,'Regle X'!$B$4:$D$124,3)/1000)</f>
        <v/>
      </c>
      <c r="R265" s="45" t="str">
        <f>IF(R264="","", VLOOKUP(R264,'Regle X'!$B$4:$D$124,3)/1000)</f>
        <v/>
      </c>
      <c r="S265" s="45" t="str">
        <f>IF(S264="","", VLOOKUP(S264,'Regle X'!$B$4:$D$124,3)/1000)</f>
        <v/>
      </c>
      <c r="T265" s="45" t="str">
        <f>IF(T264="","", VLOOKUP(T264,'Regle X'!$B$4:$D$124,3)/1000)</f>
        <v/>
      </c>
      <c r="U265" s="45" t="str">
        <f>IF(U264="","", VLOOKUP(U264,'Regle X'!$B$4:$D$124,3)/1000)</f>
        <v/>
      </c>
      <c r="V265" s="45" t="str">
        <f>IF(V264="","", VLOOKUP(V264,'Regle X'!$B$4:$D$124,3)/1000)</f>
        <v/>
      </c>
      <c r="W265" s="45" t="str">
        <f>IF(W264="","", VLOOKUP(W264,'Regle X'!$B$4:$D$124,3)/1000)</f>
        <v/>
      </c>
      <c r="X265" s="44" t="str">
        <f>IF(X264="","", VLOOKUP(X264,'Regle X'!$B$4:$D$124,3)/1000)</f>
        <v/>
      </c>
      <c r="Y265" s="66"/>
      <c r="Z265" s="44"/>
    </row>
    <row r="266" spans="1:26" ht="13.5" thickBot="1" x14ac:dyDescent="0.25">
      <c r="A266" s="47"/>
      <c r="B266" s="48"/>
      <c r="C266" s="67"/>
      <c r="D266" s="69" t="str">
        <f t="shared" ref="D266:X266" si="1395">IF($A264="","",IF(D264="","",((D264*$Y264)+$Z264)))</f>
        <v/>
      </c>
      <c r="E266" s="49" t="str">
        <f t="shared" si="1395"/>
        <v/>
      </c>
      <c r="F266" s="49" t="str">
        <f t="shared" si="1395"/>
        <v/>
      </c>
      <c r="G266" s="49" t="str">
        <f t="shared" si="1395"/>
        <v/>
      </c>
      <c r="H266" s="49" t="str">
        <f t="shared" si="1395"/>
        <v/>
      </c>
      <c r="I266" s="49" t="str">
        <f t="shared" si="1395"/>
        <v/>
      </c>
      <c r="J266" s="49" t="str">
        <f t="shared" si="1395"/>
        <v/>
      </c>
      <c r="K266" s="49" t="str">
        <f t="shared" si="1395"/>
        <v/>
      </c>
      <c r="L266" s="49" t="str">
        <f t="shared" si="1395"/>
        <v/>
      </c>
      <c r="M266" s="49" t="str">
        <f t="shared" si="1395"/>
        <v/>
      </c>
      <c r="N266" s="49" t="str">
        <f t="shared" si="1395"/>
        <v/>
      </c>
      <c r="O266" s="49" t="str">
        <f t="shared" si="1395"/>
        <v/>
      </c>
      <c r="P266" s="49" t="str">
        <f t="shared" si="1395"/>
        <v/>
      </c>
      <c r="Q266" s="49" t="str">
        <f t="shared" si="1395"/>
        <v/>
      </c>
      <c r="R266" s="49" t="str">
        <f t="shared" si="1395"/>
        <v/>
      </c>
      <c r="S266" s="49" t="str">
        <f t="shared" si="1395"/>
        <v/>
      </c>
      <c r="T266" s="49" t="str">
        <f t="shared" si="1395"/>
        <v/>
      </c>
      <c r="U266" s="49" t="str">
        <f t="shared" si="1395"/>
        <v/>
      </c>
      <c r="V266" s="49" t="str">
        <f t="shared" si="1395"/>
        <v/>
      </c>
      <c r="W266" s="49" t="str">
        <f t="shared" si="1395"/>
        <v/>
      </c>
      <c r="X266" s="50" t="str">
        <f t="shared" si="1395"/>
        <v/>
      </c>
      <c r="Y266" s="69"/>
      <c r="Z266" s="50"/>
    </row>
    <row r="267" spans="1:26" x14ac:dyDescent="0.2">
      <c r="A267" s="60" t="str">
        <f>IF(B264="","",IF((B264+'Regle X'!$B$1)&gt;'Regle X'!$B$2,"",IF(B264+'Regle X'!$B$1&gt;MAX('Regle X'!$B$4:$B$124),"",A264+'Regle X'!$B$1)))</f>
        <v/>
      </c>
      <c r="B267" s="61" t="str">
        <f>IF(A267="","",A267+'Regle X'!$F$2)</f>
        <v/>
      </c>
      <c r="C267" s="62" t="str">
        <f t="shared" ref="C267" si="1396">IF(A267="","",ROUNDUP(MAX(D269:X269)+(ABS(MIN(D269:X269))),5))</f>
        <v/>
      </c>
      <c r="D267" s="63" t="str">
        <f t="shared" ref="D267" si="1397">IF(A267="","",A267)</f>
        <v/>
      </c>
      <c r="E267" s="64" t="str">
        <f>IF($A267="","",IF(D267&gt;=$B267,"",D267+'Regle X'!$B$1))</f>
        <v/>
      </c>
      <c r="F267" s="64" t="str">
        <f>IF($A267="","",IF(E267&gt;=$B267,"",E267+'Regle X'!$B$1))</f>
        <v/>
      </c>
      <c r="G267" s="64" t="str">
        <f>IF($A267="","",IF(F267&gt;=$B267,"",F267+'Regle X'!$B$1))</f>
        <v/>
      </c>
      <c r="H267" s="64" t="str">
        <f>IF($A267="","",IF(G267&gt;=$B267,"",G267+'Regle X'!$B$1))</f>
        <v/>
      </c>
      <c r="I267" s="64" t="str">
        <f>IF($A267="","",IF(H267&gt;=$B267,"",H267+'Regle X'!$B$1))</f>
        <v/>
      </c>
      <c r="J267" s="64" t="str">
        <f>IF($A267="","",IF(I267&gt;=$B267,"",I267+'Regle X'!$B$1))</f>
        <v/>
      </c>
      <c r="K267" s="64" t="str">
        <f>IF($A267="","",IF(J267&gt;=$B267,"",J267+'Regle X'!$B$1))</f>
        <v/>
      </c>
      <c r="L267" s="64" t="str">
        <f>IF($A267="","",IF(K267&gt;=$B267,"",K267+'Regle X'!$B$1))</f>
        <v/>
      </c>
      <c r="M267" s="64" t="str">
        <f>IF($A267="","",IF(L267&gt;=$B267,"",L267+'Regle X'!$B$1))</f>
        <v/>
      </c>
      <c r="N267" s="64" t="str">
        <f>IF($A267="","",IF(M267&gt;=$B267,"",M267+'Regle X'!$B$1))</f>
        <v/>
      </c>
      <c r="O267" s="64" t="str">
        <f>IF($A267="","",IF(N267&gt;=$B267,"",N267+'Regle X'!$B$1))</f>
        <v/>
      </c>
      <c r="P267" s="64" t="str">
        <f>IF($A267="","",IF(O267&gt;=$B267,"",O267+'Regle X'!$B$1))</f>
        <v/>
      </c>
      <c r="Q267" s="64" t="str">
        <f>IF($A267="","",IF(P267&gt;=$B267,"",P267+'Regle X'!$B$1))</f>
        <v/>
      </c>
      <c r="R267" s="64" t="str">
        <f>IF($A267="","",IF(Q267&gt;=$B267,"",Q267+'Regle X'!$B$1))</f>
        <v/>
      </c>
      <c r="S267" s="64" t="str">
        <f>IF($A267="","",IF(R267&gt;=$B267,"",R267+'Regle X'!$B$1))</f>
        <v/>
      </c>
      <c r="T267" s="64" t="str">
        <f>IF($A267="","",IF(S267&gt;=$B267,"",S267+'Regle X'!$B$1))</f>
        <v/>
      </c>
      <c r="U267" s="64" t="str">
        <f>IF($A267="","",IF(T267&gt;=$B267,"",T267+'Regle X'!$B$1))</f>
        <v/>
      </c>
      <c r="V267" s="64" t="str">
        <f>IF($A267="","",IF(U267&gt;=$B267,"",U267+'Regle X'!$B$1))</f>
        <v/>
      </c>
      <c r="W267" s="64" t="str">
        <f>IF($A267="","",IF(V267&gt;=$B267,"",V267+'Regle X'!$B$1))</f>
        <v/>
      </c>
      <c r="X267" s="65" t="str">
        <f>IF($A267="","",IF(W267&gt;=$B267,"",W267+'Regle X'!$B$1))</f>
        <v/>
      </c>
      <c r="Y267" s="63" t="str">
        <f>IF(A267="","",SLOPE(D268:X268,D267:X267))</f>
        <v/>
      </c>
      <c r="Z267" s="65" t="str">
        <f>IF(A267="","",INTERCEPT(D268:X268,D267:X267))</f>
        <v/>
      </c>
    </row>
    <row r="268" spans="1:26" x14ac:dyDescent="0.2">
      <c r="A268" s="36"/>
      <c r="B268" s="27"/>
      <c r="C268" s="37"/>
      <c r="D268" s="66" t="str">
        <f>IF(D267="","", VLOOKUP(D267,'Regle X'!$B$4:$D$124,3)/1000)</f>
        <v/>
      </c>
      <c r="E268" s="45" t="str">
        <f>IF(E267="","", VLOOKUP(E267,'Regle X'!$B$4:$D$124,3)/1000)</f>
        <v/>
      </c>
      <c r="F268" s="45" t="str">
        <f>IF(F267="","", VLOOKUP(F267,'Regle X'!$B$4:$D$124,3)/1000)</f>
        <v/>
      </c>
      <c r="G268" s="45" t="str">
        <f>IF(G267="","", VLOOKUP(G267,'Regle X'!$B$4:$D$124,3)/1000)</f>
        <v/>
      </c>
      <c r="H268" s="45" t="str">
        <f>IF(H267="","", VLOOKUP(H267,'Regle X'!$B$4:$D$124,3)/1000)</f>
        <v/>
      </c>
      <c r="I268" s="45" t="str">
        <f>IF(I267="","", VLOOKUP(I267,'Regle X'!$B$4:$D$124,3)/1000)</f>
        <v/>
      </c>
      <c r="J268" s="45" t="str">
        <f>IF(J267="","", VLOOKUP(J267,'Regle X'!$B$4:$D$124,3)/1000)</f>
        <v/>
      </c>
      <c r="K268" s="45" t="str">
        <f>IF(K267="","", VLOOKUP(K267,'Regle X'!$B$4:$D$124,3)/1000)</f>
        <v/>
      </c>
      <c r="L268" s="45" t="str">
        <f>IF(L267="","", VLOOKUP(L267,'Regle X'!$B$4:$D$124,3)/1000)</f>
        <v/>
      </c>
      <c r="M268" s="45" t="str">
        <f>IF(M267="","", VLOOKUP(M267,'Regle X'!$B$4:$D$124,3)/1000)</f>
        <v/>
      </c>
      <c r="N268" s="45" t="str">
        <f>IF(N267="","", VLOOKUP(N267,'Regle X'!$B$4:$D$124,3)/1000)</f>
        <v/>
      </c>
      <c r="O268" s="45" t="str">
        <f>IF(O267="","", VLOOKUP(O267,'Regle X'!$B$4:$D$124,3)/1000)</f>
        <v/>
      </c>
      <c r="P268" s="45" t="str">
        <f>IF(P267="","", VLOOKUP(P267,'Regle X'!$B$4:$D$124,3)/1000)</f>
        <v/>
      </c>
      <c r="Q268" s="45" t="str">
        <f>IF(Q267="","", VLOOKUP(Q267,'Regle X'!$B$4:$D$124,3)/1000)</f>
        <v/>
      </c>
      <c r="R268" s="45" t="str">
        <f>IF(R267="","", VLOOKUP(R267,'Regle X'!$B$4:$D$124,3)/1000)</f>
        <v/>
      </c>
      <c r="S268" s="45" t="str">
        <f>IF(S267="","", VLOOKUP(S267,'Regle X'!$B$4:$D$124,3)/1000)</f>
        <v/>
      </c>
      <c r="T268" s="45" t="str">
        <f>IF(T267="","", VLOOKUP(T267,'Regle X'!$B$4:$D$124,3)/1000)</f>
        <v/>
      </c>
      <c r="U268" s="45" t="str">
        <f>IF(U267="","", VLOOKUP(U267,'Regle X'!$B$4:$D$124,3)/1000)</f>
        <v/>
      </c>
      <c r="V268" s="45" t="str">
        <f>IF(V267="","", VLOOKUP(V267,'Regle X'!$B$4:$D$124,3)/1000)</f>
        <v/>
      </c>
      <c r="W268" s="45" t="str">
        <f>IF(W267="","", VLOOKUP(W267,'Regle X'!$B$4:$D$124,3)/1000)</f>
        <v/>
      </c>
      <c r="X268" s="44" t="str">
        <f>IF(X267="","", VLOOKUP(X267,'Regle X'!$B$4:$D$124,3)/1000)</f>
        <v/>
      </c>
      <c r="Y268" s="66"/>
      <c r="Z268" s="44"/>
    </row>
    <row r="269" spans="1:26" ht="13.5" thickBot="1" x14ac:dyDescent="0.25">
      <c r="A269" s="47"/>
      <c r="B269" s="48"/>
      <c r="C269" s="67"/>
      <c r="D269" s="69" t="str">
        <f t="shared" ref="D269:X269" si="1398">IF($A267="","",IF(D267="","",((D267*$Y267)+$Z267)))</f>
        <v/>
      </c>
      <c r="E269" s="49" t="str">
        <f t="shared" si="1398"/>
        <v/>
      </c>
      <c r="F269" s="49" t="str">
        <f t="shared" si="1398"/>
        <v/>
      </c>
      <c r="G269" s="49" t="str">
        <f t="shared" si="1398"/>
        <v/>
      </c>
      <c r="H269" s="49" t="str">
        <f t="shared" si="1398"/>
        <v/>
      </c>
      <c r="I269" s="49" t="str">
        <f t="shared" si="1398"/>
        <v/>
      </c>
      <c r="J269" s="49" t="str">
        <f t="shared" si="1398"/>
        <v/>
      </c>
      <c r="K269" s="49" t="str">
        <f t="shared" si="1398"/>
        <v/>
      </c>
      <c r="L269" s="49" t="str">
        <f t="shared" si="1398"/>
        <v/>
      </c>
      <c r="M269" s="49" t="str">
        <f t="shared" si="1398"/>
        <v/>
      </c>
      <c r="N269" s="49" t="str">
        <f t="shared" si="1398"/>
        <v/>
      </c>
      <c r="O269" s="49" t="str">
        <f t="shared" si="1398"/>
        <v/>
      </c>
      <c r="P269" s="49" t="str">
        <f t="shared" si="1398"/>
        <v/>
      </c>
      <c r="Q269" s="49" t="str">
        <f t="shared" si="1398"/>
        <v/>
      </c>
      <c r="R269" s="49" t="str">
        <f t="shared" si="1398"/>
        <v/>
      </c>
      <c r="S269" s="49" t="str">
        <f t="shared" si="1398"/>
        <v/>
      </c>
      <c r="T269" s="49" t="str">
        <f t="shared" si="1398"/>
        <v/>
      </c>
      <c r="U269" s="49" t="str">
        <f t="shared" si="1398"/>
        <v/>
      </c>
      <c r="V269" s="49" t="str">
        <f t="shared" si="1398"/>
        <v/>
      </c>
      <c r="W269" s="49" t="str">
        <f t="shared" si="1398"/>
        <v/>
      </c>
      <c r="X269" s="50" t="str">
        <f t="shared" si="1398"/>
        <v/>
      </c>
      <c r="Y269" s="69"/>
      <c r="Z269" s="50"/>
    </row>
    <row r="270" spans="1:26" x14ac:dyDescent="0.2">
      <c r="A270" s="60" t="str">
        <f>IF(B267="","",IF((B267+'Regle X'!$B$1)&gt;'Regle X'!$B$2,"",IF(B267+'Regle X'!$B$1&gt;MAX('Regle X'!$B$4:$B$124),"",A267+'Regle X'!$B$1)))</f>
        <v/>
      </c>
      <c r="B270" s="61" t="str">
        <f>IF(A270="","",A270+'Regle X'!$F$2)</f>
        <v/>
      </c>
      <c r="C270" s="62" t="str">
        <f t="shared" ref="C270" si="1399">IF(A270="","",ROUNDUP(MAX(D272:X272)+(ABS(MIN(D272:X272))),5))</f>
        <v/>
      </c>
      <c r="D270" s="63" t="str">
        <f t="shared" ref="D270" si="1400">IF(A270="","",A270)</f>
        <v/>
      </c>
      <c r="E270" s="64" t="str">
        <f>IF($A270="","",IF(D270&gt;=$B270,"",D270+'Regle X'!$B$1))</f>
        <v/>
      </c>
      <c r="F270" s="64" t="str">
        <f>IF($A270="","",IF(E270&gt;=$B270,"",E270+'Regle X'!$B$1))</f>
        <v/>
      </c>
      <c r="G270" s="64" t="str">
        <f>IF($A270="","",IF(F270&gt;=$B270,"",F270+'Regle X'!$B$1))</f>
        <v/>
      </c>
      <c r="H270" s="64" t="str">
        <f>IF($A270="","",IF(G270&gt;=$B270,"",G270+'Regle X'!$B$1))</f>
        <v/>
      </c>
      <c r="I270" s="64" t="str">
        <f>IF($A270="","",IF(H270&gt;=$B270,"",H270+'Regle X'!$B$1))</f>
        <v/>
      </c>
      <c r="J270" s="64" t="str">
        <f>IF($A270="","",IF(I270&gt;=$B270,"",I270+'Regle X'!$B$1))</f>
        <v/>
      </c>
      <c r="K270" s="64" t="str">
        <f>IF($A270="","",IF(J270&gt;=$B270,"",J270+'Regle X'!$B$1))</f>
        <v/>
      </c>
      <c r="L270" s="64" t="str">
        <f>IF($A270="","",IF(K270&gt;=$B270,"",K270+'Regle X'!$B$1))</f>
        <v/>
      </c>
      <c r="M270" s="64" t="str">
        <f>IF($A270="","",IF(L270&gt;=$B270,"",L270+'Regle X'!$B$1))</f>
        <v/>
      </c>
      <c r="N270" s="64" t="str">
        <f>IF($A270="","",IF(M270&gt;=$B270,"",M270+'Regle X'!$B$1))</f>
        <v/>
      </c>
      <c r="O270" s="64" t="str">
        <f>IF($A270="","",IF(N270&gt;=$B270,"",N270+'Regle X'!$B$1))</f>
        <v/>
      </c>
      <c r="P270" s="64" t="str">
        <f>IF($A270="","",IF(O270&gt;=$B270,"",O270+'Regle X'!$B$1))</f>
        <v/>
      </c>
      <c r="Q270" s="64" t="str">
        <f>IF($A270="","",IF(P270&gt;=$B270,"",P270+'Regle X'!$B$1))</f>
        <v/>
      </c>
      <c r="R270" s="64" t="str">
        <f>IF($A270="","",IF(Q270&gt;=$B270,"",Q270+'Regle X'!$B$1))</f>
        <v/>
      </c>
      <c r="S270" s="64" t="str">
        <f>IF($A270="","",IF(R270&gt;=$B270,"",R270+'Regle X'!$B$1))</f>
        <v/>
      </c>
      <c r="T270" s="64" t="str">
        <f>IF($A270="","",IF(S270&gt;=$B270,"",S270+'Regle X'!$B$1))</f>
        <v/>
      </c>
      <c r="U270" s="64" t="str">
        <f>IF($A270="","",IF(T270&gt;=$B270,"",T270+'Regle X'!$B$1))</f>
        <v/>
      </c>
      <c r="V270" s="64" t="str">
        <f>IF($A270="","",IF(U270&gt;=$B270,"",U270+'Regle X'!$B$1))</f>
        <v/>
      </c>
      <c r="W270" s="64" t="str">
        <f>IF($A270="","",IF(V270&gt;=$B270,"",V270+'Regle X'!$B$1))</f>
        <v/>
      </c>
      <c r="X270" s="65" t="str">
        <f>IF($A270="","",IF(W270&gt;=$B270,"",W270+'Regle X'!$B$1))</f>
        <v/>
      </c>
      <c r="Y270" s="63" t="str">
        <f>IF(A270="","",SLOPE(D271:X271,D270:X270))</f>
        <v/>
      </c>
      <c r="Z270" s="65" t="str">
        <f>IF(A270="","",INTERCEPT(D271:X271,D270:X270))</f>
        <v/>
      </c>
    </row>
    <row r="271" spans="1:26" x14ac:dyDescent="0.2">
      <c r="A271" s="36"/>
      <c r="B271" s="27"/>
      <c r="C271" s="37"/>
      <c r="D271" s="66" t="str">
        <f>IF(D270="","", VLOOKUP(D270,'Regle X'!$B$4:$D$124,3)/1000)</f>
        <v/>
      </c>
      <c r="E271" s="45" t="str">
        <f>IF(E270="","", VLOOKUP(E270,'Regle X'!$B$4:$D$124,3)/1000)</f>
        <v/>
      </c>
      <c r="F271" s="45" t="str">
        <f>IF(F270="","", VLOOKUP(F270,'Regle X'!$B$4:$D$124,3)/1000)</f>
        <v/>
      </c>
      <c r="G271" s="45" t="str">
        <f>IF(G270="","", VLOOKUP(G270,'Regle X'!$B$4:$D$124,3)/1000)</f>
        <v/>
      </c>
      <c r="H271" s="45" t="str">
        <f>IF(H270="","", VLOOKUP(H270,'Regle X'!$B$4:$D$124,3)/1000)</f>
        <v/>
      </c>
      <c r="I271" s="45" t="str">
        <f>IF(I270="","", VLOOKUP(I270,'Regle X'!$B$4:$D$124,3)/1000)</f>
        <v/>
      </c>
      <c r="J271" s="45" t="str">
        <f>IF(J270="","", VLOOKUP(J270,'Regle X'!$B$4:$D$124,3)/1000)</f>
        <v/>
      </c>
      <c r="K271" s="45" t="str">
        <f>IF(K270="","", VLOOKUP(K270,'Regle X'!$B$4:$D$124,3)/1000)</f>
        <v/>
      </c>
      <c r="L271" s="45" t="str">
        <f>IF(L270="","", VLOOKUP(L270,'Regle X'!$B$4:$D$124,3)/1000)</f>
        <v/>
      </c>
      <c r="M271" s="45" t="str">
        <f>IF(M270="","", VLOOKUP(M270,'Regle X'!$B$4:$D$124,3)/1000)</f>
        <v/>
      </c>
      <c r="N271" s="45" t="str">
        <f>IF(N270="","", VLOOKUP(N270,'Regle X'!$B$4:$D$124,3)/1000)</f>
        <v/>
      </c>
      <c r="O271" s="45" t="str">
        <f>IF(O270="","", VLOOKUP(O270,'Regle X'!$B$4:$D$124,3)/1000)</f>
        <v/>
      </c>
      <c r="P271" s="45" t="str">
        <f>IF(P270="","", VLOOKUP(P270,'Regle X'!$B$4:$D$124,3)/1000)</f>
        <v/>
      </c>
      <c r="Q271" s="45" t="str">
        <f>IF(Q270="","", VLOOKUP(Q270,'Regle X'!$B$4:$D$124,3)/1000)</f>
        <v/>
      </c>
      <c r="R271" s="45" t="str">
        <f>IF(R270="","", VLOOKUP(R270,'Regle X'!$B$4:$D$124,3)/1000)</f>
        <v/>
      </c>
      <c r="S271" s="45" t="str">
        <f>IF(S270="","", VLOOKUP(S270,'Regle X'!$B$4:$D$124,3)/1000)</f>
        <v/>
      </c>
      <c r="T271" s="45" t="str">
        <f>IF(T270="","", VLOOKUP(T270,'Regle X'!$B$4:$D$124,3)/1000)</f>
        <v/>
      </c>
      <c r="U271" s="45" t="str">
        <f>IF(U270="","", VLOOKUP(U270,'Regle X'!$B$4:$D$124,3)/1000)</f>
        <v/>
      </c>
      <c r="V271" s="45" t="str">
        <f>IF(V270="","", VLOOKUP(V270,'Regle X'!$B$4:$D$124,3)/1000)</f>
        <v/>
      </c>
      <c r="W271" s="45" t="str">
        <f>IF(W270="","", VLOOKUP(W270,'Regle X'!$B$4:$D$124,3)/1000)</f>
        <v/>
      </c>
      <c r="X271" s="44" t="str">
        <f>IF(X270="","", VLOOKUP(X270,'Regle X'!$B$4:$D$124,3)/1000)</f>
        <v/>
      </c>
      <c r="Y271" s="66"/>
      <c r="Z271" s="44"/>
    </row>
    <row r="272" spans="1:26" ht="13.5" thickBot="1" x14ac:dyDescent="0.25">
      <c r="A272" s="47"/>
      <c r="B272" s="48"/>
      <c r="C272" s="67"/>
      <c r="D272" s="69" t="str">
        <f t="shared" ref="D272:X272" si="1401">IF($A270="","",IF(D270="","",((D270*$Y270)+$Z270)))</f>
        <v/>
      </c>
      <c r="E272" s="49" t="str">
        <f t="shared" si="1401"/>
        <v/>
      </c>
      <c r="F272" s="49" t="str">
        <f t="shared" si="1401"/>
        <v/>
      </c>
      <c r="G272" s="49" t="str">
        <f t="shared" si="1401"/>
        <v/>
      </c>
      <c r="H272" s="49" t="str">
        <f t="shared" si="1401"/>
        <v/>
      </c>
      <c r="I272" s="49" t="str">
        <f t="shared" si="1401"/>
        <v/>
      </c>
      <c r="J272" s="49" t="str">
        <f t="shared" si="1401"/>
        <v/>
      </c>
      <c r="K272" s="49" t="str">
        <f t="shared" si="1401"/>
        <v/>
      </c>
      <c r="L272" s="49" t="str">
        <f t="shared" si="1401"/>
        <v/>
      </c>
      <c r="M272" s="49" t="str">
        <f t="shared" si="1401"/>
        <v/>
      </c>
      <c r="N272" s="49" t="str">
        <f t="shared" si="1401"/>
        <v/>
      </c>
      <c r="O272" s="49" t="str">
        <f t="shared" si="1401"/>
        <v/>
      </c>
      <c r="P272" s="49" t="str">
        <f t="shared" si="1401"/>
        <v/>
      </c>
      <c r="Q272" s="49" t="str">
        <f t="shared" si="1401"/>
        <v/>
      </c>
      <c r="R272" s="49" t="str">
        <f t="shared" si="1401"/>
        <v/>
      </c>
      <c r="S272" s="49" t="str">
        <f t="shared" si="1401"/>
        <v/>
      </c>
      <c r="T272" s="49" t="str">
        <f t="shared" si="1401"/>
        <v/>
      </c>
      <c r="U272" s="49" t="str">
        <f t="shared" si="1401"/>
        <v/>
      </c>
      <c r="V272" s="49" t="str">
        <f t="shared" si="1401"/>
        <v/>
      </c>
      <c r="W272" s="49" t="str">
        <f t="shared" si="1401"/>
        <v/>
      </c>
      <c r="X272" s="50" t="str">
        <f t="shared" si="1401"/>
        <v/>
      </c>
      <c r="Y272" s="69"/>
      <c r="Z272" s="50"/>
    </row>
    <row r="273" spans="1:26" x14ac:dyDescent="0.2">
      <c r="A273" s="60" t="str">
        <f>IF(B270="","",IF((B270+'Regle X'!$B$1)&gt;'Regle X'!$B$2,"",IF(B270+'Regle X'!$B$1&gt;MAX('Regle X'!$B$4:$B$124),"",A270+'Regle X'!$B$1)))</f>
        <v/>
      </c>
      <c r="B273" s="61" t="str">
        <f>IF(A273="","",A273+'Regle X'!$F$2)</f>
        <v/>
      </c>
      <c r="C273" s="62" t="str">
        <f t="shared" ref="C273" si="1402">IF(A273="","",ROUNDUP(MAX(D275:X275)+(ABS(MIN(D275:X275))),5))</f>
        <v/>
      </c>
      <c r="D273" s="63" t="str">
        <f t="shared" ref="D273" si="1403">IF(A273="","",A273)</f>
        <v/>
      </c>
      <c r="E273" s="64" t="str">
        <f>IF($A273="","",IF(D273&gt;=$B273,"",D273+'Regle X'!$B$1))</f>
        <v/>
      </c>
      <c r="F273" s="64" t="str">
        <f>IF($A273="","",IF(E273&gt;=$B273,"",E273+'Regle X'!$B$1))</f>
        <v/>
      </c>
      <c r="G273" s="64" t="str">
        <f>IF($A273="","",IF(F273&gt;=$B273,"",F273+'Regle X'!$B$1))</f>
        <v/>
      </c>
      <c r="H273" s="64" t="str">
        <f>IF($A273="","",IF(G273&gt;=$B273,"",G273+'Regle X'!$B$1))</f>
        <v/>
      </c>
      <c r="I273" s="64" t="str">
        <f>IF($A273="","",IF(H273&gt;=$B273,"",H273+'Regle X'!$B$1))</f>
        <v/>
      </c>
      <c r="J273" s="64" t="str">
        <f>IF($A273="","",IF(I273&gt;=$B273,"",I273+'Regle X'!$B$1))</f>
        <v/>
      </c>
      <c r="K273" s="64" t="str">
        <f>IF($A273="","",IF(J273&gt;=$B273,"",J273+'Regle X'!$B$1))</f>
        <v/>
      </c>
      <c r="L273" s="64" t="str">
        <f>IF($A273="","",IF(K273&gt;=$B273,"",K273+'Regle X'!$B$1))</f>
        <v/>
      </c>
      <c r="M273" s="64" t="str">
        <f>IF($A273="","",IF(L273&gt;=$B273,"",L273+'Regle X'!$B$1))</f>
        <v/>
      </c>
      <c r="N273" s="64" t="str">
        <f>IF($A273="","",IF(M273&gt;=$B273,"",M273+'Regle X'!$B$1))</f>
        <v/>
      </c>
      <c r="O273" s="64" t="str">
        <f>IF($A273="","",IF(N273&gt;=$B273,"",N273+'Regle X'!$B$1))</f>
        <v/>
      </c>
      <c r="P273" s="64" t="str">
        <f>IF($A273="","",IF(O273&gt;=$B273,"",O273+'Regle X'!$B$1))</f>
        <v/>
      </c>
      <c r="Q273" s="64" t="str">
        <f>IF($A273="","",IF(P273&gt;=$B273,"",P273+'Regle X'!$B$1))</f>
        <v/>
      </c>
      <c r="R273" s="64" t="str">
        <f>IF($A273="","",IF(Q273&gt;=$B273,"",Q273+'Regle X'!$B$1))</f>
        <v/>
      </c>
      <c r="S273" s="64" t="str">
        <f>IF($A273="","",IF(R273&gt;=$B273,"",R273+'Regle X'!$B$1))</f>
        <v/>
      </c>
      <c r="T273" s="64" t="str">
        <f>IF($A273="","",IF(S273&gt;=$B273,"",S273+'Regle X'!$B$1))</f>
        <v/>
      </c>
      <c r="U273" s="64" t="str">
        <f>IF($A273="","",IF(T273&gt;=$B273,"",T273+'Regle X'!$B$1))</f>
        <v/>
      </c>
      <c r="V273" s="64" t="str">
        <f>IF($A273="","",IF(U273&gt;=$B273,"",U273+'Regle X'!$B$1))</f>
        <v/>
      </c>
      <c r="W273" s="64" t="str">
        <f>IF($A273="","",IF(V273&gt;=$B273,"",V273+'Regle X'!$B$1))</f>
        <v/>
      </c>
      <c r="X273" s="65" t="str">
        <f>IF($A273="","",IF(W273&gt;=$B273,"",W273+'Regle X'!$B$1))</f>
        <v/>
      </c>
      <c r="Y273" s="63" t="str">
        <f>IF(A273="","",SLOPE(D274:X274,D273:X273))</f>
        <v/>
      </c>
      <c r="Z273" s="65" t="str">
        <f>IF(A273="","",INTERCEPT(D274:X274,D273:X273))</f>
        <v/>
      </c>
    </row>
    <row r="274" spans="1:26" x14ac:dyDescent="0.2">
      <c r="A274" s="36"/>
      <c r="B274" s="27"/>
      <c r="C274" s="37"/>
      <c r="D274" s="66" t="str">
        <f>IF(D273="","", VLOOKUP(D273,'Regle X'!$B$4:$D$124,3)/1000)</f>
        <v/>
      </c>
      <c r="E274" s="45" t="str">
        <f>IF(E273="","", VLOOKUP(E273,'Regle X'!$B$4:$D$124,3)/1000)</f>
        <v/>
      </c>
      <c r="F274" s="45" t="str">
        <f>IF(F273="","", VLOOKUP(F273,'Regle X'!$B$4:$D$124,3)/1000)</f>
        <v/>
      </c>
      <c r="G274" s="45" t="str">
        <f>IF(G273="","", VLOOKUP(G273,'Regle X'!$B$4:$D$124,3)/1000)</f>
        <v/>
      </c>
      <c r="H274" s="45" t="str">
        <f>IF(H273="","", VLOOKUP(H273,'Regle X'!$B$4:$D$124,3)/1000)</f>
        <v/>
      </c>
      <c r="I274" s="45" t="str">
        <f>IF(I273="","", VLOOKUP(I273,'Regle X'!$B$4:$D$124,3)/1000)</f>
        <v/>
      </c>
      <c r="J274" s="45" t="str">
        <f>IF(J273="","", VLOOKUP(J273,'Regle X'!$B$4:$D$124,3)/1000)</f>
        <v/>
      </c>
      <c r="K274" s="45" t="str">
        <f>IF(K273="","", VLOOKUP(K273,'Regle X'!$B$4:$D$124,3)/1000)</f>
        <v/>
      </c>
      <c r="L274" s="45" t="str">
        <f>IF(L273="","", VLOOKUP(L273,'Regle X'!$B$4:$D$124,3)/1000)</f>
        <v/>
      </c>
      <c r="M274" s="45" t="str">
        <f>IF(M273="","", VLOOKUP(M273,'Regle X'!$B$4:$D$124,3)/1000)</f>
        <v/>
      </c>
      <c r="N274" s="45" t="str">
        <f>IF(N273="","", VLOOKUP(N273,'Regle X'!$B$4:$D$124,3)/1000)</f>
        <v/>
      </c>
      <c r="O274" s="45" t="str">
        <f>IF(O273="","", VLOOKUP(O273,'Regle X'!$B$4:$D$124,3)/1000)</f>
        <v/>
      </c>
      <c r="P274" s="45" t="str">
        <f>IF(P273="","", VLOOKUP(P273,'Regle X'!$B$4:$D$124,3)/1000)</f>
        <v/>
      </c>
      <c r="Q274" s="45" t="str">
        <f>IF(Q273="","", VLOOKUP(Q273,'Regle X'!$B$4:$D$124,3)/1000)</f>
        <v/>
      </c>
      <c r="R274" s="45" t="str">
        <f>IF(R273="","", VLOOKUP(R273,'Regle X'!$B$4:$D$124,3)/1000)</f>
        <v/>
      </c>
      <c r="S274" s="45" t="str">
        <f>IF(S273="","", VLOOKUP(S273,'Regle X'!$B$4:$D$124,3)/1000)</f>
        <v/>
      </c>
      <c r="T274" s="45" t="str">
        <f>IF(T273="","", VLOOKUP(T273,'Regle X'!$B$4:$D$124,3)/1000)</f>
        <v/>
      </c>
      <c r="U274" s="45" t="str">
        <f>IF(U273="","", VLOOKUP(U273,'Regle X'!$B$4:$D$124,3)/1000)</f>
        <v/>
      </c>
      <c r="V274" s="45" t="str">
        <f>IF(V273="","", VLOOKUP(V273,'Regle X'!$B$4:$D$124,3)/1000)</f>
        <v/>
      </c>
      <c r="W274" s="45" t="str">
        <f>IF(W273="","", VLOOKUP(W273,'Regle X'!$B$4:$D$124,3)/1000)</f>
        <v/>
      </c>
      <c r="X274" s="44" t="str">
        <f>IF(X273="","", VLOOKUP(X273,'Regle X'!$B$4:$D$124,3)/1000)</f>
        <v/>
      </c>
      <c r="Y274" s="66"/>
      <c r="Z274" s="44"/>
    </row>
    <row r="275" spans="1:26" ht="13.5" thickBot="1" x14ac:dyDescent="0.25">
      <c r="A275" s="47"/>
      <c r="B275" s="48"/>
      <c r="C275" s="67"/>
      <c r="D275" s="69" t="str">
        <f t="shared" ref="D275:X275" si="1404">IF($A273="","",IF(D273="","",((D273*$Y273)+$Z273)))</f>
        <v/>
      </c>
      <c r="E275" s="49" t="str">
        <f t="shared" si="1404"/>
        <v/>
      </c>
      <c r="F275" s="49" t="str">
        <f t="shared" si="1404"/>
        <v/>
      </c>
      <c r="G275" s="49" t="str">
        <f t="shared" si="1404"/>
        <v/>
      </c>
      <c r="H275" s="49" t="str">
        <f t="shared" si="1404"/>
        <v/>
      </c>
      <c r="I275" s="49" t="str">
        <f t="shared" si="1404"/>
        <v/>
      </c>
      <c r="J275" s="49" t="str">
        <f t="shared" si="1404"/>
        <v/>
      </c>
      <c r="K275" s="49" t="str">
        <f t="shared" si="1404"/>
        <v/>
      </c>
      <c r="L275" s="49" t="str">
        <f t="shared" si="1404"/>
        <v/>
      </c>
      <c r="M275" s="49" t="str">
        <f t="shared" si="1404"/>
        <v/>
      </c>
      <c r="N275" s="49" t="str">
        <f t="shared" si="1404"/>
        <v/>
      </c>
      <c r="O275" s="49" t="str">
        <f t="shared" si="1404"/>
        <v/>
      </c>
      <c r="P275" s="49" t="str">
        <f t="shared" si="1404"/>
        <v/>
      </c>
      <c r="Q275" s="49" t="str">
        <f t="shared" si="1404"/>
        <v/>
      </c>
      <c r="R275" s="49" t="str">
        <f t="shared" si="1404"/>
        <v/>
      </c>
      <c r="S275" s="49" t="str">
        <f t="shared" si="1404"/>
        <v/>
      </c>
      <c r="T275" s="49" t="str">
        <f t="shared" si="1404"/>
        <v/>
      </c>
      <c r="U275" s="49" t="str">
        <f t="shared" si="1404"/>
        <v/>
      </c>
      <c r="V275" s="49" t="str">
        <f t="shared" si="1404"/>
        <v/>
      </c>
      <c r="W275" s="49" t="str">
        <f t="shared" si="1404"/>
        <v/>
      </c>
      <c r="X275" s="50" t="str">
        <f t="shared" si="1404"/>
        <v/>
      </c>
      <c r="Y275" s="69"/>
      <c r="Z275" s="50"/>
    </row>
    <row r="276" spans="1:26" x14ac:dyDescent="0.2">
      <c r="A276" s="60" t="str">
        <f>IF(B273="","",IF((B273+'Regle X'!$B$1)&gt;'Regle X'!$B$2,"",IF(B273+'Regle X'!$B$1&gt;MAX('Regle X'!$B$4:$B$124),"",A273+'Regle X'!$B$1)))</f>
        <v/>
      </c>
      <c r="B276" s="61" t="str">
        <f>IF(A276="","",A276+'Regle X'!$F$2)</f>
        <v/>
      </c>
      <c r="C276" s="62" t="str">
        <f t="shared" ref="C276" si="1405">IF(A276="","",ROUNDUP(MAX(D278:X278)+(ABS(MIN(D278:X278))),5))</f>
        <v/>
      </c>
      <c r="D276" s="63" t="str">
        <f t="shared" ref="D276" si="1406">IF(A276="","",A276)</f>
        <v/>
      </c>
      <c r="E276" s="64" t="str">
        <f>IF($A276="","",IF(D276&gt;=$B276,"",D276+'Regle X'!$B$1))</f>
        <v/>
      </c>
      <c r="F276" s="64" t="str">
        <f>IF($A276="","",IF(E276&gt;=$B276,"",E276+'Regle X'!$B$1))</f>
        <v/>
      </c>
      <c r="G276" s="64" t="str">
        <f>IF($A276="","",IF(F276&gt;=$B276,"",F276+'Regle X'!$B$1))</f>
        <v/>
      </c>
      <c r="H276" s="64" t="str">
        <f>IF($A276="","",IF(G276&gt;=$B276,"",G276+'Regle X'!$B$1))</f>
        <v/>
      </c>
      <c r="I276" s="64" t="str">
        <f>IF($A276="","",IF(H276&gt;=$B276,"",H276+'Regle X'!$B$1))</f>
        <v/>
      </c>
      <c r="J276" s="64" t="str">
        <f>IF($A276="","",IF(I276&gt;=$B276,"",I276+'Regle X'!$B$1))</f>
        <v/>
      </c>
      <c r="K276" s="64" t="str">
        <f>IF($A276="","",IF(J276&gt;=$B276,"",J276+'Regle X'!$B$1))</f>
        <v/>
      </c>
      <c r="L276" s="64" t="str">
        <f>IF($A276="","",IF(K276&gt;=$B276,"",K276+'Regle X'!$B$1))</f>
        <v/>
      </c>
      <c r="M276" s="64" t="str">
        <f>IF($A276="","",IF(L276&gt;=$B276,"",L276+'Regle X'!$B$1))</f>
        <v/>
      </c>
      <c r="N276" s="64" t="str">
        <f>IF($A276="","",IF(M276&gt;=$B276,"",M276+'Regle X'!$B$1))</f>
        <v/>
      </c>
      <c r="O276" s="64" t="str">
        <f>IF($A276="","",IF(N276&gt;=$B276,"",N276+'Regle X'!$B$1))</f>
        <v/>
      </c>
      <c r="P276" s="64" t="str">
        <f>IF($A276="","",IF(O276&gt;=$B276,"",O276+'Regle X'!$B$1))</f>
        <v/>
      </c>
      <c r="Q276" s="64" t="str">
        <f>IF($A276="","",IF(P276&gt;=$B276,"",P276+'Regle X'!$B$1))</f>
        <v/>
      </c>
      <c r="R276" s="64" t="str">
        <f>IF($A276="","",IF(Q276&gt;=$B276,"",Q276+'Regle X'!$B$1))</f>
        <v/>
      </c>
      <c r="S276" s="64" t="str">
        <f>IF($A276="","",IF(R276&gt;=$B276,"",R276+'Regle X'!$B$1))</f>
        <v/>
      </c>
      <c r="T276" s="64" t="str">
        <f>IF($A276="","",IF(S276&gt;=$B276,"",S276+'Regle X'!$B$1))</f>
        <v/>
      </c>
      <c r="U276" s="64" t="str">
        <f>IF($A276="","",IF(T276&gt;=$B276,"",T276+'Regle X'!$B$1))</f>
        <v/>
      </c>
      <c r="V276" s="64" t="str">
        <f>IF($A276="","",IF(U276&gt;=$B276,"",U276+'Regle X'!$B$1))</f>
        <v/>
      </c>
      <c r="W276" s="64" t="str">
        <f>IF($A276="","",IF(V276&gt;=$B276,"",V276+'Regle X'!$B$1))</f>
        <v/>
      </c>
      <c r="X276" s="65" t="str">
        <f>IF($A276="","",IF(W276&gt;=$B276,"",W276+'Regle X'!$B$1))</f>
        <v/>
      </c>
      <c r="Y276" s="63" t="str">
        <f>IF(A276="","",SLOPE(D277:X277,D276:X276))</f>
        <v/>
      </c>
      <c r="Z276" s="65" t="str">
        <f>IF(A276="","",INTERCEPT(D277:X277,D276:X276))</f>
        <v/>
      </c>
    </row>
    <row r="277" spans="1:26" x14ac:dyDescent="0.2">
      <c r="A277" s="36"/>
      <c r="B277" s="27"/>
      <c r="C277" s="37"/>
      <c r="D277" s="66" t="str">
        <f>IF(D276="","", VLOOKUP(D276,'Regle X'!$B$4:$D$124,3)/1000)</f>
        <v/>
      </c>
      <c r="E277" s="45" t="str">
        <f>IF(E276="","", VLOOKUP(E276,'Regle X'!$B$4:$D$124,3)/1000)</f>
        <v/>
      </c>
      <c r="F277" s="45" t="str">
        <f>IF(F276="","", VLOOKUP(F276,'Regle X'!$B$4:$D$124,3)/1000)</f>
        <v/>
      </c>
      <c r="G277" s="45" t="str">
        <f>IF(G276="","", VLOOKUP(G276,'Regle X'!$B$4:$D$124,3)/1000)</f>
        <v/>
      </c>
      <c r="H277" s="45" t="str">
        <f>IF(H276="","", VLOOKUP(H276,'Regle X'!$B$4:$D$124,3)/1000)</f>
        <v/>
      </c>
      <c r="I277" s="45" t="str">
        <f>IF(I276="","", VLOOKUP(I276,'Regle X'!$B$4:$D$124,3)/1000)</f>
        <v/>
      </c>
      <c r="J277" s="45" t="str">
        <f>IF(J276="","", VLOOKUP(J276,'Regle X'!$B$4:$D$124,3)/1000)</f>
        <v/>
      </c>
      <c r="K277" s="45" t="str">
        <f>IF(K276="","", VLOOKUP(K276,'Regle X'!$B$4:$D$124,3)/1000)</f>
        <v/>
      </c>
      <c r="L277" s="45" t="str">
        <f>IF(L276="","", VLOOKUP(L276,'Regle X'!$B$4:$D$124,3)/1000)</f>
        <v/>
      </c>
      <c r="M277" s="45" t="str">
        <f>IF(M276="","", VLOOKUP(M276,'Regle X'!$B$4:$D$124,3)/1000)</f>
        <v/>
      </c>
      <c r="N277" s="45" t="str">
        <f>IF(N276="","", VLOOKUP(N276,'Regle X'!$B$4:$D$124,3)/1000)</f>
        <v/>
      </c>
      <c r="O277" s="45" t="str">
        <f>IF(O276="","", VLOOKUP(O276,'Regle X'!$B$4:$D$124,3)/1000)</f>
        <v/>
      </c>
      <c r="P277" s="45" t="str">
        <f>IF(P276="","", VLOOKUP(P276,'Regle X'!$B$4:$D$124,3)/1000)</f>
        <v/>
      </c>
      <c r="Q277" s="45" t="str">
        <f>IF(Q276="","", VLOOKUP(Q276,'Regle X'!$B$4:$D$124,3)/1000)</f>
        <v/>
      </c>
      <c r="R277" s="45" t="str">
        <f>IF(R276="","", VLOOKUP(R276,'Regle X'!$B$4:$D$124,3)/1000)</f>
        <v/>
      </c>
      <c r="S277" s="45" t="str">
        <f>IF(S276="","", VLOOKUP(S276,'Regle X'!$B$4:$D$124,3)/1000)</f>
        <v/>
      </c>
      <c r="T277" s="45" t="str">
        <f>IF(T276="","", VLOOKUP(T276,'Regle X'!$B$4:$D$124,3)/1000)</f>
        <v/>
      </c>
      <c r="U277" s="45" t="str">
        <f>IF(U276="","", VLOOKUP(U276,'Regle X'!$B$4:$D$124,3)/1000)</f>
        <v/>
      </c>
      <c r="V277" s="45" t="str">
        <f>IF(V276="","", VLOOKUP(V276,'Regle X'!$B$4:$D$124,3)/1000)</f>
        <v/>
      </c>
      <c r="W277" s="45" t="str">
        <f>IF(W276="","", VLOOKUP(W276,'Regle X'!$B$4:$D$124,3)/1000)</f>
        <v/>
      </c>
      <c r="X277" s="44" t="str">
        <f>IF(X276="","", VLOOKUP(X276,'Regle X'!$B$4:$D$124,3)/1000)</f>
        <v/>
      </c>
      <c r="Y277" s="66"/>
      <c r="Z277" s="44"/>
    </row>
    <row r="278" spans="1:26" ht="13.5" thickBot="1" x14ac:dyDescent="0.25">
      <c r="A278" s="47"/>
      <c r="B278" s="48"/>
      <c r="C278" s="67"/>
      <c r="D278" s="69" t="str">
        <f t="shared" ref="D278:X278" si="1407">IF($A276="","",IF(D276="","",((D276*$Y276)+$Z276)))</f>
        <v/>
      </c>
      <c r="E278" s="49" t="str">
        <f t="shared" si="1407"/>
        <v/>
      </c>
      <c r="F278" s="49" t="str">
        <f t="shared" si="1407"/>
        <v/>
      </c>
      <c r="G278" s="49" t="str">
        <f t="shared" si="1407"/>
        <v/>
      </c>
      <c r="H278" s="49" t="str">
        <f t="shared" si="1407"/>
        <v/>
      </c>
      <c r="I278" s="49" t="str">
        <f t="shared" si="1407"/>
        <v/>
      </c>
      <c r="J278" s="49" t="str">
        <f t="shared" si="1407"/>
        <v/>
      </c>
      <c r="K278" s="49" t="str">
        <f t="shared" si="1407"/>
        <v/>
      </c>
      <c r="L278" s="49" t="str">
        <f t="shared" si="1407"/>
        <v/>
      </c>
      <c r="M278" s="49" t="str">
        <f t="shared" si="1407"/>
        <v/>
      </c>
      <c r="N278" s="49" t="str">
        <f t="shared" si="1407"/>
        <v/>
      </c>
      <c r="O278" s="49" t="str">
        <f t="shared" si="1407"/>
        <v/>
      </c>
      <c r="P278" s="49" t="str">
        <f t="shared" si="1407"/>
        <v/>
      </c>
      <c r="Q278" s="49" t="str">
        <f t="shared" si="1407"/>
        <v/>
      </c>
      <c r="R278" s="49" t="str">
        <f t="shared" si="1407"/>
        <v/>
      </c>
      <c r="S278" s="49" t="str">
        <f t="shared" si="1407"/>
        <v/>
      </c>
      <c r="T278" s="49" t="str">
        <f t="shared" si="1407"/>
        <v/>
      </c>
      <c r="U278" s="49" t="str">
        <f t="shared" si="1407"/>
        <v/>
      </c>
      <c r="V278" s="49" t="str">
        <f t="shared" si="1407"/>
        <v/>
      </c>
      <c r="W278" s="49" t="str">
        <f t="shared" si="1407"/>
        <v/>
      </c>
      <c r="X278" s="50" t="str">
        <f t="shared" si="1407"/>
        <v/>
      </c>
      <c r="Y278" s="69"/>
      <c r="Z278" s="50"/>
    </row>
    <row r="279" spans="1:26" x14ac:dyDescent="0.2">
      <c r="A279" s="60" t="str">
        <f>IF(B276="","",IF((B276+'Regle X'!$B$1)&gt;'Regle X'!$B$2,"",IF(B276+'Regle X'!$B$1&gt;MAX('Regle X'!$B$4:$B$124),"",A276+'Regle X'!$B$1)))</f>
        <v/>
      </c>
      <c r="B279" s="61" t="str">
        <f>IF(A279="","",A279+'Regle X'!$F$2)</f>
        <v/>
      </c>
      <c r="C279" s="62" t="str">
        <f t="shared" ref="C279" si="1408">IF(A279="","",ROUNDUP(MAX(D281:X281)+(ABS(MIN(D281:X281))),5))</f>
        <v/>
      </c>
      <c r="D279" s="63" t="str">
        <f t="shared" ref="D279" si="1409">IF(A279="","",A279)</f>
        <v/>
      </c>
      <c r="E279" s="64" t="str">
        <f>IF($A279="","",IF(D279&gt;=$B279,"",D279+'Regle X'!$B$1))</f>
        <v/>
      </c>
      <c r="F279" s="64" t="str">
        <f>IF($A279="","",IF(E279&gt;=$B279,"",E279+'Regle X'!$B$1))</f>
        <v/>
      </c>
      <c r="G279" s="64" t="str">
        <f>IF($A279="","",IF(F279&gt;=$B279,"",F279+'Regle X'!$B$1))</f>
        <v/>
      </c>
      <c r="H279" s="64" t="str">
        <f>IF($A279="","",IF(G279&gt;=$B279,"",G279+'Regle X'!$B$1))</f>
        <v/>
      </c>
      <c r="I279" s="64" t="str">
        <f>IF($A279="","",IF(H279&gt;=$B279,"",H279+'Regle X'!$B$1))</f>
        <v/>
      </c>
      <c r="J279" s="64" t="str">
        <f>IF($A279="","",IF(I279&gt;=$B279,"",I279+'Regle X'!$B$1))</f>
        <v/>
      </c>
      <c r="K279" s="64" t="str">
        <f>IF($A279="","",IF(J279&gt;=$B279,"",J279+'Regle X'!$B$1))</f>
        <v/>
      </c>
      <c r="L279" s="64" t="str">
        <f>IF($A279="","",IF(K279&gt;=$B279,"",K279+'Regle X'!$B$1))</f>
        <v/>
      </c>
      <c r="M279" s="64" t="str">
        <f>IF($A279="","",IF(L279&gt;=$B279,"",L279+'Regle X'!$B$1))</f>
        <v/>
      </c>
      <c r="N279" s="64" t="str">
        <f>IF($A279="","",IF(M279&gt;=$B279,"",M279+'Regle X'!$B$1))</f>
        <v/>
      </c>
      <c r="O279" s="64" t="str">
        <f>IF($A279="","",IF(N279&gt;=$B279,"",N279+'Regle X'!$B$1))</f>
        <v/>
      </c>
      <c r="P279" s="64" t="str">
        <f>IF($A279="","",IF(O279&gt;=$B279,"",O279+'Regle X'!$B$1))</f>
        <v/>
      </c>
      <c r="Q279" s="64" t="str">
        <f>IF($A279="","",IF(P279&gt;=$B279,"",P279+'Regle X'!$B$1))</f>
        <v/>
      </c>
      <c r="R279" s="64" t="str">
        <f>IF($A279="","",IF(Q279&gt;=$B279,"",Q279+'Regle X'!$B$1))</f>
        <v/>
      </c>
      <c r="S279" s="64" t="str">
        <f>IF($A279="","",IF(R279&gt;=$B279,"",R279+'Regle X'!$B$1))</f>
        <v/>
      </c>
      <c r="T279" s="64" t="str">
        <f>IF($A279="","",IF(S279&gt;=$B279,"",S279+'Regle X'!$B$1))</f>
        <v/>
      </c>
      <c r="U279" s="64" t="str">
        <f>IF($A279="","",IF(T279&gt;=$B279,"",T279+'Regle X'!$B$1))</f>
        <v/>
      </c>
      <c r="V279" s="64" t="str">
        <f>IF($A279="","",IF(U279&gt;=$B279,"",U279+'Regle X'!$B$1))</f>
        <v/>
      </c>
      <c r="W279" s="64" t="str">
        <f>IF($A279="","",IF(V279&gt;=$B279,"",V279+'Regle X'!$B$1))</f>
        <v/>
      </c>
      <c r="X279" s="65" t="str">
        <f>IF($A279="","",IF(W279&gt;=$B279,"",W279+'Regle X'!$B$1))</f>
        <v/>
      </c>
      <c r="Y279" s="63" t="str">
        <f>IF(A279="","",SLOPE(D280:X280,D279:X279))</f>
        <v/>
      </c>
      <c r="Z279" s="65" t="str">
        <f>IF(A279="","",INTERCEPT(D280:X280,D279:X279))</f>
        <v/>
      </c>
    </row>
    <row r="280" spans="1:26" x14ac:dyDescent="0.2">
      <c r="A280" s="36"/>
      <c r="B280" s="27"/>
      <c r="C280" s="37"/>
      <c r="D280" s="66" t="str">
        <f>IF(D279="","", VLOOKUP(D279,'Regle X'!$B$4:$D$124,3)/1000)</f>
        <v/>
      </c>
      <c r="E280" s="45" t="str">
        <f>IF(E279="","", VLOOKUP(E279,'Regle X'!$B$4:$D$124,3)/1000)</f>
        <v/>
      </c>
      <c r="F280" s="45" t="str">
        <f>IF(F279="","", VLOOKUP(F279,'Regle X'!$B$4:$D$124,3)/1000)</f>
        <v/>
      </c>
      <c r="G280" s="45" t="str">
        <f>IF(G279="","", VLOOKUP(G279,'Regle X'!$B$4:$D$124,3)/1000)</f>
        <v/>
      </c>
      <c r="H280" s="45" t="str">
        <f>IF(H279="","", VLOOKUP(H279,'Regle X'!$B$4:$D$124,3)/1000)</f>
        <v/>
      </c>
      <c r="I280" s="45" t="str">
        <f>IF(I279="","", VLOOKUP(I279,'Regle X'!$B$4:$D$124,3)/1000)</f>
        <v/>
      </c>
      <c r="J280" s="45" t="str">
        <f>IF(J279="","", VLOOKUP(J279,'Regle X'!$B$4:$D$124,3)/1000)</f>
        <v/>
      </c>
      <c r="K280" s="45" t="str">
        <f>IF(K279="","", VLOOKUP(K279,'Regle X'!$B$4:$D$124,3)/1000)</f>
        <v/>
      </c>
      <c r="L280" s="45" t="str">
        <f>IF(L279="","", VLOOKUP(L279,'Regle X'!$B$4:$D$124,3)/1000)</f>
        <v/>
      </c>
      <c r="M280" s="45" t="str">
        <f>IF(M279="","", VLOOKUP(M279,'Regle X'!$B$4:$D$124,3)/1000)</f>
        <v/>
      </c>
      <c r="N280" s="45" t="str">
        <f>IF(N279="","", VLOOKUP(N279,'Regle X'!$B$4:$D$124,3)/1000)</f>
        <v/>
      </c>
      <c r="O280" s="45" t="str">
        <f>IF(O279="","", VLOOKUP(O279,'Regle X'!$B$4:$D$124,3)/1000)</f>
        <v/>
      </c>
      <c r="P280" s="45" t="str">
        <f>IF(P279="","", VLOOKUP(P279,'Regle X'!$B$4:$D$124,3)/1000)</f>
        <v/>
      </c>
      <c r="Q280" s="45" t="str">
        <f>IF(Q279="","", VLOOKUP(Q279,'Regle X'!$B$4:$D$124,3)/1000)</f>
        <v/>
      </c>
      <c r="R280" s="45" t="str">
        <f>IF(R279="","", VLOOKUP(R279,'Regle X'!$B$4:$D$124,3)/1000)</f>
        <v/>
      </c>
      <c r="S280" s="45" t="str">
        <f>IF(S279="","", VLOOKUP(S279,'Regle X'!$B$4:$D$124,3)/1000)</f>
        <v/>
      </c>
      <c r="T280" s="45" t="str">
        <f>IF(T279="","", VLOOKUP(T279,'Regle X'!$B$4:$D$124,3)/1000)</f>
        <v/>
      </c>
      <c r="U280" s="45" t="str">
        <f>IF(U279="","", VLOOKUP(U279,'Regle X'!$B$4:$D$124,3)/1000)</f>
        <v/>
      </c>
      <c r="V280" s="45" t="str">
        <f>IF(V279="","", VLOOKUP(V279,'Regle X'!$B$4:$D$124,3)/1000)</f>
        <v/>
      </c>
      <c r="W280" s="45" t="str">
        <f>IF(W279="","", VLOOKUP(W279,'Regle X'!$B$4:$D$124,3)/1000)</f>
        <v/>
      </c>
      <c r="X280" s="44" t="str">
        <f>IF(X279="","", VLOOKUP(X279,'Regle X'!$B$4:$D$124,3)/1000)</f>
        <v/>
      </c>
      <c r="Y280" s="66"/>
      <c r="Z280" s="44"/>
    </row>
    <row r="281" spans="1:26" ht="13.5" thickBot="1" x14ac:dyDescent="0.25">
      <c r="A281" s="47"/>
      <c r="B281" s="48"/>
      <c r="C281" s="67"/>
      <c r="D281" s="69" t="str">
        <f t="shared" ref="D281:X281" si="1410">IF($A279="","",IF(D279="","",((D279*$Y279)+$Z279)))</f>
        <v/>
      </c>
      <c r="E281" s="49" t="str">
        <f t="shared" si="1410"/>
        <v/>
      </c>
      <c r="F281" s="49" t="str">
        <f t="shared" si="1410"/>
        <v/>
      </c>
      <c r="G281" s="49" t="str">
        <f t="shared" si="1410"/>
        <v/>
      </c>
      <c r="H281" s="49" t="str">
        <f t="shared" si="1410"/>
        <v/>
      </c>
      <c r="I281" s="49" t="str">
        <f t="shared" si="1410"/>
        <v/>
      </c>
      <c r="J281" s="49" t="str">
        <f t="shared" si="1410"/>
        <v/>
      </c>
      <c r="K281" s="49" t="str">
        <f t="shared" si="1410"/>
        <v/>
      </c>
      <c r="L281" s="49" t="str">
        <f t="shared" si="1410"/>
        <v/>
      </c>
      <c r="M281" s="49" t="str">
        <f t="shared" si="1410"/>
        <v/>
      </c>
      <c r="N281" s="49" t="str">
        <f t="shared" si="1410"/>
        <v/>
      </c>
      <c r="O281" s="49" t="str">
        <f t="shared" si="1410"/>
        <v/>
      </c>
      <c r="P281" s="49" t="str">
        <f t="shared" si="1410"/>
        <v/>
      </c>
      <c r="Q281" s="49" t="str">
        <f t="shared" si="1410"/>
        <v/>
      </c>
      <c r="R281" s="49" t="str">
        <f t="shared" si="1410"/>
        <v/>
      </c>
      <c r="S281" s="49" t="str">
        <f t="shared" si="1410"/>
        <v/>
      </c>
      <c r="T281" s="49" t="str">
        <f t="shared" si="1410"/>
        <v/>
      </c>
      <c r="U281" s="49" t="str">
        <f t="shared" si="1410"/>
        <v/>
      </c>
      <c r="V281" s="49" t="str">
        <f t="shared" si="1410"/>
        <v/>
      </c>
      <c r="W281" s="49" t="str">
        <f t="shared" si="1410"/>
        <v/>
      </c>
      <c r="X281" s="50" t="str">
        <f t="shared" si="1410"/>
        <v/>
      </c>
      <c r="Y281" s="69"/>
      <c r="Z281" s="50"/>
    </row>
    <row r="282" spans="1:26" x14ac:dyDescent="0.2">
      <c r="A282" s="60" t="str">
        <f>IF(B279="","",IF((B279+'Regle X'!$B$1)&gt;'Regle X'!$B$2,"",IF(B279+'Regle X'!$B$1&gt;MAX('Regle X'!$B$4:$B$124),"",A279+'Regle X'!$B$1)))</f>
        <v/>
      </c>
      <c r="B282" s="61" t="str">
        <f>IF(A282="","",A282+'Regle X'!$F$2)</f>
        <v/>
      </c>
      <c r="C282" s="62" t="str">
        <f t="shared" ref="C282" si="1411">IF(A282="","",ROUNDUP(MAX(D284:X284)+(ABS(MIN(D284:X284))),5))</f>
        <v/>
      </c>
      <c r="D282" s="63" t="str">
        <f t="shared" ref="D282" si="1412">IF(A282="","",A282)</f>
        <v/>
      </c>
      <c r="E282" s="64" t="str">
        <f>IF($A282="","",IF(D282&gt;=$B282,"",D282+'Regle X'!$B$1))</f>
        <v/>
      </c>
      <c r="F282" s="64" t="str">
        <f>IF($A282="","",IF(E282&gt;=$B282,"",E282+'Regle X'!$B$1))</f>
        <v/>
      </c>
      <c r="G282" s="64" t="str">
        <f>IF($A282="","",IF(F282&gt;=$B282,"",F282+'Regle X'!$B$1))</f>
        <v/>
      </c>
      <c r="H282" s="64" t="str">
        <f>IF($A282="","",IF(G282&gt;=$B282,"",G282+'Regle X'!$B$1))</f>
        <v/>
      </c>
      <c r="I282" s="64" t="str">
        <f>IF($A282="","",IF(H282&gt;=$B282,"",H282+'Regle X'!$B$1))</f>
        <v/>
      </c>
      <c r="J282" s="64" t="str">
        <f>IF($A282="","",IF(I282&gt;=$B282,"",I282+'Regle X'!$B$1))</f>
        <v/>
      </c>
      <c r="K282" s="64" t="str">
        <f>IF($A282="","",IF(J282&gt;=$B282,"",J282+'Regle X'!$B$1))</f>
        <v/>
      </c>
      <c r="L282" s="64" t="str">
        <f>IF($A282="","",IF(K282&gt;=$B282,"",K282+'Regle X'!$B$1))</f>
        <v/>
      </c>
      <c r="M282" s="64" t="str">
        <f>IF($A282="","",IF(L282&gt;=$B282,"",L282+'Regle X'!$B$1))</f>
        <v/>
      </c>
      <c r="N282" s="64" t="str">
        <f>IF($A282="","",IF(M282&gt;=$B282,"",M282+'Regle X'!$B$1))</f>
        <v/>
      </c>
      <c r="O282" s="64" t="str">
        <f>IF($A282="","",IF(N282&gt;=$B282,"",N282+'Regle X'!$B$1))</f>
        <v/>
      </c>
      <c r="P282" s="64" t="str">
        <f>IF($A282="","",IF(O282&gt;=$B282,"",O282+'Regle X'!$B$1))</f>
        <v/>
      </c>
      <c r="Q282" s="64" t="str">
        <f>IF($A282="","",IF(P282&gt;=$B282,"",P282+'Regle X'!$B$1))</f>
        <v/>
      </c>
      <c r="R282" s="64" t="str">
        <f>IF($A282="","",IF(Q282&gt;=$B282,"",Q282+'Regle X'!$B$1))</f>
        <v/>
      </c>
      <c r="S282" s="64" t="str">
        <f>IF($A282="","",IF(R282&gt;=$B282,"",R282+'Regle X'!$B$1))</f>
        <v/>
      </c>
      <c r="T282" s="64" t="str">
        <f>IF($A282="","",IF(S282&gt;=$B282,"",S282+'Regle X'!$B$1))</f>
        <v/>
      </c>
      <c r="U282" s="64" t="str">
        <f>IF($A282="","",IF(T282&gt;=$B282,"",T282+'Regle X'!$B$1))</f>
        <v/>
      </c>
      <c r="V282" s="64" t="str">
        <f>IF($A282="","",IF(U282&gt;=$B282,"",U282+'Regle X'!$B$1))</f>
        <v/>
      </c>
      <c r="W282" s="64" t="str">
        <f>IF($A282="","",IF(V282&gt;=$B282,"",V282+'Regle X'!$B$1))</f>
        <v/>
      </c>
      <c r="X282" s="65" t="str">
        <f>IF($A282="","",IF(W282&gt;=$B282,"",W282+'Regle X'!$B$1))</f>
        <v/>
      </c>
      <c r="Y282" s="63" t="str">
        <f>IF(A282="","",SLOPE(D283:X283,D282:X282))</f>
        <v/>
      </c>
      <c r="Z282" s="65" t="str">
        <f>IF(A282="","",INTERCEPT(D283:X283,D282:X282))</f>
        <v/>
      </c>
    </row>
    <row r="283" spans="1:26" x14ac:dyDescent="0.2">
      <c r="A283" s="36"/>
      <c r="B283" s="27"/>
      <c r="C283" s="37"/>
      <c r="D283" s="66" t="str">
        <f>IF(D282="","", VLOOKUP(D282,'Regle X'!$B$4:$D$124,3)/1000)</f>
        <v/>
      </c>
      <c r="E283" s="45" t="str">
        <f>IF(E282="","", VLOOKUP(E282,'Regle X'!$B$4:$D$124,3)/1000)</f>
        <v/>
      </c>
      <c r="F283" s="45" t="str">
        <f>IF(F282="","", VLOOKUP(F282,'Regle X'!$B$4:$D$124,3)/1000)</f>
        <v/>
      </c>
      <c r="G283" s="45" t="str">
        <f>IF(G282="","", VLOOKUP(G282,'Regle X'!$B$4:$D$124,3)/1000)</f>
        <v/>
      </c>
      <c r="H283" s="45" t="str">
        <f>IF(H282="","", VLOOKUP(H282,'Regle X'!$B$4:$D$124,3)/1000)</f>
        <v/>
      </c>
      <c r="I283" s="45" t="str">
        <f>IF(I282="","", VLOOKUP(I282,'Regle X'!$B$4:$D$124,3)/1000)</f>
        <v/>
      </c>
      <c r="J283" s="45" t="str">
        <f>IF(J282="","", VLOOKUP(J282,'Regle X'!$B$4:$D$124,3)/1000)</f>
        <v/>
      </c>
      <c r="K283" s="45" t="str">
        <f>IF(K282="","", VLOOKUP(K282,'Regle X'!$B$4:$D$124,3)/1000)</f>
        <v/>
      </c>
      <c r="L283" s="45" t="str">
        <f>IF(L282="","", VLOOKUP(L282,'Regle X'!$B$4:$D$124,3)/1000)</f>
        <v/>
      </c>
      <c r="M283" s="45" t="str">
        <f>IF(M282="","", VLOOKUP(M282,'Regle X'!$B$4:$D$124,3)/1000)</f>
        <v/>
      </c>
      <c r="N283" s="45" t="str">
        <f>IF(N282="","", VLOOKUP(N282,'Regle X'!$B$4:$D$124,3)/1000)</f>
        <v/>
      </c>
      <c r="O283" s="45" t="str">
        <f>IF(O282="","", VLOOKUP(O282,'Regle X'!$B$4:$D$124,3)/1000)</f>
        <v/>
      </c>
      <c r="P283" s="45" t="str">
        <f>IF(P282="","", VLOOKUP(P282,'Regle X'!$B$4:$D$124,3)/1000)</f>
        <v/>
      </c>
      <c r="Q283" s="45" t="str">
        <f>IF(Q282="","", VLOOKUP(Q282,'Regle X'!$B$4:$D$124,3)/1000)</f>
        <v/>
      </c>
      <c r="R283" s="45" t="str">
        <f>IF(R282="","", VLOOKUP(R282,'Regle X'!$B$4:$D$124,3)/1000)</f>
        <v/>
      </c>
      <c r="S283" s="45" t="str">
        <f>IF(S282="","", VLOOKUP(S282,'Regle X'!$B$4:$D$124,3)/1000)</f>
        <v/>
      </c>
      <c r="T283" s="45" t="str">
        <f>IF(T282="","", VLOOKUP(T282,'Regle X'!$B$4:$D$124,3)/1000)</f>
        <v/>
      </c>
      <c r="U283" s="45" t="str">
        <f>IF(U282="","", VLOOKUP(U282,'Regle X'!$B$4:$D$124,3)/1000)</f>
        <v/>
      </c>
      <c r="V283" s="45" t="str">
        <f>IF(V282="","", VLOOKUP(V282,'Regle X'!$B$4:$D$124,3)/1000)</f>
        <v/>
      </c>
      <c r="W283" s="45" t="str">
        <f>IF(W282="","", VLOOKUP(W282,'Regle X'!$B$4:$D$124,3)/1000)</f>
        <v/>
      </c>
      <c r="X283" s="44" t="str">
        <f>IF(X282="","", VLOOKUP(X282,'Regle X'!$B$4:$D$124,3)/1000)</f>
        <v/>
      </c>
      <c r="Y283" s="66"/>
      <c r="Z283" s="44"/>
    </row>
    <row r="284" spans="1:26" ht="13.5" thickBot="1" x14ac:dyDescent="0.25">
      <c r="A284" s="47"/>
      <c r="B284" s="48"/>
      <c r="C284" s="67"/>
      <c r="D284" s="69" t="str">
        <f t="shared" ref="D284:X284" si="1413">IF($A282="","",IF(D282="","",((D282*$Y282)+$Z282)))</f>
        <v/>
      </c>
      <c r="E284" s="49" t="str">
        <f t="shared" si="1413"/>
        <v/>
      </c>
      <c r="F284" s="49" t="str">
        <f t="shared" si="1413"/>
        <v/>
      </c>
      <c r="G284" s="49" t="str">
        <f t="shared" si="1413"/>
        <v/>
      </c>
      <c r="H284" s="49" t="str">
        <f t="shared" si="1413"/>
        <v/>
      </c>
      <c r="I284" s="49" t="str">
        <f t="shared" si="1413"/>
        <v/>
      </c>
      <c r="J284" s="49" t="str">
        <f t="shared" si="1413"/>
        <v/>
      </c>
      <c r="K284" s="49" t="str">
        <f t="shared" si="1413"/>
        <v/>
      </c>
      <c r="L284" s="49" t="str">
        <f t="shared" si="1413"/>
        <v/>
      </c>
      <c r="M284" s="49" t="str">
        <f t="shared" si="1413"/>
        <v/>
      </c>
      <c r="N284" s="49" t="str">
        <f t="shared" si="1413"/>
        <v/>
      </c>
      <c r="O284" s="49" t="str">
        <f t="shared" si="1413"/>
        <v/>
      </c>
      <c r="P284" s="49" t="str">
        <f t="shared" si="1413"/>
        <v/>
      </c>
      <c r="Q284" s="49" t="str">
        <f t="shared" si="1413"/>
        <v/>
      </c>
      <c r="R284" s="49" t="str">
        <f t="shared" si="1413"/>
        <v/>
      </c>
      <c r="S284" s="49" t="str">
        <f t="shared" si="1413"/>
        <v/>
      </c>
      <c r="T284" s="49" t="str">
        <f t="shared" si="1413"/>
        <v/>
      </c>
      <c r="U284" s="49" t="str">
        <f t="shared" si="1413"/>
        <v/>
      </c>
      <c r="V284" s="49" t="str">
        <f t="shared" si="1413"/>
        <v/>
      </c>
      <c r="W284" s="49" t="str">
        <f t="shared" si="1413"/>
        <v/>
      </c>
      <c r="X284" s="50" t="str">
        <f t="shared" si="1413"/>
        <v/>
      </c>
      <c r="Y284" s="69"/>
      <c r="Z284" s="50"/>
    </row>
    <row r="285" spans="1:26" x14ac:dyDescent="0.2">
      <c r="A285" s="60" t="str">
        <f>IF(B282="","",IF((B282+'Regle X'!$B$1)&gt;'Regle X'!$B$2,"",IF(B282+'Regle X'!$B$1&gt;MAX('Regle X'!$B$4:$B$124),"",A282+'Regle X'!$B$1)))</f>
        <v/>
      </c>
      <c r="B285" s="61" t="str">
        <f>IF(A285="","",A285+'Regle X'!$F$2)</f>
        <v/>
      </c>
      <c r="C285" s="62" t="str">
        <f t="shared" ref="C285" si="1414">IF(A285="","",ROUNDUP(MAX(D287:X287)+(ABS(MIN(D287:X287))),5))</f>
        <v/>
      </c>
      <c r="D285" s="63" t="str">
        <f t="shared" ref="D285" si="1415">IF(A285="","",A285)</f>
        <v/>
      </c>
      <c r="E285" s="64" t="str">
        <f>IF($A285="","",IF(D285&gt;=$B285,"",D285+'Regle X'!$B$1))</f>
        <v/>
      </c>
      <c r="F285" s="64" t="str">
        <f>IF($A285="","",IF(E285&gt;=$B285,"",E285+'Regle X'!$B$1))</f>
        <v/>
      </c>
      <c r="G285" s="64" t="str">
        <f>IF($A285="","",IF(F285&gt;=$B285,"",F285+'Regle X'!$B$1))</f>
        <v/>
      </c>
      <c r="H285" s="64" t="str">
        <f>IF($A285="","",IF(G285&gt;=$B285,"",G285+'Regle X'!$B$1))</f>
        <v/>
      </c>
      <c r="I285" s="64" t="str">
        <f>IF($A285="","",IF(H285&gt;=$B285,"",H285+'Regle X'!$B$1))</f>
        <v/>
      </c>
      <c r="J285" s="64" t="str">
        <f>IF($A285="","",IF(I285&gt;=$B285,"",I285+'Regle X'!$B$1))</f>
        <v/>
      </c>
      <c r="K285" s="64" t="str">
        <f>IF($A285="","",IF(J285&gt;=$B285,"",J285+'Regle X'!$B$1))</f>
        <v/>
      </c>
      <c r="L285" s="64" t="str">
        <f>IF($A285="","",IF(K285&gt;=$B285,"",K285+'Regle X'!$B$1))</f>
        <v/>
      </c>
      <c r="M285" s="64" t="str">
        <f>IF($A285="","",IF(L285&gt;=$B285,"",L285+'Regle X'!$B$1))</f>
        <v/>
      </c>
      <c r="N285" s="64" t="str">
        <f>IF($A285="","",IF(M285&gt;=$B285,"",M285+'Regle X'!$B$1))</f>
        <v/>
      </c>
      <c r="O285" s="64" t="str">
        <f>IF($A285="","",IF(N285&gt;=$B285,"",N285+'Regle X'!$B$1))</f>
        <v/>
      </c>
      <c r="P285" s="64" t="str">
        <f>IF($A285="","",IF(O285&gt;=$B285,"",O285+'Regle X'!$B$1))</f>
        <v/>
      </c>
      <c r="Q285" s="64" t="str">
        <f>IF($A285="","",IF(P285&gt;=$B285,"",P285+'Regle X'!$B$1))</f>
        <v/>
      </c>
      <c r="R285" s="64" t="str">
        <f>IF($A285="","",IF(Q285&gt;=$B285,"",Q285+'Regle X'!$B$1))</f>
        <v/>
      </c>
      <c r="S285" s="64" t="str">
        <f>IF($A285="","",IF(R285&gt;=$B285,"",R285+'Regle X'!$B$1))</f>
        <v/>
      </c>
      <c r="T285" s="64" t="str">
        <f>IF($A285="","",IF(S285&gt;=$B285,"",S285+'Regle X'!$B$1))</f>
        <v/>
      </c>
      <c r="U285" s="64" t="str">
        <f>IF($A285="","",IF(T285&gt;=$B285,"",T285+'Regle X'!$B$1))</f>
        <v/>
      </c>
      <c r="V285" s="64" t="str">
        <f>IF($A285="","",IF(U285&gt;=$B285,"",U285+'Regle X'!$B$1))</f>
        <v/>
      </c>
      <c r="W285" s="64" t="str">
        <f>IF($A285="","",IF(V285&gt;=$B285,"",V285+'Regle X'!$B$1))</f>
        <v/>
      </c>
      <c r="X285" s="65" t="str">
        <f>IF($A285="","",IF(W285&gt;=$B285,"",W285+'Regle X'!$B$1))</f>
        <v/>
      </c>
      <c r="Y285" s="63" t="str">
        <f>IF(A285="","",SLOPE(D286:X286,D285:X285))</f>
        <v/>
      </c>
      <c r="Z285" s="65" t="str">
        <f>IF(A285="","",INTERCEPT(D286:X286,D285:X285))</f>
        <v/>
      </c>
    </row>
    <row r="286" spans="1:26" x14ac:dyDescent="0.2">
      <c r="A286" s="36"/>
      <c r="B286" s="27"/>
      <c r="C286" s="37"/>
      <c r="D286" s="66" t="str">
        <f>IF(D285="","", VLOOKUP(D285,'Regle X'!$B$4:$D$124,3)/1000)</f>
        <v/>
      </c>
      <c r="E286" s="45" t="str">
        <f>IF(E285="","", VLOOKUP(E285,'Regle X'!$B$4:$D$124,3)/1000)</f>
        <v/>
      </c>
      <c r="F286" s="45" t="str">
        <f>IF(F285="","", VLOOKUP(F285,'Regle X'!$B$4:$D$124,3)/1000)</f>
        <v/>
      </c>
      <c r="G286" s="45" t="str">
        <f>IF(G285="","", VLOOKUP(G285,'Regle X'!$B$4:$D$124,3)/1000)</f>
        <v/>
      </c>
      <c r="H286" s="45" t="str">
        <f>IF(H285="","", VLOOKUP(H285,'Regle X'!$B$4:$D$124,3)/1000)</f>
        <v/>
      </c>
      <c r="I286" s="45" t="str">
        <f>IF(I285="","", VLOOKUP(I285,'Regle X'!$B$4:$D$124,3)/1000)</f>
        <v/>
      </c>
      <c r="J286" s="45" t="str">
        <f>IF(J285="","", VLOOKUP(J285,'Regle X'!$B$4:$D$124,3)/1000)</f>
        <v/>
      </c>
      <c r="K286" s="45" t="str">
        <f>IF(K285="","", VLOOKUP(K285,'Regle X'!$B$4:$D$124,3)/1000)</f>
        <v/>
      </c>
      <c r="L286" s="45" t="str">
        <f>IF(L285="","", VLOOKUP(L285,'Regle X'!$B$4:$D$124,3)/1000)</f>
        <v/>
      </c>
      <c r="M286" s="45" t="str">
        <f>IF(M285="","", VLOOKUP(M285,'Regle X'!$B$4:$D$124,3)/1000)</f>
        <v/>
      </c>
      <c r="N286" s="45" t="str">
        <f>IF(N285="","", VLOOKUP(N285,'Regle X'!$B$4:$D$124,3)/1000)</f>
        <v/>
      </c>
      <c r="O286" s="45" t="str">
        <f>IF(O285="","", VLOOKUP(O285,'Regle X'!$B$4:$D$124,3)/1000)</f>
        <v/>
      </c>
      <c r="P286" s="45" t="str">
        <f>IF(P285="","", VLOOKUP(P285,'Regle X'!$B$4:$D$124,3)/1000)</f>
        <v/>
      </c>
      <c r="Q286" s="45" t="str">
        <f>IF(Q285="","", VLOOKUP(Q285,'Regle X'!$B$4:$D$124,3)/1000)</f>
        <v/>
      </c>
      <c r="R286" s="45" t="str">
        <f>IF(R285="","", VLOOKUP(R285,'Regle X'!$B$4:$D$124,3)/1000)</f>
        <v/>
      </c>
      <c r="S286" s="45" t="str">
        <f>IF(S285="","", VLOOKUP(S285,'Regle X'!$B$4:$D$124,3)/1000)</f>
        <v/>
      </c>
      <c r="T286" s="45" t="str">
        <f>IF(T285="","", VLOOKUP(T285,'Regle X'!$B$4:$D$124,3)/1000)</f>
        <v/>
      </c>
      <c r="U286" s="45" t="str">
        <f>IF(U285="","", VLOOKUP(U285,'Regle X'!$B$4:$D$124,3)/1000)</f>
        <v/>
      </c>
      <c r="V286" s="45" t="str">
        <f>IF(V285="","", VLOOKUP(V285,'Regle X'!$B$4:$D$124,3)/1000)</f>
        <v/>
      </c>
      <c r="W286" s="45" t="str">
        <f>IF(W285="","", VLOOKUP(W285,'Regle X'!$B$4:$D$124,3)/1000)</f>
        <v/>
      </c>
      <c r="X286" s="44" t="str">
        <f>IF(X285="","", VLOOKUP(X285,'Regle X'!$B$4:$D$124,3)/1000)</f>
        <v/>
      </c>
      <c r="Y286" s="66"/>
      <c r="Z286" s="44"/>
    </row>
    <row r="287" spans="1:26" ht="13.5" thickBot="1" x14ac:dyDescent="0.25">
      <c r="A287" s="47"/>
      <c r="B287" s="48"/>
      <c r="C287" s="67"/>
      <c r="D287" s="69" t="str">
        <f t="shared" ref="D287:X287" si="1416">IF($A285="","",IF(D285="","",((D285*$Y285)+$Z285)))</f>
        <v/>
      </c>
      <c r="E287" s="49" t="str">
        <f t="shared" si="1416"/>
        <v/>
      </c>
      <c r="F287" s="49" t="str">
        <f t="shared" si="1416"/>
        <v/>
      </c>
      <c r="G287" s="49" t="str">
        <f t="shared" si="1416"/>
        <v/>
      </c>
      <c r="H287" s="49" t="str">
        <f t="shared" si="1416"/>
        <v/>
      </c>
      <c r="I287" s="49" t="str">
        <f t="shared" si="1416"/>
        <v/>
      </c>
      <c r="J287" s="49" t="str">
        <f t="shared" si="1416"/>
        <v/>
      </c>
      <c r="K287" s="49" t="str">
        <f t="shared" si="1416"/>
        <v/>
      </c>
      <c r="L287" s="49" t="str">
        <f t="shared" si="1416"/>
        <v/>
      </c>
      <c r="M287" s="49" t="str">
        <f t="shared" si="1416"/>
        <v/>
      </c>
      <c r="N287" s="49" t="str">
        <f t="shared" si="1416"/>
        <v/>
      </c>
      <c r="O287" s="49" t="str">
        <f t="shared" si="1416"/>
        <v/>
      </c>
      <c r="P287" s="49" t="str">
        <f t="shared" si="1416"/>
        <v/>
      </c>
      <c r="Q287" s="49" t="str">
        <f t="shared" si="1416"/>
        <v/>
      </c>
      <c r="R287" s="49" t="str">
        <f t="shared" si="1416"/>
        <v/>
      </c>
      <c r="S287" s="49" t="str">
        <f t="shared" si="1416"/>
        <v/>
      </c>
      <c r="T287" s="49" t="str">
        <f t="shared" si="1416"/>
        <v/>
      </c>
      <c r="U287" s="49" t="str">
        <f t="shared" si="1416"/>
        <v/>
      </c>
      <c r="V287" s="49" t="str">
        <f t="shared" si="1416"/>
        <v/>
      </c>
      <c r="W287" s="49" t="str">
        <f t="shared" si="1416"/>
        <v/>
      </c>
      <c r="X287" s="50" t="str">
        <f t="shared" si="1416"/>
        <v/>
      </c>
      <c r="Y287" s="69"/>
      <c r="Z287" s="50"/>
    </row>
    <row r="288" spans="1:26" x14ac:dyDescent="0.2">
      <c r="A288" s="60" t="str">
        <f>IF(B285="","",IF((B285+'Regle X'!$B$1)&gt;'Regle X'!$B$2,"",IF(B285+'Regle X'!$B$1&gt;MAX('Regle X'!$B$4:$B$124),"",A285+'Regle X'!$B$1)))</f>
        <v/>
      </c>
      <c r="B288" s="61" t="str">
        <f>IF(A288="","",A288+'Regle X'!$F$2)</f>
        <v/>
      </c>
      <c r="C288" s="62" t="str">
        <f t="shared" ref="C288" si="1417">IF(A288="","",ROUNDUP(MAX(D290:X290)+(ABS(MIN(D290:X290))),5))</f>
        <v/>
      </c>
      <c r="D288" s="63" t="str">
        <f t="shared" ref="D288" si="1418">IF(A288="","",A288)</f>
        <v/>
      </c>
      <c r="E288" s="64" t="str">
        <f>IF($A288="","",IF(D288&gt;=$B288,"",D288+'Regle X'!$B$1))</f>
        <v/>
      </c>
      <c r="F288" s="64" t="str">
        <f>IF($A288="","",IF(E288&gt;=$B288,"",E288+'Regle X'!$B$1))</f>
        <v/>
      </c>
      <c r="G288" s="64" t="str">
        <f>IF($A288="","",IF(F288&gt;=$B288,"",F288+'Regle X'!$B$1))</f>
        <v/>
      </c>
      <c r="H288" s="64" t="str">
        <f>IF($A288="","",IF(G288&gt;=$B288,"",G288+'Regle X'!$B$1))</f>
        <v/>
      </c>
      <c r="I288" s="64" t="str">
        <f>IF($A288="","",IF(H288&gt;=$B288,"",H288+'Regle X'!$B$1))</f>
        <v/>
      </c>
      <c r="J288" s="64" t="str">
        <f>IF($A288="","",IF(I288&gt;=$B288,"",I288+'Regle X'!$B$1))</f>
        <v/>
      </c>
      <c r="K288" s="64" t="str">
        <f>IF($A288="","",IF(J288&gt;=$B288,"",J288+'Regle X'!$B$1))</f>
        <v/>
      </c>
      <c r="L288" s="64" t="str">
        <f>IF($A288="","",IF(K288&gt;=$B288,"",K288+'Regle X'!$B$1))</f>
        <v/>
      </c>
      <c r="M288" s="64" t="str">
        <f>IF($A288="","",IF(L288&gt;=$B288,"",L288+'Regle X'!$B$1))</f>
        <v/>
      </c>
      <c r="N288" s="64" t="str">
        <f>IF($A288="","",IF(M288&gt;=$B288,"",M288+'Regle X'!$B$1))</f>
        <v/>
      </c>
      <c r="O288" s="64" t="str">
        <f>IF($A288="","",IF(N288&gt;=$B288,"",N288+'Regle X'!$B$1))</f>
        <v/>
      </c>
      <c r="P288" s="64" t="str">
        <f>IF($A288="","",IF(O288&gt;=$B288,"",O288+'Regle X'!$B$1))</f>
        <v/>
      </c>
      <c r="Q288" s="64" t="str">
        <f>IF($A288="","",IF(P288&gt;=$B288,"",P288+'Regle X'!$B$1))</f>
        <v/>
      </c>
      <c r="R288" s="64" t="str">
        <f>IF($A288="","",IF(Q288&gt;=$B288,"",Q288+'Regle X'!$B$1))</f>
        <v/>
      </c>
      <c r="S288" s="64" t="str">
        <f>IF($A288="","",IF(R288&gt;=$B288,"",R288+'Regle X'!$B$1))</f>
        <v/>
      </c>
      <c r="T288" s="64" t="str">
        <f>IF($A288="","",IF(S288&gt;=$B288,"",S288+'Regle X'!$B$1))</f>
        <v/>
      </c>
      <c r="U288" s="64" t="str">
        <f>IF($A288="","",IF(T288&gt;=$B288,"",T288+'Regle X'!$B$1))</f>
        <v/>
      </c>
      <c r="V288" s="64" t="str">
        <f>IF($A288="","",IF(U288&gt;=$B288,"",U288+'Regle X'!$B$1))</f>
        <v/>
      </c>
      <c r="W288" s="64" t="str">
        <f>IF($A288="","",IF(V288&gt;=$B288,"",V288+'Regle X'!$B$1))</f>
        <v/>
      </c>
      <c r="X288" s="65" t="str">
        <f>IF($A288="","",IF(W288&gt;=$B288,"",W288+'Regle X'!$B$1))</f>
        <v/>
      </c>
      <c r="Y288" s="63" t="str">
        <f>IF(A288="","",SLOPE(D289:X289,D288:X288))</f>
        <v/>
      </c>
      <c r="Z288" s="65" t="str">
        <f>IF(A288="","",INTERCEPT(D289:X289,D288:X288))</f>
        <v/>
      </c>
    </row>
    <row r="289" spans="1:26" x14ac:dyDescent="0.2">
      <c r="A289" s="36"/>
      <c r="B289" s="27"/>
      <c r="C289" s="37"/>
      <c r="D289" s="66" t="str">
        <f>IF(D288="","", VLOOKUP(D288,'Regle X'!$B$4:$D$124,3)/1000)</f>
        <v/>
      </c>
      <c r="E289" s="45" t="str">
        <f>IF(E288="","", VLOOKUP(E288,'Regle X'!$B$4:$D$124,3)/1000)</f>
        <v/>
      </c>
      <c r="F289" s="45" t="str">
        <f>IF(F288="","", VLOOKUP(F288,'Regle X'!$B$4:$D$124,3)/1000)</f>
        <v/>
      </c>
      <c r="G289" s="45" t="str">
        <f>IF(G288="","", VLOOKUP(G288,'Regle X'!$B$4:$D$124,3)/1000)</f>
        <v/>
      </c>
      <c r="H289" s="45" t="str">
        <f>IF(H288="","", VLOOKUP(H288,'Regle X'!$B$4:$D$124,3)/1000)</f>
        <v/>
      </c>
      <c r="I289" s="45" t="str">
        <f>IF(I288="","", VLOOKUP(I288,'Regle X'!$B$4:$D$124,3)/1000)</f>
        <v/>
      </c>
      <c r="J289" s="45" t="str">
        <f>IF(J288="","", VLOOKUP(J288,'Regle X'!$B$4:$D$124,3)/1000)</f>
        <v/>
      </c>
      <c r="K289" s="45" t="str">
        <f>IF(K288="","", VLOOKUP(K288,'Regle X'!$B$4:$D$124,3)/1000)</f>
        <v/>
      </c>
      <c r="L289" s="45" t="str">
        <f>IF(L288="","", VLOOKUP(L288,'Regle X'!$B$4:$D$124,3)/1000)</f>
        <v/>
      </c>
      <c r="M289" s="45" t="str">
        <f>IF(M288="","", VLOOKUP(M288,'Regle X'!$B$4:$D$124,3)/1000)</f>
        <v/>
      </c>
      <c r="N289" s="45" t="str">
        <f>IF(N288="","", VLOOKUP(N288,'Regle X'!$B$4:$D$124,3)/1000)</f>
        <v/>
      </c>
      <c r="O289" s="45" t="str">
        <f>IF(O288="","", VLOOKUP(O288,'Regle X'!$B$4:$D$124,3)/1000)</f>
        <v/>
      </c>
      <c r="P289" s="45" t="str">
        <f>IF(P288="","", VLOOKUP(P288,'Regle X'!$B$4:$D$124,3)/1000)</f>
        <v/>
      </c>
      <c r="Q289" s="45" t="str">
        <f>IF(Q288="","", VLOOKUP(Q288,'Regle X'!$B$4:$D$124,3)/1000)</f>
        <v/>
      </c>
      <c r="R289" s="45" t="str">
        <f>IF(R288="","", VLOOKUP(R288,'Regle X'!$B$4:$D$124,3)/1000)</f>
        <v/>
      </c>
      <c r="S289" s="45" t="str">
        <f>IF(S288="","", VLOOKUP(S288,'Regle X'!$B$4:$D$124,3)/1000)</f>
        <v/>
      </c>
      <c r="T289" s="45" t="str">
        <f>IF(T288="","", VLOOKUP(T288,'Regle X'!$B$4:$D$124,3)/1000)</f>
        <v/>
      </c>
      <c r="U289" s="45" t="str">
        <f>IF(U288="","", VLOOKUP(U288,'Regle X'!$B$4:$D$124,3)/1000)</f>
        <v/>
      </c>
      <c r="V289" s="45" t="str">
        <f>IF(V288="","", VLOOKUP(V288,'Regle X'!$B$4:$D$124,3)/1000)</f>
        <v/>
      </c>
      <c r="W289" s="45" t="str">
        <f>IF(W288="","", VLOOKUP(W288,'Regle X'!$B$4:$D$124,3)/1000)</f>
        <v/>
      </c>
      <c r="X289" s="44" t="str">
        <f>IF(X288="","", VLOOKUP(X288,'Regle X'!$B$4:$D$124,3)/1000)</f>
        <v/>
      </c>
      <c r="Y289" s="66"/>
      <c r="Z289" s="44"/>
    </row>
    <row r="290" spans="1:26" ht="13.5" thickBot="1" x14ac:dyDescent="0.25">
      <c r="A290" s="47"/>
      <c r="B290" s="48"/>
      <c r="C290" s="67"/>
      <c r="D290" s="69" t="str">
        <f t="shared" ref="D290:X290" si="1419">IF($A288="","",IF(D288="","",((D288*$Y288)+$Z288)))</f>
        <v/>
      </c>
      <c r="E290" s="49" t="str">
        <f t="shared" si="1419"/>
        <v/>
      </c>
      <c r="F290" s="49" t="str">
        <f t="shared" si="1419"/>
        <v/>
      </c>
      <c r="G290" s="49" t="str">
        <f t="shared" si="1419"/>
        <v/>
      </c>
      <c r="H290" s="49" t="str">
        <f t="shared" si="1419"/>
        <v/>
      </c>
      <c r="I290" s="49" t="str">
        <f t="shared" si="1419"/>
        <v/>
      </c>
      <c r="J290" s="49" t="str">
        <f t="shared" si="1419"/>
        <v/>
      </c>
      <c r="K290" s="49" t="str">
        <f t="shared" si="1419"/>
        <v/>
      </c>
      <c r="L290" s="49" t="str">
        <f t="shared" si="1419"/>
        <v/>
      </c>
      <c r="M290" s="49" t="str">
        <f t="shared" si="1419"/>
        <v/>
      </c>
      <c r="N290" s="49" t="str">
        <f t="shared" si="1419"/>
        <v/>
      </c>
      <c r="O290" s="49" t="str">
        <f t="shared" si="1419"/>
        <v/>
      </c>
      <c r="P290" s="49" t="str">
        <f t="shared" si="1419"/>
        <v/>
      </c>
      <c r="Q290" s="49" t="str">
        <f t="shared" si="1419"/>
        <v/>
      </c>
      <c r="R290" s="49" t="str">
        <f t="shared" si="1419"/>
        <v/>
      </c>
      <c r="S290" s="49" t="str">
        <f t="shared" si="1419"/>
        <v/>
      </c>
      <c r="T290" s="49" t="str">
        <f t="shared" si="1419"/>
        <v/>
      </c>
      <c r="U290" s="49" t="str">
        <f t="shared" si="1419"/>
        <v/>
      </c>
      <c r="V290" s="49" t="str">
        <f t="shared" si="1419"/>
        <v/>
      </c>
      <c r="W290" s="49" t="str">
        <f t="shared" si="1419"/>
        <v/>
      </c>
      <c r="X290" s="50" t="str">
        <f t="shared" si="1419"/>
        <v/>
      </c>
      <c r="Y290" s="69"/>
      <c r="Z290" s="50"/>
    </row>
    <row r="291" spans="1:26" x14ac:dyDescent="0.2">
      <c r="A291" s="60" t="str">
        <f>IF(B288="","",IF((B288+'Regle X'!$B$1)&gt;'Regle X'!$B$2,"",IF(B288+'Regle X'!$B$1&gt;MAX('Regle X'!$B$4:$B$124),"",A288+'Regle X'!$B$1)))</f>
        <v/>
      </c>
      <c r="B291" s="61" t="str">
        <f>IF(A291="","",A291+'Regle X'!$F$2)</f>
        <v/>
      </c>
      <c r="C291" s="62" t="str">
        <f t="shared" ref="C291" si="1420">IF(A291="","",ROUNDUP(MAX(D293:X293)+(ABS(MIN(D293:X293))),5))</f>
        <v/>
      </c>
      <c r="D291" s="63" t="str">
        <f t="shared" ref="D291" si="1421">IF(A291="","",A291)</f>
        <v/>
      </c>
      <c r="E291" s="64" t="str">
        <f>IF($A291="","",IF(D291&gt;=$B291,"",D291+'Regle X'!$B$1))</f>
        <v/>
      </c>
      <c r="F291" s="64" t="str">
        <f>IF($A291="","",IF(E291&gt;=$B291,"",E291+'Regle X'!$B$1))</f>
        <v/>
      </c>
      <c r="G291" s="64" t="str">
        <f>IF($A291="","",IF(F291&gt;=$B291,"",F291+'Regle X'!$B$1))</f>
        <v/>
      </c>
      <c r="H291" s="64" t="str">
        <f>IF($A291="","",IF(G291&gt;=$B291,"",G291+'Regle X'!$B$1))</f>
        <v/>
      </c>
      <c r="I291" s="64" t="str">
        <f>IF($A291="","",IF(H291&gt;=$B291,"",H291+'Regle X'!$B$1))</f>
        <v/>
      </c>
      <c r="J291" s="64" t="str">
        <f>IF($A291="","",IF(I291&gt;=$B291,"",I291+'Regle X'!$B$1))</f>
        <v/>
      </c>
      <c r="K291" s="64" t="str">
        <f>IF($A291="","",IF(J291&gt;=$B291,"",J291+'Regle X'!$B$1))</f>
        <v/>
      </c>
      <c r="L291" s="64" t="str">
        <f>IF($A291="","",IF(K291&gt;=$B291,"",K291+'Regle X'!$B$1))</f>
        <v/>
      </c>
      <c r="M291" s="64" t="str">
        <f>IF($A291="","",IF(L291&gt;=$B291,"",L291+'Regle X'!$B$1))</f>
        <v/>
      </c>
      <c r="N291" s="64" t="str">
        <f>IF($A291="","",IF(M291&gt;=$B291,"",M291+'Regle X'!$B$1))</f>
        <v/>
      </c>
      <c r="O291" s="64" t="str">
        <f>IF($A291="","",IF(N291&gt;=$B291,"",N291+'Regle X'!$B$1))</f>
        <v/>
      </c>
      <c r="P291" s="64" t="str">
        <f>IF($A291="","",IF(O291&gt;=$B291,"",O291+'Regle X'!$B$1))</f>
        <v/>
      </c>
      <c r="Q291" s="64" t="str">
        <f>IF($A291="","",IF(P291&gt;=$B291,"",P291+'Regle X'!$B$1))</f>
        <v/>
      </c>
      <c r="R291" s="64" t="str">
        <f>IF($A291="","",IF(Q291&gt;=$B291,"",Q291+'Regle X'!$B$1))</f>
        <v/>
      </c>
      <c r="S291" s="64" t="str">
        <f>IF($A291="","",IF(R291&gt;=$B291,"",R291+'Regle X'!$B$1))</f>
        <v/>
      </c>
      <c r="T291" s="64" t="str">
        <f>IF($A291="","",IF(S291&gt;=$B291,"",S291+'Regle X'!$B$1))</f>
        <v/>
      </c>
      <c r="U291" s="64" t="str">
        <f>IF($A291="","",IF(T291&gt;=$B291,"",T291+'Regle X'!$B$1))</f>
        <v/>
      </c>
      <c r="V291" s="64" t="str">
        <f>IF($A291="","",IF(U291&gt;=$B291,"",U291+'Regle X'!$B$1))</f>
        <v/>
      </c>
      <c r="W291" s="64" t="str">
        <f>IF($A291="","",IF(V291&gt;=$B291,"",V291+'Regle X'!$B$1))</f>
        <v/>
      </c>
      <c r="X291" s="65" t="str">
        <f>IF($A291="","",IF(W291&gt;=$B291,"",W291+'Regle X'!$B$1))</f>
        <v/>
      </c>
      <c r="Y291" s="63" t="str">
        <f>IF(A291="","",SLOPE(D292:X292,D291:X291))</f>
        <v/>
      </c>
      <c r="Z291" s="65" t="str">
        <f>IF(A291="","",INTERCEPT(D292:X292,D291:X291))</f>
        <v/>
      </c>
    </row>
    <row r="292" spans="1:26" x14ac:dyDescent="0.2">
      <c r="A292" s="36"/>
      <c r="B292" s="27"/>
      <c r="C292" s="37"/>
      <c r="D292" s="66" t="str">
        <f>IF(D291="","", VLOOKUP(D291,'Regle X'!$B$4:$D$124,3)/1000)</f>
        <v/>
      </c>
      <c r="E292" s="45" t="str">
        <f>IF(E291="","", VLOOKUP(E291,'Regle X'!$B$4:$D$124,3)/1000)</f>
        <v/>
      </c>
      <c r="F292" s="45" t="str">
        <f>IF(F291="","", VLOOKUP(F291,'Regle X'!$B$4:$D$124,3)/1000)</f>
        <v/>
      </c>
      <c r="G292" s="45" t="str">
        <f>IF(G291="","", VLOOKUP(G291,'Regle X'!$B$4:$D$124,3)/1000)</f>
        <v/>
      </c>
      <c r="H292" s="45" t="str">
        <f>IF(H291="","", VLOOKUP(H291,'Regle X'!$B$4:$D$124,3)/1000)</f>
        <v/>
      </c>
      <c r="I292" s="45" t="str">
        <f>IF(I291="","", VLOOKUP(I291,'Regle X'!$B$4:$D$124,3)/1000)</f>
        <v/>
      </c>
      <c r="J292" s="45" t="str">
        <f>IF(J291="","", VLOOKUP(J291,'Regle X'!$B$4:$D$124,3)/1000)</f>
        <v/>
      </c>
      <c r="K292" s="45" t="str">
        <f>IF(K291="","", VLOOKUP(K291,'Regle X'!$B$4:$D$124,3)/1000)</f>
        <v/>
      </c>
      <c r="L292" s="45" t="str">
        <f>IF(L291="","", VLOOKUP(L291,'Regle X'!$B$4:$D$124,3)/1000)</f>
        <v/>
      </c>
      <c r="M292" s="45" t="str">
        <f>IF(M291="","", VLOOKUP(M291,'Regle X'!$B$4:$D$124,3)/1000)</f>
        <v/>
      </c>
      <c r="N292" s="45" t="str">
        <f>IF(N291="","", VLOOKUP(N291,'Regle X'!$B$4:$D$124,3)/1000)</f>
        <v/>
      </c>
      <c r="O292" s="45" t="str">
        <f>IF(O291="","", VLOOKUP(O291,'Regle X'!$B$4:$D$124,3)/1000)</f>
        <v/>
      </c>
      <c r="P292" s="45" t="str">
        <f>IF(P291="","", VLOOKUP(P291,'Regle X'!$B$4:$D$124,3)/1000)</f>
        <v/>
      </c>
      <c r="Q292" s="45" t="str">
        <f>IF(Q291="","", VLOOKUP(Q291,'Regle X'!$B$4:$D$124,3)/1000)</f>
        <v/>
      </c>
      <c r="R292" s="45" t="str">
        <f>IF(R291="","", VLOOKUP(R291,'Regle X'!$B$4:$D$124,3)/1000)</f>
        <v/>
      </c>
      <c r="S292" s="45" t="str">
        <f>IF(S291="","", VLOOKUP(S291,'Regle X'!$B$4:$D$124,3)/1000)</f>
        <v/>
      </c>
      <c r="T292" s="45" t="str">
        <f>IF(T291="","", VLOOKUP(T291,'Regle X'!$B$4:$D$124,3)/1000)</f>
        <v/>
      </c>
      <c r="U292" s="45" t="str">
        <f>IF(U291="","", VLOOKUP(U291,'Regle X'!$B$4:$D$124,3)/1000)</f>
        <v/>
      </c>
      <c r="V292" s="45" t="str">
        <f>IF(V291="","", VLOOKUP(V291,'Regle X'!$B$4:$D$124,3)/1000)</f>
        <v/>
      </c>
      <c r="W292" s="45" t="str">
        <f>IF(W291="","", VLOOKUP(W291,'Regle X'!$B$4:$D$124,3)/1000)</f>
        <v/>
      </c>
      <c r="X292" s="44" t="str">
        <f>IF(X291="","", VLOOKUP(X291,'Regle X'!$B$4:$D$124,3)/1000)</f>
        <v/>
      </c>
      <c r="Y292" s="66"/>
      <c r="Z292" s="44"/>
    </row>
    <row r="293" spans="1:26" ht="13.5" thickBot="1" x14ac:dyDescent="0.25">
      <c r="A293" s="47"/>
      <c r="B293" s="48"/>
      <c r="C293" s="67"/>
      <c r="D293" s="69" t="str">
        <f t="shared" ref="D293:X293" si="1422">IF($A291="","",IF(D291="","",((D291*$Y291)+$Z291)))</f>
        <v/>
      </c>
      <c r="E293" s="49" t="str">
        <f t="shared" si="1422"/>
        <v/>
      </c>
      <c r="F293" s="49" t="str">
        <f t="shared" si="1422"/>
        <v/>
      </c>
      <c r="G293" s="49" t="str">
        <f t="shared" si="1422"/>
        <v/>
      </c>
      <c r="H293" s="49" t="str">
        <f t="shared" si="1422"/>
        <v/>
      </c>
      <c r="I293" s="49" t="str">
        <f t="shared" si="1422"/>
        <v/>
      </c>
      <c r="J293" s="49" t="str">
        <f t="shared" si="1422"/>
        <v/>
      </c>
      <c r="K293" s="49" t="str">
        <f t="shared" si="1422"/>
        <v/>
      </c>
      <c r="L293" s="49" t="str">
        <f t="shared" si="1422"/>
        <v/>
      </c>
      <c r="M293" s="49" t="str">
        <f t="shared" si="1422"/>
        <v/>
      </c>
      <c r="N293" s="49" t="str">
        <f t="shared" si="1422"/>
        <v/>
      </c>
      <c r="O293" s="49" t="str">
        <f t="shared" si="1422"/>
        <v/>
      </c>
      <c r="P293" s="49" t="str">
        <f t="shared" si="1422"/>
        <v/>
      </c>
      <c r="Q293" s="49" t="str">
        <f t="shared" si="1422"/>
        <v/>
      </c>
      <c r="R293" s="49" t="str">
        <f t="shared" si="1422"/>
        <v/>
      </c>
      <c r="S293" s="49" t="str">
        <f t="shared" si="1422"/>
        <v/>
      </c>
      <c r="T293" s="49" t="str">
        <f t="shared" si="1422"/>
        <v/>
      </c>
      <c r="U293" s="49" t="str">
        <f t="shared" si="1422"/>
        <v/>
      </c>
      <c r="V293" s="49" t="str">
        <f t="shared" si="1422"/>
        <v/>
      </c>
      <c r="W293" s="49" t="str">
        <f t="shared" si="1422"/>
        <v/>
      </c>
      <c r="X293" s="50" t="str">
        <f t="shared" si="1422"/>
        <v/>
      </c>
      <c r="Y293" s="69"/>
      <c r="Z293" s="50"/>
    </row>
    <row r="294" spans="1:26" x14ac:dyDescent="0.2">
      <c r="A294" s="60" t="str">
        <f>IF(B291="","",IF((B291+'Regle X'!$B$1)&gt;'Regle X'!$B$2,"",IF(B291+'Regle X'!$B$1&gt;MAX('Regle X'!$B$4:$B$124),"",A291+'Regle X'!$B$1)))</f>
        <v/>
      </c>
      <c r="B294" s="61" t="str">
        <f>IF(A294="","",A294+'Regle X'!$F$2)</f>
        <v/>
      </c>
      <c r="C294" s="62" t="str">
        <f t="shared" ref="C294" si="1423">IF(A294="","",ROUNDUP(MAX(D296:X296)+(ABS(MIN(D296:X296))),5))</f>
        <v/>
      </c>
      <c r="D294" s="63" t="str">
        <f t="shared" ref="D294" si="1424">IF(A294="","",A294)</f>
        <v/>
      </c>
      <c r="E294" s="64" t="str">
        <f>IF($A294="","",IF(D294&gt;=$B294,"",D294+'Regle X'!$B$1))</f>
        <v/>
      </c>
      <c r="F294" s="64" t="str">
        <f>IF($A294="","",IF(E294&gt;=$B294,"",E294+'Regle X'!$B$1))</f>
        <v/>
      </c>
      <c r="G294" s="64" t="str">
        <f>IF($A294="","",IF(F294&gt;=$B294,"",F294+'Regle X'!$B$1))</f>
        <v/>
      </c>
      <c r="H294" s="64" t="str">
        <f>IF($A294="","",IF(G294&gt;=$B294,"",G294+'Regle X'!$B$1))</f>
        <v/>
      </c>
      <c r="I294" s="64" t="str">
        <f>IF($A294="","",IF(H294&gt;=$B294,"",H294+'Regle X'!$B$1))</f>
        <v/>
      </c>
      <c r="J294" s="64" t="str">
        <f>IF($A294="","",IF(I294&gt;=$B294,"",I294+'Regle X'!$B$1))</f>
        <v/>
      </c>
      <c r="K294" s="64" t="str">
        <f>IF($A294="","",IF(J294&gt;=$B294,"",J294+'Regle X'!$B$1))</f>
        <v/>
      </c>
      <c r="L294" s="64" t="str">
        <f>IF($A294="","",IF(K294&gt;=$B294,"",K294+'Regle X'!$B$1))</f>
        <v/>
      </c>
      <c r="M294" s="64" t="str">
        <f>IF($A294="","",IF(L294&gt;=$B294,"",L294+'Regle X'!$B$1))</f>
        <v/>
      </c>
      <c r="N294" s="64" t="str">
        <f>IF($A294="","",IF(M294&gt;=$B294,"",M294+'Regle X'!$B$1))</f>
        <v/>
      </c>
      <c r="O294" s="64" t="str">
        <f>IF($A294="","",IF(N294&gt;=$B294,"",N294+'Regle X'!$B$1))</f>
        <v/>
      </c>
      <c r="P294" s="64" t="str">
        <f>IF($A294="","",IF(O294&gt;=$B294,"",O294+'Regle X'!$B$1))</f>
        <v/>
      </c>
      <c r="Q294" s="64" t="str">
        <f>IF($A294="","",IF(P294&gt;=$B294,"",P294+'Regle X'!$B$1))</f>
        <v/>
      </c>
      <c r="R294" s="64" t="str">
        <f>IF($A294="","",IF(Q294&gt;=$B294,"",Q294+'Regle X'!$B$1))</f>
        <v/>
      </c>
      <c r="S294" s="64" t="str">
        <f>IF($A294="","",IF(R294&gt;=$B294,"",R294+'Regle X'!$B$1))</f>
        <v/>
      </c>
      <c r="T294" s="64" t="str">
        <f>IF($A294="","",IF(S294&gt;=$B294,"",S294+'Regle X'!$B$1))</f>
        <v/>
      </c>
      <c r="U294" s="64" t="str">
        <f>IF($A294="","",IF(T294&gt;=$B294,"",T294+'Regle X'!$B$1))</f>
        <v/>
      </c>
      <c r="V294" s="64" t="str">
        <f>IF($A294="","",IF(U294&gt;=$B294,"",U294+'Regle X'!$B$1))</f>
        <v/>
      </c>
      <c r="W294" s="64" t="str">
        <f>IF($A294="","",IF(V294&gt;=$B294,"",V294+'Regle X'!$B$1))</f>
        <v/>
      </c>
      <c r="X294" s="65" t="str">
        <f>IF($A294="","",IF(W294&gt;=$B294,"",W294+'Regle X'!$B$1))</f>
        <v/>
      </c>
      <c r="Y294" s="63" t="str">
        <f>IF(A294="","",SLOPE(D295:X295,D294:X294))</f>
        <v/>
      </c>
      <c r="Z294" s="65" t="str">
        <f>IF(A294="","",INTERCEPT(D295:X295,D294:X294))</f>
        <v/>
      </c>
    </row>
    <row r="295" spans="1:26" x14ac:dyDescent="0.2">
      <c r="A295" s="36"/>
      <c r="B295" s="27"/>
      <c r="C295" s="37"/>
      <c r="D295" s="66" t="str">
        <f>IF(D294="","", VLOOKUP(D294,'Regle X'!$B$4:$D$124,3)/1000)</f>
        <v/>
      </c>
      <c r="E295" s="45" t="str">
        <f>IF(E294="","", VLOOKUP(E294,'Regle X'!$B$4:$D$124,3)/1000)</f>
        <v/>
      </c>
      <c r="F295" s="45" t="str">
        <f>IF(F294="","", VLOOKUP(F294,'Regle X'!$B$4:$D$124,3)/1000)</f>
        <v/>
      </c>
      <c r="G295" s="45" t="str">
        <f>IF(G294="","", VLOOKUP(G294,'Regle X'!$B$4:$D$124,3)/1000)</f>
        <v/>
      </c>
      <c r="H295" s="45" t="str">
        <f>IF(H294="","", VLOOKUP(H294,'Regle X'!$B$4:$D$124,3)/1000)</f>
        <v/>
      </c>
      <c r="I295" s="45" t="str">
        <f>IF(I294="","", VLOOKUP(I294,'Regle X'!$B$4:$D$124,3)/1000)</f>
        <v/>
      </c>
      <c r="J295" s="45" t="str">
        <f>IF(J294="","", VLOOKUP(J294,'Regle X'!$B$4:$D$124,3)/1000)</f>
        <v/>
      </c>
      <c r="K295" s="45" t="str">
        <f>IF(K294="","", VLOOKUP(K294,'Regle X'!$B$4:$D$124,3)/1000)</f>
        <v/>
      </c>
      <c r="L295" s="45" t="str">
        <f>IF(L294="","", VLOOKUP(L294,'Regle X'!$B$4:$D$124,3)/1000)</f>
        <v/>
      </c>
      <c r="M295" s="45" t="str">
        <f>IF(M294="","", VLOOKUP(M294,'Regle X'!$B$4:$D$124,3)/1000)</f>
        <v/>
      </c>
      <c r="N295" s="45" t="str">
        <f>IF(N294="","", VLOOKUP(N294,'Regle X'!$B$4:$D$124,3)/1000)</f>
        <v/>
      </c>
      <c r="O295" s="45" t="str">
        <f>IF(O294="","", VLOOKUP(O294,'Regle X'!$B$4:$D$124,3)/1000)</f>
        <v/>
      </c>
      <c r="P295" s="45" t="str">
        <f>IF(P294="","", VLOOKUP(P294,'Regle X'!$B$4:$D$124,3)/1000)</f>
        <v/>
      </c>
      <c r="Q295" s="45" t="str">
        <f>IF(Q294="","", VLOOKUP(Q294,'Regle X'!$B$4:$D$124,3)/1000)</f>
        <v/>
      </c>
      <c r="R295" s="45" t="str">
        <f>IF(R294="","", VLOOKUP(R294,'Regle X'!$B$4:$D$124,3)/1000)</f>
        <v/>
      </c>
      <c r="S295" s="45" t="str">
        <f>IF(S294="","", VLOOKUP(S294,'Regle X'!$B$4:$D$124,3)/1000)</f>
        <v/>
      </c>
      <c r="T295" s="45" t="str">
        <f>IF(T294="","", VLOOKUP(T294,'Regle X'!$B$4:$D$124,3)/1000)</f>
        <v/>
      </c>
      <c r="U295" s="45" t="str">
        <f>IF(U294="","", VLOOKUP(U294,'Regle X'!$B$4:$D$124,3)/1000)</f>
        <v/>
      </c>
      <c r="V295" s="45" t="str">
        <f>IF(V294="","", VLOOKUP(V294,'Regle X'!$B$4:$D$124,3)/1000)</f>
        <v/>
      </c>
      <c r="W295" s="45" t="str">
        <f>IF(W294="","", VLOOKUP(W294,'Regle X'!$B$4:$D$124,3)/1000)</f>
        <v/>
      </c>
      <c r="X295" s="44" t="str">
        <f>IF(X294="","", VLOOKUP(X294,'Regle X'!$B$4:$D$124,3)/1000)</f>
        <v/>
      </c>
      <c r="Y295" s="66"/>
      <c r="Z295" s="44"/>
    </row>
    <row r="296" spans="1:26" ht="13.5" thickBot="1" x14ac:dyDescent="0.25">
      <c r="A296" s="47"/>
      <c r="B296" s="48"/>
      <c r="C296" s="67"/>
      <c r="D296" s="69" t="str">
        <f t="shared" ref="D296:X296" si="1425">IF($A294="","",IF(D294="","",((D294*$Y294)+$Z294)))</f>
        <v/>
      </c>
      <c r="E296" s="49" t="str">
        <f t="shared" si="1425"/>
        <v/>
      </c>
      <c r="F296" s="49" t="str">
        <f t="shared" si="1425"/>
        <v/>
      </c>
      <c r="G296" s="49" t="str">
        <f t="shared" si="1425"/>
        <v/>
      </c>
      <c r="H296" s="49" t="str">
        <f t="shared" si="1425"/>
        <v/>
      </c>
      <c r="I296" s="49" t="str">
        <f t="shared" si="1425"/>
        <v/>
      </c>
      <c r="J296" s="49" t="str">
        <f t="shared" si="1425"/>
        <v/>
      </c>
      <c r="K296" s="49" t="str">
        <f t="shared" si="1425"/>
        <v/>
      </c>
      <c r="L296" s="49" t="str">
        <f t="shared" si="1425"/>
        <v/>
      </c>
      <c r="M296" s="49" t="str">
        <f t="shared" si="1425"/>
        <v/>
      </c>
      <c r="N296" s="49" t="str">
        <f t="shared" si="1425"/>
        <v/>
      </c>
      <c r="O296" s="49" t="str">
        <f t="shared" si="1425"/>
        <v/>
      </c>
      <c r="P296" s="49" t="str">
        <f t="shared" si="1425"/>
        <v/>
      </c>
      <c r="Q296" s="49" t="str">
        <f t="shared" si="1425"/>
        <v/>
      </c>
      <c r="R296" s="49" t="str">
        <f t="shared" si="1425"/>
        <v/>
      </c>
      <c r="S296" s="49" t="str">
        <f t="shared" si="1425"/>
        <v/>
      </c>
      <c r="T296" s="49" t="str">
        <f t="shared" si="1425"/>
        <v/>
      </c>
      <c r="U296" s="49" t="str">
        <f t="shared" si="1425"/>
        <v/>
      </c>
      <c r="V296" s="49" t="str">
        <f t="shared" si="1425"/>
        <v/>
      </c>
      <c r="W296" s="49" t="str">
        <f t="shared" si="1425"/>
        <v/>
      </c>
      <c r="X296" s="50" t="str">
        <f t="shared" si="1425"/>
        <v/>
      </c>
      <c r="Y296" s="69"/>
      <c r="Z296" s="50"/>
    </row>
    <row r="297" spans="1:26" x14ac:dyDescent="0.2">
      <c r="A297" s="60" t="str">
        <f>IF(B294="","",IF((B294+'Regle X'!$B$1)&gt;'Regle X'!$B$2,"",IF(B294+'Regle X'!$B$1&gt;MAX('Regle X'!$B$4:$B$124),"",A294+'Regle X'!$B$1)))</f>
        <v/>
      </c>
      <c r="B297" s="61" t="str">
        <f>IF(A297="","",A297+'Regle X'!$F$2)</f>
        <v/>
      </c>
      <c r="C297" s="62" t="str">
        <f t="shared" ref="C297" si="1426">IF(A297="","",ROUNDUP(MAX(D299:X299)+(ABS(MIN(D299:X299))),5))</f>
        <v/>
      </c>
      <c r="D297" s="63" t="str">
        <f t="shared" ref="D297" si="1427">IF(A297="","",A297)</f>
        <v/>
      </c>
      <c r="E297" s="64" t="str">
        <f>IF($A297="","",IF(D297&gt;=$B297,"",D297+'Regle X'!$B$1))</f>
        <v/>
      </c>
      <c r="F297" s="64" t="str">
        <f>IF($A297="","",IF(E297&gt;=$B297,"",E297+'Regle X'!$B$1))</f>
        <v/>
      </c>
      <c r="G297" s="64" t="str">
        <f>IF($A297="","",IF(F297&gt;=$B297,"",F297+'Regle X'!$B$1))</f>
        <v/>
      </c>
      <c r="H297" s="64" t="str">
        <f>IF($A297="","",IF(G297&gt;=$B297,"",G297+'Regle X'!$B$1))</f>
        <v/>
      </c>
      <c r="I297" s="64" t="str">
        <f>IF($A297="","",IF(H297&gt;=$B297,"",H297+'Regle X'!$B$1))</f>
        <v/>
      </c>
      <c r="J297" s="64" t="str">
        <f>IF($A297="","",IF(I297&gt;=$B297,"",I297+'Regle X'!$B$1))</f>
        <v/>
      </c>
      <c r="K297" s="64" t="str">
        <f>IF($A297="","",IF(J297&gt;=$B297,"",J297+'Regle X'!$B$1))</f>
        <v/>
      </c>
      <c r="L297" s="64" t="str">
        <f>IF($A297="","",IF(K297&gt;=$B297,"",K297+'Regle X'!$B$1))</f>
        <v/>
      </c>
      <c r="M297" s="64" t="str">
        <f>IF($A297="","",IF(L297&gt;=$B297,"",L297+'Regle X'!$B$1))</f>
        <v/>
      </c>
      <c r="N297" s="64" t="str">
        <f>IF($A297="","",IF(M297&gt;=$B297,"",M297+'Regle X'!$B$1))</f>
        <v/>
      </c>
      <c r="O297" s="64" t="str">
        <f>IF($A297="","",IF(N297&gt;=$B297,"",N297+'Regle X'!$B$1))</f>
        <v/>
      </c>
      <c r="P297" s="64" t="str">
        <f>IF($A297="","",IF(O297&gt;=$B297,"",O297+'Regle X'!$B$1))</f>
        <v/>
      </c>
      <c r="Q297" s="64" t="str">
        <f>IF($A297="","",IF(P297&gt;=$B297,"",P297+'Regle X'!$B$1))</f>
        <v/>
      </c>
      <c r="R297" s="64" t="str">
        <f>IF($A297="","",IF(Q297&gt;=$B297,"",Q297+'Regle X'!$B$1))</f>
        <v/>
      </c>
      <c r="S297" s="64" t="str">
        <f>IF($A297="","",IF(R297&gt;=$B297,"",R297+'Regle X'!$B$1))</f>
        <v/>
      </c>
      <c r="T297" s="64" t="str">
        <f>IF($A297="","",IF(S297&gt;=$B297,"",S297+'Regle X'!$B$1))</f>
        <v/>
      </c>
      <c r="U297" s="64" t="str">
        <f>IF($A297="","",IF(T297&gt;=$B297,"",T297+'Regle X'!$B$1))</f>
        <v/>
      </c>
      <c r="V297" s="64" t="str">
        <f>IF($A297="","",IF(U297&gt;=$B297,"",U297+'Regle X'!$B$1))</f>
        <v/>
      </c>
      <c r="W297" s="64" t="str">
        <f>IF($A297="","",IF(V297&gt;=$B297,"",V297+'Regle X'!$B$1))</f>
        <v/>
      </c>
      <c r="X297" s="65" t="str">
        <f>IF($A297="","",IF(W297&gt;=$B297,"",W297+'Regle X'!$B$1))</f>
        <v/>
      </c>
      <c r="Y297" s="63" t="str">
        <f>IF(A297="","",SLOPE(D298:X298,D297:X297))</f>
        <v/>
      </c>
      <c r="Z297" s="65" t="str">
        <f>IF(A297="","",INTERCEPT(D298:X298,D297:X297))</f>
        <v/>
      </c>
    </row>
    <row r="298" spans="1:26" x14ac:dyDescent="0.2">
      <c r="A298" s="36"/>
      <c r="B298" s="27"/>
      <c r="C298" s="37"/>
      <c r="D298" s="66" t="str">
        <f>IF(D297="","", VLOOKUP(D297,'Regle X'!$B$4:$D$124,3)/1000)</f>
        <v/>
      </c>
      <c r="E298" s="45" t="str">
        <f>IF(E297="","", VLOOKUP(E297,'Regle X'!$B$4:$D$124,3)/1000)</f>
        <v/>
      </c>
      <c r="F298" s="45" t="str">
        <f>IF(F297="","", VLOOKUP(F297,'Regle X'!$B$4:$D$124,3)/1000)</f>
        <v/>
      </c>
      <c r="G298" s="45" t="str">
        <f>IF(G297="","", VLOOKUP(G297,'Regle X'!$B$4:$D$124,3)/1000)</f>
        <v/>
      </c>
      <c r="H298" s="45" t="str">
        <f>IF(H297="","", VLOOKUP(H297,'Regle X'!$B$4:$D$124,3)/1000)</f>
        <v/>
      </c>
      <c r="I298" s="45" t="str">
        <f>IF(I297="","", VLOOKUP(I297,'Regle X'!$B$4:$D$124,3)/1000)</f>
        <v/>
      </c>
      <c r="J298" s="45" t="str">
        <f>IF(J297="","", VLOOKUP(J297,'Regle X'!$B$4:$D$124,3)/1000)</f>
        <v/>
      </c>
      <c r="K298" s="45" t="str">
        <f>IF(K297="","", VLOOKUP(K297,'Regle X'!$B$4:$D$124,3)/1000)</f>
        <v/>
      </c>
      <c r="L298" s="45" t="str">
        <f>IF(L297="","", VLOOKUP(L297,'Regle X'!$B$4:$D$124,3)/1000)</f>
        <v/>
      </c>
      <c r="M298" s="45" t="str">
        <f>IF(M297="","", VLOOKUP(M297,'Regle X'!$B$4:$D$124,3)/1000)</f>
        <v/>
      </c>
      <c r="N298" s="45" t="str">
        <f>IF(N297="","", VLOOKUP(N297,'Regle X'!$B$4:$D$124,3)/1000)</f>
        <v/>
      </c>
      <c r="O298" s="45" t="str">
        <f>IF(O297="","", VLOOKUP(O297,'Regle X'!$B$4:$D$124,3)/1000)</f>
        <v/>
      </c>
      <c r="P298" s="45" t="str">
        <f>IF(P297="","", VLOOKUP(P297,'Regle X'!$B$4:$D$124,3)/1000)</f>
        <v/>
      </c>
      <c r="Q298" s="45" t="str">
        <f>IF(Q297="","", VLOOKUP(Q297,'Regle X'!$B$4:$D$124,3)/1000)</f>
        <v/>
      </c>
      <c r="R298" s="45" t="str">
        <f>IF(R297="","", VLOOKUP(R297,'Regle X'!$B$4:$D$124,3)/1000)</f>
        <v/>
      </c>
      <c r="S298" s="45" t="str">
        <f>IF(S297="","", VLOOKUP(S297,'Regle X'!$B$4:$D$124,3)/1000)</f>
        <v/>
      </c>
      <c r="T298" s="45" t="str">
        <f>IF(T297="","", VLOOKUP(T297,'Regle X'!$B$4:$D$124,3)/1000)</f>
        <v/>
      </c>
      <c r="U298" s="45" t="str">
        <f>IF(U297="","", VLOOKUP(U297,'Regle X'!$B$4:$D$124,3)/1000)</f>
        <v/>
      </c>
      <c r="V298" s="45" t="str">
        <f>IF(V297="","", VLOOKUP(V297,'Regle X'!$B$4:$D$124,3)/1000)</f>
        <v/>
      </c>
      <c r="W298" s="45" t="str">
        <f>IF(W297="","", VLOOKUP(W297,'Regle X'!$B$4:$D$124,3)/1000)</f>
        <v/>
      </c>
      <c r="X298" s="44" t="str">
        <f>IF(X297="","", VLOOKUP(X297,'Regle X'!$B$4:$D$124,3)/1000)</f>
        <v/>
      </c>
      <c r="Y298" s="66"/>
      <c r="Z298" s="44"/>
    </row>
    <row r="299" spans="1:26" ht="13.5" thickBot="1" x14ac:dyDescent="0.25">
      <c r="A299" s="47"/>
      <c r="B299" s="48"/>
      <c r="C299" s="67"/>
      <c r="D299" s="69" t="str">
        <f t="shared" ref="D299:X299" si="1428">IF($A297="","",IF(D297="","",((D297*$Y297)+$Z297)))</f>
        <v/>
      </c>
      <c r="E299" s="49" t="str">
        <f t="shared" si="1428"/>
        <v/>
      </c>
      <c r="F299" s="49" t="str">
        <f t="shared" si="1428"/>
        <v/>
      </c>
      <c r="G299" s="49" t="str">
        <f t="shared" si="1428"/>
        <v/>
      </c>
      <c r="H299" s="49" t="str">
        <f t="shared" si="1428"/>
        <v/>
      </c>
      <c r="I299" s="49" t="str">
        <f t="shared" si="1428"/>
        <v/>
      </c>
      <c r="J299" s="49" t="str">
        <f t="shared" si="1428"/>
        <v/>
      </c>
      <c r="K299" s="49" t="str">
        <f t="shared" si="1428"/>
        <v/>
      </c>
      <c r="L299" s="49" t="str">
        <f t="shared" si="1428"/>
        <v/>
      </c>
      <c r="M299" s="49" t="str">
        <f t="shared" si="1428"/>
        <v/>
      </c>
      <c r="N299" s="49" t="str">
        <f t="shared" si="1428"/>
        <v/>
      </c>
      <c r="O299" s="49" t="str">
        <f t="shared" si="1428"/>
        <v/>
      </c>
      <c r="P299" s="49" t="str">
        <f t="shared" si="1428"/>
        <v/>
      </c>
      <c r="Q299" s="49" t="str">
        <f t="shared" si="1428"/>
        <v/>
      </c>
      <c r="R299" s="49" t="str">
        <f t="shared" si="1428"/>
        <v/>
      </c>
      <c r="S299" s="49" t="str">
        <f t="shared" si="1428"/>
        <v/>
      </c>
      <c r="T299" s="49" t="str">
        <f t="shared" si="1428"/>
        <v/>
      </c>
      <c r="U299" s="49" t="str">
        <f t="shared" si="1428"/>
        <v/>
      </c>
      <c r="V299" s="49" t="str">
        <f t="shared" si="1428"/>
        <v/>
      </c>
      <c r="W299" s="49" t="str">
        <f t="shared" si="1428"/>
        <v/>
      </c>
      <c r="X299" s="50" t="str">
        <f t="shared" si="1428"/>
        <v/>
      </c>
      <c r="Y299" s="69"/>
      <c r="Z299" s="50"/>
    </row>
    <row r="300" spans="1:26" x14ac:dyDescent="0.2">
      <c r="A300" s="60" t="str">
        <f>IF(B297="","",IF((B297+'Regle X'!$B$1)&gt;'Regle X'!$B$2,"",IF(B297+'Regle X'!$B$1&gt;MAX('Regle X'!$B$4:$B$124),"",A297+'Regle X'!$B$1)))</f>
        <v/>
      </c>
      <c r="B300" s="61" t="str">
        <f>IF(A300="","",A300+'Regle X'!$F$2)</f>
        <v/>
      </c>
      <c r="C300" s="62" t="str">
        <f t="shared" ref="C300" si="1429">IF(A300="","",ROUNDUP(MAX(D302:X302)+(ABS(MIN(D302:X302))),5))</f>
        <v/>
      </c>
      <c r="D300" s="63" t="str">
        <f t="shared" ref="D300" si="1430">IF(A300="","",A300)</f>
        <v/>
      </c>
      <c r="E300" s="64" t="str">
        <f>IF($A300="","",IF(D300&gt;=$B300,"",D300+'Regle X'!$B$1))</f>
        <v/>
      </c>
      <c r="F300" s="64" t="str">
        <f>IF($A300="","",IF(E300&gt;=$B300,"",E300+'Regle X'!$B$1))</f>
        <v/>
      </c>
      <c r="G300" s="64" t="str">
        <f>IF($A300="","",IF(F300&gt;=$B300,"",F300+'Regle X'!$B$1))</f>
        <v/>
      </c>
      <c r="H300" s="64" t="str">
        <f>IF($A300="","",IF(G300&gt;=$B300,"",G300+'Regle X'!$B$1))</f>
        <v/>
      </c>
      <c r="I300" s="64" t="str">
        <f>IF($A300="","",IF(H300&gt;=$B300,"",H300+'Regle X'!$B$1))</f>
        <v/>
      </c>
      <c r="J300" s="64" t="str">
        <f>IF($A300="","",IF(I300&gt;=$B300,"",I300+'Regle X'!$B$1))</f>
        <v/>
      </c>
      <c r="K300" s="64" t="str">
        <f>IF($A300="","",IF(J300&gt;=$B300,"",J300+'Regle X'!$B$1))</f>
        <v/>
      </c>
      <c r="L300" s="64" t="str">
        <f>IF($A300="","",IF(K300&gt;=$B300,"",K300+'Regle X'!$B$1))</f>
        <v/>
      </c>
      <c r="M300" s="64" t="str">
        <f>IF($A300="","",IF(L300&gt;=$B300,"",L300+'Regle X'!$B$1))</f>
        <v/>
      </c>
      <c r="N300" s="64" t="str">
        <f>IF($A300="","",IF(M300&gt;=$B300,"",M300+'Regle X'!$B$1))</f>
        <v/>
      </c>
      <c r="O300" s="64" t="str">
        <f>IF($A300="","",IF(N300&gt;=$B300,"",N300+'Regle X'!$B$1))</f>
        <v/>
      </c>
      <c r="P300" s="64" t="str">
        <f>IF($A300="","",IF(O300&gt;=$B300,"",O300+'Regle X'!$B$1))</f>
        <v/>
      </c>
      <c r="Q300" s="64" t="str">
        <f>IF($A300="","",IF(P300&gt;=$B300,"",P300+'Regle X'!$B$1))</f>
        <v/>
      </c>
      <c r="R300" s="64" t="str">
        <f>IF($A300="","",IF(Q300&gt;=$B300,"",Q300+'Regle X'!$B$1))</f>
        <v/>
      </c>
      <c r="S300" s="64" t="str">
        <f>IF($A300="","",IF(R300&gt;=$B300,"",R300+'Regle X'!$B$1))</f>
        <v/>
      </c>
      <c r="T300" s="64" t="str">
        <f>IF($A300="","",IF(S300&gt;=$B300,"",S300+'Regle X'!$B$1))</f>
        <v/>
      </c>
      <c r="U300" s="64" t="str">
        <f>IF($A300="","",IF(T300&gt;=$B300,"",T300+'Regle X'!$B$1))</f>
        <v/>
      </c>
      <c r="V300" s="64" t="str">
        <f>IF($A300="","",IF(U300&gt;=$B300,"",U300+'Regle X'!$B$1))</f>
        <v/>
      </c>
      <c r="W300" s="64" t="str">
        <f>IF($A300="","",IF(V300&gt;=$B300,"",V300+'Regle X'!$B$1))</f>
        <v/>
      </c>
      <c r="X300" s="65" t="str">
        <f>IF($A300="","",IF(W300&gt;=$B300,"",W300+'Regle X'!$B$1))</f>
        <v/>
      </c>
      <c r="Y300" s="63" t="str">
        <f>IF(A300="","",SLOPE(D301:X301,D300:X300))</f>
        <v/>
      </c>
      <c r="Z300" s="65" t="str">
        <f>IF(A300="","",INTERCEPT(D301:X301,D300:X300))</f>
        <v/>
      </c>
    </row>
    <row r="301" spans="1:26" x14ac:dyDescent="0.2">
      <c r="A301" s="36"/>
      <c r="B301" s="27"/>
      <c r="C301" s="37"/>
      <c r="D301" s="66" t="str">
        <f>IF(D300="","", VLOOKUP(D300,'Regle X'!$B$4:$D$124,3)/1000)</f>
        <v/>
      </c>
      <c r="E301" s="45" t="str">
        <f>IF(E300="","", VLOOKUP(E300,'Regle X'!$B$4:$D$124,3)/1000)</f>
        <v/>
      </c>
      <c r="F301" s="45" t="str">
        <f>IF(F300="","", VLOOKUP(F300,'Regle X'!$B$4:$D$124,3)/1000)</f>
        <v/>
      </c>
      <c r="G301" s="45" t="str">
        <f>IF(G300="","", VLOOKUP(G300,'Regle X'!$B$4:$D$124,3)/1000)</f>
        <v/>
      </c>
      <c r="H301" s="45" t="str">
        <f>IF(H300="","", VLOOKUP(H300,'Regle X'!$B$4:$D$124,3)/1000)</f>
        <v/>
      </c>
      <c r="I301" s="45" t="str">
        <f>IF(I300="","", VLOOKUP(I300,'Regle X'!$B$4:$D$124,3)/1000)</f>
        <v/>
      </c>
      <c r="J301" s="45" t="str">
        <f>IF(J300="","", VLOOKUP(J300,'Regle X'!$B$4:$D$124,3)/1000)</f>
        <v/>
      </c>
      <c r="K301" s="45" t="str">
        <f>IF(K300="","", VLOOKUP(K300,'Regle X'!$B$4:$D$124,3)/1000)</f>
        <v/>
      </c>
      <c r="L301" s="45" t="str">
        <f>IF(L300="","", VLOOKUP(L300,'Regle X'!$B$4:$D$124,3)/1000)</f>
        <v/>
      </c>
      <c r="M301" s="45" t="str">
        <f>IF(M300="","", VLOOKUP(M300,'Regle X'!$B$4:$D$124,3)/1000)</f>
        <v/>
      </c>
      <c r="N301" s="45" t="str">
        <f>IF(N300="","", VLOOKUP(N300,'Regle X'!$B$4:$D$124,3)/1000)</f>
        <v/>
      </c>
      <c r="O301" s="45" t="str">
        <f>IF(O300="","", VLOOKUP(O300,'Regle X'!$B$4:$D$124,3)/1000)</f>
        <v/>
      </c>
      <c r="P301" s="45" t="str">
        <f>IF(P300="","", VLOOKUP(P300,'Regle X'!$B$4:$D$124,3)/1000)</f>
        <v/>
      </c>
      <c r="Q301" s="45" t="str">
        <f>IF(Q300="","", VLOOKUP(Q300,'Regle X'!$B$4:$D$124,3)/1000)</f>
        <v/>
      </c>
      <c r="R301" s="45" t="str">
        <f>IF(R300="","", VLOOKUP(R300,'Regle X'!$B$4:$D$124,3)/1000)</f>
        <v/>
      </c>
      <c r="S301" s="45" t="str">
        <f>IF(S300="","", VLOOKUP(S300,'Regle X'!$B$4:$D$124,3)/1000)</f>
        <v/>
      </c>
      <c r="T301" s="45" t="str">
        <f>IF(T300="","", VLOOKUP(T300,'Regle X'!$B$4:$D$124,3)/1000)</f>
        <v/>
      </c>
      <c r="U301" s="45" t="str">
        <f>IF(U300="","", VLOOKUP(U300,'Regle X'!$B$4:$D$124,3)/1000)</f>
        <v/>
      </c>
      <c r="V301" s="45" t="str">
        <f>IF(V300="","", VLOOKUP(V300,'Regle X'!$B$4:$D$124,3)/1000)</f>
        <v/>
      </c>
      <c r="W301" s="45" t="str">
        <f>IF(W300="","", VLOOKUP(W300,'Regle X'!$B$4:$D$124,3)/1000)</f>
        <v/>
      </c>
      <c r="X301" s="44" t="str">
        <f>IF(X300="","", VLOOKUP(X300,'Regle X'!$B$4:$D$124,3)/1000)</f>
        <v/>
      </c>
      <c r="Y301" s="66"/>
      <c r="Z301" s="44"/>
    </row>
    <row r="302" spans="1:26" ht="13.5" thickBot="1" x14ac:dyDescent="0.25">
      <c r="A302" s="47"/>
      <c r="B302" s="48"/>
      <c r="C302" s="67"/>
      <c r="D302" s="69" t="str">
        <f t="shared" ref="D302:X302" si="1431">IF($A300="","",IF(D300="","",((D300*$Y300)+$Z300)))</f>
        <v/>
      </c>
      <c r="E302" s="49" t="str">
        <f t="shared" si="1431"/>
        <v/>
      </c>
      <c r="F302" s="49" t="str">
        <f t="shared" si="1431"/>
        <v/>
      </c>
      <c r="G302" s="49" t="str">
        <f t="shared" si="1431"/>
        <v/>
      </c>
      <c r="H302" s="49" t="str">
        <f t="shared" si="1431"/>
        <v/>
      </c>
      <c r="I302" s="49" t="str">
        <f t="shared" si="1431"/>
        <v/>
      </c>
      <c r="J302" s="49" t="str">
        <f t="shared" si="1431"/>
        <v/>
      </c>
      <c r="K302" s="49" t="str">
        <f t="shared" si="1431"/>
        <v/>
      </c>
      <c r="L302" s="49" t="str">
        <f t="shared" si="1431"/>
        <v/>
      </c>
      <c r="M302" s="49" t="str">
        <f t="shared" si="1431"/>
        <v/>
      </c>
      <c r="N302" s="49" t="str">
        <f t="shared" si="1431"/>
        <v/>
      </c>
      <c r="O302" s="49" t="str">
        <f t="shared" si="1431"/>
        <v/>
      </c>
      <c r="P302" s="49" t="str">
        <f t="shared" si="1431"/>
        <v/>
      </c>
      <c r="Q302" s="49" t="str">
        <f t="shared" si="1431"/>
        <v/>
      </c>
      <c r="R302" s="49" t="str">
        <f t="shared" si="1431"/>
        <v/>
      </c>
      <c r="S302" s="49" t="str">
        <f t="shared" si="1431"/>
        <v/>
      </c>
      <c r="T302" s="49" t="str">
        <f t="shared" si="1431"/>
        <v/>
      </c>
      <c r="U302" s="49" t="str">
        <f t="shared" si="1431"/>
        <v/>
      </c>
      <c r="V302" s="49" t="str">
        <f t="shared" si="1431"/>
        <v/>
      </c>
      <c r="W302" s="49" t="str">
        <f t="shared" si="1431"/>
        <v/>
      </c>
      <c r="X302" s="50" t="str">
        <f t="shared" si="1431"/>
        <v/>
      </c>
      <c r="Y302" s="69"/>
      <c r="Z302" s="50"/>
    </row>
    <row r="303" spans="1:26" x14ac:dyDescent="0.2">
      <c r="A303" s="60" t="str">
        <f>IF(B300="","",IF((B300+'Regle X'!$B$1)&gt;'Regle X'!$B$2,"",IF(B300+'Regle X'!$B$1&gt;MAX('Regle X'!$B$4:$B$124),"",A300+'Regle X'!$B$1)))</f>
        <v/>
      </c>
      <c r="B303" s="61" t="str">
        <f>IF(A303="","",A303+'Regle X'!$F$2)</f>
        <v/>
      </c>
      <c r="C303" s="62" t="str">
        <f t="shared" ref="C303" si="1432">IF(A303="","",ROUNDUP(MAX(D305:X305)+(ABS(MIN(D305:X305))),5))</f>
        <v/>
      </c>
      <c r="D303" s="63" t="str">
        <f t="shared" ref="D303" si="1433">IF(A303="","",A303)</f>
        <v/>
      </c>
      <c r="E303" s="64" t="str">
        <f>IF($A303="","",IF(D303&gt;=$B303,"",D303+'Regle X'!$B$1))</f>
        <v/>
      </c>
      <c r="F303" s="64" t="str">
        <f>IF($A303="","",IF(E303&gt;=$B303,"",E303+'Regle X'!$B$1))</f>
        <v/>
      </c>
      <c r="G303" s="64" t="str">
        <f>IF($A303="","",IF(F303&gt;=$B303,"",F303+'Regle X'!$B$1))</f>
        <v/>
      </c>
      <c r="H303" s="64" t="str">
        <f>IF($A303="","",IF(G303&gt;=$B303,"",G303+'Regle X'!$B$1))</f>
        <v/>
      </c>
      <c r="I303" s="64" t="str">
        <f>IF($A303="","",IF(H303&gt;=$B303,"",H303+'Regle X'!$B$1))</f>
        <v/>
      </c>
      <c r="J303" s="64" t="str">
        <f>IF($A303="","",IF(I303&gt;=$B303,"",I303+'Regle X'!$B$1))</f>
        <v/>
      </c>
      <c r="K303" s="64" t="str">
        <f>IF($A303="","",IF(J303&gt;=$B303,"",J303+'Regle X'!$B$1))</f>
        <v/>
      </c>
      <c r="L303" s="64" t="str">
        <f>IF($A303="","",IF(K303&gt;=$B303,"",K303+'Regle X'!$B$1))</f>
        <v/>
      </c>
      <c r="M303" s="64" t="str">
        <f>IF($A303="","",IF(L303&gt;=$B303,"",L303+'Regle X'!$B$1))</f>
        <v/>
      </c>
      <c r="N303" s="64" t="str">
        <f>IF($A303="","",IF(M303&gt;=$B303,"",M303+'Regle X'!$B$1))</f>
        <v/>
      </c>
      <c r="O303" s="64" t="str">
        <f>IF($A303="","",IF(N303&gt;=$B303,"",N303+'Regle X'!$B$1))</f>
        <v/>
      </c>
      <c r="P303" s="64" t="str">
        <f>IF($A303="","",IF(O303&gt;=$B303,"",O303+'Regle X'!$B$1))</f>
        <v/>
      </c>
      <c r="Q303" s="64" t="str">
        <f>IF($A303="","",IF(P303&gt;=$B303,"",P303+'Regle X'!$B$1))</f>
        <v/>
      </c>
      <c r="R303" s="64" t="str">
        <f>IF($A303="","",IF(Q303&gt;=$B303,"",Q303+'Regle X'!$B$1))</f>
        <v/>
      </c>
      <c r="S303" s="64" t="str">
        <f>IF($A303="","",IF(R303&gt;=$B303,"",R303+'Regle X'!$B$1))</f>
        <v/>
      </c>
      <c r="T303" s="64" t="str">
        <f>IF($A303="","",IF(S303&gt;=$B303,"",S303+'Regle X'!$B$1))</f>
        <v/>
      </c>
      <c r="U303" s="64" t="str">
        <f>IF($A303="","",IF(T303&gt;=$B303,"",T303+'Regle X'!$B$1))</f>
        <v/>
      </c>
      <c r="V303" s="64" t="str">
        <f>IF($A303="","",IF(U303&gt;=$B303,"",U303+'Regle X'!$B$1))</f>
        <v/>
      </c>
      <c r="W303" s="64" t="str">
        <f>IF($A303="","",IF(V303&gt;=$B303,"",V303+'Regle X'!$B$1))</f>
        <v/>
      </c>
      <c r="X303" s="65" t="str">
        <f>IF($A303="","",IF(W303&gt;=$B303,"",W303+'Regle X'!$B$1))</f>
        <v/>
      </c>
      <c r="Y303" s="63" t="str">
        <f>IF(A303="","",SLOPE(D304:X304,D303:X303))</f>
        <v/>
      </c>
      <c r="Z303" s="65" t="str">
        <f>IF(A303="","",INTERCEPT(D304:X304,D303:X303))</f>
        <v/>
      </c>
    </row>
    <row r="304" spans="1:26" x14ac:dyDescent="0.2">
      <c r="A304" s="36"/>
      <c r="B304" s="27"/>
      <c r="C304" s="37"/>
      <c r="D304" s="66" t="str">
        <f>IF(D303="","", VLOOKUP(D303,'Regle X'!$B$4:$D$124,3)/1000)</f>
        <v/>
      </c>
      <c r="E304" s="45" t="str">
        <f>IF(E303="","", VLOOKUP(E303,'Regle X'!$B$4:$D$124,3)/1000)</f>
        <v/>
      </c>
      <c r="F304" s="45" t="str">
        <f>IF(F303="","", VLOOKUP(F303,'Regle X'!$B$4:$D$124,3)/1000)</f>
        <v/>
      </c>
      <c r="G304" s="45" t="str">
        <f>IF(G303="","", VLOOKUP(G303,'Regle X'!$B$4:$D$124,3)/1000)</f>
        <v/>
      </c>
      <c r="H304" s="45" t="str">
        <f>IF(H303="","", VLOOKUP(H303,'Regle X'!$B$4:$D$124,3)/1000)</f>
        <v/>
      </c>
      <c r="I304" s="45" t="str">
        <f>IF(I303="","", VLOOKUP(I303,'Regle X'!$B$4:$D$124,3)/1000)</f>
        <v/>
      </c>
      <c r="J304" s="45" t="str">
        <f>IF(J303="","", VLOOKUP(J303,'Regle X'!$B$4:$D$124,3)/1000)</f>
        <v/>
      </c>
      <c r="K304" s="45" t="str">
        <f>IF(K303="","", VLOOKUP(K303,'Regle X'!$B$4:$D$124,3)/1000)</f>
        <v/>
      </c>
      <c r="L304" s="45" t="str">
        <f>IF(L303="","", VLOOKUP(L303,'Regle X'!$B$4:$D$124,3)/1000)</f>
        <v/>
      </c>
      <c r="M304" s="45" t="str">
        <f>IF(M303="","", VLOOKUP(M303,'Regle X'!$B$4:$D$124,3)/1000)</f>
        <v/>
      </c>
      <c r="N304" s="45" t="str">
        <f>IF(N303="","", VLOOKUP(N303,'Regle X'!$B$4:$D$124,3)/1000)</f>
        <v/>
      </c>
      <c r="O304" s="45" t="str">
        <f>IF(O303="","", VLOOKUP(O303,'Regle X'!$B$4:$D$124,3)/1000)</f>
        <v/>
      </c>
      <c r="P304" s="45" t="str">
        <f>IF(P303="","", VLOOKUP(P303,'Regle X'!$B$4:$D$124,3)/1000)</f>
        <v/>
      </c>
      <c r="Q304" s="45" t="str">
        <f>IF(Q303="","", VLOOKUP(Q303,'Regle X'!$B$4:$D$124,3)/1000)</f>
        <v/>
      </c>
      <c r="R304" s="45" t="str">
        <f>IF(R303="","", VLOOKUP(R303,'Regle X'!$B$4:$D$124,3)/1000)</f>
        <v/>
      </c>
      <c r="S304" s="45" t="str">
        <f>IF(S303="","", VLOOKUP(S303,'Regle X'!$B$4:$D$124,3)/1000)</f>
        <v/>
      </c>
      <c r="T304" s="45" t="str">
        <f>IF(T303="","", VLOOKUP(T303,'Regle X'!$B$4:$D$124,3)/1000)</f>
        <v/>
      </c>
      <c r="U304" s="45" t="str">
        <f>IF(U303="","", VLOOKUP(U303,'Regle X'!$B$4:$D$124,3)/1000)</f>
        <v/>
      </c>
      <c r="V304" s="45" t="str">
        <f>IF(V303="","", VLOOKUP(V303,'Regle X'!$B$4:$D$124,3)/1000)</f>
        <v/>
      </c>
      <c r="W304" s="45" t="str">
        <f>IF(W303="","", VLOOKUP(W303,'Regle X'!$B$4:$D$124,3)/1000)</f>
        <v/>
      </c>
      <c r="X304" s="44" t="str">
        <f>IF(X303="","", VLOOKUP(X303,'Regle X'!$B$4:$D$124,3)/1000)</f>
        <v/>
      </c>
      <c r="Y304" s="66"/>
      <c r="Z304" s="44"/>
    </row>
    <row r="305" spans="1:26" ht="13.5" thickBot="1" x14ac:dyDescent="0.25">
      <c r="A305" s="47"/>
      <c r="B305" s="48"/>
      <c r="C305" s="67"/>
      <c r="D305" s="69" t="str">
        <f t="shared" ref="D305:X305" si="1434">IF($A303="","",IF(D303="","",((D303*$Y303)+$Z303)))</f>
        <v/>
      </c>
      <c r="E305" s="49" t="str">
        <f t="shared" si="1434"/>
        <v/>
      </c>
      <c r="F305" s="49" t="str">
        <f t="shared" si="1434"/>
        <v/>
      </c>
      <c r="G305" s="49" t="str">
        <f t="shared" si="1434"/>
        <v/>
      </c>
      <c r="H305" s="49" t="str">
        <f t="shared" si="1434"/>
        <v/>
      </c>
      <c r="I305" s="49" t="str">
        <f t="shared" si="1434"/>
        <v/>
      </c>
      <c r="J305" s="49" t="str">
        <f t="shared" si="1434"/>
        <v/>
      </c>
      <c r="K305" s="49" t="str">
        <f t="shared" si="1434"/>
        <v/>
      </c>
      <c r="L305" s="49" t="str">
        <f t="shared" si="1434"/>
        <v/>
      </c>
      <c r="M305" s="49" t="str">
        <f t="shared" si="1434"/>
        <v/>
      </c>
      <c r="N305" s="49" t="str">
        <f t="shared" si="1434"/>
        <v/>
      </c>
      <c r="O305" s="49" t="str">
        <f t="shared" si="1434"/>
        <v/>
      </c>
      <c r="P305" s="49" t="str">
        <f t="shared" si="1434"/>
        <v/>
      </c>
      <c r="Q305" s="49" t="str">
        <f t="shared" si="1434"/>
        <v/>
      </c>
      <c r="R305" s="49" t="str">
        <f t="shared" si="1434"/>
        <v/>
      </c>
      <c r="S305" s="49" t="str">
        <f t="shared" si="1434"/>
        <v/>
      </c>
      <c r="T305" s="49" t="str">
        <f t="shared" si="1434"/>
        <v/>
      </c>
      <c r="U305" s="49" t="str">
        <f t="shared" si="1434"/>
        <v/>
      </c>
      <c r="V305" s="49" t="str">
        <f t="shared" si="1434"/>
        <v/>
      </c>
      <c r="W305" s="49" t="str">
        <f t="shared" si="1434"/>
        <v/>
      </c>
      <c r="X305" s="50" t="str">
        <f t="shared" si="1434"/>
        <v/>
      </c>
      <c r="Y305" s="69"/>
      <c r="Z305" s="50"/>
    </row>
    <row r="306" spans="1:26" x14ac:dyDescent="0.2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</row>
    <row r="307" spans="1:26" x14ac:dyDescent="0.2">
      <c r="A307" s="20"/>
      <c r="B307" s="20"/>
      <c r="C307" s="20"/>
    </row>
    <row r="308" spans="1:26" x14ac:dyDescent="0.2">
      <c r="A308" s="20"/>
      <c r="B308" s="20"/>
      <c r="C308" s="20"/>
    </row>
  </sheetData>
  <mergeCells count="2">
    <mergeCell ref="A1:C1"/>
    <mergeCell ref="A2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08"/>
  <sheetViews>
    <sheetView zoomScale="85" zoomScaleNormal="85" workbookViewId="0">
      <selection activeCell="A9" sqref="A9:C305"/>
    </sheetView>
  </sheetViews>
  <sheetFormatPr baseColWidth="10" defaultRowHeight="12.75" x14ac:dyDescent="0.2"/>
  <cols>
    <col min="1" max="2" width="11.42578125" style="17"/>
    <col min="3" max="3" width="11.42578125" style="225" customWidth="1"/>
    <col min="4" max="4" width="11.42578125" style="17" customWidth="1"/>
    <col min="5" max="7" width="12.5703125" style="17" bestFit="1" customWidth="1"/>
    <col min="8" max="15" width="12.42578125" style="17" bestFit="1" customWidth="1"/>
    <col min="16" max="21" width="11.42578125" style="17" customWidth="1"/>
    <col min="22" max="25" width="12.42578125" style="17" bestFit="1" customWidth="1"/>
    <col min="26" max="56" width="11.42578125" style="17"/>
    <col min="57" max="57" width="12.5703125" style="17" bestFit="1" customWidth="1"/>
    <col min="58" max="16384" width="11.42578125" style="17"/>
  </cols>
  <sheetData>
    <row r="1" spans="1:58" x14ac:dyDescent="0.2">
      <c r="A1" s="296" t="s">
        <v>140</v>
      </c>
      <c r="B1" s="296"/>
      <c r="C1" s="296"/>
      <c r="AC1" s="17">
        <v>1200</v>
      </c>
    </row>
    <row r="2" spans="1:58" ht="13.5" thickBot="1" x14ac:dyDescent="0.25">
      <c r="A2" s="296" t="s">
        <v>57</v>
      </c>
      <c r="B2" s="296"/>
      <c r="C2" s="221"/>
      <c r="Y2" s="59" t="s">
        <v>74</v>
      </c>
      <c r="Z2" s="59" t="s">
        <v>75</v>
      </c>
    </row>
    <row r="3" spans="1:58" x14ac:dyDescent="0.2">
      <c r="A3" s="60">
        <f>'Regle X'!Y5</f>
        <v>0</v>
      </c>
      <c r="B3" s="61">
        <f>'Regle X'!Z5</f>
        <v>1000</v>
      </c>
      <c r="C3" s="222">
        <f>ROUNDUP(MAX(D5:X5)+ABS(MIN(D5:X5)),4)</f>
        <v>5.2000000000000006E-3</v>
      </c>
      <c r="D3" s="63">
        <f>IF(A3="","",A3)</f>
        <v>0</v>
      </c>
      <c r="E3" s="64">
        <f>IF($A3="","",IF(D3&gt;=$B3,"",D3+'Regle X'!$B$1))</f>
        <v>100</v>
      </c>
      <c r="F3" s="64">
        <f>IF($A3="","",IF(E3&gt;=$B3,"",E3+'Regle X'!$B$1))</f>
        <v>200</v>
      </c>
      <c r="G3" s="64">
        <f>IF($A3="","",IF(F3&gt;=$B3,"",F3+'Regle X'!$B$1))</f>
        <v>300</v>
      </c>
      <c r="H3" s="64">
        <f>IF($A3="","",IF(G3&gt;=$B3,"",G3+'Regle X'!$B$1))</f>
        <v>400</v>
      </c>
      <c r="I3" s="64">
        <f>IF($A3="","",IF(H3&gt;=$B3,"",H3+'Regle X'!$B$1))</f>
        <v>500</v>
      </c>
      <c r="J3" s="64">
        <f>IF($A3="","",IF(I3&gt;=$B3,"",I3+'Regle X'!$B$1))</f>
        <v>600</v>
      </c>
      <c r="K3" s="64">
        <f>IF($A3="","",IF(J3&gt;=$B3,"",J3+'Regle X'!$B$1))</f>
        <v>700</v>
      </c>
      <c r="L3" s="64">
        <f>IF($A3="","",IF(K3&gt;=$B3,"",K3+'Regle X'!$B$1))</f>
        <v>800</v>
      </c>
      <c r="M3" s="64">
        <f>IF($A3="","",IF(L3&gt;=$B3,"",L3+'Regle X'!$B$1))</f>
        <v>900</v>
      </c>
      <c r="N3" s="64">
        <f>IF($A3="","",IF(M3&gt;=$B3,"",M3+'Regle X'!$B$1))</f>
        <v>1000</v>
      </c>
      <c r="O3" s="64" t="str">
        <f>IF($A3="","",IF(N3&gt;=$B3,"",N3+'Regle X'!$B$1))</f>
        <v/>
      </c>
      <c r="P3" s="64" t="str">
        <f>IF($A3="","",IF(O3&gt;=$B3,"",O3+'Regle X'!$B$1))</f>
        <v/>
      </c>
      <c r="Q3" s="64" t="str">
        <f>IF($A3="","",IF(P3&gt;=$B3,"",P3+'Regle X'!$B$1))</f>
        <v/>
      </c>
      <c r="R3" s="64" t="str">
        <f>IF($A3="","",IF(Q3&gt;=$B3,"",Q3+'Regle X'!$B$1))</f>
        <v/>
      </c>
      <c r="S3" s="64" t="str">
        <f>IF($A3="","",IF(R3&gt;=$B3,"",R3+'Regle X'!$B$1))</f>
        <v/>
      </c>
      <c r="T3" s="64" t="str">
        <f>IF($A3="","",IF(S3&gt;=$B3,"",S3+'Regle X'!$B$1))</f>
        <v/>
      </c>
      <c r="U3" s="64" t="str">
        <f>IF($A3="","",IF(T3&gt;=$B3,"",T3+'Regle X'!$B$1))</f>
        <v/>
      </c>
      <c r="V3" s="64" t="str">
        <f>IF($A3="","",IF(U3&gt;=$B3,"",U3+'Regle X'!$B$1))</f>
        <v/>
      </c>
      <c r="W3" s="64" t="str">
        <f>IF($A3="","",IF(V3&gt;=$B3,"",V3+'Regle X'!$B$1))</f>
        <v/>
      </c>
      <c r="X3" s="65" t="str">
        <f>IF($A3="","",IF(W3&gt;=$B3,"",W3+'Regle X'!$B$1))</f>
        <v/>
      </c>
      <c r="Y3" s="63">
        <f>IF(A3="","",SLOPE(D4:X4,D3:X3))</f>
        <v>1.3636363636363638E-6</v>
      </c>
      <c r="Z3" s="65">
        <f>IF(A3="","",INTERCEPT(D4:X4,D3:X3))</f>
        <v>-1.2272727272727275E-3</v>
      </c>
      <c r="AC3" s="60">
        <f>'Regle X'!Y5</f>
        <v>0</v>
      </c>
      <c r="AD3" s="61">
        <f>AC1</f>
        <v>1200</v>
      </c>
      <c r="AE3" s="62">
        <f>IF(AC3="","",ROUNDUP(MAX(AF5:BD5)+(ABS(MIN(AF5:BD5))),5))</f>
        <v>6.7199999999999994E-3</v>
      </c>
      <c r="AF3" s="63">
        <f>IF(AC3="","",AC3)</f>
        <v>0</v>
      </c>
      <c r="AG3" s="64">
        <f>IF($AC3="","",IF(AF3&gt;=$AD3,"",AF3+'Regle X'!$B$1))</f>
        <v>100</v>
      </c>
      <c r="AH3" s="64">
        <f>IF($AC3="","",IF(AG3&gt;=$AD3,"",AG3+'Regle X'!$B$1))</f>
        <v>200</v>
      </c>
      <c r="AI3" s="64">
        <f>IF($AC3="","",IF(AH3&gt;=$AD3,"",AH3+'Regle X'!$B$1))</f>
        <v>300</v>
      </c>
      <c r="AJ3" s="64">
        <f>IF($AC3="","",IF(AI3&gt;=$AD3,"",AI3+'Regle X'!$B$1))</f>
        <v>400</v>
      </c>
      <c r="AK3" s="64">
        <f>IF($AC3="","",IF(AJ3&gt;=$AD3,"",AJ3+'Regle X'!$B$1))</f>
        <v>500</v>
      </c>
      <c r="AL3" s="64">
        <f>IF($AC3="","",IF(AK3&gt;=$AD3,"",AK3+'Regle X'!$B$1))</f>
        <v>600</v>
      </c>
      <c r="AM3" s="64">
        <f>IF($AC3="","",IF(AL3&gt;=$AD3,"",AL3+'Regle X'!$B$1))</f>
        <v>700</v>
      </c>
      <c r="AN3" s="64">
        <f>IF($AC3="","",IF(AM3&gt;=$AD3,"",AM3+'Regle X'!$B$1))</f>
        <v>800</v>
      </c>
      <c r="AO3" s="64">
        <f>IF($AC3="","",IF(AN3&gt;=$AD3,"",AN3+'Regle X'!$B$1))</f>
        <v>900</v>
      </c>
      <c r="AP3" s="64">
        <f>IF($AC3="","",IF(AO3&gt;=$AD3,"",AO3+'Regle X'!$B$1))</f>
        <v>1000</v>
      </c>
      <c r="AQ3" s="64">
        <f>IF($AC3="","",IF(AP3&gt;=$AD3,"",AP3+'Regle X'!$B$1))</f>
        <v>1100</v>
      </c>
      <c r="AR3" s="64">
        <f>IF($AC3="","",IF(AQ3&gt;=$AD3,"",AQ3+'Regle X'!$B$1))</f>
        <v>1200</v>
      </c>
      <c r="AS3" s="64" t="str">
        <f>IF($AC3="","",IF(AR3&gt;=$AD3,"",AR3+'Regle X'!$B$1))</f>
        <v/>
      </c>
      <c r="AT3" s="64" t="str">
        <f>IF($AC3="","",IF(AS3&gt;=$AD3,"",AS3+'Regle X'!$B$1))</f>
        <v/>
      </c>
      <c r="AU3" s="64" t="str">
        <f>IF($AC3="","",IF(AT3&gt;=$AD3,"",AT3+'Regle X'!$B$1))</f>
        <v/>
      </c>
      <c r="AV3" s="64" t="str">
        <f>IF($AC3="","",IF(AU3&gt;=$AD3,"",AU3+'Regle X'!$B$1))</f>
        <v/>
      </c>
      <c r="AW3" s="64" t="str">
        <f>IF($AC3="","",IF(AV3&gt;=$AD3,"",AV3+'Regle X'!$B$1))</f>
        <v/>
      </c>
      <c r="AX3" s="64" t="str">
        <f>IF($AC3="","",IF(AW3&gt;=$AD3,"",AW3+'Regle X'!$B$1))</f>
        <v/>
      </c>
      <c r="AY3" s="64" t="str">
        <f>IF($AC3="","",IF(AX3&gt;=$AD3,"",AX3+'Regle X'!$B$1))</f>
        <v/>
      </c>
      <c r="AZ3" s="180" t="str">
        <f>IF($AC3="","",IF(AY3&gt;=$AD3,"",AY3+'Regle X'!$B$1))</f>
        <v/>
      </c>
      <c r="BA3" s="64" t="str">
        <f>IF($AC3="","",IF(AZ3&gt;=$AD3,"",AZ3+'Regle X'!$B$1))</f>
        <v/>
      </c>
      <c r="BB3" s="64" t="str">
        <f>IF($AC3="","",IF(BA3&gt;=$AD3,"",BA3+'Regle X'!$B$1))</f>
        <v/>
      </c>
      <c r="BC3" s="177" t="str">
        <f>IF($AC3="","",IF(BB3&gt;=$AD3,"",BB3+'Regle X'!$B$1))</f>
        <v/>
      </c>
      <c r="BD3" s="65" t="str">
        <f>IF($AC3="","",IF(BC3&gt;=$AD3,"",BC3+'Regle X'!$B$1))</f>
        <v/>
      </c>
      <c r="BE3" s="63">
        <f>IF(AC3="","",SLOPE(AF4:BD4,AF3:BD3))</f>
        <v>4.5604395604395609E-6</v>
      </c>
      <c r="BF3" s="65">
        <f>IF(AC3="","",INTERCEPT(AF4:BD4,AF3:BD3))</f>
        <v>-2.3516483516483519E-3</v>
      </c>
    </row>
    <row r="4" spans="1:58" x14ac:dyDescent="0.2">
      <c r="A4" s="36"/>
      <c r="B4" s="27"/>
      <c r="C4" s="223"/>
      <c r="D4" s="66">
        <f>IF(D3="","", VLOOKUP(D3,'Regle X'!$B$4:$D$124,3)/1000)</f>
        <v>0</v>
      </c>
      <c r="E4" s="66">
        <f>IF(E3="","", VLOOKUP(E3,'Regle X'!$B$4:$D$124,3)/1000)</f>
        <v>1E-3</v>
      </c>
      <c r="F4" s="66">
        <f>IF(F3="","", VLOOKUP(F3,'Regle X'!$B$4:$D$124,3)/1000)</f>
        <v>1E-3</v>
      </c>
      <c r="G4" s="66">
        <f>IF(G3="","", VLOOKUP(G3,'Regle X'!$B$4:$D$124,3)/1000)</f>
        <v>-3.0000000000000001E-3</v>
      </c>
      <c r="H4" s="66">
        <f>IF(H3="","", VLOOKUP(H3,'Regle X'!$B$4:$D$124,3)/1000)</f>
        <v>-3.0000000000000001E-3</v>
      </c>
      <c r="I4" s="66">
        <f>IF(I3="","", VLOOKUP(I3,'Regle X'!$B$4:$D$124,3)/1000)</f>
        <v>-2E-3</v>
      </c>
      <c r="J4" s="66">
        <f>IF(J3="","", VLOOKUP(J3,'Regle X'!$B$4:$D$124,3)/1000)</f>
        <v>-2E-3</v>
      </c>
      <c r="K4" s="66">
        <f>IF(K3="","", VLOOKUP(K3,'Regle X'!$B$4:$D$124,3)/1000)</f>
        <v>-2E-3</v>
      </c>
      <c r="L4" s="66">
        <f>IF(L3="","", VLOOKUP(L3,'Regle X'!$B$4:$D$124,3)/1000)</f>
        <v>0</v>
      </c>
      <c r="M4" s="66">
        <f>IF(M3="","", VLOOKUP(M3,'Regle X'!$B$4:$D$124,3)/1000)</f>
        <v>1E-3</v>
      </c>
      <c r="N4" s="66">
        <f>IF(N3="","", VLOOKUP(N3,'Regle X'!$B$4:$D$124,3)/1000)</f>
        <v>3.0000000000000001E-3</v>
      </c>
      <c r="O4" s="66" t="str">
        <f>IF(O3="","", VLOOKUP(O3,'Regle X'!$B$4:$D$124,3)/1000)</f>
        <v/>
      </c>
      <c r="P4" s="66" t="str">
        <f>IF(P3="","", VLOOKUP(P3,'Regle X'!$B$4:$D$124,3)/1000)</f>
        <v/>
      </c>
      <c r="Q4" s="66" t="str">
        <f>IF(Q3="","", VLOOKUP(Q3,'Regle X'!$B$4:$D$124,3)/1000)</f>
        <v/>
      </c>
      <c r="R4" s="66" t="str">
        <f>IF(R3="","", VLOOKUP(R3,'Regle X'!$B$4:$D$124,3)/1000)</f>
        <v/>
      </c>
      <c r="S4" s="66" t="str">
        <f>IF(S3="","", VLOOKUP(S3,'Regle X'!$B$4:$D$124,3)/1000)</f>
        <v/>
      </c>
      <c r="T4" s="66" t="str">
        <f>IF(T3="","", VLOOKUP(T3,'Regle X'!$B$4:$D$124,3)/1000)</f>
        <v/>
      </c>
      <c r="U4" s="66" t="str">
        <f>IF(U3="","", VLOOKUP(U3,'Regle X'!$B$4:$D$124,3)/1000)</f>
        <v/>
      </c>
      <c r="V4" s="66" t="str">
        <f>IF(V3="","", VLOOKUP(V3,'Regle X'!$B$4:$D$124,3)/1000)</f>
        <v/>
      </c>
      <c r="W4" s="66" t="str">
        <f>IF(W3="","", VLOOKUP(W3,'Regle X'!$B$4:$D$124,3)/1000)</f>
        <v/>
      </c>
      <c r="X4" s="44" t="str">
        <f>IF(X3="","", VLOOKUP(X3,'Regle X'!$B$4:$D$124,3)/1000)</f>
        <v/>
      </c>
      <c r="Y4" s="66"/>
      <c r="Z4" s="44"/>
      <c r="AC4" s="36"/>
      <c r="AD4" s="27"/>
      <c r="AE4" s="37"/>
      <c r="AF4" s="66">
        <f>IF(AF3="","", VLOOKUP(AF3,'Regle X'!$B$4:$D$124,3)/1000)</f>
        <v>0</v>
      </c>
      <c r="AG4" s="66">
        <f>IF(AG3="","", VLOOKUP(AG3,'Regle X'!$B$4:$D$124,3)/1000)</f>
        <v>1E-3</v>
      </c>
      <c r="AH4" s="66">
        <f>IF(AH3="","", VLOOKUP(AH3,'Regle X'!$B$4:$D$124,3)/1000)</f>
        <v>1E-3</v>
      </c>
      <c r="AI4" s="66">
        <f>IF(AI3="","", VLOOKUP(AI3,'Regle X'!$B$4:$D$124,3)/1000)</f>
        <v>-3.0000000000000001E-3</v>
      </c>
      <c r="AJ4" s="66">
        <f>IF(AJ3="","", VLOOKUP(AJ3,'Regle X'!$B$4:$D$124,3)/1000)</f>
        <v>-3.0000000000000001E-3</v>
      </c>
      <c r="AK4" s="66">
        <f>IF(AK3="","", VLOOKUP(AK3,'Regle X'!$B$4:$D$124,3)/1000)</f>
        <v>-2E-3</v>
      </c>
      <c r="AL4" s="66">
        <f>IF(AL3="","", VLOOKUP(AL3,'Regle X'!$B$4:$D$124,3)/1000)</f>
        <v>-2E-3</v>
      </c>
      <c r="AM4" s="66">
        <f>IF(AM3="","", VLOOKUP(AM3,'Regle X'!$B$4:$D$124,3)/1000)</f>
        <v>-2E-3</v>
      </c>
      <c r="AN4" s="66">
        <f>IF(AN3="","", VLOOKUP(AN3,'Regle X'!$B$4:$D$124,3)/1000)</f>
        <v>0</v>
      </c>
      <c r="AO4" s="66">
        <f>IF(AO3="","", VLOOKUP(AO3,'Regle X'!$B$4:$D$124,3)/1000)</f>
        <v>1E-3</v>
      </c>
      <c r="AP4" s="66">
        <f>IF(AP3="","", VLOOKUP(AP3,'Regle X'!$B$4:$D$124,3)/1000)</f>
        <v>3.0000000000000001E-3</v>
      </c>
      <c r="AQ4" s="66">
        <f>IF(AQ3="","", VLOOKUP(AQ3,'Regle X'!$B$4:$D$124,3)/1000)</f>
        <v>4.0000000000000001E-3</v>
      </c>
      <c r="AR4" s="66">
        <f>IF(AR3="","", VLOOKUP(AR3,'Regle X'!$B$4:$D$124,3)/1000)</f>
        <v>7.0000000000000001E-3</v>
      </c>
      <c r="AS4" s="66" t="str">
        <f>IF(AS3="","", VLOOKUP(AS3,'Regle X'!$B$4:$D$124,3)/1000)</f>
        <v/>
      </c>
      <c r="AT4" s="66" t="str">
        <f>IF(AT3="","", VLOOKUP(AT3,'Regle X'!$B$4:$D$124,3)/1000)</f>
        <v/>
      </c>
      <c r="AU4" s="66" t="str">
        <f>IF(AU3="","", VLOOKUP(AU3,'Regle X'!$B$4:$D$124,3)/1000)</f>
        <v/>
      </c>
      <c r="AV4" s="66" t="str">
        <f>IF(AV3="","", VLOOKUP(AV3,'Regle X'!$B$4:$D$124,3)/1000)</f>
        <v/>
      </c>
      <c r="AW4" s="66" t="str">
        <f>IF(AW3="","", VLOOKUP(AW3,'Regle X'!$B$4:$D$124,3)/1000)</f>
        <v/>
      </c>
      <c r="AX4" s="66" t="str">
        <f>IF(AX3="","", VLOOKUP(AX3,'Regle X'!$B$4:$D$124,3)/1000)</f>
        <v/>
      </c>
      <c r="AY4" s="66" t="str">
        <f>IF(AY3="","", VLOOKUP(AY3,'Regle X'!$B$4:$D$124,3)/1000)</f>
        <v/>
      </c>
      <c r="AZ4" s="181" t="str">
        <f>IF(AZ3="","", VLOOKUP(AZ3,'Regle X'!$B$4:$D$124,3)/1000)</f>
        <v/>
      </c>
      <c r="BA4" s="45" t="str">
        <f>IF(BA3="","", VLOOKUP(BA3,'Regle X'!$B$4:$D$124,3)/1000)</f>
        <v/>
      </c>
      <c r="BB4" s="45" t="str">
        <f>IF(BB3="","", VLOOKUP(BB3,'Regle X'!$B$4:$D$124,3)/1000)</f>
        <v/>
      </c>
      <c r="BC4" s="178" t="str">
        <f>IF(BC3="","", VLOOKUP(BC3,'Regle X'!$B$4:$D$124,3)/1000)</f>
        <v/>
      </c>
      <c r="BD4" s="44" t="str">
        <f>IF(BD3="","", VLOOKUP(BD3,'Regle X'!$B$4:$D$124,3)/1000)</f>
        <v/>
      </c>
      <c r="BE4" s="66"/>
      <c r="BF4" s="44"/>
    </row>
    <row r="5" spans="1:58" ht="13.5" thickBot="1" x14ac:dyDescent="0.25">
      <c r="A5" s="47"/>
      <c r="B5" s="48"/>
      <c r="C5" s="224"/>
      <c r="D5" s="68">
        <f>IF($A3="","",IF(D3="","",((D4-((D3*$Y3)+$Z3)))))</f>
        <v>1.2272727272727275E-3</v>
      </c>
      <c r="E5" s="68">
        <f t="shared" ref="E5:X5" si="0">IF($A3="","",IF(E3="","",((E4-((E3*$Y3)+$Z3)))))</f>
        <v>2.0909090909090912E-3</v>
      </c>
      <c r="F5" s="68">
        <f t="shared" si="0"/>
        <v>1.9545454545454545E-3</v>
      </c>
      <c r="G5" s="68">
        <f t="shared" si="0"/>
        <v>-2.1818181818181815E-3</v>
      </c>
      <c r="H5" s="68">
        <f t="shared" si="0"/>
        <v>-2.3181818181818182E-3</v>
      </c>
      <c r="I5" s="68">
        <f t="shared" si="0"/>
        <v>-1.4545454545454545E-3</v>
      </c>
      <c r="J5" s="68">
        <f t="shared" si="0"/>
        <v>-1.5909090909090907E-3</v>
      </c>
      <c r="K5" s="68">
        <f t="shared" si="0"/>
        <v>-1.7272727272727272E-3</v>
      </c>
      <c r="L5" s="68">
        <f t="shared" si="0"/>
        <v>1.3636363636363629E-4</v>
      </c>
      <c r="M5" s="68">
        <f t="shared" si="0"/>
        <v>1E-3</v>
      </c>
      <c r="N5" s="68">
        <f t="shared" si="0"/>
        <v>2.8636363636363638E-3</v>
      </c>
      <c r="O5" s="68" t="str">
        <f t="shared" si="0"/>
        <v/>
      </c>
      <c r="P5" s="68" t="str">
        <f t="shared" si="0"/>
        <v/>
      </c>
      <c r="Q5" s="68" t="str">
        <f t="shared" si="0"/>
        <v/>
      </c>
      <c r="R5" s="68" t="str">
        <f t="shared" si="0"/>
        <v/>
      </c>
      <c r="S5" s="68" t="str">
        <f t="shared" si="0"/>
        <v/>
      </c>
      <c r="T5" s="68" t="str">
        <f t="shared" si="0"/>
        <v/>
      </c>
      <c r="U5" s="68" t="str">
        <f t="shared" si="0"/>
        <v/>
      </c>
      <c r="V5" s="68" t="str">
        <f t="shared" si="0"/>
        <v/>
      </c>
      <c r="W5" s="68" t="str">
        <f t="shared" si="0"/>
        <v/>
      </c>
      <c r="X5" s="68" t="str">
        <f t="shared" si="0"/>
        <v/>
      </c>
      <c r="Y5" s="69"/>
      <c r="Z5" s="50"/>
      <c r="AB5" s="70"/>
      <c r="AC5" s="47"/>
      <c r="AD5" s="48"/>
      <c r="AE5" s="67"/>
      <c r="AF5" s="68">
        <f>IF($AC3="","",IF(AF3="","",((AF4-((AF3*$BE3)+$BF3)))))</f>
        <v>2.3516483516483519E-3</v>
      </c>
      <c r="AG5" s="68">
        <f t="shared" ref="AG5:BD5" si="1">IF($AC3="","",IF(AG3="","",((AG4-((AG3*$BE3)+$BF3)))))</f>
        <v>2.895604395604396E-3</v>
      </c>
      <c r="AH5" s="68">
        <f t="shared" si="1"/>
        <v>2.4395604395604396E-3</v>
      </c>
      <c r="AI5" s="68">
        <f t="shared" si="1"/>
        <v>-2.0164835164835164E-3</v>
      </c>
      <c r="AJ5" s="68">
        <f t="shared" si="1"/>
        <v>-2.4725274725274724E-3</v>
      </c>
      <c r="AK5" s="68">
        <f t="shared" si="1"/>
        <v>-1.9285714285714284E-3</v>
      </c>
      <c r="AL5" s="68">
        <f t="shared" si="1"/>
        <v>-2.3846153846153848E-3</v>
      </c>
      <c r="AM5" s="68">
        <f t="shared" si="1"/>
        <v>-2.8406593406593407E-3</v>
      </c>
      <c r="AN5" s="68">
        <f t="shared" si="1"/>
        <v>-1.2967032967032967E-3</v>
      </c>
      <c r="AO5" s="68">
        <f t="shared" si="1"/>
        <v>-7.5274725274725304E-4</v>
      </c>
      <c r="AP5" s="68">
        <f t="shared" si="1"/>
        <v>7.9120879120879147E-4</v>
      </c>
      <c r="AQ5" s="68">
        <f t="shared" si="1"/>
        <v>1.3351648351648351E-3</v>
      </c>
      <c r="AR5" s="68">
        <f t="shared" si="1"/>
        <v>3.8791208791208787E-3</v>
      </c>
      <c r="AS5" s="68" t="str">
        <f t="shared" si="1"/>
        <v/>
      </c>
      <c r="AT5" s="68" t="str">
        <f t="shared" si="1"/>
        <v/>
      </c>
      <c r="AU5" s="68" t="str">
        <f t="shared" si="1"/>
        <v/>
      </c>
      <c r="AV5" s="68" t="str">
        <f t="shared" si="1"/>
        <v/>
      </c>
      <c r="AW5" s="68" t="str">
        <f t="shared" si="1"/>
        <v/>
      </c>
      <c r="AX5" s="68" t="str">
        <f t="shared" si="1"/>
        <v/>
      </c>
      <c r="AY5" s="68" t="str">
        <f t="shared" si="1"/>
        <v/>
      </c>
      <c r="AZ5" s="179" t="str">
        <f t="shared" si="1"/>
        <v/>
      </c>
      <c r="BA5" s="53" t="str">
        <f t="shared" si="1"/>
        <v/>
      </c>
      <c r="BB5" s="53" t="str">
        <f t="shared" si="1"/>
        <v/>
      </c>
      <c r="BC5" s="179" t="str">
        <f t="shared" si="1"/>
        <v/>
      </c>
      <c r="BD5" s="73" t="str">
        <f t="shared" si="1"/>
        <v/>
      </c>
      <c r="BE5" s="69"/>
      <c r="BF5" s="50"/>
    </row>
    <row r="6" spans="1:58" x14ac:dyDescent="0.2">
      <c r="A6" s="60">
        <f>IF(B3="","",IF((B3+'Regle X'!$B$1)&gt;'Regle X'!$B$2,"",IF(B3+'Regle X'!$B$1&gt;MAX('Regle X'!$B$4:$B$124),"",A3+'Regle X'!$B$1)))</f>
        <v>100</v>
      </c>
      <c r="B6" s="61">
        <f>IF(A6="","",A6+'Regle X'!$F$2)</f>
        <v>1100</v>
      </c>
      <c r="C6" s="222">
        <f>IF(A6="","",ROUNDUP(MAX(D8:X8)+ABS(MIN(D8:X8)),4))</f>
        <v>5.3E-3</v>
      </c>
      <c r="D6" s="63">
        <f t="shared" ref="D6" si="2">IF(A6="","",A6)</f>
        <v>100</v>
      </c>
      <c r="E6" s="64">
        <f>IF($A6="","",IF(D6&gt;=$B6,"",D6+'Regle X'!$B$1))</f>
        <v>200</v>
      </c>
      <c r="F6" s="64">
        <f>IF($A6="","",IF(E6&gt;=$B6,"",E6+'Regle X'!$B$1))</f>
        <v>300</v>
      </c>
      <c r="G6" s="64">
        <f>IF($A6="","",IF(F6&gt;=$B6,"",F6+'Regle X'!$B$1))</f>
        <v>400</v>
      </c>
      <c r="H6" s="64">
        <f>IF($A6="","",IF(G6&gt;=$B6,"",G6+'Regle X'!$B$1))</f>
        <v>500</v>
      </c>
      <c r="I6" s="64">
        <f>IF($A6="","",IF(H6&gt;=$B6,"",H6+'Regle X'!$B$1))</f>
        <v>600</v>
      </c>
      <c r="J6" s="64">
        <f>IF($A6="","",IF(I6&gt;=$B6,"",I6+'Regle X'!$B$1))</f>
        <v>700</v>
      </c>
      <c r="K6" s="64">
        <f>IF($A6="","",IF(J6&gt;=$B6,"",J6+'Regle X'!$B$1))</f>
        <v>800</v>
      </c>
      <c r="L6" s="64">
        <f>IF($A6="","",IF(K6&gt;=$B6,"",K6+'Regle X'!$B$1))</f>
        <v>900</v>
      </c>
      <c r="M6" s="64">
        <f>IF($A6="","",IF(L6&gt;=$B6,"",L6+'Regle X'!$B$1))</f>
        <v>1000</v>
      </c>
      <c r="N6" s="64">
        <f>IF($A6="","",IF(M6&gt;=$B6,"",M6+'Regle X'!$B$1))</f>
        <v>1100</v>
      </c>
      <c r="O6" s="64" t="str">
        <f>IF($A6="","",IF(N6&gt;=$B6,"",N6+'Regle X'!$B$1))</f>
        <v/>
      </c>
      <c r="P6" s="64" t="str">
        <f>IF($A6="","",IF(O6&gt;=$B6,"",O6+'Regle X'!$B$1))</f>
        <v/>
      </c>
      <c r="Q6" s="64" t="str">
        <f>IF($A6="","",IF(P6&gt;=$B6,"",P6+'Regle X'!$B$1))</f>
        <v/>
      </c>
      <c r="R6" s="64" t="str">
        <f>IF($A6="","",IF(Q6&gt;=$B6,"",Q6+'Regle X'!$B$1))</f>
        <v/>
      </c>
      <c r="S6" s="64" t="str">
        <f>IF($A6="","",IF(R6&gt;=$B6,"",R6+'Regle X'!$B$1))</f>
        <v/>
      </c>
      <c r="T6" s="64" t="str">
        <f>IF($A6="","",IF(S6&gt;=$B6,"",S6+'Regle X'!$B$1))</f>
        <v/>
      </c>
      <c r="U6" s="64" t="str">
        <f>IF($A6="","",IF(T6&gt;=$B6,"",T6+'Regle X'!$B$1))</f>
        <v/>
      </c>
      <c r="V6" s="64" t="str">
        <f>IF($A6="","",IF(U6&gt;=$B6,"",U6+'Regle X'!$B$1))</f>
        <v/>
      </c>
      <c r="W6" s="64" t="str">
        <f>IF($A6="","",IF(V6&gt;=$B6,"",V6+'Regle X'!$B$1))</f>
        <v/>
      </c>
      <c r="X6" s="65" t="str">
        <f>IF($A6="","",IF(W6&gt;=$B6,"",W6+'Regle X'!$B$1))</f>
        <v/>
      </c>
      <c r="Y6" s="63">
        <f>IF(A6="","",SLOPE(D7:X7,D6:X6))</f>
        <v>3.727272727272727E-6</v>
      </c>
      <c r="Z6" s="65">
        <f>IF(A6="","",INTERCEPT(D7:X7,D6:X6))</f>
        <v>-2.418181818181818E-3</v>
      </c>
      <c r="AC6" s="60">
        <f>IF(AD3="","",IF((AD3+'Regle X'!$B$1)&gt;'Regle X'!$B$2,"",IF(AD3+'Regle X'!$B$1&gt;MAX('Regle X'!$B$4:$B$124),"",AC3+'Regle X'!$B$1)))</f>
        <v>100</v>
      </c>
      <c r="AD6" s="61">
        <f>IF(AC6="","",AC6+$AC$1)</f>
        <v>1300</v>
      </c>
      <c r="AE6" s="62">
        <f>IF(AC6="","",ROUNDUP(MAX(AF8:BD8)+(ABS(MIN(AF8:BD8))),5))</f>
        <v>7.3599999999999994E-3</v>
      </c>
      <c r="AF6" s="63">
        <f>IF(AC6="","",AC6)</f>
        <v>100</v>
      </c>
      <c r="AG6" s="64">
        <f>IF($AC6="","",IF(AF6&gt;=$AD6,"",AF6+'Regle X'!$B$1))</f>
        <v>200</v>
      </c>
      <c r="AH6" s="64">
        <f>IF($AC6="","",IF(AG6&gt;=$AD6,"",AG6+'Regle X'!$B$1))</f>
        <v>300</v>
      </c>
      <c r="AI6" s="64">
        <f>IF($AC6="","",IF(AH6&gt;=$AD6,"",AH6+'Regle X'!$B$1))</f>
        <v>400</v>
      </c>
      <c r="AJ6" s="64">
        <f>IF($AC6="","",IF(AI6&gt;=$AD6,"",AI6+'Regle X'!$B$1))</f>
        <v>500</v>
      </c>
      <c r="AK6" s="64">
        <f>IF($AC6="","",IF(AJ6&gt;=$AD6,"",AJ6+'Regle X'!$B$1))</f>
        <v>600</v>
      </c>
      <c r="AL6" s="64">
        <f>IF($AC6="","",IF(AK6&gt;=$AD6,"",AK6+'Regle X'!$B$1))</f>
        <v>700</v>
      </c>
      <c r="AM6" s="64">
        <f>IF($AC6="","",IF(AL6&gt;=$AD6,"",AL6+'Regle X'!$B$1))</f>
        <v>800</v>
      </c>
      <c r="AN6" s="64">
        <f>IF($AC6="","",IF(AM6&gt;=$AD6,"",AM6+'Regle X'!$B$1))</f>
        <v>900</v>
      </c>
      <c r="AO6" s="64">
        <f>IF($AC6="","",IF(AN6&gt;=$AD6,"",AN6+'Regle X'!$B$1))</f>
        <v>1000</v>
      </c>
      <c r="AP6" s="64">
        <f>IF($AC6="","",IF(AO6&gt;=$AD6,"",AO6+'Regle X'!$B$1))</f>
        <v>1100</v>
      </c>
      <c r="AQ6" s="64">
        <f>IF($AC6="","",IF(AP6&gt;=$AD6,"",AP6+'Regle X'!$B$1))</f>
        <v>1200</v>
      </c>
      <c r="AR6" s="64">
        <f>IF($AC6="","",IF(AQ6&gt;=$AD6,"",AQ6+'Regle X'!$B$1))</f>
        <v>1300</v>
      </c>
      <c r="AS6" s="64" t="str">
        <f>IF($AC6="","",IF(AR6&gt;=$AD6,"",AR6+'Regle X'!$B$1))</f>
        <v/>
      </c>
      <c r="AT6" s="64" t="str">
        <f>IF($AC6="","",IF(AS6&gt;=$AD6,"",AS6+'Regle X'!$B$1))</f>
        <v/>
      </c>
      <c r="AU6" s="64" t="str">
        <f>IF($AC6="","",IF(AT6&gt;=$AD6,"",AT6+'Regle X'!$B$1))</f>
        <v/>
      </c>
      <c r="AV6" s="64" t="str">
        <f>IF($AC6="","",IF(AU6&gt;=$AD6,"",AU6+'Regle X'!$B$1))</f>
        <v/>
      </c>
      <c r="AW6" s="64" t="str">
        <f>IF($AC6="","",IF(AV6&gt;=$AD6,"",AV6+'Regle X'!$B$1))</f>
        <v/>
      </c>
      <c r="AX6" s="64" t="str">
        <f>IF($AC6="","",IF(AW6&gt;=$AD6,"",AW6+'Regle X'!$B$1))</f>
        <v/>
      </c>
      <c r="AY6" s="64" t="str">
        <f>IF($AC6="","",IF(AX6&gt;=$AD6,"",AX6+'Regle X'!$B$1))</f>
        <v/>
      </c>
      <c r="AZ6" s="180" t="str">
        <f>IF($AC6="","",IF(AY6&gt;=$AD6,"",AY6+'Regle X'!$B$1))</f>
        <v/>
      </c>
      <c r="BA6" s="64" t="str">
        <f>IF($AC6="","",IF(AZ6&gt;=$AD6,"",AZ6+'Regle X'!$B$1))</f>
        <v/>
      </c>
      <c r="BB6" s="64" t="str">
        <f>IF($AC6="","",IF(BA6&gt;=$AD6,"",BA6+'Regle X'!$B$1))</f>
        <v/>
      </c>
      <c r="BC6" s="177" t="str">
        <f>IF($AC6="","",IF(BB6&gt;=$AD6,"",BB6+'Regle X'!$B$1))</f>
        <v/>
      </c>
      <c r="BD6" s="65" t="str">
        <f>IF($AC6="","",IF(BC6&gt;=$AD6,"",BC6+'Regle X'!$B$1))</f>
        <v/>
      </c>
      <c r="BE6" s="63">
        <f>IF(AC6="","",SLOPE(AF7:BD7,AF6:BD6))</f>
        <v>7.2527472527472532E-6</v>
      </c>
      <c r="BF6" s="65">
        <f>IF(AC6="","",INTERCEPT(AF7:BD7,AF6:BD6))</f>
        <v>-4.0000000000000001E-3</v>
      </c>
    </row>
    <row r="7" spans="1:58" x14ac:dyDescent="0.2">
      <c r="A7" s="36"/>
      <c r="B7" s="27"/>
      <c r="C7" s="223"/>
      <c r="D7" s="66">
        <f>IF(D6="","", VLOOKUP(D6,'Regle X'!$B$4:$D$124,3)/1000)</f>
        <v>1E-3</v>
      </c>
      <c r="E7" s="66">
        <f>IF(E6="","", VLOOKUP(E6,'Regle X'!$B$4:$D$124,3)/1000)</f>
        <v>1E-3</v>
      </c>
      <c r="F7" s="45">
        <f>IF(F6="","", VLOOKUP(F6,'Regle X'!$B$4:$D$124,3)/1000)</f>
        <v>-3.0000000000000001E-3</v>
      </c>
      <c r="G7" s="45">
        <f>IF(G6="","", VLOOKUP(G6,'Regle X'!$B$4:$D$124,3)/1000)</f>
        <v>-3.0000000000000001E-3</v>
      </c>
      <c r="H7" s="45">
        <f>IF(H6="","", VLOOKUP(H6,'Regle X'!$B$4:$D$124,3)/1000)</f>
        <v>-2E-3</v>
      </c>
      <c r="I7" s="45">
        <f>IF(I6="","", VLOOKUP(I6,'Regle X'!$B$4:$D$124,3)/1000)</f>
        <v>-2E-3</v>
      </c>
      <c r="J7" s="45">
        <f>IF(J6="","", VLOOKUP(J6,'Regle X'!$B$4:$D$124,3)/1000)</f>
        <v>-2E-3</v>
      </c>
      <c r="K7" s="45">
        <f>IF(K6="","", VLOOKUP(K6,'Regle X'!$B$4:$D$124,3)/1000)</f>
        <v>0</v>
      </c>
      <c r="L7" s="45">
        <f>IF(L6="","", VLOOKUP(L6,'Regle X'!$B$4:$D$124,3)/1000)</f>
        <v>1E-3</v>
      </c>
      <c r="M7" s="45">
        <f>IF(M6="","", VLOOKUP(M6,'Regle X'!$B$4:$D$124,3)/1000)</f>
        <v>3.0000000000000001E-3</v>
      </c>
      <c r="N7" s="45">
        <f>IF(N6="","", VLOOKUP(N6,'Regle X'!$B$4:$D$124,3)/1000)</f>
        <v>4.0000000000000001E-3</v>
      </c>
      <c r="O7" s="45" t="str">
        <f>IF(O6="","", VLOOKUP(O6,'Regle X'!$B$4:$D$124,3)/1000)</f>
        <v/>
      </c>
      <c r="P7" s="45" t="str">
        <f>IF(P6="","", VLOOKUP(P6,'Regle X'!$B$4:$D$124,3)/1000)</f>
        <v/>
      </c>
      <c r="Q7" s="45" t="str">
        <f>IF(Q6="","", VLOOKUP(Q6,'Regle X'!$B$4:$D$124,3)/1000)</f>
        <v/>
      </c>
      <c r="R7" s="45" t="str">
        <f>IF(R6="","", VLOOKUP(R6,'Regle X'!$B$4:$D$124,3)/1000)</f>
        <v/>
      </c>
      <c r="S7" s="45" t="str">
        <f>IF(S6="","", VLOOKUP(S6,'Regle X'!$B$4:$D$124,3)/1000)</f>
        <v/>
      </c>
      <c r="T7" s="45" t="str">
        <f>IF(T6="","", VLOOKUP(T6,'Regle X'!$B$4:$D$124,3)/1000)</f>
        <v/>
      </c>
      <c r="U7" s="45" t="str">
        <f>IF(U6="","", VLOOKUP(U6,'Regle X'!$B$4:$D$124,3)/1000)</f>
        <v/>
      </c>
      <c r="V7" s="45" t="str">
        <f>IF(V6="","", VLOOKUP(V6,'Regle X'!$B$4:$D$124,3)/1000)</f>
        <v/>
      </c>
      <c r="W7" s="45" t="str">
        <f>IF(W6="","", VLOOKUP(W6,'Regle X'!$B$4:$D$124,3)/1000)</f>
        <v/>
      </c>
      <c r="X7" s="44" t="str">
        <f>IF(X6="","", VLOOKUP(X6,'Regle X'!$B$4:$D$124,3)/1000)</f>
        <v/>
      </c>
      <c r="Y7" s="66"/>
      <c r="Z7" s="44"/>
      <c r="AC7" s="36"/>
      <c r="AD7" s="27"/>
      <c r="AE7" s="37"/>
      <c r="AF7" s="66">
        <f>IF(AF6="","", VLOOKUP(AF6,'Regle X'!$B$4:$D$124,3)/1000)</f>
        <v>1E-3</v>
      </c>
      <c r="AG7" s="66">
        <f>IF(AG6="","", VLOOKUP(AG6,'Regle X'!$B$4:$D$124,3)/1000)</f>
        <v>1E-3</v>
      </c>
      <c r="AH7" s="66">
        <f>IF(AH6="","", VLOOKUP(AH6,'Regle X'!$B$4:$D$124,3)/1000)</f>
        <v>-3.0000000000000001E-3</v>
      </c>
      <c r="AI7" s="66">
        <f>IF(AI6="","", VLOOKUP(AI6,'Regle X'!$B$4:$D$124,3)/1000)</f>
        <v>-3.0000000000000001E-3</v>
      </c>
      <c r="AJ7" s="66">
        <f>IF(AJ6="","", VLOOKUP(AJ6,'Regle X'!$B$4:$D$124,3)/1000)</f>
        <v>-2E-3</v>
      </c>
      <c r="AK7" s="66">
        <f>IF(AK6="","", VLOOKUP(AK6,'Regle X'!$B$4:$D$124,3)/1000)</f>
        <v>-2E-3</v>
      </c>
      <c r="AL7" s="66">
        <f>IF(AL6="","", VLOOKUP(AL6,'Regle X'!$B$4:$D$124,3)/1000)</f>
        <v>-2E-3</v>
      </c>
      <c r="AM7" s="66">
        <f>IF(AM6="","", VLOOKUP(AM6,'Regle X'!$B$4:$D$124,3)/1000)</f>
        <v>0</v>
      </c>
      <c r="AN7" s="66">
        <f>IF(AN6="","", VLOOKUP(AN6,'Regle X'!$B$4:$D$124,3)/1000)</f>
        <v>1E-3</v>
      </c>
      <c r="AO7" s="66">
        <f>IF(AO6="","", VLOOKUP(AO6,'Regle X'!$B$4:$D$124,3)/1000)</f>
        <v>3.0000000000000001E-3</v>
      </c>
      <c r="AP7" s="66">
        <f>IF(AP6="","", VLOOKUP(AP6,'Regle X'!$B$4:$D$124,3)/1000)</f>
        <v>4.0000000000000001E-3</v>
      </c>
      <c r="AQ7" s="66">
        <f>IF(AQ6="","", VLOOKUP(AQ6,'Regle X'!$B$4:$D$124,3)/1000)</f>
        <v>7.0000000000000001E-3</v>
      </c>
      <c r="AR7" s="66">
        <f>IF(AR6="","", VLOOKUP(AR6,'Regle X'!$B$4:$D$124,3)/1000)</f>
        <v>8.9999999999999993E-3</v>
      </c>
      <c r="AS7" s="66" t="str">
        <f>IF(AS6="","", VLOOKUP(AS6,'Regle X'!$B$4:$D$124,3)/1000)</f>
        <v/>
      </c>
      <c r="AT7" s="66" t="str">
        <f>IF(AT6="","", VLOOKUP(AT6,'Regle X'!$B$4:$D$124,3)/1000)</f>
        <v/>
      </c>
      <c r="AU7" s="66" t="str">
        <f>IF(AU6="","", VLOOKUP(AU6,'Regle X'!$B$4:$D$124,3)/1000)</f>
        <v/>
      </c>
      <c r="AV7" s="66" t="str">
        <f>IF(AV6="","", VLOOKUP(AV6,'Regle X'!$B$4:$D$124,3)/1000)</f>
        <v/>
      </c>
      <c r="AW7" s="66" t="str">
        <f>IF(AW6="","", VLOOKUP(AW6,'Regle X'!$B$4:$D$124,3)/1000)</f>
        <v/>
      </c>
      <c r="AX7" s="66" t="str">
        <f>IF(AX6="","", VLOOKUP(AX6,'Regle X'!$B$4:$D$124,3)/1000)</f>
        <v/>
      </c>
      <c r="AY7" s="66" t="str">
        <f>IF(AY6="","", VLOOKUP(AY6,'Regle X'!$B$4:$D$124,3)/1000)</f>
        <v/>
      </c>
      <c r="AZ7" s="181" t="str">
        <f>IF(AZ6="","", VLOOKUP(AZ6,'Regle X'!$B$4:$D$124,3)/1000)</f>
        <v/>
      </c>
      <c r="BA7" s="45" t="str">
        <f>IF(BA6="","", VLOOKUP(BA6,'Regle X'!$B$4:$D$124,3)/1000)</f>
        <v/>
      </c>
      <c r="BB7" s="45" t="str">
        <f>IF(BB6="","", VLOOKUP(BB6,'Regle X'!$B$4:$D$124,3)/1000)</f>
        <v/>
      </c>
      <c r="BC7" s="178" t="str">
        <f>IF(BC6="","", VLOOKUP(BC6,'Regle X'!$B$4:$D$124,3)/1000)</f>
        <v/>
      </c>
      <c r="BD7" s="44" t="str">
        <f>IF(BD6="","", VLOOKUP(BD6,'Regle X'!$B$4:$D$124,3)/1000)</f>
        <v/>
      </c>
      <c r="BE7" s="66"/>
      <c r="BF7" s="44"/>
    </row>
    <row r="8" spans="1:58" ht="13.5" thickBot="1" x14ac:dyDescent="0.25">
      <c r="A8" s="47"/>
      <c r="B8" s="48"/>
      <c r="C8" s="224"/>
      <c r="D8" s="69">
        <f t="shared" ref="D8" si="3">IF($A6="","",IF(D6="","",((D7-((D6*$Y6)+$Z6)))))</f>
        <v>3.0454545454545452E-3</v>
      </c>
      <c r="E8" s="69">
        <f t="shared" ref="E8" si="4">IF($A6="","",IF(E6="","",((E7-((E6*$Y6)+$Z6)))))</f>
        <v>2.6727272727272728E-3</v>
      </c>
      <c r="F8" s="49">
        <f t="shared" ref="F8" si="5">IF($A6="","",IF(F6="","",((F7-((F6*$Y6)+$Z6)))))</f>
        <v>-1.7000000000000001E-3</v>
      </c>
      <c r="G8" s="49">
        <f t="shared" ref="G8" si="6">IF($A6="","",IF(G6="","",((G7-((G6*$Y6)+$Z6)))))</f>
        <v>-2.072727272727273E-3</v>
      </c>
      <c r="H8" s="49">
        <f t="shared" ref="H8" si="7">IF($A6="","",IF(H6="","",((H7-((H6*$Y6)+$Z6)))))</f>
        <v>-1.4454545454545456E-3</v>
      </c>
      <c r="I8" s="49">
        <f t="shared" ref="I8" si="8">IF($A6="","",IF(I6="","",((I7-((I6*$Y6)+$Z6)))))</f>
        <v>-1.8181818181818182E-3</v>
      </c>
      <c r="J8" s="49">
        <f t="shared" ref="J8" si="9">IF($A6="","",IF(J6="","",((J7-((J6*$Y6)+$Z6)))))</f>
        <v>-2.190909090909091E-3</v>
      </c>
      <c r="K8" s="49">
        <f t="shared" ref="K8" si="10">IF($A6="","",IF(K6="","",((K7-((K6*$Y6)+$Z6)))))</f>
        <v>-5.6363636363636338E-4</v>
      </c>
      <c r="L8" s="49">
        <f t="shared" ref="L8" si="11">IF($A6="","",IF(L6="","",((L7-((L6*$Y6)+$Z6)))))</f>
        <v>6.3636363636363803E-5</v>
      </c>
      <c r="M8" s="49">
        <f t="shared" ref="M8" si="12">IF($A6="","",IF(M6="","",((M7-((M6*$Y6)+$Z6)))))</f>
        <v>1.690909090909091E-3</v>
      </c>
      <c r="N8" s="49">
        <f t="shared" ref="N8" si="13">IF($A6="","",IF(N6="","",((N7-((N6*$Y6)+$Z6)))))</f>
        <v>2.3181818181818186E-3</v>
      </c>
      <c r="O8" s="49" t="str">
        <f t="shared" ref="O8" si="14">IF($A6="","",IF(O6="","",((O7-((O6*$Y6)+$Z6)))))</f>
        <v/>
      </c>
      <c r="P8" s="49" t="str">
        <f t="shared" ref="P8" si="15">IF($A6="","",IF(P6="","",((P7-((P6*$Y6)+$Z6)))))</f>
        <v/>
      </c>
      <c r="Q8" s="49" t="str">
        <f t="shared" ref="Q8" si="16">IF($A6="","",IF(Q6="","",((Q7-((Q6*$Y6)+$Z6)))))</f>
        <v/>
      </c>
      <c r="R8" s="49" t="str">
        <f t="shared" ref="R8" si="17">IF($A6="","",IF(R6="","",((R7-((R6*$Y6)+$Z6)))))</f>
        <v/>
      </c>
      <c r="S8" s="49" t="str">
        <f t="shared" ref="S8" si="18">IF($A6="","",IF(S6="","",((S7-((S6*$Y6)+$Z6)))))</f>
        <v/>
      </c>
      <c r="T8" s="49" t="str">
        <f t="shared" ref="T8" si="19">IF($A6="","",IF(T6="","",((T7-((T6*$Y6)+$Z6)))))</f>
        <v/>
      </c>
      <c r="U8" s="49" t="str">
        <f t="shared" ref="U8" si="20">IF($A6="","",IF(U6="","",((U7-((U6*$Y6)+$Z6)))))</f>
        <v/>
      </c>
      <c r="V8" s="49" t="str">
        <f t="shared" ref="V8" si="21">IF($A6="","",IF(V6="","",((V7-((V6*$Y6)+$Z6)))))</f>
        <v/>
      </c>
      <c r="W8" s="49" t="str">
        <f t="shared" ref="W8" si="22">IF($A6="","",IF(W6="","",((W7-((W6*$Y6)+$Z6)))))</f>
        <v/>
      </c>
      <c r="X8" s="50" t="str">
        <f t="shared" ref="X8" si="23">IF($A6="","",IF(X6="","",((X7-((X6*$Y6)+$Z6)))))</f>
        <v/>
      </c>
      <c r="Y8" s="69"/>
      <c r="Z8" s="50"/>
      <c r="AC8" s="47"/>
      <c r="AD8" s="48"/>
      <c r="AE8" s="67"/>
      <c r="AF8" s="68">
        <f>IF($AC6="","",IF(AF6="","",((AF7-((AF6*$BE6)+$BF6)))))</f>
        <v>4.2747252747252747E-3</v>
      </c>
      <c r="AG8" s="68">
        <f t="shared" ref="AG8:BD8" si="24">IF($AC6="","",IF(AG6="","",((AG7-((AG6*$BE6)+$BF6)))))</f>
        <v>3.5494505494505493E-3</v>
      </c>
      <c r="AH8" s="68">
        <f t="shared" si="24"/>
        <v>-1.1758241758241758E-3</v>
      </c>
      <c r="AI8" s="68">
        <f t="shared" si="24"/>
        <v>-1.9010989010989012E-3</v>
      </c>
      <c r="AJ8" s="68">
        <f t="shared" si="24"/>
        <v>-1.6263736263736265E-3</v>
      </c>
      <c r="AK8" s="68">
        <f t="shared" si="24"/>
        <v>-2.3516483516483515E-3</v>
      </c>
      <c r="AL8" s="68">
        <f t="shared" si="24"/>
        <v>-3.0769230769230769E-3</v>
      </c>
      <c r="AM8" s="68">
        <f t="shared" si="24"/>
        <v>-1.8021978021978023E-3</v>
      </c>
      <c r="AN8" s="68">
        <f t="shared" si="24"/>
        <v>-1.5274725274725277E-3</v>
      </c>
      <c r="AO8" s="68">
        <f t="shared" si="24"/>
        <v>-2.5274725274725303E-4</v>
      </c>
      <c r="AP8" s="68">
        <f t="shared" si="24"/>
        <v>2.1978021978022455E-5</v>
      </c>
      <c r="AQ8" s="68">
        <f t="shared" si="24"/>
        <v>2.2967032967032971E-3</v>
      </c>
      <c r="AR8" s="68">
        <f t="shared" si="24"/>
        <v>3.5714285714285709E-3</v>
      </c>
      <c r="AS8" s="68" t="str">
        <f t="shared" si="24"/>
        <v/>
      </c>
      <c r="AT8" s="68" t="str">
        <f t="shared" si="24"/>
        <v/>
      </c>
      <c r="AU8" s="68" t="str">
        <f t="shared" si="24"/>
        <v/>
      </c>
      <c r="AV8" s="68" t="str">
        <f t="shared" si="24"/>
        <v/>
      </c>
      <c r="AW8" s="68" t="str">
        <f t="shared" si="24"/>
        <v/>
      </c>
      <c r="AX8" s="68" t="str">
        <f t="shared" si="24"/>
        <v/>
      </c>
      <c r="AY8" s="68" t="str">
        <f t="shared" si="24"/>
        <v/>
      </c>
      <c r="AZ8" s="179" t="str">
        <f t="shared" si="24"/>
        <v/>
      </c>
      <c r="BA8" s="53" t="str">
        <f t="shared" si="24"/>
        <v/>
      </c>
      <c r="BB8" s="53" t="str">
        <f t="shared" si="24"/>
        <v/>
      </c>
      <c r="BC8" s="179" t="str">
        <f t="shared" si="24"/>
        <v/>
      </c>
      <c r="BD8" s="73" t="str">
        <f t="shared" si="24"/>
        <v/>
      </c>
      <c r="BE8" s="69"/>
      <c r="BF8" s="50"/>
    </row>
    <row r="9" spans="1:58" x14ac:dyDescent="0.2">
      <c r="A9" s="60">
        <f>IF(B6="","",IF((B6+'Regle X'!$B$1)&gt;'Regle X'!$B$2,"",IF(B6+'Regle X'!$B$1&gt;MAX('Regle X'!$B$4:$B$124),"",A6+'Regle X'!$B$1)))</f>
        <v>200</v>
      </c>
      <c r="B9" s="61">
        <f>IF(A9="","",A9+'Regle X'!$F$2)</f>
        <v>1200</v>
      </c>
      <c r="C9" s="222">
        <f t="shared" ref="C9" si="25">IF(A9="","",ROUNDUP(MAX(D11:X11)+ABS(MIN(D11:X11)),4))</f>
        <v>6.8999999999999999E-3</v>
      </c>
      <c r="D9" s="63">
        <f t="shared" ref="D9" si="26">IF(A9="","",A9)</f>
        <v>200</v>
      </c>
      <c r="E9" s="64">
        <f>IF($A9="","",IF(D9&gt;=$B9,"",D9+'Regle X'!$B$1))</f>
        <v>300</v>
      </c>
      <c r="F9" s="64">
        <f>IF($A9="","",IF(E9&gt;=$B9,"",E9+'Regle X'!$B$1))</f>
        <v>400</v>
      </c>
      <c r="G9" s="64">
        <f>IF($A9="","",IF(F9&gt;=$B9,"",F9+'Regle X'!$B$1))</f>
        <v>500</v>
      </c>
      <c r="H9" s="64">
        <f>IF($A9="","",IF(G9&gt;=$B9,"",G9+'Regle X'!$B$1))</f>
        <v>600</v>
      </c>
      <c r="I9" s="64">
        <f>IF($A9="","",IF(H9&gt;=$B9,"",H9+'Regle X'!$B$1))</f>
        <v>700</v>
      </c>
      <c r="J9" s="64">
        <f>IF($A9="","",IF(I9&gt;=$B9,"",I9+'Regle X'!$B$1))</f>
        <v>800</v>
      </c>
      <c r="K9" s="64">
        <f>IF($A9="","",IF(J9&gt;=$B9,"",J9+'Regle X'!$B$1))</f>
        <v>900</v>
      </c>
      <c r="L9" s="64">
        <f>IF($A9="","",IF(K9&gt;=$B9,"",K9+'Regle X'!$B$1))</f>
        <v>1000</v>
      </c>
      <c r="M9" s="64">
        <f>IF($A9="","",IF(L9&gt;=$B9,"",L9+'Regle X'!$B$1))</f>
        <v>1100</v>
      </c>
      <c r="N9" s="64">
        <f>IF($A9="","",IF(M9&gt;=$B9,"",M9+'Regle X'!$B$1))</f>
        <v>1200</v>
      </c>
      <c r="O9" s="64" t="str">
        <f>IF($A9="","",IF(N9&gt;=$B9,"",N9+'Regle X'!$B$1))</f>
        <v/>
      </c>
      <c r="P9" s="64" t="str">
        <f>IF($A9="","",IF(O9&gt;=$B9,"",O9+'Regle X'!$B$1))</f>
        <v/>
      </c>
      <c r="Q9" s="64" t="str">
        <f>IF($A9="","",IF(P9&gt;=$B9,"",P9+'Regle X'!$B$1))</f>
        <v/>
      </c>
      <c r="R9" s="64" t="str">
        <f>IF($A9="","",IF(Q9&gt;=$B9,"",Q9+'Regle X'!$B$1))</f>
        <v/>
      </c>
      <c r="S9" s="64" t="str">
        <f>IF($A9="","",IF(R9&gt;=$B9,"",R9+'Regle X'!$B$1))</f>
        <v/>
      </c>
      <c r="T9" s="64" t="str">
        <f>IF($A9="","",IF(S9&gt;=$B9,"",S9+'Regle X'!$B$1))</f>
        <v/>
      </c>
      <c r="U9" s="64" t="str">
        <f>IF($A9="","",IF(T9&gt;=$B9,"",T9+'Regle X'!$B$1))</f>
        <v/>
      </c>
      <c r="V9" s="64" t="str">
        <f>IF($A9="","",IF(U9&gt;=$B9,"",U9+'Regle X'!$B$1))</f>
        <v/>
      </c>
      <c r="W9" s="64" t="str">
        <f>IF($A9="","",IF(V9&gt;=$B9,"",V9+'Regle X'!$B$1))</f>
        <v/>
      </c>
      <c r="X9" s="65" t="str">
        <f>IF($A9="","",IF(W9&gt;=$B9,"",W9+'Regle X'!$B$1))</f>
        <v/>
      </c>
      <c r="Y9" s="63">
        <f>IF(A9="","",SLOPE(D10:X10,D9:X9))</f>
        <v>7.6363636363636364E-6</v>
      </c>
      <c r="Z9" s="65">
        <f>IF(A9="","",INTERCEPT(D10:X10,D9:X9))</f>
        <v>-4.9818181818181819E-3</v>
      </c>
      <c r="AC9" s="60">
        <f>IF(AD6="","",IF((AD6+'Regle X'!$B$1)&gt;'Regle X'!$B$2,"",IF(AD6+'Regle X'!$B$1&gt;MAX('Regle X'!$B$4:$B$124),"",AC6+'Regle X'!$B$1)))</f>
        <v>200</v>
      </c>
      <c r="AD9" s="61">
        <f t="shared" ref="AD9" si="27">IF(AC9="","",AC9+$AC$1)</f>
        <v>1400</v>
      </c>
      <c r="AE9" s="62">
        <f t="shared" ref="AE9" si="28">IF(AC9="","",ROUNDUP(MAX(AF11:BD11)+(ABS(MIN(AF11:BD11))),5))</f>
        <v>8.2500000000000004E-3</v>
      </c>
      <c r="AF9" s="63">
        <f t="shared" ref="AF9" si="29">IF(AC9="","",AC9)</f>
        <v>200</v>
      </c>
      <c r="AG9" s="64">
        <f>IF($AC9="","",IF(AF9&gt;=$AD9,"",AF9+'Regle X'!$B$1))</f>
        <v>300</v>
      </c>
      <c r="AH9" s="64">
        <f>IF($AC9="","",IF(AG9&gt;=$AD9,"",AG9+'Regle X'!$B$1))</f>
        <v>400</v>
      </c>
      <c r="AI9" s="64">
        <f>IF($AC9="","",IF(AH9&gt;=$AD9,"",AH9+'Regle X'!$B$1))</f>
        <v>500</v>
      </c>
      <c r="AJ9" s="64">
        <f>IF($AC9="","",IF(AI9&gt;=$AD9,"",AI9+'Regle X'!$B$1))</f>
        <v>600</v>
      </c>
      <c r="AK9" s="64">
        <f>IF($AC9="","",IF(AJ9&gt;=$AD9,"",AJ9+'Regle X'!$B$1))</f>
        <v>700</v>
      </c>
      <c r="AL9" s="64">
        <f>IF($AC9="","",IF(AK9&gt;=$AD9,"",AK9+'Regle X'!$B$1))</f>
        <v>800</v>
      </c>
      <c r="AM9" s="64">
        <f>IF($AC9="","",IF(AL9&gt;=$AD9,"",AL9+'Regle X'!$B$1))</f>
        <v>900</v>
      </c>
      <c r="AN9" s="64">
        <f>IF($AC9="","",IF(AM9&gt;=$AD9,"",AM9+'Regle X'!$B$1))</f>
        <v>1000</v>
      </c>
      <c r="AO9" s="64">
        <f>IF($AC9="","",IF(AN9&gt;=$AD9,"",AN9+'Regle X'!$B$1))</f>
        <v>1100</v>
      </c>
      <c r="AP9" s="64">
        <f>IF($AC9="","",IF(AO9&gt;=$AD9,"",AO9+'Regle X'!$B$1))</f>
        <v>1200</v>
      </c>
      <c r="AQ9" s="64">
        <f>IF($AC9="","",IF(AP9&gt;=$AD9,"",AP9+'Regle X'!$B$1))</f>
        <v>1300</v>
      </c>
      <c r="AR9" s="64">
        <f>IF($AC9="","",IF(AQ9&gt;=$AD9,"",AQ9+'Regle X'!$B$1))</f>
        <v>1400</v>
      </c>
      <c r="AS9" s="64" t="str">
        <f>IF($AC9="","",IF(AR9&gt;=$AD9,"",AR9+'Regle X'!$B$1))</f>
        <v/>
      </c>
      <c r="AT9" s="64" t="str">
        <f>IF($AC9="","",IF(AS9&gt;=$AD9,"",AS9+'Regle X'!$B$1))</f>
        <v/>
      </c>
      <c r="AU9" s="64" t="str">
        <f>IF($AC9="","",IF(AT9&gt;=$AD9,"",AT9+'Regle X'!$B$1))</f>
        <v/>
      </c>
      <c r="AV9" s="64" t="str">
        <f>IF($AC9="","",IF(AU9&gt;=$AD9,"",AU9+'Regle X'!$B$1))</f>
        <v/>
      </c>
      <c r="AW9" s="64" t="str">
        <f>IF($AC9="","",IF(AV9&gt;=$AD9,"",AV9+'Regle X'!$B$1))</f>
        <v/>
      </c>
      <c r="AX9" s="64" t="str">
        <f>IF($AC9="","",IF(AW9&gt;=$AD9,"",AW9+'Regle X'!$B$1))</f>
        <v/>
      </c>
      <c r="AY9" s="64" t="str">
        <f>IF($AC9="","",IF(AX9&gt;=$AD9,"",AX9+'Regle X'!$B$1))</f>
        <v/>
      </c>
      <c r="AZ9" s="180" t="str">
        <f>IF($AC9="","",IF(AY9&gt;=$AD9,"",AY9+'Regle X'!$B$1))</f>
        <v/>
      </c>
      <c r="BA9" s="64" t="str">
        <f>IF($AC9="","",IF(AZ9&gt;=$AD9,"",AZ9+'Regle X'!$B$1))</f>
        <v/>
      </c>
      <c r="BB9" s="64" t="str">
        <f>IF($AC9="","",IF(BA9&gt;=$AD9,"",BA9+'Regle X'!$B$1))</f>
        <v/>
      </c>
      <c r="BC9" s="177" t="str">
        <f>IF($AC9="","",IF(BB9&gt;=$AD9,"",BB9+'Regle X'!$B$1))</f>
        <v/>
      </c>
      <c r="BD9" s="65" t="str">
        <f>IF($AC9="","",IF(BC9&gt;=$AD9,"",BC9+'Regle X'!$B$1))</f>
        <v/>
      </c>
      <c r="BE9" s="63">
        <f t="shared" ref="BE9" si="30">IF(AC9="","",SLOPE(AF10:BD10,AF9:BD9))</f>
        <v>1.0494505494505493E-5</v>
      </c>
      <c r="BF9" s="65">
        <f t="shared" ref="BF9" si="31">IF(AC9="","",INTERCEPT(AF10:BD10,AF9:BD9))</f>
        <v>-6.5494505494505476E-3</v>
      </c>
    </row>
    <row r="10" spans="1:58" x14ac:dyDescent="0.2">
      <c r="A10" s="36"/>
      <c r="B10" s="27"/>
      <c r="C10" s="223"/>
      <c r="D10" s="66">
        <f>IF(D9="","", VLOOKUP(D9,'Regle X'!$B$4:$D$124,3)/1000)</f>
        <v>1E-3</v>
      </c>
      <c r="E10" s="66">
        <f>IF(E9="","", VLOOKUP(E9,'Regle X'!$B$4:$D$124,3)/1000)</f>
        <v>-3.0000000000000001E-3</v>
      </c>
      <c r="F10" s="45">
        <f>IF(F9="","", VLOOKUP(F9,'Regle X'!$B$4:$D$124,3)/1000)</f>
        <v>-3.0000000000000001E-3</v>
      </c>
      <c r="G10" s="45">
        <f>IF(G9="","", VLOOKUP(G9,'Regle X'!$B$4:$D$124,3)/1000)</f>
        <v>-2E-3</v>
      </c>
      <c r="H10" s="45">
        <f>IF(H9="","", VLOOKUP(H9,'Regle X'!$B$4:$D$124,3)/1000)</f>
        <v>-2E-3</v>
      </c>
      <c r="I10" s="45">
        <f>IF(I9="","", VLOOKUP(I9,'Regle X'!$B$4:$D$124,3)/1000)</f>
        <v>-2E-3</v>
      </c>
      <c r="J10" s="45">
        <f>IF(J9="","", VLOOKUP(J9,'Regle X'!$B$4:$D$124,3)/1000)</f>
        <v>0</v>
      </c>
      <c r="K10" s="45">
        <f>IF(K9="","", VLOOKUP(K9,'Regle X'!$B$4:$D$124,3)/1000)</f>
        <v>1E-3</v>
      </c>
      <c r="L10" s="45">
        <f>IF(L9="","", VLOOKUP(L9,'Regle X'!$B$4:$D$124,3)/1000)</f>
        <v>3.0000000000000001E-3</v>
      </c>
      <c r="M10" s="45">
        <f>IF(M9="","", VLOOKUP(M9,'Regle X'!$B$4:$D$124,3)/1000)</f>
        <v>4.0000000000000001E-3</v>
      </c>
      <c r="N10" s="45">
        <f>IF(N9="","", VLOOKUP(N9,'Regle X'!$B$4:$D$124,3)/1000)</f>
        <v>7.0000000000000001E-3</v>
      </c>
      <c r="O10" s="45" t="str">
        <f>IF(O9="","", VLOOKUP(O9,'Regle X'!$B$4:$D$124,3)/1000)</f>
        <v/>
      </c>
      <c r="P10" s="45" t="str">
        <f>IF(P9="","", VLOOKUP(P9,'Regle X'!$B$4:$D$124,3)/1000)</f>
        <v/>
      </c>
      <c r="Q10" s="45" t="str">
        <f>IF(Q9="","", VLOOKUP(Q9,'Regle X'!$B$4:$D$124,3)/1000)</f>
        <v/>
      </c>
      <c r="R10" s="45" t="str">
        <f>IF(R9="","", VLOOKUP(R9,'Regle X'!$B$4:$D$124,3)/1000)</f>
        <v/>
      </c>
      <c r="S10" s="45" t="str">
        <f>IF(S9="","", VLOOKUP(S9,'Regle X'!$B$4:$D$124,3)/1000)</f>
        <v/>
      </c>
      <c r="T10" s="45" t="str">
        <f>IF(T9="","", VLOOKUP(T9,'Regle X'!$B$4:$D$124,3)/1000)</f>
        <v/>
      </c>
      <c r="U10" s="45" t="str">
        <f>IF(U9="","", VLOOKUP(U9,'Regle X'!$B$4:$D$124,3)/1000)</f>
        <v/>
      </c>
      <c r="V10" s="45" t="str">
        <f>IF(V9="","", VLOOKUP(V9,'Regle X'!$B$4:$D$124,3)/1000)</f>
        <v/>
      </c>
      <c r="W10" s="45" t="str">
        <f>IF(W9="","", VLOOKUP(W9,'Regle X'!$B$4:$D$124,3)/1000)</f>
        <v/>
      </c>
      <c r="X10" s="44" t="str">
        <f>IF(X9="","", VLOOKUP(X9,'Regle X'!$B$4:$D$124,3)/1000)</f>
        <v/>
      </c>
      <c r="Y10" s="66"/>
      <c r="Z10" s="44"/>
      <c r="AC10" s="36"/>
      <c r="AD10" s="27"/>
      <c r="AE10" s="37"/>
      <c r="AF10" s="66">
        <f>IF(AF9="","", VLOOKUP(AF9,'Regle X'!$B$4:$D$124,3)/1000)</f>
        <v>1E-3</v>
      </c>
      <c r="AG10" s="66">
        <f>IF(AG9="","", VLOOKUP(AG9,'Regle X'!$B$4:$D$124,3)/1000)</f>
        <v>-3.0000000000000001E-3</v>
      </c>
      <c r="AH10" s="66">
        <f>IF(AH9="","", VLOOKUP(AH9,'Regle X'!$B$4:$D$124,3)/1000)</f>
        <v>-3.0000000000000001E-3</v>
      </c>
      <c r="AI10" s="66">
        <f>IF(AI9="","", VLOOKUP(AI9,'Regle X'!$B$4:$D$124,3)/1000)</f>
        <v>-2E-3</v>
      </c>
      <c r="AJ10" s="66">
        <f>IF(AJ9="","", VLOOKUP(AJ9,'Regle X'!$B$4:$D$124,3)/1000)</f>
        <v>-2E-3</v>
      </c>
      <c r="AK10" s="66">
        <f>IF(AK9="","", VLOOKUP(AK9,'Regle X'!$B$4:$D$124,3)/1000)</f>
        <v>-2E-3</v>
      </c>
      <c r="AL10" s="66">
        <f>IF(AL9="","", VLOOKUP(AL9,'Regle X'!$B$4:$D$124,3)/1000)</f>
        <v>0</v>
      </c>
      <c r="AM10" s="66">
        <f>IF(AM9="","", VLOOKUP(AM9,'Regle X'!$B$4:$D$124,3)/1000)</f>
        <v>1E-3</v>
      </c>
      <c r="AN10" s="66">
        <f>IF(AN9="","", VLOOKUP(AN9,'Regle X'!$B$4:$D$124,3)/1000)</f>
        <v>3.0000000000000001E-3</v>
      </c>
      <c r="AO10" s="66">
        <f>IF(AO9="","", VLOOKUP(AO9,'Regle X'!$B$4:$D$124,3)/1000)</f>
        <v>4.0000000000000001E-3</v>
      </c>
      <c r="AP10" s="66">
        <f>IF(AP9="","", VLOOKUP(AP9,'Regle X'!$B$4:$D$124,3)/1000)</f>
        <v>7.0000000000000001E-3</v>
      </c>
      <c r="AQ10" s="66">
        <f>IF(AQ9="","", VLOOKUP(AQ9,'Regle X'!$B$4:$D$124,3)/1000)</f>
        <v>8.9999999999999993E-3</v>
      </c>
      <c r="AR10" s="66">
        <f>IF(AR9="","", VLOOKUP(AR9,'Regle X'!$B$4:$D$124,3)/1000)</f>
        <v>1.0999999999999999E-2</v>
      </c>
      <c r="AS10" s="66" t="str">
        <f>IF(AS9="","", VLOOKUP(AS9,'Regle X'!$B$4:$D$124,3)/1000)</f>
        <v/>
      </c>
      <c r="AT10" s="66" t="str">
        <f>IF(AT9="","", VLOOKUP(AT9,'Regle X'!$B$4:$D$124,3)/1000)</f>
        <v/>
      </c>
      <c r="AU10" s="66" t="str">
        <f>IF(AU9="","", VLOOKUP(AU9,'Regle X'!$B$4:$D$124,3)/1000)</f>
        <v/>
      </c>
      <c r="AV10" s="66" t="str">
        <f>IF(AV9="","", VLOOKUP(AV9,'Regle X'!$B$4:$D$124,3)/1000)</f>
        <v/>
      </c>
      <c r="AW10" s="66" t="str">
        <f>IF(AW9="","", VLOOKUP(AW9,'Regle X'!$B$4:$D$124,3)/1000)</f>
        <v/>
      </c>
      <c r="AX10" s="66" t="str">
        <f>IF(AX9="","", VLOOKUP(AX9,'Regle X'!$B$4:$D$124,3)/1000)</f>
        <v/>
      </c>
      <c r="AY10" s="66" t="str">
        <f>IF(AY9="","", VLOOKUP(AY9,'Regle X'!$B$4:$D$124,3)/1000)</f>
        <v/>
      </c>
      <c r="AZ10" s="181" t="str">
        <f>IF(AZ9="","", VLOOKUP(AZ9,'Regle X'!$B$4:$D$124,3)/1000)</f>
        <v/>
      </c>
      <c r="BA10" s="45" t="str">
        <f>IF(BA9="","", VLOOKUP(BA9,'Regle X'!$B$4:$D$124,3)/1000)</f>
        <v/>
      </c>
      <c r="BB10" s="45" t="str">
        <f>IF(BB9="","", VLOOKUP(BB9,'Regle X'!$B$4:$D$124,3)/1000)</f>
        <v/>
      </c>
      <c r="BC10" s="178" t="str">
        <f>IF(BC9="","", VLOOKUP(BC9,'Regle X'!$B$4:$D$124,3)/1000)</f>
        <v/>
      </c>
      <c r="BD10" s="44" t="str">
        <f>IF(BD9="","", VLOOKUP(BD9,'Regle X'!$B$4:$D$124,3)/1000)</f>
        <v/>
      </c>
      <c r="BE10" s="66"/>
      <c r="BF10" s="44"/>
    </row>
    <row r="11" spans="1:58" ht="13.5" thickBot="1" x14ac:dyDescent="0.25">
      <c r="A11" s="47"/>
      <c r="B11" s="48"/>
      <c r="C11" s="224"/>
      <c r="D11" s="69">
        <f t="shared" ref="D11" si="32">IF($A9="","",IF(D9="","",((D10-((D9*$Y9)+$Z9)))))</f>
        <v>4.4545454545454541E-3</v>
      </c>
      <c r="E11" s="69">
        <f t="shared" ref="E11" si="33">IF($A9="","",IF(E9="","",((E10-((E9*$Y9)+$Z9)))))</f>
        <v>-3.0909090909090903E-4</v>
      </c>
      <c r="F11" s="49">
        <f t="shared" ref="F11" si="34">IF($A9="","",IF(F9="","",((F10-((F9*$Y9)+$Z9)))))</f>
        <v>-1.0727272727272729E-3</v>
      </c>
      <c r="G11" s="49">
        <f t="shared" ref="G11" si="35">IF($A9="","",IF(G9="","",((G10-((G9*$Y9)+$Z9)))))</f>
        <v>-8.3636363636363639E-4</v>
      </c>
      <c r="H11" s="49">
        <f t="shared" ref="H11" si="36">IF($A9="","",IF(H9="","",((H10-((H9*$Y9)+$Z9)))))</f>
        <v>-1.5999999999999999E-3</v>
      </c>
      <c r="I11" s="49">
        <f t="shared" ref="I11" si="37">IF($A9="","",IF(I9="","",((I10-((I9*$Y9)+$Z9)))))</f>
        <v>-2.3636363636363638E-3</v>
      </c>
      <c r="J11" s="49">
        <f t="shared" ref="J11" si="38">IF($A9="","",IF(J9="","",((J10-((J9*$Y9)+$Z9)))))</f>
        <v>-1.1272727272727276E-3</v>
      </c>
      <c r="K11" s="49">
        <f t="shared" ref="K11" si="39">IF($A9="","",IF(K9="","",((K10-((K9*$Y9)+$Z9)))))</f>
        <v>-8.9090909090909064E-4</v>
      </c>
      <c r="L11" s="49">
        <f t="shared" ref="L11" si="40">IF($A9="","",IF(L9="","",((L10-((L9*$Y9)+$Z9)))))</f>
        <v>3.4545454545454549E-4</v>
      </c>
      <c r="M11" s="49">
        <f t="shared" ref="M11" si="41">IF($A9="","",IF(M9="","",((M10-((M9*$Y9)+$Z9)))))</f>
        <v>5.8181818181818248E-4</v>
      </c>
      <c r="N11" s="49">
        <f t="shared" ref="N11" si="42">IF($A9="","",IF(N9="","",((N10-((N9*$Y9)+$Z9)))))</f>
        <v>2.8181818181818186E-3</v>
      </c>
      <c r="O11" s="49" t="str">
        <f t="shared" ref="O11" si="43">IF($A9="","",IF(O9="","",((O10-((O9*$Y9)+$Z9)))))</f>
        <v/>
      </c>
      <c r="P11" s="49" t="str">
        <f t="shared" ref="P11" si="44">IF($A9="","",IF(P9="","",((P10-((P9*$Y9)+$Z9)))))</f>
        <v/>
      </c>
      <c r="Q11" s="49" t="str">
        <f t="shared" ref="Q11" si="45">IF($A9="","",IF(Q9="","",((Q10-((Q9*$Y9)+$Z9)))))</f>
        <v/>
      </c>
      <c r="R11" s="49" t="str">
        <f t="shared" ref="R11" si="46">IF($A9="","",IF(R9="","",((R10-((R9*$Y9)+$Z9)))))</f>
        <v/>
      </c>
      <c r="S11" s="49" t="str">
        <f t="shared" ref="S11" si="47">IF($A9="","",IF(S9="","",((S10-((S9*$Y9)+$Z9)))))</f>
        <v/>
      </c>
      <c r="T11" s="49" t="str">
        <f t="shared" ref="T11" si="48">IF($A9="","",IF(T9="","",((T10-((T9*$Y9)+$Z9)))))</f>
        <v/>
      </c>
      <c r="U11" s="49" t="str">
        <f t="shared" ref="U11" si="49">IF($A9="","",IF(U9="","",((U10-((U9*$Y9)+$Z9)))))</f>
        <v/>
      </c>
      <c r="V11" s="49" t="str">
        <f t="shared" ref="V11" si="50">IF($A9="","",IF(V9="","",((V10-((V9*$Y9)+$Z9)))))</f>
        <v/>
      </c>
      <c r="W11" s="49" t="str">
        <f t="shared" ref="W11" si="51">IF($A9="","",IF(W9="","",((W10-((W9*$Y9)+$Z9)))))</f>
        <v/>
      </c>
      <c r="X11" s="50" t="str">
        <f t="shared" ref="X11" si="52">IF($A9="","",IF(X9="","",((X10-((X9*$Y9)+$Z9)))))</f>
        <v/>
      </c>
      <c r="Y11" s="69"/>
      <c r="Z11" s="50"/>
      <c r="AC11" s="47"/>
      <c r="AD11" s="48"/>
      <c r="AE11" s="67"/>
      <c r="AF11" s="68">
        <f t="shared" ref="AF11:BD11" si="53">IF($AC9="","",IF(AF9="","",((AF10-((AF9*$BE9)+$BF9)))))</f>
        <v>5.4505494505494492E-3</v>
      </c>
      <c r="AG11" s="68">
        <f t="shared" si="53"/>
        <v>4.0109890109889983E-4</v>
      </c>
      <c r="AH11" s="68">
        <f t="shared" si="53"/>
        <v>-6.4835164835164941E-4</v>
      </c>
      <c r="AI11" s="68">
        <f t="shared" si="53"/>
        <v>-6.9780219780219907E-4</v>
      </c>
      <c r="AJ11" s="68">
        <f t="shared" si="53"/>
        <v>-1.7472527472527479E-3</v>
      </c>
      <c r="AK11" s="68">
        <f t="shared" si="53"/>
        <v>-2.7967032967032976E-3</v>
      </c>
      <c r="AL11" s="68">
        <f t="shared" si="53"/>
        <v>-1.8461538461538463E-3</v>
      </c>
      <c r="AM11" s="68">
        <f t="shared" si="53"/>
        <v>-1.895604395604396E-3</v>
      </c>
      <c r="AN11" s="68">
        <f t="shared" si="53"/>
        <v>-9.4505494505494562E-4</v>
      </c>
      <c r="AO11" s="68">
        <f t="shared" si="53"/>
        <v>-9.9450549450549527E-4</v>
      </c>
      <c r="AP11" s="68">
        <f t="shared" si="53"/>
        <v>9.5604395604395685E-4</v>
      </c>
      <c r="AQ11" s="68">
        <f t="shared" si="53"/>
        <v>1.9065934065934063E-3</v>
      </c>
      <c r="AR11" s="68">
        <f t="shared" si="53"/>
        <v>2.8571428571428567E-3</v>
      </c>
      <c r="AS11" s="68" t="str">
        <f t="shared" si="53"/>
        <v/>
      </c>
      <c r="AT11" s="68" t="str">
        <f t="shared" si="53"/>
        <v/>
      </c>
      <c r="AU11" s="68" t="str">
        <f t="shared" si="53"/>
        <v/>
      </c>
      <c r="AV11" s="68" t="str">
        <f t="shared" si="53"/>
        <v/>
      </c>
      <c r="AW11" s="68" t="str">
        <f t="shared" si="53"/>
        <v/>
      </c>
      <c r="AX11" s="68" t="str">
        <f t="shared" si="53"/>
        <v/>
      </c>
      <c r="AY11" s="68" t="str">
        <f t="shared" si="53"/>
        <v/>
      </c>
      <c r="AZ11" s="179" t="str">
        <f t="shared" si="53"/>
        <v/>
      </c>
      <c r="BA11" s="53" t="str">
        <f t="shared" si="53"/>
        <v/>
      </c>
      <c r="BB11" s="53" t="str">
        <f t="shared" si="53"/>
        <v/>
      </c>
      <c r="BC11" s="179" t="str">
        <f t="shared" si="53"/>
        <v/>
      </c>
      <c r="BD11" s="73" t="str">
        <f t="shared" si="53"/>
        <v/>
      </c>
      <c r="BE11" s="69"/>
      <c r="BF11" s="50"/>
    </row>
    <row r="12" spans="1:58" x14ac:dyDescent="0.2">
      <c r="A12" s="60">
        <f>IF(B9="","",IF((B9+'Regle X'!$B$1)&gt;'Regle X'!$B$2,"",IF(B9+'Regle X'!$B$1&gt;MAX('Regle X'!$B$4:$B$124),"",A9+'Regle X'!$B$1)))</f>
        <v>300</v>
      </c>
      <c r="B12" s="61">
        <f>IF(A12="","",A12+'Regle X'!$F$2)</f>
        <v>1300</v>
      </c>
      <c r="C12" s="222">
        <f t="shared" ref="C12" si="54">IF(A12="","",ROUNDUP(MAX(D14:X14)+ABS(MIN(D14:X14)),4))</f>
        <v>3.8999999999999998E-3</v>
      </c>
      <c r="D12" s="63">
        <f t="shared" ref="D12" si="55">IF(A12="","",A12)</f>
        <v>300</v>
      </c>
      <c r="E12" s="64">
        <f>IF($A12="","",IF(D12&gt;=$B12,"",D12+'Regle X'!$B$1))</f>
        <v>400</v>
      </c>
      <c r="F12" s="64">
        <f>IF($A12="","",IF(E12&gt;=$B12,"",E12+'Regle X'!$B$1))</f>
        <v>500</v>
      </c>
      <c r="G12" s="64">
        <f>IF($A12="","",IF(F12&gt;=$B12,"",F12+'Regle X'!$B$1))</f>
        <v>600</v>
      </c>
      <c r="H12" s="64">
        <f>IF($A12="","",IF(G12&gt;=$B12,"",G12+'Regle X'!$B$1))</f>
        <v>700</v>
      </c>
      <c r="I12" s="64">
        <f>IF($A12="","",IF(H12&gt;=$B12,"",H12+'Regle X'!$B$1))</f>
        <v>800</v>
      </c>
      <c r="J12" s="64">
        <f>IF($A12="","",IF(I12&gt;=$B12,"",I12+'Regle X'!$B$1))</f>
        <v>900</v>
      </c>
      <c r="K12" s="64">
        <f>IF($A12="","",IF(J12&gt;=$B12,"",J12+'Regle X'!$B$1))</f>
        <v>1000</v>
      </c>
      <c r="L12" s="64">
        <f>IF($A12="","",IF(K12&gt;=$B12,"",K12+'Regle X'!$B$1))</f>
        <v>1100</v>
      </c>
      <c r="M12" s="64">
        <f>IF($A12="","",IF(L12&gt;=$B12,"",L12+'Regle X'!$B$1))</f>
        <v>1200</v>
      </c>
      <c r="N12" s="64">
        <f>IF($A12="","",IF(M12&gt;=$B12,"",M12+'Regle X'!$B$1))</f>
        <v>1300</v>
      </c>
      <c r="O12" s="64" t="str">
        <f>IF($A12="","",IF(N12&gt;=$B12,"",N12+'Regle X'!$B$1))</f>
        <v/>
      </c>
      <c r="P12" s="64" t="str">
        <f>IF($A12="","",IF(O12&gt;=$B12,"",O12+'Regle X'!$B$1))</f>
        <v/>
      </c>
      <c r="Q12" s="64" t="str">
        <f>IF($A12="","",IF(P12&gt;=$B12,"",P12+'Regle X'!$B$1))</f>
        <v/>
      </c>
      <c r="R12" s="64" t="str">
        <f>IF($A12="","",IF(Q12&gt;=$B12,"",Q12+'Regle X'!$B$1))</f>
        <v/>
      </c>
      <c r="S12" s="64" t="str">
        <f>IF($A12="","",IF(R12&gt;=$B12,"",R12+'Regle X'!$B$1))</f>
        <v/>
      </c>
      <c r="T12" s="64" t="str">
        <f>IF($A12="","",IF(S12&gt;=$B12,"",S12+'Regle X'!$B$1))</f>
        <v/>
      </c>
      <c r="U12" s="64" t="str">
        <f>IF($A12="","",IF(T12&gt;=$B12,"",T12+'Regle X'!$B$1))</f>
        <v/>
      </c>
      <c r="V12" s="64" t="str">
        <f>IF($A12="","",IF(U12&gt;=$B12,"",U12+'Regle X'!$B$1))</f>
        <v/>
      </c>
      <c r="W12" s="64" t="str">
        <f>IF($A12="","",IF(V12&gt;=$B12,"",V12+'Regle X'!$B$1))</f>
        <v/>
      </c>
      <c r="X12" s="65" t="str">
        <f>IF($A12="","",IF(W12&gt;=$B12,"",W12+'Regle X'!$B$1))</f>
        <v/>
      </c>
      <c r="Y12" s="63">
        <f>IF(A12="","",SLOPE(D13:X13,D12:X12))</f>
        <v>1.1909090909090911E-5</v>
      </c>
      <c r="Z12" s="65">
        <f>IF(A12="","",INTERCEPT(D13:X13,D12:X12))</f>
        <v>-8.4363636363636394E-3</v>
      </c>
      <c r="AC12" s="60">
        <f>IF(AD9="","",IF((AD9+'Regle X'!$B$1)&gt;'Regle X'!$B$2,"",IF(AD9+'Regle X'!$B$1&gt;MAX('Regle X'!$B$4:$B$124),"",AC9+'Regle X'!$B$1)))</f>
        <v>300</v>
      </c>
      <c r="AD12" s="61">
        <f t="shared" ref="AD12" si="56">IF(AC12="","",AC12+$AC$1)</f>
        <v>1500</v>
      </c>
      <c r="AE12" s="62">
        <f t="shared" ref="AE12" si="57">IF(AC12="","",ROUNDUP(MAX(AF14:BD14)+(ABS(MIN(AF14:BD14))),5))</f>
        <v>4.1499999999999992E-3</v>
      </c>
      <c r="AF12" s="63">
        <f t="shared" ref="AF12" si="58">IF(AC12="","",AC12)</f>
        <v>300</v>
      </c>
      <c r="AG12" s="64">
        <f>IF($AC12="","",IF(AF12&gt;=$AD12,"",AF12+'Regle X'!$B$1))</f>
        <v>400</v>
      </c>
      <c r="AH12" s="64">
        <f>IF($AC12="","",IF(AG12&gt;=$AD12,"",AG12+'Regle X'!$B$1))</f>
        <v>500</v>
      </c>
      <c r="AI12" s="64">
        <f>IF($AC12="","",IF(AH12&gt;=$AD12,"",AH12+'Regle X'!$B$1))</f>
        <v>600</v>
      </c>
      <c r="AJ12" s="64">
        <f>IF($AC12="","",IF(AI12&gt;=$AD12,"",AI12+'Regle X'!$B$1))</f>
        <v>700</v>
      </c>
      <c r="AK12" s="64">
        <f>IF($AC12="","",IF(AJ12&gt;=$AD12,"",AJ12+'Regle X'!$B$1))</f>
        <v>800</v>
      </c>
      <c r="AL12" s="64">
        <f>IF($AC12="","",IF(AK12&gt;=$AD12,"",AK12+'Regle X'!$B$1))</f>
        <v>900</v>
      </c>
      <c r="AM12" s="64">
        <f>IF($AC12="","",IF(AL12&gt;=$AD12,"",AL12+'Regle X'!$B$1))</f>
        <v>1000</v>
      </c>
      <c r="AN12" s="64">
        <f>IF($AC12="","",IF(AM12&gt;=$AD12,"",AM12+'Regle X'!$B$1))</f>
        <v>1100</v>
      </c>
      <c r="AO12" s="64">
        <f>IF($AC12="","",IF(AN12&gt;=$AD12,"",AN12+'Regle X'!$B$1))</f>
        <v>1200</v>
      </c>
      <c r="AP12" s="64">
        <f>IF($AC12="","",IF(AO12&gt;=$AD12,"",AO12+'Regle X'!$B$1))</f>
        <v>1300</v>
      </c>
      <c r="AQ12" s="64">
        <f>IF($AC12="","",IF(AP12&gt;=$AD12,"",AP12+'Regle X'!$B$1))</f>
        <v>1400</v>
      </c>
      <c r="AR12" s="64">
        <f>IF($AC12="","",IF(AQ12&gt;=$AD12,"",AQ12+'Regle X'!$B$1))</f>
        <v>1500</v>
      </c>
      <c r="AS12" s="64" t="str">
        <f>IF($AC12="","",IF(AR12&gt;=$AD12,"",AR12+'Regle X'!$B$1))</f>
        <v/>
      </c>
      <c r="AT12" s="64" t="str">
        <f>IF($AC12="","",IF(AS12&gt;=$AD12,"",AS12+'Regle X'!$B$1))</f>
        <v/>
      </c>
      <c r="AU12" s="64" t="str">
        <f>IF($AC12="","",IF(AT12&gt;=$AD12,"",AT12+'Regle X'!$B$1))</f>
        <v/>
      </c>
      <c r="AV12" s="64" t="str">
        <f>IF($AC12="","",IF(AU12&gt;=$AD12,"",AU12+'Regle X'!$B$1))</f>
        <v/>
      </c>
      <c r="AW12" s="64" t="str">
        <f>IF($AC12="","",IF(AV12&gt;=$AD12,"",AV12+'Regle X'!$B$1))</f>
        <v/>
      </c>
      <c r="AX12" s="64" t="str">
        <f>IF($AC12="","",IF(AW12&gt;=$AD12,"",AW12+'Regle X'!$B$1))</f>
        <v/>
      </c>
      <c r="AY12" s="64" t="str">
        <f>IF($AC12="","",IF(AX12&gt;=$AD12,"",AX12+'Regle X'!$B$1))</f>
        <v/>
      </c>
      <c r="AZ12" s="180" t="str">
        <f>IF($AC12="","",IF(AY12&gt;=$AD12,"",AY12+'Regle X'!$B$1))</f>
        <v/>
      </c>
      <c r="BA12" s="64" t="str">
        <f>IF($AC12="","",IF(AZ12&gt;=$AD12,"",AZ12+'Regle X'!$B$1))</f>
        <v/>
      </c>
      <c r="BB12" s="64" t="str">
        <f>IF($AC12="","",IF(BA12&gt;=$AD12,"",BA12+'Regle X'!$B$1))</f>
        <v/>
      </c>
      <c r="BC12" s="177" t="str">
        <f>IF($AC12="","",IF(BB12&gt;=$AD12,"",BB12+'Regle X'!$B$1))</f>
        <v/>
      </c>
      <c r="BD12" s="65" t="str">
        <f>IF($AC12="","",IF(BC12&gt;=$AD12,"",BC12+'Regle X'!$B$1))</f>
        <v/>
      </c>
      <c r="BE12" s="63">
        <f t="shared" ref="BE12" si="59">IF(AC12="","",SLOPE(AF13:BD13,AF12:BD12))</f>
        <v>1.2857142857142861E-5</v>
      </c>
      <c r="BF12" s="65">
        <f t="shared" ref="BF12" si="60">IF(AC12="","",INTERCEPT(AF13:BD13,AF12:BD12))</f>
        <v>-9.0329670329670365E-3</v>
      </c>
    </row>
    <row r="13" spans="1:58" x14ac:dyDescent="0.2">
      <c r="A13" s="36"/>
      <c r="B13" s="27"/>
      <c r="C13" s="223"/>
      <c r="D13" s="66">
        <f>IF(D12="","", VLOOKUP(D12,'Regle X'!$B$4:$D$124,3)/1000)</f>
        <v>-3.0000000000000001E-3</v>
      </c>
      <c r="E13" s="45">
        <f>IF(E12="","", VLOOKUP(E12,'Regle X'!$B$4:$D$124,3)/1000)</f>
        <v>-3.0000000000000001E-3</v>
      </c>
      <c r="F13" s="45">
        <f>IF(F12="","", VLOOKUP(F12,'Regle X'!$B$4:$D$124,3)/1000)</f>
        <v>-2E-3</v>
      </c>
      <c r="G13" s="45">
        <f>IF(G12="","", VLOOKUP(G12,'Regle X'!$B$4:$D$124,3)/1000)</f>
        <v>-2E-3</v>
      </c>
      <c r="H13" s="45">
        <f>IF(H12="","", VLOOKUP(H12,'Regle X'!$B$4:$D$124,3)/1000)</f>
        <v>-2E-3</v>
      </c>
      <c r="I13" s="45">
        <f>IF(I12="","", VLOOKUP(I12,'Regle X'!$B$4:$D$124,3)/1000)</f>
        <v>0</v>
      </c>
      <c r="J13" s="45">
        <f>IF(J12="","", VLOOKUP(J12,'Regle X'!$B$4:$D$124,3)/1000)</f>
        <v>1E-3</v>
      </c>
      <c r="K13" s="45">
        <f>IF(K12="","", VLOOKUP(K12,'Regle X'!$B$4:$D$124,3)/1000)</f>
        <v>3.0000000000000001E-3</v>
      </c>
      <c r="L13" s="45">
        <f>IF(L12="","", VLOOKUP(L12,'Regle X'!$B$4:$D$124,3)/1000)</f>
        <v>4.0000000000000001E-3</v>
      </c>
      <c r="M13" s="45">
        <f>IF(M12="","", VLOOKUP(M12,'Regle X'!$B$4:$D$124,3)/1000)</f>
        <v>7.0000000000000001E-3</v>
      </c>
      <c r="N13" s="45">
        <f>IF(N12="","", VLOOKUP(N12,'Regle X'!$B$4:$D$124,3)/1000)</f>
        <v>8.9999999999999993E-3</v>
      </c>
      <c r="O13" s="45" t="str">
        <f>IF(O12="","", VLOOKUP(O12,'Regle X'!$B$4:$D$124,3)/1000)</f>
        <v/>
      </c>
      <c r="P13" s="45" t="str">
        <f>IF(P12="","", VLOOKUP(P12,'Regle X'!$B$4:$D$124,3)/1000)</f>
        <v/>
      </c>
      <c r="Q13" s="45" t="str">
        <f>IF(Q12="","", VLOOKUP(Q12,'Regle X'!$B$4:$D$124,3)/1000)</f>
        <v/>
      </c>
      <c r="R13" s="45" t="str">
        <f>IF(R12="","", VLOOKUP(R12,'Regle X'!$B$4:$D$124,3)/1000)</f>
        <v/>
      </c>
      <c r="S13" s="45" t="str">
        <f>IF(S12="","", VLOOKUP(S12,'Regle X'!$B$4:$D$124,3)/1000)</f>
        <v/>
      </c>
      <c r="T13" s="45" t="str">
        <f>IF(T12="","", VLOOKUP(T12,'Regle X'!$B$4:$D$124,3)/1000)</f>
        <v/>
      </c>
      <c r="U13" s="45" t="str">
        <f>IF(U12="","", VLOOKUP(U12,'Regle X'!$B$4:$D$124,3)/1000)</f>
        <v/>
      </c>
      <c r="V13" s="45" t="str">
        <f>IF(V12="","", VLOOKUP(V12,'Regle X'!$B$4:$D$124,3)/1000)</f>
        <v/>
      </c>
      <c r="W13" s="45" t="str">
        <f>IF(W12="","", VLOOKUP(W12,'Regle X'!$B$4:$D$124,3)/1000)</f>
        <v/>
      </c>
      <c r="X13" s="44" t="str">
        <f>IF(X12="","", VLOOKUP(X12,'Regle X'!$B$4:$D$124,3)/1000)</f>
        <v/>
      </c>
      <c r="Y13" s="66"/>
      <c r="Z13" s="44"/>
      <c r="AC13" s="36"/>
      <c r="AD13" s="27"/>
      <c r="AE13" s="37"/>
      <c r="AF13" s="66">
        <f>IF(AF12="","", VLOOKUP(AF12,'Regle X'!$B$4:$D$124,3)/1000)</f>
        <v>-3.0000000000000001E-3</v>
      </c>
      <c r="AG13" s="66">
        <f>IF(AG12="","", VLOOKUP(AG12,'Regle X'!$B$4:$D$124,3)/1000)</f>
        <v>-3.0000000000000001E-3</v>
      </c>
      <c r="AH13" s="66">
        <f>IF(AH12="","", VLOOKUP(AH12,'Regle X'!$B$4:$D$124,3)/1000)</f>
        <v>-2E-3</v>
      </c>
      <c r="AI13" s="66">
        <f>IF(AI12="","", VLOOKUP(AI12,'Regle X'!$B$4:$D$124,3)/1000)</f>
        <v>-2E-3</v>
      </c>
      <c r="AJ13" s="66">
        <f>IF(AJ12="","", VLOOKUP(AJ12,'Regle X'!$B$4:$D$124,3)/1000)</f>
        <v>-2E-3</v>
      </c>
      <c r="AK13" s="66">
        <f>IF(AK12="","", VLOOKUP(AK12,'Regle X'!$B$4:$D$124,3)/1000)</f>
        <v>0</v>
      </c>
      <c r="AL13" s="66">
        <f>IF(AL12="","", VLOOKUP(AL12,'Regle X'!$B$4:$D$124,3)/1000)</f>
        <v>1E-3</v>
      </c>
      <c r="AM13" s="66">
        <f>IF(AM12="","", VLOOKUP(AM12,'Regle X'!$B$4:$D$124,3)/1000)</f>
        <v>3.0000000000000001E-3</v>
      </c>
      <c r="AN13" s="66">
        <f>IF(AN12="","", VLOOKUP(AN12,'Regle X'!$B$4:$D$124,3)/1000)</f>
        <v>4.0000000000000001E-3</v>
      </c>
      <c r="AO13" s="66">
        <f>IF(AO12="","", VLOOKUP(AO12,'Regle X'!$B$4:$D$124,3)/1000)</f>
        <v>7.0000000000000001E-3</v>
      </c>
      <c r="AP13" s="66">
        <f>IF(AP12="","", VLOOKUP(AP12,'Regle X'!$B$4:$D$124,3)/1000)</f>
        <v>8.9999999999999993E-3</v>
      </c>
      <c r="AQ13" s="66">
        <f>IF(AQ12="","", VLOOKUP(AQ12,'Regle X'!$B$4:$D$124,3)/1000)</f>
        <v>1.0999999999999999E-2</v>
      </c>
      <c r="AR13" s="66">
        <f>IF(AR12="","", VLOOKUP(AR12,'Regle X'!$B$4:$D$124,3)/1000)</f>
        <v>0.01</v>
      </c>
      <c r="AS13" s="66" t="str">
        <f>IF(AS12="","", VLOOKUP(AS12,'Regle X'!$B$4:$D$124,3)/1000)</f>
        <v/>
      </c>
      <c r="AT13" s="66" t="str">
        <f>IF(AT12="","", VLOOKUP(AT12,'Regle X'!$B$4:$D$124,3)/1000)</f>
        <v/>
      </c>
      <c r="AU13" s="66" t="str">
        <f>IF(AU12="","", VLOOKUP(AU12,'Regle X'!$B$4:$D$124,3)/1000)</f>
        <v/>
      </c>
      <c r="AV13" s="66" t="str">
        <f>IF(AV12="","", VLOOKUP(AV12,'Regle X'!$B$4:$D$124,3)/1000)</f>
        <v/>
      </c>
      <c r="AW13" s="66" t="str">
        <f>IF(AW12="","", VLOOKUP(AW12,'Regle X'!$B$4:$D$124,3)/1000)</f>
        <v/>
      </c>
      <c r="AX13" s="66" t="str">
        <f>IF(AX12="","", VLOOKUP(AX12,'Regle X'!$B$4:$D$124,3)/1000)</f>
        <v/>
      </c>
      <c r="AY13" s="66" t="str">
        <f>IF(AY12="","", VLOOKUP(AY12,'Regle X'!$B$4:$D$124,3)/1000)</f>
        <v/>
      </c>
      <c r="AZ13" s="181" t="str">
        <f>IF(AZ12="","", VLOOKUP(AZ12,'Regle X'!$B$4:$D$124,3)/1000)</f>
        <v/>
      </c>
      <c r="BA13" s="45" t="str">
        <f>IF(BA12="","", VLOOKUP(BA12,'Regle X'!$B$4:$D$124,3)/1000)</f>
        <v/>
      </c>
      <c r="BB13" s="45" t="str">
        <f>IF(BB12="","", VLOOKUP(BB12,'Regle X'!$B$4:$D$124,3)/1000)</f>
        <v/>
      </c>
      <c r="BC13" s="178" t="str">
        <f>IF(BC12="","", VLOOKUP(BC12,'Regle X'!$B$4:$D$124,3)/1000)</f>
        <v/>
      </c>
      <c r="BD13" s="44" t="str">
        <f>IF(BD12="","", VLOOKUP(BD12,'Regle X'!$B$4:$D$124,3)/1000)</f>
        <v/>
      </c>
      <c r="BE13" s="66"/>
      <c r="BF13" s="44"/>
    </row>
    <row r="14" spans="1:58" ht="13.5" thickBot="1" x14ac:dyDescent="0.25">
      <c r="A14" s="47"/>
      <c r="B14" s="48"/>
      <c r="C14" s="224"/>
      <c r="D14" s="69">
        <f t="shared" ref="D14" si="61">IF($A12="","",IF(D12="","",((D13-((D12*$Y12)+$Z12)))))</f>
        <v>1.8636363636363659E-3</v>
      </c>
      <c r="E14" s="69">
        <f t="shared" ref="E14" si="62">IF($A12="","",IF(E12="","",((E13-((E12*$Y12)+$Z12)))))</f>
        <v>6.7272727272727449E-4</v>
      </c>
      <c r="F14" s="49">
        <f t="shared" ref="F14" si="63">IF($A12="","",IF(F12="","",((F13-((F12*$Y12)+$Z12)))))</f>
        <v>4.8181818181818395E-4</v>
      </c>
      <c r="G14" s="49">
        <f t="shared" ref="G14" si="64">IF($A12="","",IF(G12="","",((G13-((G12*$Y12)+$Z12)))))</f>
        <v>-7.0909090909090748E-4</v>
      </c>
      <c r="H14" s="49">
        <f t="shared" ref="H14" si="65">IF($A12="","",IF(H12="","",((H13-((H12*$Y12)+$Z12)))))</f>
        <v>-1.8999999999999989E-3</v>
      </c>
      <c r="I14" s="49">
        <f t="shared" ref="I14" si="66">IF($A12="","",IF(I12="","",((I13-((I12*$Y12)+$Z12)))))</f>
        <v>-1.0909090909090903E-3</v>
      </c>
      <c r="J14" s="49">
        <f t="shared" ref="J14" si="67">IF($A12="","",IF(J12="","",((J13-((J12*$Y12)+$Z12)))))</f>
        <v>-1.28181818181818E-3</v>
      </c>
      <c r="K14" s="49">
        <f t="shared" ref="K14" si="68">IF($A12="","",IF(K12="","",((K13-((K12*$Y12)+$Z12)))))</f>
        <v>-4.7272727272727137E-4</v>
      </c>
      <c r="L14" s="49">
        <f t="shared" ref="L14" si="69">IF($A12="","",IF(L12="","",((L13-((L12*$Y12)+$Z12)))))</f>
        <v>-6.6363636363636277E-4</v>
      </c>
      <c r="M14" s="49">
        <f t="shared" ref="M14" si="70">IF($A12="","",IF(M12="","",((M13-((M12*$Y12)+$Z12)))))</f>
        <v>1.1454545454545459E-3</v>
      </c>
      <c r="N14" s="49">
        <f t="shared" ref="N14" si="71">IF($A12="","",IF(N12="","",((N13-((N12*$Y12)+$Z12)))))</f>
        <v>1.9545454545454536E-3</v>
      </c>
      <c r="O14" s="49" t="str">
        <f t="shared" ref="O14" si="72">IF($A12="","",IF(O12="","",((O13-((O12*$Y12)+$Z12)))))</f>
        <v/>
      </c>
      <c r="P14" s="49" t="str">
        <f t="shared" ref="P14" si="73">IF($A12="","",IF(P12="","",((P13-((P12*$Y12)+$Z12)))))</f>
        <v/>
      </c>
      <c r="Q14" s="49" t="str">
        <f t="shared" ref="Q14" si="74">IF($A12="","",IF(Q12="","",((Q13-((Q12*$Y12)+$Z12)))))</f>
        <v/>
      </c>
      <c r="R14" s="49" t="str">
        <f t="shared" ref="R14" si="75">IF($A12="","",IF(R12="","",((R13-((R12*$Y12)+$Z12)))))</f>
        <v/>
      </c>
      <c r="S14" s="49" t="str">
        <f t="shared" ref="S14" si="76">IF($A12="","",IF(S12="","",((S13-((S12*$Y12)+$Z12)))))</f>
        <v/>
      </c>
      <c r="T14" s="49" t="str">
        <f t="shared" ref="T14" si="77">IF($A12="","",IF(T12="","",((T13-((T12*$Y12)+$Z12)))))</f>
        <v/>
      </c>
      <c r="U14" s="49" t="str">
        <f t="shared" ref="U14" si="78">IF($A12="","",IF(U12="","",((U13-((U12*$Y12)+$Z12)))))</f>
        <v/>
      </c>
      <c r="V14" s="49" t="str">
        <f t="shared" ref="V14" si="79">IF($A12="","",IF(V12="","",((V13-((V12*$Y12)+$Z12)))))</f>
        <v/>
      </c>
      <c r="W14" s="49" t="str">
        <f t="shared" ref="W14" si="80">IF($A12="","",IF(W12="","",((W13-((W12*$Y12)+$Z12)))))</f>
        <v/>
      </c>
      <c r="X14" s="50" t="str">
        <f t="shared" ref="X14" si="81">IF($A12="","",IF(X12="","",((X13-((X12*$Y12)+$Z12)))))</f>
        <v/>
      </c>
      <c r="Y14" s="69"/>
      <c r="Z14" s="50"/>
      <c r="AC14" s="47"/>
      <c r="AD14" s="48"/>
      <c r="AE14" s="67"/>
      <c r="AF14" s="68">
        <f t="shared" ref="AF14:BD14" si="82">IF($AC12="","",IF(AF12="","",((AF13-((AF12*$BE12)+$BF12)))))</f>
        <v>2.1758241758241788E-3</v>
      </c>
      <c r="AG14" s="68">
        <f t="shared" si="82"/>
        <v>8.9010989010989208E-4</v>
      </c>
      <c r="AH14" s="68">
        <f t="shared" si="82"/>
        <v>6.0439560439560624E-4</v>
      </c>
      <c r="AI14" s="68">
        <f t="shared" si="82"/>
        <v>-6.8131868131867963E-4</v>
      </c>
      <c r="AJ14" s="68">
        <f t="shared" si="82"/>
        <v>-1.9670329670329664E-3</v>
      </c>
      <c r="AK14" s="68">
        <f t="shared" si="82"/>
        <v>-1.2527472527472522E-3</v>
      </c>
      <c r="AL14" s="68">
        <f t="shared" si="82"/>
        <v>-1.538461538461538E-3</v>
      </c>
      <c r="AM14" s="68">
        <f t="shared" si="82"/>
        <v>-8.2417582417582385E-4</v>
      </c>
      <c r="AN14" s="68">
        <f t="shared" si="82"/>
        <v>-1.1098901098901097E-3</v>
      </c>
      <c r="AO14" s="68">
        <f t="shared" si="82"/>
        <v>6.043956043956045E-4</v>
      </c>
      <c r="AP14" s="68">
        <f t="shared" si="82"/>
        <v>1.3186813186813161E-3</v>
      </c>
      <c r="AQ14" s="68">
        <f t="shared" si="82"/>
        <v>2.0329670329670303E-3</v>
      </c>
      <c r="AR14" s="68">
        <f t="shared" si="82"/>
        <v>-2.5274725274725476E-4</v>
      </c>
      <c r="AS14" s="68" t="str">
        <f t="shared" si="82"/>
        <v/>
      </c>
      <c r="AT14" s="68" t="str">
        <f t="shared" si="82"/>
        <v/>
      </c>
      <c r="AU14" s="68" t="str">
        <f t="shared" si="82"/>
        <v/>
      </c>
      <c r="AV14" s="68" t="str">
        <f t="shared" si="82"/>
        <v/>
      </c>
      <c r="AW14" s="68" t="str">
        <f t="shared" si="82"/>
        <v/>
      </c>
      <c r="AX14" s="68" t="str">
        <f t="shared" si="82"/>
        <v/>
      </c>
      <c r="AY14" s="68" t="str">
        <f t="shared" si="82"/>
        <v/>
      </c>
      <c r="AZ14" s="179" t="str">
        <f t="shared" si="82"/>
        <v/>
      </c>
      <c r="BA14" s="53" t="str">
        <f t="shared" si="82"/>
        <v/>
      </c>
      <c r="BB14" s="53" t="str">
        <f t="shared" si="82"/>
        <v/>
      </c>
      <c r="BC14" s="179" t="str">
        <f t="shared" si="82"/>
        <v/>
      </c>
      <c r="BD14" s="73" t="str">
        <f t="shared" si="82"/>
        <v/>
      </c>
      <c r="BE14" s="69"/>
      <c r="BF14" s="50"/>
    </row>
    <row r="15" spans="1:58" x14ac:dyDescent="0.2">
      <c r="A15" s="60">
        <f>IF(B12="","",IF((B12+'Regle X'!$B$1)&gt;'Regle X'!$B$2,"",IF(B12+'Regle X'!$B$1&gt;MAX('Regle X'!$B$4:$B$124),"",A12+'Regle X'!$B$1)))</f>
        <v>400</v>
      </c>
      <c r="B15" s="61">
        <f>IF(A15="","",A15+'Regle X'!$F$2)</f>
        <v>1400</v>
      </c>
      <c r="C15" s="222">
        <f t="shared" ref="C15" si="83">IF(A15="","",ROUNDUP(MAX(D17:X17)+ABS(MIN(D17:X17)),4))</f>
        <v>3.3E-3</v>
      </c>
      <c r="D15" s="63">
        <f t="shared" ref="D15" si="84">IF(A15="","",A15)</f>
        <v>400</v>
      </c>
      <c r="E15" s="64">
        <f>IF($A15="","",IF(D15&gt;=$B15,"",D15+'Regle X'!$B$1))</f>
        <v>500</v>
      </c>
      <c r="F15" s="64">
        <f>IF($A15="","",IF(E15&gt;=$B15,"",E15+'Regle X'!$B$1))</f>
        <v>600</v>
      </c>
      <c r="G15" s="64">
        <f>IF($A15="","",IF(F15&gt;=$B15,"",F15+'Regle X'!$B$1))</f>
        <v>700</v>
      </c>
      <c r="H15" s="64">
        <f>IF($A15="","",IF(G15&gt;=$B15,"",G15+'Regle X'!$B$1))</f>
        <v>800</v>
      </c>
      <c r="I15" s="64">
        <f>IF($A15="","",IF(H15&gt;=$B15,"",H15+'Regle X'!$B$1))</f>
        <v>900</v>
      </c>
      <c r="J15" s="64">
        <f>IF($A15="","",IF(I15&gt;=$B15,"",I15+'Regle X'!$B$1))</f>
        <v>1000</v>
      </c>
      <c r="K15" s="64">
        <f>IF($A15="","",IF(J15&gt;=$B15,"",J15+'Regle X'!$B$1))</f>
        <v>1100</v>
      </c>
      <c r="L15" s="64">
        <f>IF($A15="","",IF(K15&gt;=$B15,"",K15+'Regle X'!$B$1))</f>
        <v>1200</v>
      </c>
      <c r="M15" s="64">
        <f>IF($A15="","",IF(L15&gt;=$B15,"",L15+'Regle X'!$B$1))</f>
        <v>1300</v>
      </c>
      <c r="N15" s="64">
        <f>IF($A15="","",IF(M15&gt;=$B15,"",M15+'Regle X'!$B$1))</f>
        <v>1400</v>
      </c>
      <c r="O15" s="64" t="str">
        <f>IF($A15="","",IF(N15&gt;=$B15,"",N15+'Regle X'!$B$1))</f>
        <v/>
      </c>
      <c r="P15" s="64" t="str">
        <f>IF($A15="","",IF(O15&gt;=$B15,"",O15+'Regle X'!$B$1))</f>
        <v/>
      </c>
      <c r="Q15" s="64" t="str">
        <f>IF($A15="","",IF(P15&gt;=$B15,"",P15+'Regle X'!$B$1))</f>
        <v/>
      </c>
      <c r="R15" s="64" t="str">
        <f>IF($A15="","",IF(Q15&gt;=$B15,"",Q15+'Regle X'!$B$1))</f>
        <v/>
      </c>
      <c r="S15" s="64" t="str">
        <f>IF($A15="","",IF(R15&gt;=$B15,"",R15+'Regle X'!$B$1))</f>
        <v/>
      </c>
      <c r="T15" s="64" t="str">
        <f>IF($A15="","",IF(S15&gt;=$B15,"",S15+'Regle X'!$B$1))</f>
        <v/>
      </c>
      <c r="U15" s="64" t="str">
        <f>IF($A15="","",IF(T15&gt;=$B15,"",T15+'Regle X'!$B$1))</f>
        <v/>
      </c>
      <c r="V15" s="64" t="str">
        <f>IF($A15="","",IF(U15&gt;=$B15,"",U15+'Regle X'!$B$1))</f>
        <v/>
      </c>
      <c r="W15" s="64" t="str">
        <f>IF($A15="","",IF(V15&gt;=$B15,"",V15+'Regle X'!$B$1))</f>
        <v/>
      </c>
      <c r="X15" s="65" t="str">
        <f>IF($A15="","",IF(W15&gt;=$B15,"",W15+'Regle X'!$B$1))</f>
        <v/>
      </c>
      <c r="Y15" s="63">
        <f>IF(A15="","",SLOPE(D16:X16,D15:X15))</f>
        <v>1.4181818181818181E-5</v>
      </c>
      <c r="Z15" s="65">
        <f>IF(A15="","",INTERCEPT(D16:X16,D15:X15))</f>
        <v>-1.04E-2</v>
      </c>
      <c r="AC15" s="60" t="str">
        <f>IF(AD12="","",IF((AD12+'Regle X'!$B$1)&gt;'Regle X'!$B$2,"",IF(AD12+'Regle X'!$B$1&gt;MAX('Regle X'!$B$4:$B$124),"",AC12+'Regle X'!$B$1)))</f>
        <v/>
      </c>
      <c r="AD15" s="61" t="str">
        <f t="shared" ref="AD15" si="85">IF(AC15="","",AC15+$AC$1)</f>
        <v/>
      </c>
      <c r="AE15" s="62" t="str">
        <f t="shared" ref="AE15" si="86">IF(AC15="","",ROUNDUP(MAX(AF17:BD17)+(ABS(MIN(AF17:BD17))),5))</f>
        <v/>
      </c>
      <c r="AF15" s="63" t="str">
        <f t="shared" ref="AF15" si="87">IF(AC15="","",AC15)</f>
        <v/>
      </c>
      <c r="AG15" s="64" t="str">
        <f>IF($AC15="","",IF(AF15&gt;=$AD15,"",AF15+'Regle X'!$B$1))</f>
        <v/>
      </c>
      <c r="AH15" s="64" t="str">
        <f>IF($AC15="","",IF(AG15&gt;=$AD15,"",AG15+'Regle X'!$B$1))</f>
        <v/>
      </c>
      <c r="AI15" s="64" t="str">
        <f>IF($AC15="","",IF(AH15&gt;=$AD15,"",AH15+'Regle X'!$B$1))</f>
        <v/>
      </c>
      <c r="AJ15" s="64" t="str">
        <f>IF($AC15="","",IF(AI15&gt;=$AD15,"",AI15+'Regle X'!$B$1))</f>
        <v/>
      </c>
      <c r="AK15" s="64" t="str">
        <f>IF($AC15="","",IF(AJ15&gt;=$AD15,"",AJ15+'Regle X'!$B$1))</f>
        <v/>
      </c>
      <c r="AL15" s="64" t="str">
        <f>IF($AC15="","",IF(AK15&gt;=$AD15,"",AK15+'Regle X'!$B$1))</f>
        <v/>
      </c>
      <c r="AM15" s="64" t="str">
        <f>IF($AC15="","",IF(AL15&gt;=$AD15,"",AL15+'Regle X'!$B$1))</f>
        <v/>
      </c>
      <c r="AN15" s="64" t="str">
        <f>IF($AC15="","",IF(AM15&gt;=$AD15,"",AM15+'Regle X'!$B$1))</f>
        <v/>
      </c>
      <c r="AO15" s="64" t="str">
        <f>IF($AC15="","",IF(AN15&gt;=$AD15,"",AN15+'Regle X'!$B$1))</f>
        <v/>
      </c>
      <c r="AP15" s="64" t="str">
        <f>IF($AC15="","",IF(AO15&gt;=$AD15,"",AO15+'Regle X'!$B$1))</f>
        <v/>
      </c>
      <c r="AQ15" s="64" t="str">
        <f>IF($AC15="","",IF(AP15&gt;=$AD15,"",AP15+'Regle X'!$B$1))</f>
        <v/>
      </c>
      <c r="AR15" s="64" t="str">
        <f>IF($AC15="","",IF(AQ15&gt;=$AD15,"",AQ15+'Regle X'!$B$1))</f>
        <v/>
      </c>
      <c r="AS15" s="64" t="str">
        <f>IF($AC15="","",IF(AR15&gt;=$AD15,"",AR15+'Regle X'!$B$1))</f>
        <v/>
      </c>
      <c r="AT15" s="64" t="str">
        <f>IF($AC15="","",IF(AS15&gt;=$AD15,"",AS15+'Regle X'!$B$1))</f>
        <v/>
      </c>
      <c r="AU15" s="64" t="str">
        <f>IF($AC15="","",IF(AT15&gt;=$AD15,"",AT15+'Regle X'!$B$1))</f>
        <v/>
      </c>
      <c r="AV15" s="64" t="str">
        <f>IF($AC15="","",IF(AU15&gt;=$AD15,"",AU15+'Regle X'!$B$1))</f>
        <v/>
      </c>
      <c r="AW15" s="64" t="str">
        <f>IF($AC15="","",IF(AV15&gt;=$AD15,"",AV15+'Regle X'!$B$1))</f>
        <v/>
      </c>
      <c r="AX15" s="64" t="str">
        <f>IF($AC15="","",IF(AW15&gt;=$AD15,"",AW15+'Regle X'!$B$1))</f>
        <v/>
      </c>
      <c r="AY15" s="64" t="str">
        <f>IF($AC15="","",IF(AX15&gt;=$AD15,"",AX15+'Regle X'!$B$1))</f>
        <v/>
      </c>
      <c r="AZ15" s="180" t="str">
        <f>IF($AC15="","",IF(AY15&gt;=$AD15,"",AY15+'Regle X'!$B$1))</f>
        <v/>
      </c>
      <c r="BA15" s="64" t="str">
        <f>IF($AC15="","",IF(AZ15&gt;=$AD15,"",AZ15+'Regle X'!$B$1))</f>
        <v/>
      </c>
      <c r="BB15" s="64" t="str">
        <f>IF($AC15="","",IF(BA15&gt;=$AD15,"",BA15+'Regle X'!$B$1))</f>
        <v/>
      </c>
      <c r="BC15" s="177" t="str">
        <f>IF($AC15="","",IF(BB15&gt;=$AD15,"",BB15+'Regle X'!$B$1))</f>
        <v/>
      </c>
      <c r="BD15" s="65" t="str">
        <f>IF($AC15="","",IF(BC15&gt;=$AD15,"",BC15+'Regle X'!$B$1))</f>
        <v/>
      </c>
      <c r="BE15" s="63" t="str">
        <f t="shared" ref="BE15" si="88">IF(AC15="","",SLOPE(AF16:BD16,AF15:BD15))</f>
        <v/>
      </c>
      <c r="BF15" s="65" t="str">
        <f t="shared" ref="BF15" si="89">IF(AC15="","",INTERCEPT(AF16:BD16,AF15:BD15))</f>
        <v/>
      </c>
    </row>
    <row r="16" spans="1:58" x14ac:dyDescent="0.2">
      <c r="A16" s="36"/>
      <c r="B16" s="27"/>
      <c r="C16" s="223"/>
      <c r="D16" s="66">
        <f>IF(D15="","", VLOOKUP(D15,'Regle X'!$B$4:$D$124,3)/1000)</f>
        <v>-3.0000000000000001E-3</v>
      </c>
      <c r="E16" s="45">
        <f>IF(E15="","", VLOOKUP(E15,'Regle X'!$B$4:$D$124,3)/1000)</f>
        <v>-2E-3</v>
      </c>
      <c r="F16" s="45">
        <f>IF(F15="","", VLOOKUP(F15,'Regle X'!$B$4:$D$124,3)/1000)</f>
        <v>-2E-3</v>
      </c>
      <c r="G16" s="45">
        <f>IF(G15="","", VLOOKUP(G15,'Regle X'!$B$4:$D$124,3)/1000)</f>
        <v>-2E-3</v>
      </c>
      <c r="H16" s="45">
        <f>IF(H15="","", VLOOKUP(H15,'Regle X'!$B$4:$D$124,3)/1000)</f>
        <v>0</v>
      </c>
      <c r="I16" s="45">
        <f>IF(I15="","", VLOOKUP(I15,'Regle X'!$B$4:$D$124,3)/1000)</f>
        <v>1E-3</v>
      </c>
      <c r="J16" s="45">
        <f>IF(J15="","", VLOOKUP(J15,'Regle X'!$B$4:$D$124,3)/1000)</f>
        <v>3.0000000000000001E-3</v>
      </c>
      <c r="K16" s="45">
        <f>IF(K15="","", VLOOKUP(K15,'Regle X'!$B$4:$D$124,3)/1000)</f>
        <v>4.0000000000000001E-3</v>
      </c>
      <c r="L16" s="45">
        <f>IF(L15="","", VLOOKUP(L15,'Regle X'!$B$4:$D$124,3)/1000)</f>
        <v>7.0000000000000001E-3</v>
      </c>
      <c r="M16" s="45">
        <f>IF(M15="","", VLOOKUP(M15,'Regle X'!$B$4:$D$124,3)/1000)</f>
        <v>8.9999999999999993E-3</v>
      </c>
      <c r="N16" s="45">
        <f>IF(N15="","", VLOOKUP(N15,'Regle X'!$B$4:$D$124,3)/1000)</f>
        <v>1.0999999999999999E-2</v>
      </c>
      <c r="O16" s="45" t="str">
        <f>IF(O15="","", VLOOKUP(O15,'Regle X'!$B$4:$D$124,3)/1000)</f>
        <v/>
      </c>
      <c r="P16" s="45" t="str">
        <f>IF(P15="","", VLOOKUP(P15,'Regle X'!$B$4:$D$124,3)/1000)</f>
        <v/>
      </c>
      <c r="Q16" s="45" t="str">
        <f>IF(Q15="","", VLOOKUP(Q15,'Regle X'!$B$4:$D$124,3)/1000)</f>
        <v/>
      </c>
      <c r="R16" s="45" t="str">
        <f>IF(R15="","", VLOOKUP(R15,'Regle X'!$B$4:$D$124,3)/1000)</f>
        <v/>
      </c>
      <c r="S16" s="45" t="str">
        <f>IF(S15="","", VLOOKUP(S15,'Regle X'!$B$4:$D$124,3)/1000)</f>
        <v/>
      </c>
      <c r="T16" s="45" t="str">
        <f>IF(T15="","", VLOOKUP(T15,'Regle X'!$B$4:$D$124,3)/1000)</f>
        <v/>
      </c>
      <c r="U16" s="45" t="str">
        <f>IF(U15="","", VLOOKUP(U15,'Regle X'!$B$4:$D$124,3)/1000)</f>
        <v/>
      </c>
      <c r="V16" s="45" t="str">
        <f>IF(V15="","", VLOOKUP(V15,'Regle X'!$B$4:$D$124,3)/1000)</f>
        <v/>
      </c>
      <c r="W16" s="45" t="str">
        <f>IF(W15="","", VLOOKUP(W15,'Regle X'!$B$4:$D$124,3)/1000)</f>
        <v/>
      </c>
      <c r="X16" s="44" t="str">
        <f>IF(X15="","", VLOOKUP(X15,'Regle X'!$B$4:$D$124,3)/1000)</f>
        <v/>
      </c>
      <c r="Y16" s="66"/>
      <c r="Z16" s="44"/>
      <c r="AC16" s="36"/>
      <c r="AD16" s="27"/>
      <c r="AE16" s="37"/>
      <c r="AF16" s="66" t="str">
        <f>IF(AF15="","", VLOOKUP(AF15,'Regle X'!$B$4:$D$124,3)/1000)</f>
        <v/>
      </c>
      <c r="AG16" s="66" t="str">
        <f>IF(AG15="","", VLOOKUP(AG15,'Regle X'!$B$4:$D$124,3)/1000)</f>
        <v/>
      </c>
      <c r="AH16" s="66" t="str">
        <f>IF(AH15="","", VLOOKUP(AH15,'Regle X'!$B$4:$D$124,3)/1000)</f>
        <v/>
      </c>
      <c r="AI16" s="66" t="str">
        <f>IF(AI15="","", VLOOKUP(AI15,'Regle X'!$B$4:$D$124,3)/1000)</f>
        <v/>
      </c>
      <c r="AJ16" s="66" t="str">
        <f>IF(AJ15="","", VLOOKUP(AJ15,'Regle X'!$B$4:$D$124,3)/1000)</f>
        <v/>
      </c>
      <c r="AK16" s="66" t="str">
        <f>IF(AK15="","", VLOOKUP(AK15,'Regle X'!$B$4:$D$124,3)/1000)</f>
        <v/>
      </c>
      <c r="AL16" s="66" t="str">
        <f>IF(AL15="","", VLOOKUP(AL15,'Regle X'!$B$4:$D$124,3)/1000)</f>
        <v/>
      </c>
      <c r="AM16" s="66" t="str">
        <f>IF(AM15="","", VLOOKUP(AM15,'Regle X'!$B$4:$D$124,3)/1000)</f>
        <v/>
      </c>
      <c r="AN16" s="66" t="str">
        <f>IF(AN15="","", VLOOKUP(AN15,'Regle X'!$B$4:$D$124,3)/1000)</f>
        <v/>
      </c>
      <c r="AO16" s="66" t="str">
        <f>IF(AO15="","", VLOOKUP(AO15,'Regle X'!$B$4:$D$124,3)/1000)</f>
        <v/>
      </c>
      <c r="AP16" s="66" t="str">
        <f>IF(AP15="","", VLOOKUP(AP15,'Regle X'!$B$4:$D$124,3)/1000)</f>
        <v/>
      </c>
      <c r="AQ16" s="66" t="str">
        <f>IF(AQ15="","", VLOOKUP(AQ15,'Regle X'!$B$4:$D$124,3)/1000)</f>
        <v/>
      </c>
      <c r="AR16" s="66" t="str">
        <f>IF(AR15="","", VLOOKUP(AR15,'Regle X'!$B$4:$D$124,3)/1000)</f>
        <v/>
      </c>
      <c r="AS16" s="66" t="str">
        <f>IF(AS15="","", VLOOKUP(AS15,'Regle X'!$B$4:$D$124,3)/1000)</f>
        <v/>
      </c>
      <c r="AT16" s="66" t="str">
        <f>IF(AT15="","", VLOOKUP(AT15,'Regle X'!$B$4:$D$124,3)/1000)</f>
        <v/>
      </c>
      <c r="AU16" s="66" t="str">
        <f>IF(AU15="","", VLOOKUP(AU15,'Regle X'!$B$4:$D$124,3)/1000)</f>
        <v/>
      </c>
      <c r="AV16" s="66" t="str">
        <f>IF(AV15="","", VLOOKUP(AV15,'Regle X'!$B$4:$D$124,3)/1000)</f>
        <v/>
      </c>
      <c r="AW16" s="66" t="str">
        <f>IF(AW15="","", VLOOKUP(AW15,'Regle X'!$B$4:$D$124,3)/1000)</f>
        <v/>
      </c>
      <c r="AX16" s="66" t="str">
        <f>IF(AX15="","", VLOOKUP(AX15,'Regle X'!$B$4:$D$124,3)/1000)</f>
        <v/>
      </c>
      <c r="AY16" s="66" t="str">
        <f>IF(AY15="","", VLOOKUP(AY15,'Regle X'!$B$4:$D$124,3)/1000)</f>
        <v/>
      </c>
      <c r="AZ16" s="181" t="str">
        <f>IF(AZ15="","", VLOOKUP(AZ15,'Regle X'!$B$4:$D$124,3)/1000)</f>
        <v/>
      </c>
      <c r="BA16" s="45" t="str">
        <f>IF(BA15="","", VLOOKUP(BA15,'Regle X'!$B$4:$D$124,3)/1000)</f>
        <v/>
      </c>
      <c r="BB16" s="45" t="str">
        <f>IF(BB15="","", VLOOKUP(BB15,'Regle X'!$B$4:$D$124,3)/1000)</f>
        <v/>
      </c>
      <c r="BC16" s="178" t="str">
        <f>IF(BC15="","", VLOOKUP(BC15,'Regle X'!$B$4:$D$124,3)/1000)</f>
        <v/>
      </c>
      <c r="BD16" s="44" t="str">
        <f>IF(BD15="","", VLOOKUP(BD15,'Regle X'!$B$4:$D$124,3)/1000)</f>
        <v/>
      </c>
      <c r="BE16" s="66"/>
      <c r="BF16" s="44"/>
    </row>
    <row r="17" spans="1:58" ht="13.5" thickBot="1" x14ac:dyDescent="0.25">
      <c r="A17" s="47"/>
      <c r="B17" s="48"/>
      <c r="C17" s="224"/>
      <c r="D17" s="69">
        <f t="shared" ref="D17" si="90">IF($A15="","",IF(D15="","",((D16-((D15*$Y15)+$Z15)))))</f>
        <v>1.7272727272727266E-3</v>
      </c>
      <c r="E17" s="49">
        <f t="shared" ref="E17" si="91">IF($A15="","",IF(E15="","",((E16-((E15*$Y15)+$Z15)))))</f>
        <v>1.3090909090909091E-3</v>
      </c>
      <c r="F17" s="49">
        <f t="shared" ref="F17" si="92">IF($A15="","",IF(F15="","",((F16-((F15*$Y15)+$Z15)))))</f>
        <v>-1.0909090909090938E-4</v>
      </c>
      <c r="G17" s="49">
        <f t="shared" ref="G17" si="93">IF($A15="","",IF(G15="","",((G16-((G15*$Y15)+$Z15)))))</f>
        <v>-1.5272727272727278E-3</v>
      </c>
      <c r="H17" s="49">
        <f t="shared" ref="H17" si="94">IF($A15="","",IF(H15="","",((H16-((H15*$Y15)+$Z15)))))</f>
        <v>-9.454545454545462E-4</v>
      </c>
      <c r="I17" s="49">
        <f t="shared" ref="I17" si="95">IF($A15="","",IF(I15="","",((I16-((I15*$Y15)+$Z15)))))</f>
        <v>-1.3636363636363629E-3</v>
      </c>
      <c r="J17" s="49">
        <f t="shared" ref="J17" si="96">IF($A15="","",IF(J15="","",((J16-((J15*$Y15)+$Z15)))))</f>
        <v>-7.8181818181818127E-4</v>
      </c>
      <c r="K17" s="49">
        <f t="shared" ref="K17" si="97">IF($A15="","",IF(K15="","",((K16-((K15*$Y15)+$Z15)))))</f>
        <v>-1.1999999999999997E-3</v>
      </c>
      <c r="L17" s="49">
        <f t="shared" ref="L17" si="98">IF($A15="","",IF(L15="","",((L16-((L15*$Y15)+$Z15)))))</f>
        <v>3.8181818181818195E-4</v>
      </c>
      <c r="M17" s="49">
        <f t="shared" ref="M17" si="99">IF($A15="","",IF(M15="","",((M16-((M15*$Y15)+$Z15)))))</f>
        <v>9.6363636363636269E-4</v>
      </c>
      <c r="N17" s="49">
        <f t="shared" ref="N17" si="100">IF($A15="","",IF(N15="","",((N16-((N15*$Y15)+$Z15)))))</f>
        <v>1.5454545454545443E-3</v>
      </c>
      <c r="O17" s="49" t="str">
        <f t="shared" ref="O17" si="101">IF($A15="","",IF(O15="","",((O16-((O15*$Y15)+$Z15)))))</f>
        <v/>
      </c>
      <c r="P17" s="49" t="str">
        <f t="shared" ref="P17" si="102">IF($A15="","",IF(P15="","",((P16-((P15*$Y15)+$Z15)))))</f>
        <v/>
      </c>
      <c r="Q17" s="49" t="str">
        <f t="shared" ref="Q17" si="103">IF($A15="","",IF(Q15="","",((Q16-((Q15*$Y15)+$Z15)))))</f>
        <v/>
      </c>
      <c r="R17" s="49" t="str">
        <f t="shared" ref="R17" si="104">IF($A15="","",IF(R15="","",((R16-((R15*$Y15)+$Z15)))))</f>
        <v/>
      </c>
      <c r="S17" s="49" t="str">
        <f t="shared" ref="S17" si="105">IF($A15="","",IF(S15="","",((S16-((S15*$Y15)+$Z15)))))</f>
        <v/>
      </c>
      <c r="T17" s="49" t="str">
        <f t="shared" ref="T17" si="106">IF($A15="","",IF(T15="","",((T16-((T15*$Y15)+$Z15)))))</f>
        <v/>
      </c>
      <c r="U17" s="49" t="str">
        <f t="shared" ref="U17" si="107">IF($A15="","",IF(U15="","",((U16-((U15*$Y15)+$Z15)))))</f>
        <v/>
      </c>
      <c r="V17" s="49" t="str">
        <f t="shared" ref="V17" si="108">IF($A15="","",IF(V15="","",((V16-((V15*$Y15)+$Z15)))))</f>
        <v/>
      </c>
      <c r="W17" s="49" t="str">
        <f t="shared" ref="W17" si="109">IF($A15="","",IF(W15="","",((W16-((W15*$Y15)+$Z15)))))</f>
        <v/>
      </c>
      <c r="X17" s="50" t="str">
        <f t="shared" ref="X17" si="110">IF($A15="","",IF(X15="","",((X16-((X15*$Y15)+$Z15)))))</f>
        <v/>
      </c>
      <c r="Y17" s="69"/>
      <c r="Z17" s="50"/>
      <c r="AC17" s="47"/>
      <c r="AD17" s="48"/>
      <c r="AE17" s="67"/>
      <c r="AF17" s="68" t="str">
        <f t="shared" ref="AF17:BD17" si="111">IF($AC15="","",IF(AF15="","",((AF16-((AF15*$BE15)+$BF15)))))</f>
        <v/>
      </c>
      <c r="AG17" s="68" t="str">
        <f t="shared" si="111"/>
        <v/>
      </c>
      <c r="AH17" s="68" t="str">
        <f t="shared" si="111"/>
        <v/>
      </c>
      <c r="AI17" s="68" t="str">
        <f t="shared" si="111"/>
        <v/>
      </c>
      <c r="AJ17" s="68" t="str">
        <f t="shared" si="111"/>
        <v/>
      </c>
      <c r="AK17" s="68" t="str">
        <f t="shared" si="111"/>
        <v/>
      </c>
      <c r="AL17" s="68" t="str">
        <f t="shared" si="111"/>
        <v/>
      </c>
      <c r="AM17" s="68" t="str">
        <f t="shared" si="111"/>
        <v/>
      </c>
      <c r="AN17" s="68" t="str">
        <f t="shared" si="111"/>
        <v/>
      </c>
      <c r="AO17" s="68" t="str">
        <f t="shared" si="111"/>
        <v/>
      </c>
      <c r="AP17" s="68" t="str">
        <f t="shared" si="111"/>
        <v/>
      </c>
      <c r="AQ17" s="68" t="str">
        <f t="shared" si="111"/>
        <v/>
      </c>
      <c r="AR17" s="68" t="str">
        <f t="shared" si="111"/>
        <v/>
      </c>
      <c r="AS17" s="68" t="str">
        <f t="shared" si="111"/>
        <v/>
      </c>
      <c r="AT17" s="68" t="str">
        <f t="shared" si="111"/>
        <v/>
      </c>
      <c r="AU17" s="68" t="str">
        <f t="shared" si="111"/>
        <v/>
      </c>
      <c r="AV17" s="68" t="str">
        <f t="shared" si="111"/>
        <v/>
      </c>
      <c r="AW17" s="68" t="str">
        <f t="shared" si="111"/>
        <v/>
      </c>
      <c r="AX17" s="68" t="str">
        <f t="shared" si="111"/>
        <v/>
      </c>
      <c r="AY17" s="68" t="str">
        <f t="shared" si="111"/>
        <v/>
      </c>
      <c r="AZ17" s="179" t="str">
        <f t="shared" si="111"/>
        <v/>
      </c>
      <c r="BA17" s="53" t="str">
        <f t="shared" si="111"/>
        <v/>
      </c>
      <c r="BB17" s="53" t="str">
        <f t="shared" si="111"/>
        <v/>
      </c>
      <c r="BC17" s="179" t="str">
        <f t="shared" si="111"/>
        <v/>
      </c>
      <c r="BD17" s="73" t="str">
        <f t="shared" si="111"/>
        <v/>
      </c>
      <c r="BE17" s="69"/>
      <c r="BF17" s="50"/>
    </row>
    <row r="18" spans="1:58" x14ac:dyDescent="0.2">
      <c r="A18" s="60">
        <f>IF(B15="","",IF((B15+'Regle X'!$B$1)&gt;'Regle X'!$B$2,"",IF(B15+'Regle X'!$B$1&gt;MAX('Regle X'!$B$4:$B$124),"",A15+'Regle X'!$B$1)))</f>
        <v>500</v>
      </c>
      <c r="B18" s="61">
        <f>IF(A18="","",A18+'Regle X'!$F$2)</f>
        <v>1500</v>
      </c>
      <c r="C18" s="222">
        <f t="shared" ref="C18" si="112">IF(A18="","",ROUNDUP(MAX(D20:X20)+ABS(MIN(D20:X20)),4))</f>
        <v>2.9999999999999996E-3</v>
      </c>
      <c r="D18" s="63">
        <f t="shared" ref="D18" si="113">IF(A18="","",A18)</f>
        <v>500</v>
      </c>
      <c r="E18" s="64">
        <f>IF($A18="","",IF(D18&gt;=$B18,"",D18+'Regle X'!$B$1))</f>
        <v>600</v>
      </c>
      <c r="F18" s="64">
        <f>IF($A18="","",IF(E18&gt;=$B18,"",E18+'Regle X'!$B$1))</f>
        <v>700</v>
      </c>
      <c r="G18" s="64">
        <f>IF($A18="","",IF(F18&gt;=$B18,"",F18+'Regle X'!$B$1))</f>
        <v>800</v>
      </c>
      <c r="H18" s="64">
        <f>IF($A18="","",IF(G18&gt;=$B18,"",G18+'Regle X'!$B$1))</f>
        <v>900</v>
      </c>
      <c r="I18" s="64">
        <f>IF($A18="","",IF(H18&gt;=$B18,"",H18+'Regle X'!$B$1))</f>
        <v>1000</v>
      </c>
      <c r="J18" s="64">
        <f>IF($A18="","",IF(I18&gt;=$B18,"",I18+'Regle X'!$B$1))</f>
        <v>1100</v>
      </c>
      <c r="K18" s="64">
        <f>IF($A18="","",IF(J18&gt;=$B18,"",J18+'Regle X'!$B$1))</f>
        <v>1200</v>
      </c>
      <c r="L18" s="64">
        <f>IF($A18="","",IF(K18&gt;=$B18,"",K18+'Regle X'!$B$1))</f>
        <v>1300</v>
      </c>
      <c r="M18" s="64">
        <f>IF($A18="","",IF(L18&gt;=$B18,"",L18+'Regle X'!$B$1))</f>
        <v>1400</v>
      </c>
      <c r="N18" s="64">
        <f>IF($A18="","",IF(M18&gt;=$B18,"",M18+'Regle X'!$B$1))</f>
        <v>1500</v>
      </c>
      <c r="O18" s="64" t="str">
        <f>IF($A18="","",IF(N18&gt;=$B18,"",N18+'Regle X'!$B$1))</f>
        <v/>
      </c>
      <c r="P18" s="64" t="str">
        <f>IF($A18="","",IF(O18&gt;=$B18,"",O18+'Regle X'!$B$1))</f>
        <v/>
      </c>
      <c r="Q18" s="64" t="str">
        <f>IF($A18="","",IF(P18&gt;=$B18,"",P18+'Regle X'!$B$1))</f>
        <v/>
      </c>
      <c r="R18" s="64" t="str">
        <f>IF($A18="","",IF(Q18&gt;=$B18,"",Q18+'Regle X'!$B$1))</f>
        <v/>
      </c>
      <c r="S18" s="64" t="str">
        <f>IF($A18="","",IF(R18&gt;=$B18,"",R18+'Regle X'!$B$1))</f>
        <v/>
      </c>
      <c r="T18" s="64" t="str">
        <f>IF($A18="","",IF(S18&gt;=$B18,"",S18+'Regle X'!$B$1))</f>
        <v/>
      </c>
      <c r="U18" s="64" t="str">
        <f>IF($A18="","",IF(T18&gt;=$B18,"",T18+'Regle X'!$B$1))</f>
        <v/>
      </c>
      <c r="V18" s="64" t="str">
        <f>IF($A18="","",IF(U18&gt;=$B18,"",U18+'Regle X'!$B$1))</f>
        <v/>
      </c>
      <c r="W18" s="64" t="str">
        <f>IF($A18="","",IF(V18&gt;=$B18,"",V18+'Regle X'!$B$1))</f>
        <v/>
      </c>
      <c r="X18" s="65" t="str">
        <f>IF($A18="","",IF(W18&gt;=$B18,"",W18+'Regle X'!$B$1))</f>
        <v/>
      </c>
      <c r="Y18" s="63">
        <f>IF(A18="","",SLOPE(D19:X19,D18:X18))</f>
        <v>1.4727272727272726E-5</v>
      </c>
      <c r="Z18" s="65">
        <f>IF(A18="","",INTERCEPT(D19:X19,D18:X18))</f>
        <v>-1.118181818181818E-2</v>
      </c>
      <c r="AC18" s="60" t="str">
        <f>IF(AD15="","",IF((AD15+'Regle X'!$B$1)&gt;'Regle X'!$B$2,"",IF(AD15+'Regle X'!$B$1&gt;MAX('Regle X'!$B$4:$B$124),"",AC15+'Regle X'!$B$1)))</f>
        <v/>
      </c>
      <c r="AD18" s="61" t="str">
        <f t="shared" ref="AD18" si="114">IF(AC18="","",AC18+$AC$1)</f>
        <v/>
      </c>
      <c r="AE18" s="62" t="str">
        <f t="shared" ref="AE18" si="115">IF(AC18="","",ROUNDUP(MAX(AF20:BD20)+(ABS(MIN(AF20:BD20))),5))</f>
        <v/>
      </c>
      <c r="AF18" s="63" t="str">
        <f t="shared" ref="AF18" si="116">IF(AC18="","",AC18)</f>
        <v/>
      </c>
      <c r="AG18" s="64" t="str">
        <f>IF($AC18="","",IF(AF18&gt;=$AD18,"",AF18+'Regle X'!$B$1))</f>
        <v/>
      </c>
      <c r="AH18" s="64" t="str">
        <f>IF($AC18="","",IF(AG18&gt;=$AD18,"",AG18+'Regle X'!$B$1))</f>
        <v/>
      </c>
      <c r="AI18" s="64" t="str">
        <f>IF($AC18="","",IF(AH18&gt;=$AD18,"",AH18+'Regle X'!$B$1))</f>
        <v/>
      </c>
      <c r="AJ18" s="64" t="str">
        <f>IF($AC18="","",IF(AI18&gt;=$AD18,"",AI18+'Regle X'!$B$1))</f>
        <v/>
      </c>
      <c r="AK18" s="64" t="str">
        <f>IF($AC18="","",IF(AJ18&gt;=$AD18,"",AJ18+'Regle X'!$B$1))</f>
        <v/>
      </c>
      <c r="AL18" s="64" t="str">
        <f>IF($AC18="","",IF(AK18&gt;=$AD18,"",AK18+'Regle X'!$B$1))</f>
        <v/>
      </c>
      <c r="AM18" s="64" t="str">
        <f>IF($AC18="","",IF(AL18&gt;=$AD18,"",AL18+'Regle X'!$B$1))</f>
        <v/>
      </c>
      <c r="AN18" s="64" t="str">
        <f>IF($AC18="","",IF(AM18&gt;=$AD18,"",AM18+'Regle X'!$B$1))</f>
        <v/>
      </c>
      <c r="AO18" s="64" t="str">
        <f>IF($AC18="","",IF(AN18&gt;=$AD18,"",AN18+'Regle X'!$B$1))</f>
        <v/>
      </c>
      <c r="AP18" s="64" t="str">
        <f>IF($AC18="","",IF(AO18&gt;=$AD18,"",AO18+'Regle X'!$B$1))</f>
        <v/>
      </c>
      <c r="AQ18" s="64" t="str">
        <f>IF($AC18="","",IF(AP18&gt;=$AD18,"",AP18+'Regle X'!$B$1))</f>
        <v/>
      </c>
      <c r="AR18" s="64" t="str">
        <f>IF($AC18="","",IF(AQ18&gt;=$AD18,"",AQ18+'Regle X'!$B$1))</f>
        <v/>
      </c>
      <c r="AS18" s="64" t="str">
        <f>IF($AC18="","",IF(AR18&gt;=$AD18,"",AR18+'Regle X'!$B$1))</f>
        <v/>
      </c>
      <c r="AT18" s="64" t="str">
        <f>IF($AC18="","",IF(AS18&gt;=$AD18,"",AS18+'Regle X'!$B$1))</f>
        <v/>
      </c>
      <c r="AU18" s="64" t="str">
        <f>IF($AC18="","",IF(AT18&gt;=$AD18,"",AT18+'Regle X'!$B$1))</f>
        <v/>
      </c>
      <c r="AV18" s="64" t="str">
        <f>IF($AC18="","",IF(AU18&gt;=$AD18,"",AU18+'Regle X'!$B$1))</f>
        <v/>
      </c>
      <c r="AW18" s="64" t="str">
        <f>IF($AC18="","",IF(AV18&gt;=$AD18,"",AV18+'Regle X'!$B$1))</f>
        <v/>
      </c>
      <c r="AX18" s="64" t="str">
        <f>IF($AC18="","",IF(AW18&gt;=$AD18,"",AW18+'Regle X'!$B$1))</f>
        <v/>
      </c>
      <c r="AY18" s="64" t="str">
        <f>IF($AC18="","",IF(AX18&gt;=$AD18,"",AX18+'Regle X'!$B$1))</f>
        <v/>
      </c>
      <c r="AZ18" s="180" t="str">
        <f>IF($AC18="","",IF(AY18&gt;=$AD18,"",AY18+'Regle X'!$B$1))</f>
        <v/>
      </c>
      <c r="BA18" s="64" t="str">
        <f>IF($AC18="","",IF(AZ18&gt;=$AD18,"",AZ18+'Regle X'!$B$1))</f>
        <v/>
      </c>
      <c r="BB18" s="64" t="str">
        <f>IF($AC18="","",IF(BA18&gt;=$AD18,"",BA18+'Regle X'!$B$1))</f>
        <v/>
      </c>
      <c r="BC18" s="177" t="str">
        <f>IF($AC18="","",IF(BB18&gt;=$AD18,"",BB18+'Regle X'!$B$1))</f>
        <v/>
      </c>
      <c r="BD18" s="65" t="str">
        <f>IF($AC18="","",IF(BC18&gt;=$AD18,"",BC18+'Regle X'!$B$1))</f>
        <v/>
      </c>
      <c r="BE18" s="63" t="str">
        <f t="shared" ref="BE18" si="117">IF(AC18="","",SLOPE(AF19:BD19,AF18:BD18))</f>
        <v/>
      </c>
      <c r="BF18" s="65" t="str">
        <f t="shared" ref="BF18" si="118">IF(AC18="","",INTERCEPT(AF19:BD19,AF18:BD18))</f>
        <v/>
      </c>
    </row>
    <row r="19" spans="1:58" x14ac:dyDescent="0.2">
      <c r="A19" s="36"/>
      <c r="B19" s="27"/>
      <c r="C19" s="223"/>
      <c r="D19" s="66">
        <f>IF(D18="","", VLOOKUP(D18,'Regle X'!$B$4:$D$124,3)/1000)</f>
        <v>-2E-3</v>
      </c>
      <c r="E19" s="45">
        <f>IF(E18="","", VLOOKUP(E18,'Regle X'!$B$4:$D$124,3)/1000)</f>
        <v>-2E-3</v>
      </c>
      <c r="F19" s="45">
        <f>IF(F18="","", VLOOKUP(F18,'Regle X'!$B$4:$D$124,3)/1000)</f>
        <v>-2E-3</v>
      </c>
      <c r="G19" s="45">
        <f>IF(G18="","", VLOOKUP(G18,'Regle X'!$B$4:$D$124,3)/1000)</f>
        <v>0</v>
      </c>
      <c r="H19" s="45">
        <f>IF(H18="","", VLOOKUP(H18,'Regle X'!$B$4:$D$124,3)/1000)</f>
        <v>1E-3</v>
      </c>
      <c r="I19" s="45">
        <f>IF(I18="","", VLOOKUP(I18,'Regle X'!$B$4:$D$124,3)/1000)</f>
        <v>3.0000000000000001E-3</v>
      </c>
      <c r="J19" s="45">
        <f>IF(J18="","", VLOOKUP(J18,'Regle X'!$B$4:$D$124,3)/1000)</f>
        <v>4.0000000000000001E-3</v>
      </c>
      <c r="K19" s="45">
        <f>IF(K18="","", VLOOKUP(K18,'Regle X'!$B$4:$D$124,3)/1000)</f>
        <v>7.0000000000000001E-3</v>
      </c>
      <c r="L19" s="45">
        <f>IF(L18="","", VLOOKUP(L18,'Regle X'!$B$4:$D$124,3)/1000)</f>
        <v>8.9999999999999993E-3</v>
      </c>
      <c r="M19" s="45">
        <f>IF(M18="","", VLOOKUP(M18,'Regle X'!$B$4:$D$124,3)/1000)</f>
        <v>1.0999999999999999E-2</v>
      </c>
      <c r="N19" s="45">
        <f>IF(N18="","", VLOOKUP(N18,'Regle X'!$B$4:$D$124,3)/1000)</f>
        <v>0.01</v>
      </c>
      <c r="O19" s="45" t="str">
        <f>IF(O18="","", VLOOKUP(O18,'Regle X'!$B$4:$D$124,3)/1000)</f>
        <v/>
      </c>
      <c r="P19" s="45" t="str">
        <f>IF(P18="","", VLOOKUP(P18,'Regle X'!$B$4:$D$124,3)/1000)</f>
        <v/>
      </c>
      <c r="Q19" s="45" t="str">
        <f>IF(Q18="","", VLOOKUP(Q18,'Regle X'!$B$4:$D$124,3)/1000)</f>
        <v/>
      </c>
      <c r="R19" s="45" t="str">
        <f>IF(R18="","", VLOOKUP(R18,'Regle X'!$B$4:$D$124,3)/1000)</f>
        <v/>
      </c>
      <c r="S19" s="45" t="str">
        <f>IF(S18="","", VLOOKUP(S18,'Regle X'!$B$4:$D$124,3)/1000)</f>
        <v/>
      </c>
      <c r="T19" s="45" t="str">
        <f>IF(T18="","", VLOOKUP(T18,'Regle X'!$B$4:$D$124,3)/1000)</f>
        <v/>
      </c>
      <c r="U19" s="45" t="str">
        <f>IF(U18="","", VLOOKUP(U18,'Regle X'!$B$4:$D$124,3)/1000)</f>
        <v/>
      </c>
      <c r="V19" s="45" t="str">
        <f>IF(V18="","", VLOOKUP(V18,'Regle X'!$B$4:$D$124,3)/1000)</f>
        <v/>
      </c>
      <c r="W19" s="45" t="str">
        <f>IF(W18="","", VLOOKUP(W18,'Regle X'!$B$4:$D$124,3)/1000)</f>
        <v/>
      </c>
      <c r="X19" s="44" t="str">
        <f>IF(X18="","", VLOOKUP(X18,'Regle X'!$B$4:$D$124,3)/1000)</f>
        <v/>
      </c>
      <c r="Y19" s="66"/>
      <c r="Z19" s="44"/>
      <c r="AC19" s="36"/>
      <c r="AD19" s="27"/>
      <c r="AE19" s="37"/>
      <c r="AF19" s="66" t="str">
        <f>IF(AF18="","", VLOOKUP(AF18,'Regle X'!$B$4:$D$124,3)/1000)</f>
        <v/>
      </c>
      <c r="AG19" s="66" t="str">
        <f>IF(AG18="","", VLOOKUP(AG18,'Regle X'!$B$4:$D$124,3)/1000)</f>
        <v/>
      </c>
      <c r="AH19" s="66" t="str">
        <f>IF(AH18="","", VLOOKUP(AH18,'Regle X'!$B$4:$D$124,3)/1000)</f>
        <v/>
      </c>
      <c r="AI19" s="66" t="str">
        <f>IF(AI18="","", VLOOKUP(AI18,'Regle X'!$B$4:$D$124,3)/1000)</f>
        <v/>
      </c>
      <c r="AJ19" s="66" t="str">
        <f>IF(AJ18="","", VLOOKUP(AJ18,'Regle X'!$B$4:$D$124,3)/1000)</f>
        <v/>
      </c>
      <c r="AK19" s="66" t="str">
        <f>IF(AK18="","", VLOOKUP(AK18,'Regle X'!$B$4:$D$124,3)/1000)</f>
        <v/>
      </c>
      <c r="AL19" s="66" t="str">
        <f>IF(AL18="","", VLOOKUP(AL18,'Regle X'!$B$4:$D$124,3)/1000)</f>
        <v/>
      </c>
      <c r="AM19" s="66" t="str">
        <f>IF(AM18="","", VLOOKUP(AM18,'Regle X'!$B$4:$D$124,3)/1000)</f>
        <v/>
      </c>
      <c r="AN19" s="66" t="str">
        <f>IF(AN18="","", VLOOKUP(AN18,'Regle X'!$B$4:$D$124,3)/1000)</f>
        <v/>
      </c>
      <c r="AO19" s="66" t="str">
        <f>IF(AO18="","", VLOOKUP(AO18,'Regle X'!$B$4:$D$124,3)/1000)</f>
        <v/>
      </c>
      <c r="AP19" s="66" t="str">
        <f>IF(AP18="","", VLOOKUP(AP18,'Regle X'!$B$4:$D$124,3)/1000)</f>
        <v/>
      </c>
      <c r="AQ19" s="66" t="str">
        <f>IF(AQ18="","", VLOOKUP(AQ18,'Regle X'!$B$4:$D$124,3)/1000)</f>
        <v/>
      </c>
      <c r="AR19" s="66" t="str">
        <f>IF(AR18="","", VLOOKUP(AR18,'Regle X'!$B$4:$D$124,3)/1000)</f>
        <v/>
      </c>
      <c r="AS19" s="66" t="str">
        <f>IF(AS18="","", VLOOKUP(AS18,'Regle X'!$B$4:$D$124,3)/1000)</f>
        <v/>
      </c>
      <c r="AT19" s="66" t="str">
        <f>IF(AT18="","", VLOOKUP(AT18,'Regle X'!$B$4:$D$124,3)/1000)</f>
        <v/>
      </c>
      <c r="AU19" s="66" t="str">
        <f>IF(AU18="","", VLOOKUP(AU18,'Regle X'!$B$4:$D$124,3)/1000)</f>
        <v/>
      </c>
      <c r="AV19" s="66" t="str">
        <f>IF(AV18="","", VLOOKUP(AV18,'Regle X'!$B$4:$D$124,3)/1000)</f>
        <v/>
      </c>
      <c r="AW19" s="66" t="str">
        <f>IF(AW18="","", VLOOKUP(AW18,'Regle X'!$B$4:$D$124,3)/1000)</f>
        <v/>
      </c>
      <c r="AX19" s="66" t="str">
        <f>IF(AX18="","", VLOOKUP(AX18,'Regle X'!$B$4:$D$124,3)/1000)</f>
        <v/>
      </c>
      <c r="AY19" s="66" t="str">
        <f>IF(AY18="","", VLOOKUP(AY18,'Regle X'!$B$4:$D$124,3)/1000)</f>
        <v/>
      </c>
      <c r="AZ19" s="181" t="str">
        <f>IF(AZ18="","", VLOOKUP(AZ18,'Regle X'!$B$4:$D$124,3)/1000)</f>
        <v/>
      </c>
      <c r="BA19" s="45" t="str">
        <f>IF(BA18="","", VLOOKUP(BA18,'Regle X'!$B$4:$D$124,3)/1000)</f>
        <v/>
      </c>
      <c r="BB19" s="45" t="str">
        <f>IF(BB18="","", VLOOKUP(BB18,'Regle X'!$B$4:$D$124,3)/1000)</f>
        <v/>
      </c>
      <c r="BC19" s="178" t="str">
        <f>IF(BC18="","", VLOOKUP(BC18,'Regle X'!$B$4:$D$124,3)/1000)</f>
        <v/>
      </c>
      <c r="BD19" s="44" t="str">
        <f>IF(BD18="","", VLOOKUP(BD18,'Regle X'!$B$4:$D$124,3)/1000)</f>
        <v/>
      </c>
      <c r="BE19" s="66"/>
      <c r="BF19" s="44"/>
    </row>
    <row r="20" spans="1:58" ht="13.5" thickBot="1" x14ac:dyDescent="0.25">
      <c r="A20" s="47"/>
      <c r="B20" s="48"/>
      <c r="C20" s="224"/>
      <c r="D20" s="69">
        <f t="shared" ref="D20" si="119">IF($A18="","",IF(D18="","",((D19-((D18*$Y18)+$Z18)))))</f>
        <v>1.8181818181818169E-3</v>
      </c>
      <c r="E20" s="49">
        <f t="shared" ref="E20" si="120">IF($A18="","",IF(E18="","",((E19-((E18*$Y18)+$Z18)))))</f>
        <v>3.4545454545454463E-4</v>
      </c>
      <c r="F20" s="49">
        <f t="shared" ref="F20" si="121">IF($A18="","",IF(F18="","",((F19-((F18*$Y18)+$Z18)))))</f>
        <v>-1.1272727272727285E-3</v>
      </c>
      <c r="G20" s="49">
        <f t="shared" ref="G20" si="122">IF($A18="","",IF(G18="","",((G19-((G18*$Y18)+$Z18)))))</f>
        <v>-6.0000000000000157E-4</v>
      </c>
      <c r="H20" s="49">
        <f t="shared" ref="H20" si="123">IF($A18="","",IF(H18="","",((H19-((H18*$Y18)+$Z18)))))</f>
        <v>-1.0727272727272729E-3</v>
      </c>
      <c r="I20" s="49">
        <f t="shared" ref="I20" si="124">IF($A18="","",IF(I18="","",((I19-((I18*$Y18)+$Z18)))))</f>
        <v>-5.4545454545454602E-4</v>
      </c>
      <c r="J20" s="49">
        <f t="shared" ref="J20" si="125">IF($A18="","",IF(J18="","",((J19-((J18*$Y18)+$Z18)))))</f>
        <v>-1.0181818181818191E-3</v>
      </c>
      <c r="K20" s="49">
        <f t="shared" ref="K20" si="126">IF($A18="","",IF(K18="","",((K19-((K18*$Y18)+$Z18)))))</f>
        <v>5.0909090909090956E-4</v>
      </c>
      <c r="L20" s="49">
        <f t="shared" ref="L20" si="127">IF($A18="","",IF(L18="","",((L19-((L18*$Y18)+$Z18)))))</f>
        <v>1.0363636363636339E-3</v>
      </c>
      <c r="M20" s="49">
        <f t="shared" ref="M20" si="128">IF($A18="","",IF(M18="","",((M19-((M18*$Y18)+$Z18)))))</f>
        <v>1.5636363636363625E-3</v>
      </c>
      <c r="N20" s="49">
        <f t="shared" ref="N20" si="129">IF($A18="","",IF(N18="","",((N19-((N18*$Y18)+$Z18)))))</f>
        <v>-9.0909090909090801E-4</v>
      </c>
      <c r="O20" s="49" t="str">
        <f t="shared" ref="O20" si="130">IF($A18="","",IF(O18="","",((O19-((O18*$Y18)+$Z18)))))</f>
        <v/>
      </c>
      <c r="P20" s="49" t="str">
        <f t="shared" ref="P20" si="131">IF($A18="","",IF(P18="","",((P19-((P18*$Y18)+$Z18)))))</f>
        <v/>
      </c>
      <c r="Q20" s="49" t="str">
        <f t="shared" ref="Q20" si="132">IF($A18="","",IF(Q18="","",((Q19-((Q18*$Y18)+$Z18)))))</f>
        <v/>
      </c>
      <c r="R20" s="49" t="str">
        <f t="shared" ref="R20" si="133">IF($A18="","",IF(R18="","",((R19-((R18*$Y18)+$Z18)))))</f>
        <v/>
      </c>
      <c r="S20" s="49" t="str">
        <f t="shared" ref="S20" si="134">IF($A18="","",IF(S18="","",((S19-((S18*$Y18)+$Z18)))))</f>
        <v/>
      </c>
      <c r="T20" s="49" t="str">
        <f t="shared" ref="T20" si="135">IF($A18="","",IF(T18="","",((T19-((T18*$Y18)+$Z18)))))</f>
        <v/>
      </c>
      <c r="U20" s="49" t="str">
        <f t="shared" ref="U20" si="136">IF($A18="","",IF(U18="","",((U19-((U18*$Y18)+$Z18)))))</f>
        <v/>
      </c>
      <c r="V20" s="49" t="str">
        <f t="shared" ref="V20" si="137">IF($A18="","",IF(V18="","",((V19-((V18*$Y18)+$Z18)))))</f>
        <v/>
      </c>
      <c r="W20" s="49" t="str">
        <f t="shared" ref="W20" si="138">IF($A18="","",IF(W18="","",((W19-((W18*$Y18)+$Z18)))))</f>
        <v/>
      </c>
      <c r="X20" s="50" t="str">
        <f t="shared" ref="X20" si="139">IF($A18="","",IF(X18="","",((X19-((X18*$Y18)+$Z18)))))</f>
        <v/>
      </c>
      <c r="Y20" s="69"/>
      <c r="Z20" s="50"/>
      <c r="AC20" s="47"/>
      <c r="AD20" s="48"/>
      <c r="AE20" s="67"/>
      <c r="AF20" s="68" t="str">
        <f t="shared" ref="AF20:BD20" si="140">IF($AC18="","",IF(AF18="","",((AF19-((AF18*$BE18)+$BF18)))))</f>
        <v/>
      </c>
      <c r="AG20" s="68" t="str">
        <f t="shared" si="140"/>
        <v/>
      </c>
      <c r="AH20" s="68" t="str">
        <f t="shared" si="140"/>
        <v/>
      </c>
      <c r="AI20" s="68" t="str">
        <f t="shared" si="140"/>
        <v/>
      </c>
      <c r="AJ20" s="68" t="str">
        <f t="shared" si="140"/>
        <v/>
      </c>
      <c r="AK20" s="68" t="str">
        <f t="shared" si="140"/>
        <v/>
      </c>
      <c r="AL20" s="68" t="str">
        <f t="shared" si="140"/>
        <v/>
      </c>
      <c r="AM20" s="68" t="str">
        <f t="shared" si="140"/>
        <v/>
      </c>
      <c r="AN20" s="68" t="str">
        <f t="shared" si="140"/>
        <v/>
      </c>
      <c r="AO20" s="68" t="str">
        <f t="shared" si="140"/>
        <v/>
      </c>
      <c r="AP20" s="68" t="str">
        <f t="shared" si="140"/>
        <v/>
      </c>
      <c r="AQ20" s="68" t="str">
        <f t="shared" si="140"/>
        <v/>
      </c>
      <c r="AR20" s="68" t="str">
        <f t="shared" si="140"/>
        <v/>
      </c>
      <c r="AS20" s="68" t="str">
        <f t="shared" si="140"/>
        <v/>
      </c>
      <c r="AT20" s="68" t="str">
        <f t="shared" si="140"/>
        <v/>
      </c>
      <c r="AU20" s="68" t="str">
        <f t="shared" si="140"/>
        <v/>
      </c>
      <c r="AV20" s="68" t="str">
        <f t="shared" si="140"/>
        <v/>
      </c>
      <c r="AW20" s="68" t="str">
        <f t="shared" si="140"/>
        <v/>
      </c>
      <c r="AX20" s="68" t="str">
        <f t="shared" si="140"/>
        <v/>
      </c>
      <c r="AY20" s="68" t="str">
        <f t="shared" si="140"/>
        <v/>
      </c>
      <c r="AZ20" s="179" t="str">
        <f t="shared" si="140"/>
        <v/>
      </c>
      <c r="BA20" s="53" t="str">
        <f t="shared" si="140"/>
        <v/>
      </c>
      <c r="BB20" s="53" t="str">
        <f t="shared" si="140"/>
        <v/>
      </c>
      <c r="BC20" s="179" t="str">
        <f t="shared" si="140"/>
        <v/>
      </c>
      <c r="BD20" s="73" t="str">
        <f t="shared" si="140"/>
        <v/>
      </c>
      <c r="BE20" s="69"/>
      <c r="BF20" s="50"/>
    </row>
    <row r="21" spans="1:58" x14ac:dyDescent="0.2">
      <c r="A21" s="60" t="str">
        <f>IF(B18="","",IF((B18+'Regle X'!$B$1)&gt;'Regle X'!$B$2,"",IF(B18+'Regle X'!$B$1&gt;MAX('Regle X'!$B$4:$B$124),"",A18+'Regle X'!$B$1)))</f>
        <v/>
      </c>
      <c r="B21" s="61" t="str">
        <f>IF(A21="","",A21+'Regle X'!$F$2)</f>
        <v/>
      </c>
      <c r="C21" s="222" t="str">
        <f t="shared" ref="C21" si="141">IF(A21="","",ROUNDUP(MAX(D23:X23)+ABS(MIN(D23:X23)),4))</f>
        <v/>
      </c>
      <c r="D21" s="63" t="str">
        <f t="shared" ref="D21" si="142">IF(A21="","",A21)</f>
        <v/>
      </c>
      <c r="E21" s="64" t="str">
        <f>IF($A21="","",IF(D21&gt;=$B21,"",D21+'Regle X'!$B$1))</f>
        <v/>
      </c>
      <c r="F21" s="64" t="str">
        <f>IF($A21="","",IF(E21&gt;=$B21,"",E21+'Regle X'!$B$1))</f>
        <v/>
      </c>
      <c r="G21" s="64" t="str">
        <f>IF($A21="","",IF(F21&gt;=$B21,"",F21+'Regle X'!$B$1))</f>
        <v/>
      </c>
      <c r="H21" s="64" t="str">
        <f>IF($A21="","",IF(G21&gt;=$B21,"",G21+'Regle X'!$B$1))</f>
        <v/>
      </c>
      <c r="I21" s="64" t="str">
        <f>IF($A21="","",IF(H21&gt;=$B21,"",H21+'Regle X'!$B$1))</f>
        <v/>
      </c>
      <c r="J21" s="64" t="str">
        <f>IF($A21="","",IF(I21&gt;=$B21,"",I21+'Regle X'!$B$1))</f>
        <v/>
      </c>
      <c r="K21" s="64" t="str">
        <f>IF($A21="","",IF(J21&gt;=$B21,"",J21+'Regle X'!$B$1))</f>
        <v/>
      </c>
      <c r="L21" s="64" t="str">
        <f>IF($A21="","",IF(K21&gt;=$B21,"",K21+'Regle X'!$B$1))</f>
        <v/>
      </c>
      <c r="M21" s="64" t="str">
        <f>IF($A21="","",IF(L21&gt;=$B21,"",L21+'Regle X'!$B$1))</f>
        <v/>
      </c>
      <c r="N21" s="64" t="str">
        <f>IF($A21="","",IF(M21&gt;=$B21,"",M21+'Regle X'!$B$1))</f>
        <v/>
      </c>
      <c r="O21" s="64" t="str">
        <f>IF($A21="","",IF(N21&gt;=$B21,"",N21+'Regle X'!$B$1))</f>
        <v/>
      </c>
      <c r="P21" s="64" t="str">
        <f>IF($A21="","",IF(O21&gt;=$B21,"",O21+'Regle X'!$B$1))</f>
        <v/>
      </c>
      <c r="Q21" s="64" t="str">
        <f>IF($A21="","",IF(P21&gt;=$B21,"",P21+'Regle X'!$B$1))</f>
        <v/>
      </c>
      <c r="R21" s="64" t="str">
        <f>IF($A21="","",IF(Q21&gt;=$B21,"",Q21+'Regle X'!$B$1))</f>
        <v/>
      </c>
      <c r="S21" s="64" t="str">
        <f>IF($A21="","",IF(R21&gt;=$B21,"",R21+'Regle X'!$B$1))</f>
        <v/>
      </c>
      <c r="T21" s="64" t="str">
        <f>IF($A21="","",IF(S21&gt;=$B21,"",S21+'Regle X'!$B$1))</f>
        <v/>
      </c>
      <c r="U21" s="64" t="str">
        <f>IF($A21="","",IF(T21&gt;=$B21,"",T21+'Regle X'!$B$1))</f>
        <v/>
      </c>
      <c r="V21" s="64" t="str">
        <f>IF($A21="","",IF(U21&gt;=$B21,"",U21+'Regle X'!$B$1))</f>
        <v/>
      </c>
      <c r="W21" s="64" t="str">
        <f>IF($A21="","",IF(V21&gt;=$B21,"",V21+'Regle X'!$B$1))</f>
        <v/>
      </c>
      <c r="X21" s="65" t="str">
        <f>IF($A21="","",IF(W21&gt;=$B21,"",W21+'Regle X'!$B$1))</f>
        <v/>
      </c>
      <c r="Y21" s="63" t="str">
        <f>IF(A21="","",SLOPE(D22:X22,D21:X21))</f>
        <v/>
      </c>
      <c r="Z21" s="65" t="str">
        <f>IF(A21="","",INTERCEPT(D22:X22,D21:X21))</f>
        <v/>
      </c>
      <c r="AC21" s="60" t="str">
        <f>IF(AD18="","",IF((AD18+'Regle X'!$B$1)&gt;'Regle X'!$B$2,"",IF(AD18+'Regle X'!$B$1&gt;MAX('Regle X'!$B$4:$B$124),"",AC18+'Regle X'!$B$1)))</f>
        <v/>
      </c>
      <c r="AD21" s="61" t="str">
        <f t="shared" ref="AD21" si="143">IF(AC21="","",AC21+$AC$1)</f>
        <v/>
      </c>
      <c r="AE21" s="62" t="str">
        <f t="shared" ref="AE21" si="144">IF(AC21="","",ROUNDUP(MAX(AF23:BD23)+(ABS(MIN(AF23:BD23))),5))</f>
        <v/>
      </c>
      <c r="AF21" s="63" t="str">
        <f t="shared" ref="AF21" si="145">IF(AC21="","",AC21)</f>
        <v/>
      </c>
      <c r="AG21" s="64" t="str">
        <f>IF($AC21="","",IF(AF21&gt;=$AD21,"",AF21+'Regle X'!$B$1))</f>
        <v/>
      </c>
      <c r="AH21" s="64" t="str">
        <f>IF($AC21="","",IF(AG21&gt;=$AD21,"",AG21+'Regle X'!$B$1))</f>
        <v/>
      </c>
      <c r="AI21" s="64" t="str">
        <f>IF($AC21="","",IF(AH21&gt;=$AD21,"",AH21+'Regle X'!$B$1))</f>
        <v/>
      </c>
      <c r="AJ21" s="64" t="str">
        <f>IF($AC21="","",IF(AI21&gt;=$AD21,"",AI21+'Regle X'!$B$1))</f>
        <v/>
      </c>
      <c r="AK21" s="64" t="str">
        <f>IF($AC21="","",IF(AJ21&gt;=$AD21,"",AJ21+'Regle X'!$B$1))</f>
        <v/>
      </c>
      <c r="AL21" s="64" t="str">
        <f>IF($AC21="","",IF(AK21&gt;=$AD21,"",AK21+'Regle X'!$B$1))</f>
        <v/>
      </c>
      <c r="AM21" s="64" t="str">
        <f>IF($AC21="","",IF(AL21&gt;=$AD21,"",AL21+'Regle X'!$B$1))</f>
        <v/>
      </c>
      <c r="AN21" s="64" t="str">
        <f>IF($AC21="","",IF(AM21&gt;=$AD21,"",AM21+'Regle X'!$B$1))</f>
        <v/>
      </c>
      <c r="AO21" s="64" t="str">
        <f>IF($AC21="","",IF(AN21&gt;=$AD21,"",AN21+'Regle X'!$B$1))</f>
        <v/>
      </c>
      <c r="AP21" s="64" t="str">
        <f>IF($AC21="","",IF(AO21&gt;=$AD21,"",AO21+'Regle X'!$B$1))</f>
        <v/>
      </c>
      <c r="AQ21" s="64" t="str">
        <f>IF($AC21="","",IF(AP21&gt;=$AD21,"",AP21+'Regle X'!$B$1))</f>
        <v/>
      </c>
      <c r="AR21" s="64" t="str">
        <f>IF($AC21="","",IF(AQ21&gt;=$AD21,"",AQ21+'Regle X'!$B$1))</f>
        <v/>
      </c>
      <c r="AS21" s="64" t="str">
        <f>IF($AC21="","",IF(AR21&gt;=$AD21,"",AR21+'Regle X'!$B$1))</f>
        <v/>
      </c>
      <c r="AT21" s="64" t="str">
        <f>IF($AC21="","",IF(AS21&gt;=$AD21,"",AS21+'Regle X'!$B$1))</f>
        <v/>
      </c>
      <c r="AU21" s="64" t="str">
        <f>IF($AC21="","",IF(AT21&gt;=$AD21,"",AT21+'Regle X'!$B$1))</f>
        <v/>
      </c>
      <c r="AV21" s="64" t="str">
        <f>IF($AC21="","",IF(AU21&gt;=$AD21,"",AU21+'Regle X'!$B$1))</f>
        <v/>
      </c>
      <c r="AW21" s="64" t="str">
        <f>IF($AC21="","",IF(AV21&gt;=$AD21,"",AV21+'Regle X'!$B$1))</f>
        <v/>
      </c>
      <c r="AX21" s="64" t="str">
        <f>IF($AC21="","",IF(AW21&gt;=$AD21,"",AW21+'Regle X'!$B$1))</f>
        <v/>
      </c>
      <c r="AY21" s="64" t="str">
        <f>IF($AC21="","",IF(AX21&gt;=$AD21,"",AX21+'Regle X'!$B$1))</f>
        <v/>
      </c>
      <c r="AZ21" s="180" t="str">
        <f>IF($AC21="","",IF(AY21&gt;=$AD21,"",AY21+'Regle X'!$B$1))</f>
        <v/>
      </c>
      <c r="BA21" s="64" t="str">
        <f>IF($AC21="","",IF(AZ21&gt;=$AD21,"",AZ21+'Regle X'!$B$1))</f>
        <v/>
      </c>
      <c r="BB21" s="64" t="str">
        <f>IF($AC21="","",IF(BA21&gt;=$AD21,"",BA21+'Regle X'!$B$1))</f>
        <v/>
      </c>
      <c r="BC21" s="177" t="str">
        <f>IF($AC21="","",IF(BB21&gt;=$AD21,"",BB21+'Regle X'!$B$1))</f>
        <v/>
      </c>
      <c r="BD21" s="65" t="str">
        <f>IF($AC21="","",IF(BC21&gt;=$AD21,"",BC21+'Regle X'!$B$1))</f>
        <v/>
      </c>
      <c r="BE21" s="63" t="str">
        <f t="shared" ref="BE21" si="146">IF(AC21="","",SLOPE(AF22:BD22,AF21:BD21))</f>
        <v/>
      </c>
      <c r="BF21" s="65" t="str">
        <f t="shared" ref="BF21" si="147">IF(AC21="","",INTERCEPT(AF22:BD22,AF21:BD21))</f>
        <v/>
      </c>
    </row>
    <row r="22" spans="1:58" x14ac:dyDescent="0.2">
      <c r="A22" s="36"/>
      <c r="B22" s="27"/>
      <c r="C22" s="223"/>
      <c r="D22" s="66" t="str">
        <f>IF(D21="","", VLOOKUP(D21,'Regle X'!$B$4:$D$124,3)/1000)</f>
        <v/>
      </c>
      <c r="E22" s="45" t="str">
        <f>IF(E21="","", VLOOKUP(E21,'Regle X'!$B$4:$D$124,3)/1000)</f>
        <v/>
      </c>
      <c r="F22" s="45" t="str">
        <f>IF(F21="","", VLOOKUP(F21,'Regle X'!$B$4:$D$124,3)/1000)</f>
        <v/>
      </c>
      <c r="G22" s="45" t="str">
        <f>IF(G21="","", VLOOKUP(G21,'Regle X'!$B$4:$D$124,3)/1000)</f>
        <v/>
      </c>
      <c r="H22" s="45" t="str">
        <f>IF(H21="","", VLOOKUP(H21,'Regle X'!$B$4:$D$124,3)/1000)</f>
        <v/>
      </c>
      <c r="I22" s="45" t="str">
        <f>IF(I21="","", VLOOKUP(I21,'Regle X'!$B$4:$D$124,3)/1000)</f>
        <v/>
      </c>
      <c r="J22" s="45" t="str">
        <f>IF(J21="","", VLOOKUP(J21,'Regle X'!$B$4:$D$124,3)/1000)</f>
        <v/>
      </c>
      <c r="K22" s="45" t="str">
        <f>IF(K21="","", VLOOKUP(K21,'Regle X'!$B$4:$D$124,3)/1000)</f>
        <v/>
      </c>
      <c r="L22" s="45" t="str">
        <f>IF(L21="","", VLOOKUP(L21,'Regle X'!$B$4:$D$124,3)/1000)</f>
        <v/>
      </c>
      <c r="M22" s="45" t="str">
        <f>IF(M21="","", VLOOKUP(M21,'Regle X'!$B$4:$D$124,3)/1000)</f>
        <v/>
      </c>
      <c r="N22" s="45" t="str">
        <f>IF(N21="","", VLOOKUP(N21,'Regle X'!$B$4:$D$124,3)/1000)</f>
        <v/>
      </c>
      <c r="O22" s="45" t="str">
        <f>IF(O21="","", VLOOKUP(O21,'Regle X'!$B$4:$D$124,3)/1000)</f>
        <v/>
      </c>
      <c r="P22" s="45" t="str">
        <f>IF(P21="","", VLOOKUP(P21,'Regle X'!$B$4:$D$124,3)/1000)</f>
        <v/>
      </c>
      <c r="Q22" s="45" t="str">
        <f>IF(Q21="","", VLOOKUP(Q21,'Regle X'!$B$4:$D$124,3)/1000)</f>
        <v/>
      </c>
      <c r="R22" s="45" t="str">
        <f>IF(R21="","", VLOOKUP(R21,'Regle X'!$B$4:$D$124,3)/1000)</f>
        <v/>
      </c>
      <c r="S22" s="45" t="str">
        <f>IF(S21="","", VLOOKUP(S21,'Regle X'!$B$4:$D$124,3)/1000)</f>
        <v/>
      </c>
      <c r="T22" s="45" t="str">
        <f>IF(T21="","", VLOOKUP(T21,'Regle X'!$B$4:$D$124,3)/1000)</f>
        <v/>
      </c>
      <c r="U22" s="45" t="str">
        <f>IF(U21="","", VLOOKUP(U21,'Regle X'!$B$4:$D$124,3)/1000)</f>
        <v/>
      </c>
      <c r="V22" s="45" t="str">
        <f>IF(V21="","", VLOOKUP(V21,'Regle X'!$B$4:$D$124,3)/1000)</f>
        <v/>
      </c>
      <c r="W22" s="45" t="str">
        <f>IF(W21="","", VLOOKUP(W21,'Regle X'!$B$4:$D$124,3)/1000)</f>
        <v/>
      </c>
      <c r="X22" s="44" t="str">
        <f>IF(X21="","", VLOOKUP(X21,'Regle X'!$B$4:$D$124,3)/1000)</f>
        <v/>
      </c>
      <c r="Y22" s="66"/>
      <c r="Z22" s="44"/>
      <c r="AC22" s="36"/>
      <c r="AD22" s="27"/>
      <c r="AE22" s="37"/>
      <c r="AF22" s="66" t="str">
        <f>IF(AF21="","", VLOOKUP(AF21,'Regle X'!$B$4:$D$124,3)/1000)</f>
        <v/>
      </c>
      <c r="AG22" s="66" t="str">
        <f>IF(AG21="","", VLOOKUP(AG21,'Regle X'!$B$4:$D$124,3)/1000)</f>
        <v/>
      </c>
      <c r="AH22" s="66" t="str">
        <f>IF(AH21="","", VLOOKUP(AH21,'Regle X'!$B$4:$D$124,3)/1000)</f>
        <v/>
      </c>
      <c r="AI22" s="66" t="str">
        <f>IF(AI21="","", VLOOKUP(AI21,'Regle X'!$B$4:$D$124,3)/1000)</f>
        <v/>
      </c>
      <c r="AJ22" s="66" t="str">
        <f>IF(AJ21="","", VLOOKUP(AJ21,'Regle X'!$B$4:$D$124,3)/1000)</f>
        <v/>
      </c>
      <c r="AK22" s="66" t="str">
        <f>IF(AK21="","", VLOOKUP(AK21,'Regle X'!$B$4:$D$124,3)/1000)</f>
        <v/>
      </c>
      <c r="AL22" s="66" t="str">
        <f>IF(AL21="","", VLOOKUP(AL21,'Regle X'!$B$4:$D$124,3)/1000)</f>
        <v/>
      </c>
      <c r="AM22" s="66" t="str">
        <f>IF(AM21="","", VLOOKUP(AM21,'Regle X'!$B$4:$D$124,3)/1000)</f>
        <v/>
      </c>
      <c r="AN22" s="66" t="str">
        <f>IF(AN21="","", VLOOKUP(AN21,'Regle X'!$B$4:$D$124,3)/1000)</f>
        <v/>
      </c>
      <c r="AO22" s="66" t="str">
        <f>IF(AO21="","", VLOOKUP(AO21,'Regle X'!$B$4:$D$124,3)/1000)</f>
        <v/>
      </c>
      <c r="AP22" s="66" t="str">
        <f>IF(AP21="","", VLOOKUP(AP21,'Regle X'!$B$4:$D$124,3)/1000)</f>
        <v/>
      </c>
      <c r="AQ22" s="66" t="str">
        <f>IF(AQ21="","", VLOOKUP(AQ21,'Regle X'!$B$4:$D$124,3)/1000)</f>
        <v/>
      </c>
      <c r="AR22" s="66" t="str">
        <f>IF(AR21="","", VLOOKUP(AR21,'Regle X'!$B$4:$D$124,3)/1000)</f>
        <v/>
      </c>
      <c r="AS22" s="66" t="str">
        <f>IF(AS21="","", VLOOKUP(AS21,'Regle X'!$B$4:$D$124,3)/1000)</f>
        <v/>
      </c>
      <c r="AT22" s="66" t="str">
        <f>IF(AT21="","", VLOOKUP(AT21,'Regle X'!$B$4:$D$124,3)/1000)</f>
        <v/>
      </c>
      <c r="AU22" s="66" t="str">
        <f>IF(AU21="","", VLOOKUP(AU21,'Regle X'!$B$4:$D$124,3)/1000)</f>
        <v/>
      </c>
      <c r="AV22" s="66" t="str">
        <f>IF(AV21="","", VLOOKUP(AV21,'Regle X'!$B$4:$D$124,3)/1000)</f>
        <v/>
      </c>
      <c r="AW22" s="66" t="str">
        <f>IF(AW21="","", VLOOKUP(AW21,'Regle X'!$B$4:$D$124,3)/1000)</f>
        <v/>
      </c>
      <c r="AX22" s="66" t="str">
        <f>IF(AX21="","", VLOOKUP(AX21,'Regle X'!$B$4:$D$124,3)/1000)</f>
        <v/>
      </c>
      <c r="AY22" s="66" t="str">
        <f>IF(AY21="","", VLOOKUP(AY21,'Regle X'!$B$4:$D$124,3)/1000)</f>
        <v/>
      </c>
      <c r="AZ22" s="181" t="str">
        <f>IF(AZ21="","", VLOOKUP(AZ21,'Regle X'!$B$4:$D$124,3)/1000)</f>
        <v/>
      </c>
      <c r="BA22" s="45" t="str">
        <f>IF(BA21="","", VLOOKUP(BA21,'Regle X'!$B$4:$D$124,3)/1000)</f>
        <v/>
      </c>
      <c r="BB22" s="45" t="str">
        <f>IF(BB21="","", VLOOKUP(BB21,'Regle X'!$B$4:$D$124,3)/1000)</f>
        <v/>
      </c>
      <c r="BC22" s="178" t="str">
        <f>IF(BC21="","", VLOOKUP(BC21,'Regle X'!$B$4:$D$124,3)/1000)</f>
        <v/>
      </c>
      <c r="BD22" s="44" t="str">
        <f>IF(BD21="","", VLOOKUP(BD21,'Regle X'!$B$4:$D$124,3)/1000)</f>
        <v/>
      </c>
      <c r="BE22" s="66"/>
      <c r="BF22" s="44"/>
    </row>
    <row r="23" spans="1:58" ht="13.5" thickBot="1" x14ac:dyDescent="0.25">
      <c r="A23" s="47"/>
      <c r="B23" s="48"/>
      <c r="C23" s="224"/>
      <c r="D23" s="69" t="str">
        <f t="shared" ref="D23" si="148">IF($A21="","",IF(D21="","",((D22-((D21*$Y21)+$Z21)))))</f>
        <v/>
      </c>
      <c r="E23" s="49" t="str">
        <f t="shared" ref="E23" si="149">IF($A21="","",IF(E21="","",((E22-((E21*$Y21)+$Z21)))))</f>
        <v/>
      </c>
      <c r="F23" s="49" t="str">
        <f t="shared" ref="F23" si="150">IF($A21="","",IF(F21="","",((F22-((F21*$Y21)+$Z21)))))</f>
        <v/>
      </c>
      <c r="G23" s="49" t="str">
        <f t="shared" ref="G23" si="151">IF($A21="","",IF(G21="","",((G22-((G21*$Y21)+$Z21)))))</f>
        <v/>
      </c>
      <c r="H23" s="49" t="str">
        <f t="shared" ref="H23" si="152">IF($A21="","",IF(H21="","",((H22-((H21*$Y21)+$Z21)))))</f>
        <v/>
      </c>
      <c r="I23" s="49" t="str">
        <f t="shared" ref="I23" si="153">IF($A21="","",IF(I21="","",((I22-((I21*$Y21)+$Z21)))))</f>
        <v/>
      </c>
      <c r="J23" s="49" t="str">
        <f t="shared" ref="J23" si="154">IF($A21="","",IF(J21="","",((J22-((J21*$Y21)+$Z21)))))</f>
        <v/>
      </c>
      <c r="K23" s="49" t="str">
        <f t="shared" ref="K23" si="155">IF($A21="","",IF(K21="","",((K22-((K21*$Y21)+$Z21)))))</f>
        <v/>
      </c>
      <c r="L23" s="49" t="str">
        <f t="shared" ref="L23" si="156">IF($A21="","",IF(L21="","",((L22-((L21*$Y21)+$Z21)))))</f>
        <v/>
      </c>
      <c r="M23" s="49" t="str">
        <f t="shared" ref="M23" si="157">IF($A21="","",IF(M21="","",((M22-((M21*$Y21)+$Z21)))))</f>
        <v/>
      </c>
      <c r="N23" s="49" t="str">
        <f t="shared" ref="N23" si="158">IF($A21="","",IF(N21="","",((N22-((N21*$Y21)+$Z21)))))</f>
        <v/>
      </c>
      <c r="O23" s="49" t="str">
        <f t="shared" ref="O23" si="159">IF($A21="","",IF(O21="","",((O22-((O21*$Y21)+$Z21)))))</f>
        <v/>
      </c>
      <c r="P23" s="49" t="str">
        <f t="shared" ref="P23" si="160">IF($A21="","",IF(P21="","",((P22-((P21*$Y21)+$Z21)))))</f>
        <v/>
      </c>
      <c r="Q23" s="49" t="str">
        <f t="shared" ref="Q23" si="161">IF($A21="","",IF(Q21="","",((Q22-((Q21*$Y21)+$Z21)))))</f>
        <v/>
      </c>
      <c r="R23" s="49" t="str">
        <f t="shared" ref="R23" si="162">IF($A21="","",IF(R21="","",((R22-((R21*$Y21)+$Z21)))))</f>
        <v/>
      </c>
      <c r="S23" s="49" t="str">
        <f t="shared" ref="S23" si="163">IF($A21="","",IF(S21="","",((S22-((S21*$Y21)+$Z21)))))</f>
        <v/>
      </c>
      <c r="T23" s="49" t="str">
        <f t="shared" ref="T23" si="164">IF($A21="","",IF(T21="","",((T22-((T21*$Y21)+$Z21)))))</f>
        <v/>
      </c>
      <c r="U23" s="49" t="str">
        <f t="shared" ref="U23" si="165">IF($A21="","",IF(U21="","",((U22-((U21*$Y21)+$Z21)))))</f>
        <v/>
      </c>
      <c r="V23" s="49" t="str">
        <f t="shared" ref="V23" si="166">IF($A21="","",IF(V21="","",((V22-((V21*$Y21)+$Z21)))))</f>
        <v/>
      </c>
      <c r="W23" s="49" t="str">
        <f t="shared" ref="W23" si="167">IF($A21="","",IF(W21="","",((W22-((W21*$Y21)+$Z21)))))</f>
        <v/>
      </c>
      <c r="X23" s="49" t="str">
        <f t="shared" ref="X23" si="168">IF($A21="","",IF(X21="","",((X22-((X21*$Y21)+$Z21)))))</f>
        <v/>
      </c>
      <c r="Y23" s="69"/>
      <c r="Z23" s="50"/>
      <c r="AC23" s="47"/>
      <c r="AD23" s="48"/>
      <c r="AE23" s="67"/>
      <c r="AF23" s="68" t="str">
        <f t="shared" ref="AF23:BD23" si="169">IF($AC21="","",IF(AF21="","",((AF22-((AF21*$BE21)+$BF21)))))</f>
        <v/>
      </c>
      <c r="AG23" s="68" t="str">
        <f t="shared" si="169"/>
        <v/>
      </c>
      <c r="AH23" s="68" t="str">
        <f t="shared" si="169"/>
        <v/>
      </c>
      <c r="AI23" s="68" t="str">
        <f t="shared" si="169"/>
        <v/>
      </c>
      <c r="AJ23" s="68" t="str">
        <f t="shared" si="169"/>
        <v/>
      </c>
      <c r="AK23" s="68" t="str">
        <f t="shared" si="169"/>
        <v/>
      </c>
      <c r="AL23" s="68" t="str">
        <f t="shared" si="169"/>
        <v/>
      </c>
      <c r="AM23" s="68" t="str">
        <f t="shared" si="169"/>
        <v/>
      </c>
      <c r="AN23" s="68" t="str">
        <f t="shared" si="169"/>
        <v/>
      </c>
      <c r="AO23" s="68" t="str">
        <f t="shared" si="169"/>
        <v/>
      </c>
      <c r="AP23" s="68" t="str">
        <f t="shared" si="169"/>
        <v/>
      </c>
      <c r="AQ23" s="68" t="str">
        <f t="shared" si="169"/>
        <v/>
      </c>
      <c r="AR23" s="68" t="str">
        <f t="shared" si="169"/>
        <v/>
      </c>
      <c r="AS23" s="68" t="str">
        <f t="shared" si="169"/>
        <v/>
      </c>
      <c r="AT23" s="68" t="str">
        <f t="shared" si="169"/>
        <v/>
      </c>
      <c r="AU23" s="68" t="str">
        <f t="shared" si="169"/>
        <v/>
      </c>
      <c r="AV23" s="68" t="str">
        <f t="shared" si="169"/>
        <v/>
      </c>
      <c r="AW23" s="68" t="str">
        <f t="shared" si="169"/>
        <v/>
      </c>
      <c r="AX23" s="68" t="str">
        <f t="shared" si="169"/>
        <v/>
      </c>
      <c r="AY23" s="68" t="str">
        <f t="shared" si="169"/>
        <v/>
      </c>
      <c r="AZ23" s="179" t="str">
        <f t="shared" si="169"/>
        <v/>
      </c>
      <c r="BA23" s="53" t="str">
        <f t="shared" si="169"/>
        <v/>
      </c>
      <c r="BB23" s="53" t="str">
        <f t="shared" si="169"/>
        <v/>
      </c>
      <c r="BC23" s="179" t="str">
        <f t="shared" si="169"/>
        <v/>
      </c>
      <c r="BD23" s="73" t="str">
        <f t="shared" si="169"/>
        <v/>
      </c>
      <c r="BE23" s="69"/>
      <c r="BF23" s="50"/>
    </row>
    <row r="24" spans="1:58" x14ac:dyDescent="0.2">
      <c r="A24" s="60" t="str">
        <f>IF(B21="","",IF((B21+'Regle X'!$B$1)&gt;'Regle X'!$B$2,"",IF(B21+'Regle X'!$B$1&gt;MAX('Regle X'!$B$4:$B$124),"",A21+'Regle X'!$B$1)))</f>
        <v/>
      </c>
      <c r="B24" s="61" t="str">
        <f>IF(A24="","",A24+'Regle X'!$F$2)</f>
        <v/>
      </c>
      <c r="C24" s="222" t="str">
        <f t="shared" ref="C24" si="170">IF(A24="","",ROUNDUP(MAX(D26:X26)+ABS(MIN(D26:X26)),4))</f>
        <v/>
      </c>
      <c r="D24" s="63" t="str">
        <f t="shared" ref="D24" si="171">IF(A24="","",A24)</f>
        <v/>
      </c>
      <c r="E24" s="64" t="str">
        <f>IF($A24="","",IF(D24&gt;=$B24,"",D24+'Regle X'!$B$1))</f>
        <v/>
      </c>
      <c r="F24" s="64" t="str">
        <f>IF($A24="","",IF(E24&gt;=$B24,"",E24+'Regle X'!$B$1))</f>
        <v/>
      </c>
      <c r="G24" s="64" t="str">
        <f>IF($A24="","",IF(F24&gt;=$B24,"",F24+'Regle X'!$B$1))</f>
        <v/>
      </c>
      <c r="H24" s="64" t="str">
        <f>IF($A24="","",IF(G24&gt;=$B24,"",G24+'Regle X'!$B$1))</f>
        <v/>
      </c>
      <c r="I24" s="64" t="str">
        <f>IF($A24="","",IF(H24&gt;=$B24,"",H24+'Regle X'!$B$1))</f>
        <v/>
      </c>
      <c r="J24" s="64" t="str">
        <f>IF($A24="","",IF(I24&gt;=$B24,"",I24+'Regle X'!$B$1))</f>
        <v/>
      </c>
      <c r="K24" s="64" t="str">
        <f>IF($A24="","",IF(J24&gt;=$B24,"",J24+'Regle X'!$B$1))</f>
        <v/>
      </c>
      <c r="L24" s="64" t="str">
        <f>IF($A24="","",IF(K24&gt;=$B24,"",K24+'Regle X'!$B$1))</f>
        <v/>
      </c>
      <c r="M24" s="64" t="str">
        <f>IF($A24="","",IF(L24&gt;=$B24,"",L24+'Regle X'!$B$1))</f>
        <v/>
      </c>
      <c r="N24" s="64" t="str">
        <f>IF($A24="","",IF(M24&gt;=$B24,"",M24+'Regle X'!$B$1))</f>
        <v/>
      </c>
      <c r="O24" s="64" t="str">
        <f>IF($A24="","",IF(N24&gt;=$B24,"",N24+'Regle X'!$B$1))</f>
        <v/>
      </c>
      <c r="P24" s="64" t="str">
        <f>IF($A24="","",IF(O24&gt;=$B24,"",O24+'Regle X'!$B$1))</f>
        <v/>
      </c>
      <c r="Q24" s="64" t="str">
        <f>IF($A24="","",IF(P24&gt;=$B24,"",P24+'Regle X'!$B$1))</f>
        <v/>
      </c>
      <c r="R24" s="64" t="str">
        <f>IF($A24="","",IF(Q24&gt;=$B24,"",Q24+'Regle X'!$B$1))</f>
        <v/>
      </c>
      <c r="S24" s="64" t="str">
        <f>IF($A24="","",IF(R24&gt;=$B24,"",R24+'Regle X'!$B$1))</f>
        <v/>
      </c>
      <c r="T24" s="64" t="str">
        <f>IF($A24="","",IF(S24&gt;=$B24,"",S24+'Regle X'!$B$1))</f>
        <v/>
      </c>
      <c r="U24" s="64" t="str">
        <f>IF($A24="","",IF(T24&gt;=$B24,"",T24+'Regle X'!$B$1))</f>
        <v/>
      </c>
      <c r="V24" s="64" t="str">
        <f>IF($A24="","",IF(U24&gt;=$B24,"",U24+'Regle X'!$B$1))</f>
        <v/>
      </c>
      <c r="W24" s="64" t="str">
        <f>IF($A24="","",IF(V24&gt;=$B24,"",V24+'Regle X'!$B$1))</f>
        <v/>
      </c>
      <c r="X24" s="65" t="str">
        <f>IF($A24="","",IF(W24&gt;=$B24,"",W24+'Regle X'!$B$1))</f>
        <v/>
      </c>
      <c r="Y24" s="63" t="str">
        <f>IF(A24="","",SLOPE(D25:X25,D24:X24))</f>
        <v/>
      </c>
      <c r="Z24" s="65" t="str">
        <f>IF(A24="","",INTERCEPT(D25:X25,D24:X24))</f>
        <v/>
      </c>
      <c r="AC24" s="60" t="str">
        <f>IF(AD21="","",IF((AD21+'Regle X'!$B$1)&gt;'Regle X'!$B$2,"",IF(AD21+'Regle X'!$B$1&gt;MAX('Regle X'!$B$4:$B$124),"",AC21+'Regle X'!$B$1)))</f>
        <v/>
      </c>
      <c r="AD24" s="61" t="str">
        <f t="shared" ref="AD24" si="172">IF(AC24="","",AC24+$AC$1)</f>
        <v/>
      </c>
      <c r="AE24" s="62" t="str">
        <f t="shared" ref="AE24" si="173">IF(AC24="","",ROUNDUP(MAX(AF26:BD26)+(ABS(MIN(AF26:BD26))),5))</f>
        <v/>
      </c>
      <c r="AF24" s="63" t="str">
        <f t="shared" ref="AF24" si="174">IF(AC24="","",AC24)</f>
        <v/>
      </c>
      <c r="AG24" s="64" t="str">
        <f>IF($AC24="","",IF(AF24&gt;=$AD24,"",AF24+'Regle X'!$B$1))</f>
        <v/>
      </c>
      <c r="AH24" s="64" t="str">
        <f>IF($AC24="","",IF(AG24&gt;=$AD24,"",AG24+'Regle X'!$B$1))</f>
        <v/>
      </c>
      <c r="AI24" s="64" t="str">
        <f>IF($AC24="","",IF(AH24&gt;=$AD24,"",AH24+'Regle X'!$B$1))</f>
        <v/>
      </c>
      <c r="AJ24" s="64" t="str">
        <f>IF($AC24="","",IF(AI24&gt;=$AD24,"",AI24+'Regle X'!$B$1))</f>
        <v/>
      </c>
      <c r="AK24" s="64" t="str">
        <f>IF($AC24="","",IF(AJ24&gt;=$AD24,"",AJ24+'Regle X'!$B$1))</f>
        <v/>
      </c>
      <c r="AL24" s="64" t="str">
        <f>IF($AC24="","",IF(AK24&gt;=$AD24,"",AK24+'Regle X'!$B$1))</f>
        <v/>
      </c>
      <c r="AM24" s="64" t="str">
        <f>IF($AC24="","",IF(AL24&gt;=$AD24,"",AL24+'Regle X'!$B$1))</f>
        <v/>
      </c>
      <c r="AN24" s="64" t="str">
        <f>IF($AC24="","",IF(AM24&gt;=$AD24,"",AM24+'Regle X'!$B$1))</f>
        <v/>
      </c>
      <c r="AO24" s="64" t="str">
        <f>IF($AC24="","",IF(AN24&gt;=$AD24,"",AN24+'Regle X'!$B$1))</f>
        <v/>
      </c>
      <c r="AP24" s="64" t="str">
        <f>IF($AC24="","",IF(AO24&gt;=$AD24,"",AO24+'Regle X'!$B$1))</f>
        <v/>
      </c>
      <c r="AQ24" s="64" t="str">
        <f>IF($AC24="","",IF(AP24&gt;=$AD24,"",AP24+'Regle X'!$B$1))</f>
        <v/>
      </c>
      <c r="AR24" s="64" t="str">
        <f>IF($AC24="","",IF(AQ24&gt;=$AD24,"",AQ24+'Regle X'!$B$1))</f>
        <v/>
      </c>
      <c r="AS24" s="64" t="str">
        <f>IF($AC24="","",IF(AR24&gt;=$AD24,"",AR24+'Regle X'!$B$1))</f>
        <v/>
      </c>
      <c r="AT24" s="64" t="str">
        <f>IF($AC24="","",IF(AS24&gt;=$AD24,"",AS24+'Regle X'!$B$1))</f>
        <v/>
      </c>
      <c r="AU24" s="64" t="str">
        <f>IF($AC24="","",IF(AT24&gt;=$AD24,"",AT24+'Regle X'!$B$1))</f>
        <v/>
      </c>
      <c r="AV24" s="64" t="str">
        <f>IF($AC24="","",IF(AU24&gt;=$AD24,"",AU24+'Regle X'!$B$1))</f>
        <v/>
      </c>
      <c r="AW24" s="64" t="str">
        <f>IF($AC24="","",IF(AV24&gt;=$AD24,"",AV24+'Regle X'!$B$1))</f>
        <v/>
      </c>
      <c r="AX24" s="64" t="str">
        <f>IF($AC24="","",IF(AW24&gt;=$AD24,"",AW24+'Regle X'!$B$1))</f>
        <v/>
      </c>
      <c r="AY24" s="64" t="str">
        <f>IF($AC24="","",IF(AX24&gt;=$AD24,"",AX24+'Regle X'!$B$1))</f>
        <v/>
      </c>
      <c r="AZ24" s="180" t="str">
        <f>IF($AC24="","",IF(AY24&gt;=$AD24,"",AY24+'Regle X'!$B$1))</f>
        <v/>
      </c>
      <c r="BA24" s="64" t="str">
        <f>IF($AC24="","",IF(AZ24&gt;=$AD24,"",AZ24+'Regle X'!$B$1))</f>
        <v/>
      </c>
      <c r="BB24" s="64" t="str">
        <f>IF($AC24="","",IF(BA24&gt;=$AD24,"",BA24+'Regle X'!$B$1))</f>
        <v/>
      </c>
      <c r="BC24" s="177" t="str">
        <f>IF($AC24="","",IF(BB24&gt;=$AD24,"",BB24+'Regle X'!$B$1))</f>
        <v/>
      </c>
      <c r="BD24" s="65" t="str">
        <f>IF($AC24="","",IF(BC24&gt;=$AD24,"",BC24+'Regle X'!$B$1))</f>
        <v/>
      </c>
      <c r="BE24" s="63" t="str">
        <f t="shared" ref="BE24" si="175">IF(AC24="","",SLOPE(AF25:BD25,AF24:BD24))</f>
        <v/>
      </c>
      <c r="BF24" s="65" t="str">
        <f t="shared" ref="BF24" si="176">IF(AC24="","",INTERCEPT(AF25:BD25,AF24:BD24))</f>
        <v/>
      </c>
    </row>
    <row r="25" spans="1:58" x14ac:dyDescent="0.2">
      <c r="A25" s="36"/>
      <c r="B25" s="27"/>
      <c r="C25" s="223"/>
      <c r="D25" s="66" t="str">
        <f>IF(D24="","", VLOOKUP(D24,'Regle X'!$B$4:$D$124,3)/1000)</f>
        <v/>
      </c>
      <c r="E25" s="45" t="str">
        <f>IF(E24="","", VLOOKUP(E24,'Regle X'!$B$4:$D$124,3)/1000)</f>
        <v/>
      </c>
      <c r="F25" s="45" t="str">
        <f>IF(F24="","", VLOOKUP(F24,'Regle X'!$B$4:$D$124,3)/1000)</f>
        <v/>
      </c>
      <c r="G25" s="45" t="str">
        <f>IF(G24="","", VLOOKUP(G24,'Regle X'!$B$4:$D$124,3)/1000)</f>
        <v/>
      </c>
      <c r="H25" s="45" t="str">
        <f>IF(H24="","", VLOOKUP(H24,'Regle X'!$B$4:$D$124,3)/1000)</f>
        <v/>
      </c>
      <c r="I25" s="45" t="str">
        <f>IF(I24="","", VLOOKUP(I24,'Regle X'!$B$4:$D$124,3)/1000)</f>
        <v/>
      </c>
      <c r="J25" s="45" t="str">
        <f>IF(J24="","", VLOOKUP(J24,'Regle X'!$B$4:$D$124,3)/1000)</f>
        <v/>
      </c>
      <c r="K25" s="45" t="str">
        <f>IF(K24="","", VLOOKUP(K24,'Regle X'!$B$4:$D$124,3)/1000)</f>
        <v/>
      </c>
      <c r="L25" s="45" t="str">
        <f>IF(L24="","", VLOOKUP(L24,'Regle X'!$B$4:$D$124,3)/1000)</f>
        <v/>
      </c>
      <c r="M25" s="45" t="str">
        <f>IF(M24="","", VLOOKUP(M24,'Regle X'!$B$4:$D$124,3)/1000)</f>
        <v/>
      </c>
      <c r="N25" s="45" t="str">
        <f>IF(N24="","", VLOOKUP(N24,'Regle X'!$B$4:$D$124,3)/1000)</f>
        <v/>
      </c>
      <c r="O25" s="45" t="str">
        <f>IF(O24="","", VLOOKUP(O24,'Regle X'!$B$4:$D$124,3)/1000)</f>
        <v/>
      </c>
      <c r="P25" s="45" t="str">
        <f>IF(P24="","", VLOOKUP(P24,'Regle X'!$B$4:$D$124,3)/1000)</f>
        <v/>
      </c>
      <c r="Q25" s="45" t="str">
        <f>IF(Q24="","", VLOOKUP(Q24,'Regle X'!$B$4:$D$124,3)/1000)</f>
        <v/>
      </c>
      <c r="R25" s="45" t="str">
        <f>IF(R24="","", VLOOKUP(R24,'Regle X'!$B$4:$D$124,3)/1000)</f>
        <v/>
      </c>
      <c r="S25" s="45" t="str">
        <f>IF(S24="","", VLOOKUP(S24,'Regle X'!$B$4:$D$124,3)/1000)</f>
        <v/>
      </c>
      <c r="T25" s="45" t="str">
        <f>IF(T24="","", VLOOKUP(T24,'Regle X'!$B$4:$D$124,3)/1000)</f>
        <v/>
      </c>
      <c r="U25" s="45" t="str">
        <f>IF(U24="","", VLOOKUP(U24,'Regle X'!$B$4:$D$124,3)/1000)</f>
        <v/>
      </c>
      <c r="V25" s="45" t="str">
        <f>IF(V24="","", VLOOKUP(V24,'Regle X'!$B$4:$D$124,3)/1000)</f>
        <v/>
      </c>
      <c r="W25" s="45" t="str">
        <f>IF(W24="","", VLOOKUP(W24,'Regle X'!$B$4:$D$124,3)/1000)</f>
        <v/>
      </c>
      <c r="X25" s="44" t="str">
        <f>IF(X24="","", VLOOKUP(X24,'Regle X'!$B$4:$D$124,3)/1000)</f>
        <v/>
      </c>
      <c r="Y25" s="66"/>
      <c r="Z25" s="44"/>
      <c r="AC25" s="36"/>
      <c r="AD25" s="27"/>
      <c r="AE25" s="37"/>
      <c r="AF25" s="66" t="str">
        <f>IF(AF24="","", VLOOKUP(AF24,'Regle X'!$B$4:$D$124,3)/1000)</f>
        <v/>
      </c>
      <c r="AG25" s="66" t="str">
        <f>IF(AG24="","", VLOOKUP(AG24,'Regle X'!$B$4:$D$124,3)/1000)</f>
        <v/>
      </c>
      <c r="AH25" s="66" t="str">
        <f>IF(AH24="","", VLOOKUP(AH24,'Regle X'!$B$4:$D$124,3)/1000)</f>
        <v/>
      </c>
      <c r="AI25" s="66" t="str">
        <f>IF(AI24="","", VLOOKUP(AI24,'Regle X'!$B$4:$D$124,3)/1000)</f>
        <v/>
      </c>
      <c r="AJ25" s="66" t="str">
        <f>IF(AJ24="","", VLOOKUP(AJ24,'Regle X'!$B$4:$D$124,3)/1000)</f>
        <v/>
      </c>
      <c r="AK25" s="66" t="str">
        <f>IF(AK24="","", VLOOKUP(AK24,'Regle X'!$B$4:$D$124,3)/1000)</f>
        <v/>
      </c>
      <c r="AL25" s="66" t="str">
        <f>IF(AL24="","", VLOOKUP(AL24,'Regle X'!$B$4:$D$124,3)/1000)</f>
        <v/>
      </c>
      <c r="AM25" s="66" t="str">
        <f>IF(AM24="","", VLOOKUP(AM24,'Regle X'!$B$4:$D$124,3)/1000)</f>
        <v/>
      </c>
      <c r="AN25" s="66" t="str">
        <f>IF(AN24="","", VLOOKUP(AN24,'Regle X'!$B$4:$D$124,3)/1000)</f>
        <v/>
      </c>
      <c r="AO25" s="66" t="str">
        <f>IF(AO24="","", VLOOKUP(AO24,'Regle X'!$B$4:$D$124,3)/1000)</f>
        <v/>
      </c>
      <c r="AP25" s="66" t="str">
        <f>IF(AP24="","", VLOOKUP(AP24,'Regle X'!$B$4:$D$124,3)/1000)</f>
        <v/>
      </c>
      <c r="AQ25" s="66" t="str">
        <f>IF(AQ24="","", VLOOKUP(AQ24,'Regle X'!$B$4:$D$124,3)/1000)</f>
        <v/>
      </c>
      <c r="AR25" s="66" t="str">
        <f>IF(AR24="","", VLOOKUP(AR24,'Regle X'!$B$4:$D$124,3)/1000)</f>
        <v/>
      </c>
      <c r="AS25" s="66" t="str">
        <f>IF(AS24="","", VLOOKUP(AS24,'Regle X'!$B$4:$D$124,3)/1000)</f>
        <v/>
      </c>
      <c r="AT25" s="66" t="str">
        <f>IF(AT24="","", VLOOKUP(AT24,'Regle X'!$B$4:$D$124,3)/1000)</f>
        <v/>
      </c>
      <c r="AU25" s="66" t="str">
        <f>IF(AU24="","", VLOOKUP(AU24,'Regle X'!$B$4:$D$124,3)/1000)</f>
        <v/>
      </c>
      <c r="AV25" s="66" t="str">
        <f>IF(AV24="","", VLOOKUP(AV24,'Regle X'!$B$4:$D$124,3)/1000)</f>
        <v/>
      </c>
      <c r="AW25" s="66" t="str">
        <f>IF(AW24="","", VLOOKUP(AW24,'Regle X'!$B$4:$D$124,3)/1000)</f>
        <v/>
      </c>
      <c r="AX25" s="66" t="str">
        <f>IF(AX24="","", VLOOKUP(AX24,'Regle X'!$B$4:$D$124,3)/1000)</f>
        <v/>
      </c>
      <c r="AY25" s="66" t="str">
        <f>IF(AY24="","", VLOOKUP(AY24,'Regle X'!$B$4:$D$124,3)/1000)</f>
        <v/>
      </c>
      <c r="AZ25" s="181" t="str">
        <f>IF(AZ24="","", VLOOKUP(AZ24,'Regle X'!$B$4:$D$124,3)/1000)</f>
        <v/>
      </c>
      <c r="BA25" s="45" t="str">
        <f>IF(BA24="","", VLOOKUP(BA24,'Regle X'!$B$4:$D$124,3)/1000)</f>
        <v/>
      </c>
      <c r="BB25" s="45" t="str">
        <f>IF(BB24="","", VLOOKUP(BB24,'Regle X'!$B$4:$D$124,3)/1000)</f>
        <v/>
      </c>
      <c r="BC25" s="178" t="str">
        <f>IF(BC24="","", VLOOKUP(BC24,'Regle X'!$B$4:$D$124,3)/1000)</f>
        <v/>
      </c>
      <c r="BD25" s="44" t="str">
        <f>IF(BD24="","", VLOOKUP(BD24,'Regle X'!$B$4:$D$124,3)/1000)</f>
        <v/>
      </c>
      <c r="BE25" s="66"/>
      <c r="BF25" s="44"/>
    </row>
    <row r="26" spans="1:58" ht="13.5" thickBot="1" x14ac:dyDescent="0.25">
      <c r="A26" s="47"/>
      <c r="B26" s="48"/>
      <c r="C26" s="224"/>
      <c r="D26" s="69" t="str">
        <f t="shared" ref="D26" si="177">IF($A24="","",IF(D24="","",((D25-((D24*$Y24)+$Z24)))))</f>
        <v/>
      </c>
      <c r="E26" s="49" t="str">
        <f t="shared" ref="E26" si="178">IF($A24="","",IF(E24="","",((E25-((E24*$Y24)+$Z24)))))</f>
        <v/>
      </c>
      <c r="F26" s="49" t="str">
        <f t="shared" ref="F26" si="179">IF($A24="","",IF(F24="","",((F25-((F24*$Y24)+$Z24)))))</f>
        <v/>
      </c>
      <c r="G26" s="49" t="str">
        <f t="shared" ref="G26" si="180">IF($A24="","",IF(G24="","",((G25-((G24*$Y24)+$Z24)))))</f>
        <v/>
      </c>
      <c r="H26" s="49" t="str">
        <f t="shared" ref="H26" si="181">IF($A24="","",IF(H24="","",((H25-((H24*$Y24)+$Z24)))))</f>
        <v/>
      </c>
      <c r="I26" s="49" t="str">
        <f t="shared" ref="I26" si="182">IF($A24="","",IF(I24="","",((I25-((I24*$Y24)+$Z24)))))</f>
        <v/>
      </c>
      <c r="J26" s="49" t="str">
        <f t="shared" ref="J26" si="183">IF($A24="","",IF(J24="","",((J25-((J24*$Y24)+$Z24)))))</f>
        <v/>
      </c>
      <c r="K26" s="49" t="str">
        <f t="shared" ref="K26" si="184">IF($A24="","",IF(K24="","",((K25-((K24*$Y24)+$Z24)))))</f>
        <v/>
      </c>
      <c r="L26" s="49" t="str">
        <f t="shared" ref="L26" si="185">IF($A24="","",IF(L24="","",((L25-((L24*$Y24)+$Z24)))))</f>
        <v/>
      </c>
      <c r="M26" s="49" t="str">
        <f t="shared" ref="M26" si="186">IF($A24="","",IF(M24="","",((M25-((M24*$Y24)+$Z24)))))</f>
        <v/>
      </c>
      <c r="N26" s="49" t="str">
        <f t="shared" ref="N26" si="187">IF($A24="","",IF(N24="","",((N25-((N24*$Y24)+$Z24)))))</f>
        <v/>
      </c>
      <c r="O26" s="49" t="str">
        <f t="shared" ref="O26" si="188">IF($A24="","",IF(O24="","",((O25-((O24*$Y24)+$Z24)))))</f>
        <v/>
      </c>
      <c r="P26" s="49" t="str">
        <f t="shared" ref="P26" si="189">IF($A24="","",IF(P24="","",((P25-((P24*$Y24)+$Z24)))))</f>
        <v/>
      </c>
      <c r="Q26" s="49" t="str">
        <f t="shared" ref="Q26" si="190">IF($A24="","",IF(Q24="","",((Q25-((Q24*$Y24)+$Z24)))))</f>
        <v/>
      </c>
      <c r="R26" s="49" t="str">
        <f t="shared" ref="R26" si="191">IF($A24="","",IF(R24="","",((R25-((R24*$Y24)+$Z24)))))</f>
        <v/>
      </c>
      <c r="S26" s="49" t="str">
        <f t="shared" ref="S26" si="192">IF($A24="","",IF(S24="","",((S25-((S24*$Y24)+$Z24)))))</f>
        <v/>
      </c>
      <c r="T26" s="49" t="str">
        <f t="shared" ref="T26" si="193">IF($A24="","",IF(T24="","",((T25-((T24*$Y24)+$Z24)))))</f>
        <v/>
      </c>
      <c r="U26" s="49" t="str">
        <f t="shared" ref="U26" si="194">IF($A24="","",IF(U24="","",((U25-((U24*$Y24)+$Z24)))))</f>
        <v/>
      </c>
      <c r="V26" s="49" t="str">
        <f t="shared" ref="V26" si="195">IF($A24="","",IF(V24="","",((V25-((V24*$Y24)+$Z24)))))</f>
        <v/>
      </c>
      <c r="W26" s="49" t="str">
        <f t="shared" ref="W26" si="196">IF($A24="","",IF(W24="","",((W25-((W24*$Y24)+$Z24)))))</f>
        <v/>
      </c>
      <c r="X26" s="50" t="str">
        <f t="shared" ref="X26" si="197">IF($A24="","",IF(X24="","",((X25-((X24*$Y24)+$Z24)))))</f>
        <v/>
      </c>
      <c r="Y26" s="69"/>
      <c r="Z26" s="50"/>
      <c r="AC26" s="47"/>
      <c r="AD26" s="48"/>
      <c r="AE26" s="67"/>
      <c r="AF26" s="68" t="str">
        <f t="shared" ref="AF26:BD26" si="198">IF($AC24="","",IF(AF24="","",((AF25-((AF24*$BE24)+$BF24)))))</f>
        <v/>
      </c>
      <c r="AG26" s="68" t="str">
        <f t="shared" si="198"/>
        <v/>
      </c>
      <c r="AH26" s="68" t="str">
        <f t="shared" si="198"/>
        <v/>
      </c>
      <c r="AI26" s="68" t="str">
        <f t="shared" si="198"/>
        <v/>
      </c>
      <c r="AJ26" s="68" t="str">
        <f t="shared" si="198"/>
        <v/>
      </c>
      <c r="AK26" s="68" t="str">
        <f t="shared" si="198"/>
        <v/>
      </c>
      <c r="AL26" s="68" t="str">
        <f t="shared" si="198"/>
        <v/>
      </c>
      <c r="AM26" s="68" t="str">
        <f t="shared" si="198"/>
        <v/>
      </c>
      <c r="AN26" s="68" t="str">
        <f t="shared" si="198"/>
        <v/>
      </c>
      <c r="AO26" s="68" t="str">
        <f t="shared" si="198"/>
        <v/>
      </c>
      <c r="AP26" s="68" t="str">
        <f t="shared" si="198"/>
        <v/>
      </c>
      <c r="AQ26" s="68" t="str">
        <f t="shared" si="198"/>
        <v/>
      </c>
      <c r="AR26" s="68" t="str">
        <f t="shared" si="198"/>
        <v/>
      </c>
      <c r="AS26" s="68" t="str">
        <f t="shared" si="198"/>
        <v/>
      </c>
      <c r="AT26" s="68" t="str">
        <f t="shared" si="198"/>
        <v/>
      </c>
      <c r="AU26" s="68" t="str">
        <f t="shared" si="198"/>
        <v/>
      </c>
      <c r="AV26" s="68" t="str">
        <f t="shared" si="198"/>
        <v/>
      </c>
      <c r="AW26" s="68" t="str">
        <f t="shared" si="198"/>
        <v/>
      </c>
      <c r="AX26" s="68" t="str">
        <f t="shared" si="198"/>
        <v/>
      </c>
      <c r="AY26" s="68" t="str">
        <f t="shared" si="198"/>
        <v/>
      </c>
      <c r="AZ26" s="179" t="str">
        <f t="shared" si="198"/>
        <v/>
      </c>
      <c r="BA26" s="53" t="str">
        <f t="shared" si="198"/>
        <v/>
      </c>
      <c r="BB26" s="53" t="str">
        <f t="shared" si="198"/>
        <v/>
      </c>
      <c r="BC26" s="179" t="str">
        <f t="shared" si="198"/>
        <v/>
      </c>
      <c r="BD26" s="73" t="str">
        <f t="shared" si="198"/>
        <v/>
      </c>
      <c r="BE26" s="69"/>
      <c r="BF26" s="50"/>
    </row>
    <row r="27" spans="1:58" x14ac:dyDescent="0.2">
      <c r="A27" s="60" t="str">
        <f>IF(B24="","",IF((B24+'Regle X'!$B$1)&gt;'Regle X'!$B$2,"",IF(B24+'Regle X'!$B$1&gt;MAX('Regle X'!$B$4:$B$124),"",A24+'Regle X'!$B$1)))</f>
        <v/>
      </c>
      <c r="B27" s="61" t="str">
        <f>IF(A27="","",A27+'Regle X'!$F$2)</f>
        <v/>
      </c>
      <c r="C27" s="222" t="str">
        <f t="shared" ref="C27" si="199">IF(A27="","",ROUNDUP(MAX(D29:X29)+ABS(MIN(D29:X29)),4))</f>
        <v/>
      </c>
      <c r="D27" s="63" t="str">
        <f t="shared" ref="D27" si="200">IF(A27="","",A27)</f>
        <v/>
      </c>
      <c r="E27" s="64" t="str">
        <f>IF($A27="","",IF(D27&gt;=$B27,"",D27+'Regle X'!$B$1))</f>
        <v/>
      </c>
      <c r="F27" s="64" t="str">
        <f>IF($A27="","",IF(E27&gt;=$B27,"",E27+'Regle X'!$B$1))</f>
        <v/>
      </c>
      <c r="G27" s="64" t="str">
        <f>IF($A27="","",IF(F27&gt;=$B27,"",F27+'Regle X'!$B$1))</f>
        <v/>
      </c>
      <c r="H27" s="64" t="str">
        <f>IF($A27="","",IF(G27&gt;=$B27,"",G27+'Regle X'!$B$1))</f>
        <v/>
      </c>
      <c r="I27" s="64" t="str">
        <f>IF($A27="","",IF(H27&gt;=$B27,"",H27+'Regle X'!$B$1))</f>
        <v/>
      </c>
      <c r="J27" s="64" t="str">
        <f>IF($A27="","",IF(I27&gt;=$B27,"",I27+'Regle X'!$B$1))</f>
        <v/>
      </c>
      <c r="K27" s="64" t="str">
        <f>IF($A27="","",IF(J27&gt;=$B27,"",J27+'Regle X'!$B$1))</f>
        <v/>
      </c>
      <c r="L27" s="64" t="str">
        <f>IF($A27="","",IF(K27&gt;=$B27,"",K27+'Regle X'!$B$1))</f>
        <v/>
      </c>
      <c r="M27" s="64" t="str">
        <f>IF($A27="","",IF(L27&gt;=$B27,"",L27+'Regle X'!$B$1))</f>
        <v/>
      </c>
      <c r="N27" s="64" t="str">
        <f>IF($A27="","",IF(M27&gt;=$B27,"",M27+'Regle X'!$B$1))</f>
        <v/>
      </c>
      <c r="O27" s="64" t="str">
        <f>IF($A27="","",IF(N27&gt;=$B27,"",N27+'Regle X'!$B$1))</f>
        <v/>
      </c>
      <c r="P27" s="64" t="str">
        <f>IF($A27="","",IF(O27&gt;=$B27,"",O27+'Regle X'!$B$1))</f>
        <v/>
      </c>
      <c r="Q27" s="64" t="str">
        <f>IF($A27="","",IF(P27&gt;=$B27,"",P27+'Regle X'!$B$1))</f>
        <v/>
      </c>
      <c r="R27" s="64" t="str">
        <f>IF($A27="","",IF(Q27&gt;=$B27,"",Q27+'Regle X'!$B$1))</f>
        <v/>
      </c>
      <c r="S27" s="64" t="str">
        <f>IF($A27="","",IF(R27&gt;=$B27,"",R27+'Regle X'!$B$1))</f>
        <v/>
      </c>
      <c r="T27" s="64" t="str">
        <f>IF($A27="","",IF(S27&gt;=$B27,"",S27+'Regle X'!$B$1))</f>
        <v/>
      </c>
      <c r="U27" s="64" t="str">
        <f>IF($A27="","",IF(T27&gt;=$B27,"",T27+'Regle X'!$B$1))</f>
        <v/>
      </c>
      <c r="V27" s="64" t="str">
        <f>IF($A27="","",IF(U27&gt;=$B27,"",U27+'Regle X'!$B$1))</f>
        <v/>
      </c>
      <c r="W27" s="64" t="str">
        <f>IF($A27="","",IF(V27&gt;=$B27,"",V27+'Regle X'!$B$1))</f>
        <v/>
      </c>
      <c r="X27" s="65" t="str">
        <f>IF($A27="","",IF(W27&gt;=$B27,"",W27+'Regle X'!$B$1))</f>
        <v/>
      </c>
      <c r="Y27" s="63" t="str">
        <f>IF(A27="","",SLOPE(D28:X28,D27:X27))</f>
        <v/>
      </c>
      <c r="Z27" s="65" t="str">
        <f>IF(A27="","",INTERCEPT(D28:X28,D27:X27))</f>
        <v/>
      </c>
      <c r="AC27" s="60" t="str">
        <f>IF(AD24="","",IF((AD24+'Regle X'!$B$1)&gt;'Regle X'!$B$2,"",IF(AD24+'Regle X'!$B$1&gt;MAX('Regle X'!$B$4:$B$124),"",AC24+'Regle X'!$B$1)))</f>
        <v/>
      </c>
      <c r="AD27" s="61" t="str">
        <f t="shared" ref="AD27" si="201">IF(AC27="","",AC27+$AC$1)</f>
        <v/>
      </c>
      <c r="AE27" s="62" t="str">
        <f t="shared" ref="AE27" si="202">IF(AC27="","",ROUNDUP(MAX(AF29:BD29)+(ABS(MIN(AF29:BD29))),5))</f>
        <v/>
      </c>
      <c r="AF27" s="63" t="str">
        <f t="shared" ref="AF27" si="203">IF(AC27="","",AC27)</f>
        <v/>
      </c>
      <c r="AG27" s="64" t="str">
        <f>IF($AC27="","",IF(AF27&gt;=$AD27,"",AF27+'Regle X'!$B$1))</f>
        <v/>
      </c>
      <c r="AH27" s="64" t="str">
        <f>IF($AC27="","",IF(AG27&gt;=$AD27,"",AG27+'Regle X'!$B$1))</f>
        <v/>
      </c>
      <c r="AI27" s="64" t="str">
        <f>IF($AC27="","",IF(AH27&gt;=$AD27,"",AH27+'Regle X'!$B$1))</f>
        <v/>
      </c>
      <c r="AJ27" s="64" t="str">
        <f>IF($AC27="","",IF(AI27&gt;=$AD27,"",AI27+'Regle X'!$B$1))</f>
        <v/>
      </c>
      <c r="AK27" s="64" t="str">
        <f>IF($AC27="","",IF(AJ27&gt;=$AD27,"",AJ27+'Regle X'!$B$1))</f>
        <v/>
      </c>
      <c r="AL27" s="64" t="str">
        <f>IF($AC27="","",IF(AK27&gt;=$AD27,"",AK27+'Regle X'!$B$1))</f>
        <v/>
      </c>
      <c r="AM27" s="64" t="str">
        <f>IF($AC27="","",IF(AL27&gt;=$AD27,"",AL27+'Regle X'!$B$1))</f>
        <v/>
      </c>
      <c r="AN27" s="64" t="str">
        <f>IF($AC27="","",IF(AM27&gt;=$AD27,"",AM27+'Regle X'!$B$1))</f>
        <v/>
      </c>
      <c r="AO27" s="64" t="str">
        <f>IF($AC27="","",IF(AN27&gt;=$AD27,"",AN27+'Regle X'!$B$1))</f>
        <v/>
      </c>
      <c r="AP27" s="64" t="str">
        <f>IF($AC27="","",IF(AO27&gt;=$AD27,"",AO27+'Regle X'!$B$1))</f>
        <v/>
      </c>
      <c r="AQ27" s="64" t="str">
        <f>IF($AC27="","",IF(AP27&gt;=$AD27,"",AP27+'Regle X'!$B$1))</f>
        <v/>
      </c>
      <c r="AR27" s="64" t="str">
        <f>IF($AC27="","",IF(AQ27&gt;=$AD27,"",AQ27+'Regle X'!$B$1))</f>
        <v/>
      </c>
      <c r="AS27" s="64" t="str">
        <f>IF($AC27="","",IF(AR27&gt;=$AD27,"",AR27+'Regle X'!$B$1))</f>
        <v/>
      </c>
      <c r="AT27" s="64" t="str">
        <f>IF($AC27="","",IF(AS27&gt;=$AD27,"",AS27+'Regle X'!$B$1))</f>
        <v/>
      </c>
      <c r="AU27" s="64" t="str">
        <f>IF($AC27="","",IF(AT27&gt;=$AD27,"",AT27+'Regle X'!$B$1))</f>
        <v/>
      </c>
      <c r="AV27" s="64" t="str">
        <f>IF($AC27="","",IF(AU27&gt;=$AD27,"",AU27+'Regle X'!$B$1))</f>
        <v/>
      </c>
      <c r="AW27" s="64" t="str">
        <f>IF($AC27="","",IF(AV27&gt;=$AD27,"",AV27+'Regle X'!$B$1))</f>
        <v/>
      </c>
      <c r="AX27" s="64" t="str">
        <f>IF($AC27="","",IF(AW27&gt;=$AD27,"",AW27+'Regle X'!$B$1))</f>
        <v/>
      </c>
      <c r="AY27" s="64" t="str">
        <f>IF($AC27="","",IF(AX27&gt;=$AD27,"",AX27+'Regle X'!$B$1))</f>
        <v/>
      </c>
      <c r="AZ27" s="180" t="str">
        <f>IF($AC27="","",IF(AY27&gt;=$AD27,"",AY27+'Regle X'!$B$1))</f>
        <v/>
      </c>
      <c r="BA27" s="64" t="str">
        <f>IF($AC27="","",IF(AZ27&gt;=$AD27,"",AZ27+'Regle X'!$B$1))</f>
        <v/>
      </c>
      <c r="BB27" s="64" t="str">
        <f>IF($AC27="","",IF(BA27&gt;=$AD27,"",BA27+'Regle X'!$B$1))</f>
        <v/>
      </c>
      <c r="BC27" s="177" t="str">
        <f>IF($AC27="","",IF(BB27&gt;=$AD27,"",BB27+'Regle X'!$B$1))</f>
        <v/>
      </c>
      <c r="BD27" s="65" t="str">
        <f>IF($AC27="","",IF(BC27&gt;=$AD27,"",BC27+'Regle X'!$B$1))</f>
        <v/>
      </c>
      <c r="BE27" s="63" t="str">
        <f t="shared" ref="BE27" si="204">IF(AC27="","",SLOPE(AF28:BD28,AF27:BD27))</f>
        <v/>
      </c>
      <c r="BF27" s="65" t="str">
        <f t="shared" ref="BF27" si="205">IF(AC27="","",INTERCEPT(AF28:BD28,AF27:BD27))</f>
        <v/>
      </c>
    </row>
    <row r="28" spans="1:58" x14ac:dyDescent="0.2">
      <c r="A28" s="36"/>
      <c r="B28" s="27"/>
      <c r="C28" s="223"/>
      <c r="D28" s="66" t="str">
        <f>IF(D27="","", VLOOKUP(D27,'Regle X'!$B$4:$D$124,3)/1000)</f>
        <v/>
      </c>
      <c r="E28" s="45" t="str">
        <f>IF(E27="","", VLOOKUP(E27,'Regle X'!$B$4:$D$124,3)/1000)</f>
        <v/>
      </c>
      <c r="F28" s="45" t="str">
        <f>IF(F27="","", VLOOKUP(F27,'Regle X'!$B$4:$D$124,3)/1000)</f>
        <v/>
      </c>
      <c r="G28" s="45" t="str">
        <f>IF(G27="","", VLOOKUP(G27,'Regle X'!$B$4:$D$124,3)/1000)</f>
        <v/>
      </c>
      <c r="H28" s="45" t="str">
        <f>IF(H27="","", VLOOKUP(H27,'Regle X'!$B$4:$D$124,3)/1000)</f>
        <v/>
      </c>
      <c r="I28" s="45" t="str">
        <f>IF(I27="","", VLOOKUP(I27,'Regle X'!$B$4:$D$124,3)/1000)</f>
        <v/>
      </c>
      <c r="J28" s="45" t="str">
        <f>IF(J27="","", VLOOKUP(J27,'Regle X'!$B$4:$D$124,3)/1000)</f>
        <v/>
      </c>
      <c r="K28" s="45" t="str">
        <f>IF(K27="","", VLOOKUP(K27,'Regle X'!$B$4:$D$124,3)/1000)</f>
        <v/>
      </c>
      <c r="L28" s="45" t="str">
        <f>IF(L27="","", VLOOKUP(L27,'Regle X'!$B$4:$D$124,3)/1000)</f>
        <v/>
      </c>
      <c r="M28" s="45" t="str">
        <f>IF(M27="","", VLOOKUP(M27,'Regle X'!$B$4:$D$124,3)/1000)</f>
        <v/>
      </c>
      <c r="N28" s="45" t="str">
        <f>IF(N27="","", VLOOKUP(N27,'Regle X'!$B$4:$D$124,3)/1000)</f>
        <v/>
      </c>
      <c r="O28" s="45" t="str">
        <f>IF(O27="","", VLOOKUP(O27,'Regle X'!$B$4:$D$124,3)/1000)</f>
        <v/>
      </c>
      <c r="P28" s="45" t="str">
        <f>IF(P27="","", VLOOKUP(P27,'Regle X'!$B$4:$D$124,3)/1000)</f>
        <v/>
      </c>
      <c r="Q28" s="45" t="str">
        <f>IF(Q27="","", VLOOKUP(Q27,'Regle X'!$B$4:$D$124,3)/1000)</f>
        <v/>
      </c>
      <c r="R28" s="45" t="str">
        <f>IF(R27="","", VLOOKUP(R27,'Regle X'!$B$4:$D$124,3)/1000)</f>
        <v/>
      </c>
      <c r="S28" s="45" t="str">
        <f>IF(S27="","", VLOOKUP(S27,'Regle X'!$B$4:$D$124,3)/1000)</f>
        <v/>
      </c>
      <c r="T28" s="45" t="str">
        <f>IF(T27="","", VLOOKUP(T27,'Regle X'!$B$4:$D$124,3)/1000)</f>
        <v/>
      </c>
      <c r="U28" s="45" t="str">
        <f>IF(U27="","", VLOOKUP(U27,'Regle X'!$B$4:$D$124,3)/1000)</f>
        <v/>
      </c>
      <c r="V28" s="45" t="str">
        <f>IF(V27="","", VLOOKUP(V27,'Regle X'!$B$4:$D$124,3)/1000)</f>
        <v/>
      </c>
      <c r="W28" s="45" t="str">
        <f>IF(W27="","", VLOOKUP(W27,'Regle X'!$B$4:$D$124,3)/1000)</f>
        <v/>
      </c>
      <c r="X28" s="44" t="str">
        <f>IF(X27="","", VLOOKUP(X27,'Regle X'!$B$4:$D$124,3)/1000)</f>
        <v/>
      </c>
      <c r="Y28" s="66"/>
      <c r="Z28" s="44"/>
      <c r="AC28" s="36"/>
      <c r="AD28" s="27"/>
      <c r="AE28" s="37"/>
      <c r="AF28" s="66" t="str">
        <f>IF(AF27="","", VLOOKUP(AF27,'Regle X'!$B$4:$D$124,3)/1000)</f>
        <v/>
      </c>
      <c r="AG28" s="66" t="str">
        <f>IF(AG27="","", VLOOKUP(AG27,'Regle X'!$B$4:$D$124,3)/1000)</f>
        <v/>
      </c>
      <c r="AH28" s="66" t="str">
        <f>IF(AH27="","", VLOOKUP(AH27,'Regle X'!$B$4:$D$124,3)/1000)</f>
        <v/>
      </c>
      <c r="AI28" s="66" t="str">
        <f>IF(AI27="","", VLOOKUP(AI27,'Regle X'!$B$4:$D$124,3)/1000)</f>
        <v/>
      </c>
      <c r="AJ28" s="66" t="str">
        <f>IF(AJ27="","", VLOOKUP(AJ27,'Regle X'!$B$4:$D$124,3)/1000)</f>
        <v/>
      </c>
      <c r="AK28" s="66" t="str">
        <f>IF(AK27="","", VLOOKUP(AK27,'Regle X'!$B$4:$D$124,3)/1000)</f>
        <v/>
      </c>
      <c r="AL28" s="66" t="str">
        <f>IF(AL27="","", VLOOKUP(AL27,'Regle X'!$B$4:$D$124,3)/1000)</f>
        <v/>
      </c>
      <c r="AM28" s="66" t="str">
        <f>IF(AM27="","", VLOOKUP(AM27,'Regle X'!$B$4:$D$124,3)/1000)</f>
        <v/>
      </c>
      <c r="AN28" s="66" t="str">
        <f>IF(AN27="","", VLOOKUP(AN27,'Regle X'!$B$4:$D$124,3)/1000)</f>
        <v/>
      </c>
      <c r="AO28" s="66" t="str">
        <f>IF(AO27="","", VLOOKUP(AO27,'Regle X'!$B$4:$D$124,3)/1000)</f>
        <v/>
      </c>
      <c r="AP28" s="66" t="str">
        <f>IF(AP27="","", VLOOKUP(AP27,'Regle X'!$B$4:$D$124,3)/1000)</f>
        <v/>
      </c>
      <c r="AQ28" s="66" t="str">
        <f>IF(AQ27="","", VLOOKUP(AQ27,'Regle X'!$B$4:$D$124,3)/1000)</f>
        <v/>
      </c>
      <c r="AR28" s="66" t="str">
        <f>IF(AR27="","", VLOOKUP(AR27,'Regle X'!$B$4:$D$124,3)/1000)</f>
        <v/>
      </c>
      <c r="AS28" s="66" t="str">
        <f>IF(AS27="","", VLOOKUP(AS27,'Regle X'!$B$4:$D$124,3)/1000)</f>
        <v/>
      </c>
      <c r="AT28" s="66" t="str">
        <f>IF(AT27="","", VLOOKUP(AT27,'Regle X'!$B$4:$D$124,3)/1000)</f>
        <v/>
      </c>
      <c r="AU28" s="66" t="str">
        <f>IF(AU27="","", VLOOKUP(AU27,'Regle X'!$B$4:$D$124,3)/1000)</f>
        <v/>
      </c>
      <c r="AV28" s="66" t="str">
        <f>IF(AV27="","", VLOOKUP(AV27,'Regle X'!$B$4:$D$124,3)/1000)</f>
        <v/>
      </c>
      <c r="AW28" s="66" t="str">
        <f>IF(AW27="","", VLOOKUP(AW27,'Regle X'!$B$4:$D$124,3)/1000)</f>
        <v/>
      </c>
      <c r="AX28" s="66" t="str">
        <f>IF(AX27="","", VLOOKUP(AX27,'Regle X'!$B$4:$D$124,3)/1000)</f>
        <v/>
      </c>
      <c r="AY28" s="66" t="str">
        <f>IF(AY27="","", VLOOKUP(AY27,'Regle X'!$B$4:$D$124,3)/1000)</f>
        <v/>
      </c>
      <c r="AZ28" s="181" t="str">
        <f>IF(AZ27="","", VLOOKUP(AZ27,'Regle X'!$B$4:$D$124,3)/1000)</f>
        <v/>
      </c>
      <c r="BA28" s="45" t="str">
        <f>IF(BA27="","", VLOOKUP(BA27,'Regle X'!$B$4:$D$124,3)/1000)</f>
        <v/>
      </c>
      <c r="BB28" s="45" t="str">
        <f>IF(BB27="","", VLOOKUP(BB27,'Regle X'!$B$4:$D$124,3)/1000)</f>
        <v/>
      </c>
      <c r="BC28" s="178" t="str">
        <f>IF(BC27="","", VLOOKUP(BC27,'Regle X'!$B$4:$D$124,3)/1000)</f>
        <v/>
      </c>
      <c r="BD28" s="44" t="str">
        <f>IF(BD27="","", VLOOKUP(BD27,'Regle X'!$B$4:$D$124,3)/1000)</f>
        <v/>
      </c>
      <c r="BE28" s="66"/>
      <c r="BF28" s="44"/>
    </row>
    <row r="29" spans="1:58" ht="13.5" thickBot="1" x14ac:dyDescent="0.25">
      <c r="A29" s="47"/>
      <c r="B29" s="48"/>
      <c r="C29" s="224"/>
      <c r="D29" s="69" t="str">
        <f t="shared" ref="D29" si="206">IF($A27="","",IF(D27="","",((D28-((D27*$Y27)+$Z27)))))</f>
        <v/>
      </c>
      <c r="E29" s="49" t="str">
        <f t="shared" ref="E29" si="207">IF($A27="","",IF(E27="","",((E28-((E27*$Y27)+$Z27)))))</f>
        <v/>
      </c>
      <c r="F29" s="49" t="str">
        <f t="shared" ref="F29" si="208">IF($A27="","",IF(F27="","",((F28-((F27*$Y27)+$Z27)))))</f>
        <v/>
      </c>
      <c r="G29" s="49" t="str">
        <f t="shared" ref="G29" si="209">IF($A27="","",IF(G27="","",((G28-((G27*$Y27)+$Z27)))))</f>
        <v/>
      </c>
      <c r="H29" s="49" t="str">
        <f t="shared" ref="H29" si="210">IF($A27="","",IF(H27="","",((H28-((H27*$Y27)+$Z27)))))</f>
        <v/>
      </c>
      <c r="I29" s="49" t="str">
        <f t="shared" ref="I29" si="211">IF($A27="","",IF(I27="","",((I28-((I27*$Y27)+$Z27)))))</f>
        <v/>
      </c>
      <c r="J29" s="49" t="str">
        <f t="shared" ref="J29" si="212">IF($A27="","",IF(J27="","",((J28-((J27*$Y27)+$Z27)))))</f>
        <v/>
      </c>
      <c r="K29" s="49" t="str">
        <f t="shared" ref="K29" si="213">IF($A27="","",IF(K27="","",((K28-((K27*$Y27)+$Z27)))))</f>
        <v/>
      </c>
      <c r="L29" s="49" t="str">
        <f t="shared" ref="L29" si="214">IF($A27="","",IF(L27="","",((L28-((L27*$Y27)+$Z27)))))</f>
        <v/>
      </c>
      <c r="M29" s="49" t="str">
        <f t="shared" ref="M29" si="215">IF($A27="","",IF(M27="","",((M28-((M27*$Y27)+$Z27)))))</f>
        <v/>
      </c>
      <c r="N29" s="49" t="str">
        <f t="shared" ref="N29" si="216">IF($A27="","",IF(N27="","",((N28-((N27*$Y27)+$Z27)))))</f>
        <v/>
      </c>
      <c r="O29" s="49" t="str">
        <f t="shared" ref="O29" si="217">IF($A27="","",IF(O27="","",((O28-((O27*$Y27)+$Z27)))))</f>
        <v/>
      </c>
      <c r="P29" s="49" t="str">
        <f t="shared" ref="P29" si="218">IF($A27="","",IF(P27="","",((P28-((P27*$Y27)+$Z27)))))</f>
        <v/>
      </c>
      <c r="Q29" s="49" t="str">
        <f t="shared" ref="Q29" si="219">IF($A27="","",IF(Q27="","",((Q28-((Q27*$Y27)+$Z27)))))</f>
        <v/>
      </c>
      <c r="R29" s="49" t="str">
        <f t="shared" ref="R29" si="220">IF($A27="","",IF(R27="","",((R28-((R27*$Y27)+$Z27)))))</f>
        <v/>
      </c>
      <c r="S29" s="49" t="str">
        <f t="shared" ref="S29" si="221">IF($A27="","",IF(S27="","",((S28-((S27*$Y27)+$Z27)))))</f>
        <v/>
      </c>
      <c r="T29" s="49" t="str">
        <f t="shared" ref="T29" si="222">IF($A27="","",IF(T27="","",((T28-((T27*$Y27)+$Z27)))))</f>
        <v/>
      </c>
      <c r="U29" s="49" t="str">
        <f t="shared" ref="U29" si="223">IF($A27="","",IF(U27="","",((U28-((U27*$Y27)+$Z27)))))</f>
        <v/>
      </c>
      <c r="V29" s="49" t="str">
        <f t="shared" ref="V29" si="224">IF($A27="","",IF(V27="","",((V28-((V27*$Y27)+$Z27)))))</f>
        <v/>
      </c>
      <c r="W29" s="49" t="str">
        <f t="shared" ref="W29" si="225">IF($A27="","",IF(W27="","",((W28-((W27*$Y27)+$Z27)))))</f>
        <v/>
      </c>
      <c r="X29" s="50" t="str">
        <f t="shared" ref="X29" si="226">IF($A27="","",IF(X27="","",((X28-((X27*$Y27)+$Z27)))))</f>
        <v/>
      </c>
      <c r="Y29" s="69"/>
      <c r="Z29" s="50"/>
      <c r="AC29" s="47"/>
      <c r="AD29" s="48"/>
      <c r="AE29" s="67"/>
      <c r="AF29" s="68" t="str">
        <f t="shared" ref="AF29:BD29" si="227">IF($AC27="","",IF(AF27="","",((AF28-((AF27*$BE27)+$BF27)))))</f>
        <v/>
      </c>
      <c r="AG29" s="68" t="str">
        <f t="shared" si="227"/>
        <v/>
      </c>
      <c r="AH29" s="68" t="str">
        <f t="shared" si="227"/>
        <v/>
      </c>
      <c r="AI29" s="68" t="str">
        <f t="shared" si="227"/>
        <v/>
      </c>
      <c r="AJ29" s="68" t="str">
        <f t="shared" si="227"/>
        <v/>
      </c>
      <c r="AK29" s="68" t="str">
        <f t="shared" si="227"/>
        <v/>
      </c>
      <c r="AL29" s="68" t="str">
        <f t="shared" si="227"/>
        <v/>
      </c>
      <c r="AM29" s="68" t="str">
        <f t="shared" si="227"/>
        <v/>
      </c>
      <c r="AN29" s="68" t="str">
        <f t="shared" si="227"/>
        <v/>
      </c>
      <c r="AO29" s="68" t="str">
        <f t="shared" si="227"/>
        <v/>
      </c>
      <c r="AP29" s="68" t="str">
        <f t="shared" si="227"/>
        <v/>
      </c>
      <c r="AQ29" s="68" t="str">
        <f t="shared" si="227"/>
        <v/>
      </c>
      <c r="AR29" s="68" t="str">
        <f t="shared" si="227"/>
        <v/>
      </c>
      <c r="AS29" s="68" t="str">
        <f t="shared" si="227"/>
        <v/>
      </c>
      <c r="AT29" s="68" t="str">
        <f t="shared" si="227"/>
        <v/>
      </c>
      <c r="AU29" s="68" t="str">
        <f t="shared" si="227"/>
        <v/>
      </c>
      <c r="AV29" s="68" t="str">
        <f t="shared" si="227"/>
        <v/>
      </c>
      <c r="AW29" s="68" t="str">
        <f t="shared" si="227"/>
        <v/>
      </c>
      <c r="AX29" s="68" t="str">
        <f t="shared" si="227"/>
        <v/>
      </c>
      <c r="AY29" s="68" t="str">
        <f t="shared" si="227"/>
        <v/>
      </c>
      <c r="AZ29" s="179" t="str">
        <f t="shared" si="227"/>
        <v/>
      </c>
      <c r="BA29" s="53" t="str">
        <f t="shared" si="227"/>
        <v/>
      </c>
      <c r="BB29" s="53" t="str">
        <f t="shared" si="227"/>
        <v/>
      </c>
      <c r="BC29" s="179" t="str">
        <f t="shared" si="227"/>
        <v/>
      </c>
      <c r="BD29" s="73" t="str">
        <f t="shared" si="227"/>
        <v/>
      </c>
      <c r="BE29" s="69"/>
      <c r="BF29" s="50"/>
    </row>
    <row r="30" spans="1:58" x14ac:dyDescent="0.2">
      <c r="A30" s="60" t="str">
        <f>IF(B27="","",IF((B27+'Regle X'!$B$1)&gt;'Regle X'!$B$2,"",IF(B27+'Regle X'!$B$1&gt;MAX('Regle X'!$B$4:$B$124),"",A27+'Regle X'!$B$1)))</f>
        <v/>
      </c>
      <c r="B30" s="61" t="str">
        <f>IF(A30="","",A30+'Regle X'!$F$2)</f>
        <v/>
      </c>
      <c r="C30" s="222" t="str">
        <f t="shared" ref="C30" si="228">IF(A30="","",ROUNDUP(MAX(D32:X32)+ABS(MIN(D32:X32)),4))</f>
        <v/>
      </c>
      <c r="D30" s="63" t="str">
        <f t="shared" ref="D30" si="229">IF(A30="","",A30)</f>
        <v/>
      </c>
      <c r="E30" s="64" t="str">
        <f>IF($A30="","",IF(D30&gt;=$B30,"",D30+'Regle X'!$B$1))</f>
        <v/>
      </c>
      <c r="F30" s="64" t="str">
        <f>IF($A30="","",IF(E30&gt;=$B30,"",E30+'Regle X'!$B$1))</f>
        <v/>
      </c>
      <c r="G30" s="64" t="str">
        <f>IF($A30="","",IF(F30&gt;=$B30,"",F30+'Regle X'!$B$1))</f>
        <v/>
      </c>
      <c r="H30" s="64" t="str">
        <f>IF($A30="","",IF(G30&gt;=$B30,"",G30+'Regle X'!$B$1))</f>
        <v/>
      </c>
      <c r="I30" s="64" t="str">
        <f>IF($A30="","",IF(H30&gt;=$B30,"",H30+'Regle X'!$B$1))</f>
        <v/>
      </c>
      <c r="J30" s="64" t="str">
        <f>IF($A30="","",IF(I30&gt;=$B30,"",I30+'Regle X'!$B$1))</f>
        <v/>
      </c>
      <c r="K30" s="64" t="str">
        <f>IF($A30="","",IF(J30&gt;=$B30,"",J30+'Regle X'!$B$1))</f>
        <v/>
      </c>
      <c r="L30" s="64" t="str">
        <f>IF($A30="","",IF(K30&gt;=$B30,"",K30+'Regle X'!$B$1))</f>
        <v/>
      </c>
      <c r="M30" s="64" t="str">
        <f>IF($A30="","",IF(L30&gt;=$B30,"",L30+'Regle X'!$B$1))</f>
        <v/>
      </c>
      <c r="N30" s="64" t="str">
        <f>IF($A30="","",IF(M30&gt;=$B30,"",M30+'Regle X'!$B$1))</f>
        <v/>
      </c>
      <c r="O30" s="64" t="str">
        <f>IF($A30="","",IF(N30&gt;=$B30,"",N30+'Regle X'!$B$1))</f>
        <v/>
      </c>
      <c r="P30" s="64" t="str">
        <f>IF($A30="","",IF(O30&gt;=$B30,"",O30+'Regle X'!$B$1))</f>
        <v/>
      </c>
      <c r="Q30" s="64" t="str">
        <f>IF($A30="","",IF(P30&gt;=$B30,"",P30+'Regle X'!$B$1))</f>
        <v/>
      </c>
      <c r="R30" s="64" t="str">
        <f>IF($A30="","",IF(Q30&gt;=$B30,"",Q30+'Regle X'!$B$1))</f>
        <v/>
      </c>
      <c r="S30" s="64" t="str">
        <f>IF($A30="","",IF(R30&gt;=$B30,"",R30+'Regle X'!$B$1))</f>
        <v/>
      </c>
      <c r="T30" s="64" t="str">
        <f>IF($A30="","",IF(S30&gt;=$B30,"",S30+'Regle X'!$B$1))</f>
        <v/>
      </c>
      <c r="U30" s="64" t="str">
        <f>IF($A30="","",IF(T30&gt;=$B30,"",T30+'Regle X'!$B$1))</f>
        <v/>
      </c>
      <c r="V30" s="64" t="str">
        <f>IF($A30="","",IF(U30&gt;=$B30,"",U30+'Regle X'!$B$1))</f>
        <v/>
      </c>
      <c r="W30" s="64" t="str">
        <f>IF($A30="","",IF(V30&gt;=$B30,"",V30+'Regle X'!$B$1))</f>
        <v/>
      </c>
      <c r="X30" s="65" t="str">
        <f>IF($A30="","",IF(W30&gt;=$B30,"",W30+'Regle X'!$B$1))</f>
        <v/>
      </c>
      <c r="Y30" s="63" t="str">
        <f>IF(A30="","",SLOPE(D31:X31,D30:X30))</f>
        <v/>
      </c>
      <c r="Z30" s="65" t="str">
        <f>IF(A30="","",INTERCEPT(D31:X31,D30:X30))</f>
        <v/>
      </c>
      <c r="AC30" s="60" t="str">
        <f>IF(AD27="","",IF((AD27+'Regle X'!$B$1)&gt;'Regle X'!$B$2,"",IF(AD27+'Regle X'!$B$1&gt;MAX('Regle X'!$B$4:$B$124),"",AC27+'Regle X'!$B$1)))</f>
        <v/>
      </c>
      <c r="AD30" s="61" t="str">
        <f t="shared" ref="AD30" si="230">IF(AC30="","",AC30+$AC$1)</f>
        <v/>
      </c>
      <c r="AE30" s="62" t="str">
        <f t="shared" ref="AE30" si="231">IF(AC30="","",ROUNDUP(MAX(AF32:BD32)+(ABS(MIN(AF32:BD32))),5))</f>
        <v/>
      </c>
      <c r="AF30" s="63" t="str">
        <f t="shared" ref="AF30" si="232">IF(AC30="","",AC30)</f>
        <v/>
      </c>
      <c r="AG30" s="64" t="str">
        <f>IF($AC30="","",IF(AF30&gt;=$AD30,"",AF30+'Regle X'!$B$1))</f>
        <v/>
      </c>
      <c r="AH30" s="64" t="str">
        <f>IF($AC30="","",IF(AG30&gt;=$AD30,"",AG30+'Regle X'!$B$1))</f>
        <v/>
      </c>
      <c r="AI30" s="64" t="str">
        <f>IF($AC30="","",IF(AH30&gt;=$AD30,"",AH30+'Regle X'!$B$1))</f>
        <v/>
      </c>
      <c r="AJ30" s="64" t="str">
        <f>IF($AC30="","",IF(AI30&gt;=$AD30,"",AI30+'Regle X'!$B$1))</f>
        <v/>
      </c>
      <c r="AK30" s="64" t="str">
        <f>IF($AC30="","",IF(AJ30&gt;=$AD30,"",AJ30+'Regle X'!$B$1))</f>
        <v/>
      </c>
      <c r="AL30" s="64" t="str">
        <f>IF($AC30="","",IF(AK30&gt;=$AD30,"",AK30+'Regle X'!$B$1))</f>
        <v/>
      </c>
      <c r="AM30" s="64" t="str">
        <f>IF($AC30="","",IF(AL30&gt;=$AD30,"",AL30+'Regle X'!$B$1))</f>
        <v/>
      </c>
      <c r="AN30" s="64" t="str">
        <f>IF($AC30="","",IF(AM30&gt;=$AD30,"",AM30+'Regle X'!$B$1))</f>
        <v/>
      </c>
      <c r="AO30" s="64" t="str">
        <f>IF($AC30="","",IF(AN30&gt;=$AD30,"",AN30+'Regle X'!$B$1))</f>
        <v/>
      </c>
      <c r="AP30" s="64" t="str">
        <f>IF($AC30="","",IF(AO30&gt;=$AD30,"",AO30+'Regle X'!$B$1))</f>
        <v/>
      </c>
      <c r="AQ30" s="64" t="str">
        <f>IF($AC30="","",IF(AP30&gt;=$AD30,"",AP30+'Regle X'!$B$1))</f>
        <v/>
      </c>
      <c r="AR30" s="64" t="str">
        <f>IF($AC30="","",IF(AQ30&gt;=$AD30,"",AQ30+'Regle X'!$B$1))</f>
        <v/>
      </c>
      <c r="AS30" s="64" t="str">
        <f>IF($AC30="","",IF(AR30&gt;=$AD30,"",AR30+'Regle X'!$B$1))</f>
        <v/>
      </c>
      <c r="AT30" s="64" t="str">
        <f>IF($AC30="","",IF(AS30&gt;=$AD30,"",AS30+'Regle X'!$B$1))</f>
        <v/>
      </c>
      <c r="AU30" s="64" t="str">
        <f>IF($AC30="","",IF(AT30&gt;=$AD30,"",AT30+'Regle X'!$B$1))</f>
        <v/>
      </c>
      <c r="AV30" s="64" t="str">
        <f>IF($AC30="","",IF(AU30&gt;=$AD30,"",AU30+'Regle X'!$B$1))</f>
        <v/>
      </c>
      <c r="AW30" s="64" t="str">
        <f>IF($AC30="","",IF(AV30&gt;=$AD30,"",AV30+'Regle X'!$B$1))</f>
        <v/>
      </c>
      <c r="AX30" s="64" t="str">
        <f>IF($AC30="","",IF(AW30&gt;=$AD30,"",AW30+'Regle X'!$B$1))</f>
        <v/>
      </c>
      <c r="AY30" s="64" t="str">
        <f>IF($AC30="","",IF(AX30&gt;=$AD30,"",AX30+'Regle X'!$B$1))</f>
        <v/>
      </c>
      <c r="AZ30" s="180" t="str">
        <f>IF($AC30="","",IF(AY30&gt;=$AD30,"",AY30+'Regle X'!$B$1))</f>
        <v/>
      </c>
      <c r="BA30" s="64" t="str">
        <f>IF($AC30="","",IF(AZ30&gt;=$AD30,"",AZ30+'Regle X'!$B$1))</f>
        <v/>
      </c>
      <c r="BB30" s="64" t="str">
        <f>IF($AC30="","",IF(BA30&gt;=$AD30,"",BA30+'Regle X'!$B$1))</f>
        <v/>
      </c>
      <c r="BC30" s="177" t="str">
        <f>IF($AC30="","",IF(BB30&gt;=$AD30,"",BB30+'Regle X'!$B$1))</f>
        <v/>
      </c>
      <c r="BD30" s="65" t="str">
        <f>IF($AC30="","",IF(BC30&gt;=$AD30,"",BC30+'Regle X'!$B$1))</f>
        <v/>
      </c>
      <c r="BE30" s="63" t="str">
        <f t="shared" ref="BE30" si="233">IF(AC30="","",SLOPE(AF31:BD31,AF30:BD30))</f>
        <v/>
      </c>
      <c r="BF30" s="65" t="str">
        <f t="shared" ref="BF30" si="234">IF(AC30="","",INTERCEPT(AF31:BD31,AF30:BD30))</f>
        <v/>
      </c>
    </row>
    <row r="31" spans="1:58" x14ac:dyDescent="0.2">
      <c r="A31" s="36"/>
      <c r="B31" s="27"/>
      <c r="C31" s="223"/>
      <c r="D31" s="66" t="str">
        <f>IF(D30="","", VLOOKUP(D30,'Regle X'!$B$4:$D$124,3)/1000)</f>
        <v/>
      </c>
      <c r="E31" s="45" t="str">
        <f>IF(E30="","", VLOOKUP(E30,'Regle X'!$B$4:$D$124,3)/1000)</f>
        <v/>
      </c>
      <c r="F31" s="45" t="str">
        <f>IF(F30="","", VLOOKUP(F30,'Regle X'!$B$4:$D$124,3)/1000)</f>
        <v/>
      </c>
      <c r="G31" s="45" t="str">
        <f>IF(G30="","", VLOOKUP(G30,'Regle X'!$B$4:$D$124,3)/1000)</f>
        <v/>
      </c>
      <c r="H31" s="45" t="str">
        <f>IF(H30="","", VLOOKUP(H30,'Regle X'!$B$4:$D$124,3)/1000)</f>
        <v/>
      </c>
      <c r="I31" s="45" t="str">
        <f>IF(I30="","", VLOOKUP(I30,'Regle X'!$B$4:$D$124,3)/1000)</f>
        <v/>
      </c>
      <c r="J31" s="45" t="str">
        <f>IF(J30="","", VLOOKUP(J30,'Regle X'!$B$4:$D$124,3)/1000)</f>
        <v/>
      </c>
      <c r="K31" s="45" t="str">
        <f>IF(K30="","", VLOOKUP(K30,'Regle X'!$B$4:$D$124,3)/1000)</f>
        <v/>
      </c>
      <c r="L31" s="45" t="str">
        <f>IF(L30="","", VLOOKUP(L30,'Regle X'!$B$4:$D$124,3)/1000)</f>
        <v/>
      </c>
      <c r="M31" s="45" t="str">
        <f>IF(M30="","", VLOOKUP(M30,'Regle X'!$B$4:$D$124,3)/1000)</f>
        <v/>
      </c>
      <c r="N31" s="45" t="str">
        <f>IF(N30="","", VLOOKUP(N30,'Regle X'!$B$4:$D$124,3)/1000)</f>
        <v/>
      </c>
      <c r="O31" s="45" t="str">
        <f>IF(O30="","", VLOOKUP(O30,'Regle X'!$B$4:$D$124,3)/1000)</f>
        <v/>
      </c>
      <c r="P31" s="45" t="str">
        <f>IF(P30="","", VLOOKUP(P30,'Regle X'!$B$4:$D$124,3)/1000)</f>
        <v/>
      </c>
      <c r="Q31" s="45" t="str">
        <f>IF(Q30="","", VLOOKUP(Q30,'Regle X'!$B$4:$D$124,3)/1000)</f>
        <v/>
      </c>
      <c r="R31" s="45" t="str">
        <f>IF(R30="","", VLOOKUP(R30,'Regle X'!$B$4:$D$124,3)/1000)</f>
        <v/>
      </c>
      <c r="S31" s="45" t="str">
        <f>IF(S30="","", VLOOKUP(S30,'Regle X'!$B$4:$D$124,3)/1000)</f>
        <v/>
      </c>
      <c r="T31" s="45" t="str">
        <f>IF(T30="","", VLOOKUP(T30,'Regle X'!$B$4:$D$124,3)/1000)</f>
        <v/>
      </c>
      <c r="U31" s="45" t="str">
        <f>IF(U30="","", VLOOKUP(U30,'Regle X'!$B$4:$D$124,3)/1000)</f>
        <v/>
      </c>
      <c r="V31" s="45" t="str">
        <f>IF(V30="","", VLOOKUP(V30,'Regle X'!$B$4:$D$124,3)/1000)</f>
        <v/>
      </c>
      <c r="W31" s="45" t="str">
        <f>IF(W30="","", VLOOKUP(W30,'Regle X'!$B$4:$D$124,3)/1000)</f>
        <v/>
      </c>
      <c r="X31" s="44" t="str">
        <f>IF(X30="","", VLOOKUP(X30,'Regle X'!$B$4:$D$124,3)/1000)</f>
        <v/>
      </c>
      <c r="Y31" s="66"/>
      <c r="Z31" s="44"/>
      <c r="AC31" s="36"/>
      <c r="AD31" s="27"/>
      <c r="AE31" s="37"/>
      <c r="AF31" s="66" t="str">
        <f>IF(AF30="","", VLOOKUP(AF30,'Regle X'!$B$4:$D$124,3)/1000)</f>
        <v/>
      </c>
      <c r="AG31" s="66" t="str">
        <f>IF(AG30="","", VLOOKUP(AG30,'Regle X'!$B$4:$D$124,3)/1000)</f>
        <v/>
      </c>
      <c r="AH31" s="66" t="str">
        <f>IF(AH30="","", VLOOKUP(AH30,'Regle X'!$B$4:$D$124,3)/1000)</f>
        <v/>
      </c>
      <c r="AI31" s="66" t="str">
        <f>IF(AI30="","", VLOOKUP(AI30,'Regle X'!$B$4:$D$124,3)/1000)</f>
        <v/>
      </c>
      <c r="AJ31" s="66" t="str">
        <f>IF(AJ30="","", VLOOKUP(AJ30,'Regle X'!$B$4:$D$124,3)/1000)</f>
        <v/>
      </c>
      <c r="AK31" s="66" t="str">
        <f>IF(AK30="","", VLOOKUP(AK30,'Regle X'!$B$4:$D$124,3)/1000)</f>
        <v/>
      </c>
      <c r="AL31" s="66" t="str">
        <f>IF(AL30="","", VLOOKUP(AL30,'Regle X'!$B$4:$D$124,3)/1000)</f>
        <v/>
      </c>
      <c r="AM31" s="66" t="str">
        <f>IF(AM30="","", VLOOKUP(AM30,'Regle X'!$B$4:$D$124,3)/1000)</f>
        <v/>
      </c>
      <c r="AN31" s="66" t="str">
        <f>IF(AN30="","", VLOOKUP(AN30,'Regle X'!$B$4:$D$124,3)/1000)</f>
        <v/>
      </c>
      <c r="AO31" s="66" t="str">
        <f>IF(AO30="","", VLOOKUP(AO30,'Regle X'!$B$4:$D$124,3)/1000)</f>
        <v/>
      </c>
      <c r="AP31" s="66" t="str">
        <f>IF(AP30="","", VLOOKUP(AP30,'Regle X'!$B$4:$D$124,3)/1000)</f>
        <v/>
      </c>
      <c r="AQ31" s="66" t="str">
        <f>IF(AQ30="","", VLOOKUP(AQ30,'Regle X'!$B$4:$D$124,3)/1000)</f>
        <v/>
      </c>
      <c r="AR31" s="66" t="str">
        <f>IF(AR30="","", VLOOKUP(AR30,'Regle X'!$B$4:$D$124,3)/1000)</f>
        <v/>
      </c>
      <c r="AS31" s="66" t="str">
        <f>IF(AS30="","", VLOOKUP(AS30,'Regle X'!$B$4:$D$124,3)/1000)</f>
        <v/>
      </c>
      <c r="AT31" s="66" t="str">
        <f>IF(AT30="","", VLOOKUP(AT30,'Regle X'!$B$4:$D$124,3)/1000)</f>
        <v/>
      </c>
      <c r="AU31" s="66" t="str">
        <f>IF(AU30="","", VLOOKUP(AU30,'Regle X'!$B$4:$D$124,3)/1000)</f>
        <v/>
      </c>
      <c r="AV31" s="66" t="str">
        <f>IF(AV30="","", VLOOKUP(AV30,'Regle X'!$B$4:$D$124,3)/1000)</f>
        <v/>
      </c>
      <c r="AW31" s="66" t="str">
        <f>IF(AW30="","", VLOOKUP(AW30,'Regle X'!$B$4:$D$124,3)/1000)</f>
        <v/>
      </c>
      <c r="AX31" s="66" t="str">
        <f>IF(AX30="","", VLOOKUP(AX30,'Regle X'!$B$4:$D$124,3)/1000)</f>
        <v/>
      </c>
      <c r="AY31" s="66" t="str">
        <f>IF(AY30="","", VLOOKUP(AY30,'Regle X'!$B$4:$D$124,3)/1000)</f>
        <v/>
      </c>
      <c r="AZ31" s="181" t="str">
        <f>IF(AZ30="","", VLOOKUP(AZ30,'Regle X'!$B$4:$D$124,3)/1000)</f>
        <v/>
      </c>
      <c r="BA31" s="45" t="str">
        <f>IF(BA30="","", VLOOKUP(BA30,'Regle X'!$B$4:$D$124,3)/1000)</f>
        <v/>
      </c>
      <c r="BB31" s="45" t="str">
        <f>IF(BB30="","", VLOOKUP(BB30,'Regle X'!$B$4:$D$124,3)/1000)</f>
        <v/>
      </c>
      <c r="BC31" s="178" t="str">
        <f>IF(BC30="","", VLOOKUP(BC30,'Regle X'!$B$4:$D$124,3)/1000)</f>
        <v/>
      </c>
      <c r="BD31" s="44" t="str">
        <f>IF(BD30="","", VLOOKUP(BD30,'Regle X'!$B$4:$D$124,3)/1000)</f>
        <v/>
      </c>
      <c r="BE31" s="66"/>
      <c r="BF31" s="44"/>
    </row>
    <row r="32" spans="1:58" ht="13.5" thickBot="1" x14ac:dyDescent="0.25">
      <c r="A32" s="47"/>
      <c r="B32" s="48"/>
      <c r="C32" s="224"/>
      <c r="D32" s="69" t="str">
        <f t="shared" ref="D32" si="235">IF($A30="","",IF(D30="","",((D31-((D30*$Y30)+$Z30)))))</f>
        <v/>
      </c>
      <c r="E32" s="49" t="str">
        <f t="shared" ref="E32" si="236">IF($A30="","",IF(E30="","",((E31-((E30*$Y30)+$Z30)))))</f>
        <v/>
      </c>
      <c r="F32" s="49" t="str">
        <f t="shared" ref="F32" si="237">IF($A30="","",IF(F30="","",((F31-((F30*$Y30)+$Z30)))))</f>
        <v/>
      </c>
      <c r="G32" s="49" t="str">
        <f t="shared" ref="G32" si="238">IF($A30="","",IF(G30="","",((G31-((G30*$Y30)+$Z30)))))</f>
        <v/>
      </c>
      <c r="H32" s="49" t="str">
        <f t="shared" ref="H32" si="239">IF($A30="","",IF(H30="","",((H31-((H30*$Y30)+$Z30)))))</f>
        <v/>
      </c>
      <c r="I32" s="49" t="str">
        <f t="shared" ref="I32" si="240">IF($A30="","",IF(I30="","",((I31-((I30*$Y30)+$Z30)))))</f>
        <v/>
      </c>
      <c r="J32" s="49" t="str">
        <f t="shared" ref="J32" si="241">IF($A30="","",IF(J30="","",((J31-((J30*$Y30)+$Z30)))))</f>
        <v/>
      </c>
      <c r="K32" s="49" t="str">
        <f t="shared" ref="K32" si="242">IF($A30="","",IF(K30="","",((K31-((K30*$Y30)+$Z30)))))</f>
        <v/>
      </c>
      <c r="L32" s="49" t="str">
        <f t="shared" ref="L32" si="243">IF($A30="","",IF(L30="","",((L31-((L30*$Y30)+$Z30)))))</f>
        <v/>
      </c>
      <c r="M32" s="49" t="str">
        <f t="shared" ref="M32" si="244">IF($A30="","",IF(M30="","",((M31-((M30*$Y30)+$Z30)))))</f>
        <v/>
      </c>
      <c r="N32" s="49" t="str">
        <f t="shared" ref="N32" si="245">IF($A30="","",IF(N30="","",((N31-((N30*$Y30)+$Z30)))))</f>
        <v/>
      </c>
      <c r="O32" s="49" t="str">
        <f t="shared" ref="O32" si="246">IF($A30="","",IF(O30="","",((O31-((O30*$Y30)+$Z30)))))</f>
        <v/>
      </c>
      <c r="P32" s="49" t="str">
        <f t="shared" ref="P32" si="247">IF($A30="","",IF(P30="","",((P31-((P30*$Y30)+$Z30)))))</f>
        <v/>
      </c>
      <c r="Q32" s="49" t="str">
        <f t="shared" ref="Q32" si="248">IF($A30="","",IF(Q30="","",((Q31-((Q30*$Y30)+$Z30)))))</f>
        <v/>
      </c>
      <c r="R32" s="49" t="str">
        <f t="shared" ref="R32" si="249">IF($A30="","",IF(R30="","",((R31-((R30*$Y30)+$Z30)))))</f>
        <v/>
      </c>
      <c r="S32" s="49" t="str">
        <f t="shared" ref="S32" si="250">IF($A30="","",IF(S30="","",((S31-((S30*$Y30)+$Z30)))))</f>
        <v/>
      </c>
      <c r="T32" s="49" t="str">
        <f t="shared" ref="T32" si="251">IF($A30="","",IF(T30="","",((T31-((T30*$Y30)+$Z30)))))</f>
        <v/>
      </c>
      <c r="U32" s="49" t="str">
        <f t="shared" ref="U32" si="252">IF($A30="","",IF(U30="","",((U31-((U30*$Y30)+$Z30)))))</f>
        <v/>
      </c>
      <c r="V32" s="49" t="str">
        <f t="shared" ref="V32" si="253">IF($A30="","",IF(V30="","",((V31-((V30*$Y30)+$Z30)))))</f>
        <v/>
      </c>
      <c r="W32" s="49" t="str">
        <f t="shared" ref="W32" si="254">IF($A30="","",IF(W30="","",((W31-((W30*$Y30)+$Z30)))))</f>
        <v/>
      </c>
      <c r="X32" s="50" t="str">
        <f t="shared" ref="X32" si="255">IF($A30="","",IF(X30="","",((X31-((X30*$Y30)+$Z30)))))</f>
        <v/>
      </c>
      <c r="Y32" s="69"/>
      <c r="Z32" s="50"/>
      <c r="AC32" s="47"/>
      <c r="AD32" s="48"/>
      <c r="AE32" s="67"/>
      <c r="AF32" s="68" t="str">
        <f t="shared" ref="AF32:BD32" si="256">IF($AC30="","",IF(AF30="","",((AF31-((AF30*$BE30)+$BF30)))))</f>
        <v/>
      </c>
      <c r="AG32" s="68" t="str">
        <f t="shared" si="256"/>
        <v/>
      </c>
      <c r="AH32" s="68" t="str">
        <f t="shared" si="256"/>
        <v/>
      </c>
      <c r="AI32" s="68" t="str">
        <f t="shared" si="256"/>
        <v/>
      </c>
      <c r="AJ32" s="68" t="str">
        <f t="shared" si="256"/>
        <v/>
      </c>
      <c r="AK32" s="68" t="str">
        <f t="shared" si="256"/>
        <v/>
      </c>
      <c r="AL32" s="68" t="str">
        <f t="shared" si="256"/>
        <v/>
      </c>
      <c r="AM32" s="68" t="str">
        <f t="shared" si="256"/>
        <v/>
      </c>
      <c r="AN32" s="68" t="str">
        <f t="shared" si="256"/>
        <v/>
      </c>
      <c r="AO32" s="68" t="str">
        <f t="shared" si="256"/>
        <v/>
      </c>
      <c r="AP32" s="68" t="str">
        <f t="shared" si="256"/>
        <v/>
      </c>
      <c r="AQ32" s="68" t="str">
        <f t="shared" si="256"/>
        <v/>
      </c>
      <c r="AR32" s="68" t="str">
        <f t="shared" si="256"/>
        <v/>
      </c>
      <c r="AS32" s="68" t="str">
        <f t="shared" si="256"/>
        <v/>
      </c>
      <c r="AT32" s="68" t="str">
        <f t="shared" si="256"/>
        <v/>
      </c>
      <c r="AU32" s="68" t="str">
        <f t="shared" si="256"/>
        <v/>
      </c>
      <c r="AV32" s="68" t="str">
        <f t="shared" si="256"/>
        <v/>
      </c>
      <c r="AW32" s="68" t="str">
        <f t="shared" si="256"/>
        <v/>
      </c>
      <c r="AX32" s="68" t="str">
        <f t="shared" si="256"/>
        <v/>
      </c>
      <c r="AY32" s="68" t="str">
        <f t="shared" si="256"/>
        <v/>
      </c>
      <c r="AZ32" s="179" t="str">
        <f t="shared" si="256"/>
        <v/>
      </c>
      <c r="BA32" s="53" t="str">
        <f t="shared" si="256"/>
        <v/>
      </c>
      <c r="BB32" s="53" t="str">
        <f t="shared" si="256"/>
        <v/>
      </c>
      <c r="BC32" s="179" t="str">
        <f t="shared" si="256"/>
        <v/>
      </c>
      <c r="BD32" s="73" t="str">
        <f t="shared" si="256"/>
        <v/>
      </c>
      <c r="BE32" s="69"/>
      <c r="BF32" s="50"/>
    </row>
    <row r="33" spans="1:58" x14ac:dyDescent="0.2">
      <c r="A33" s="60" t="str">
        <f>IF(B30="","",IF((B30+'Regle X'!$B$1)&gt;'Regle X'!$B$2,"",IF(B30+'Regle X'!$B$1&gt;MAX('Regle X'!$B$4:$B$124),"",A30+'Regle X'!$B$1)))</f>
        <v/>
      </c>
      <c r="B33" s="61" t="str">
        <f>IF(A33="","",A33+'Regle X'!$F$2)</f>
        <v/>
      </c>
      <c r="C33" s="222" t="str">
        <f t="shared" ref="C33" si="257">IF(A33="","",ROUNDUP(MAX(D35:X35)+ABS(MIN(D35:X35)),4))</f>
        <v/>
      </c>
      <c r="D33" s="63" t="str">
        <f t="shared" ref="D33" si="258">IF(A33="","",A33)</f>
        <v/>
      </c>
      <c r="E33" s="64" t="str">
        <f>IF($A33="","",IF(D33&gt;=$B33,"",D33+'Regle X'!$B$1))</f>
        <v/>
      </c>
      <c r="F33" s="64" t="str">
        <f>IF($A33="","",IF(E33&gt;=$B33,"",E33+'Regle X'!$B$1))</f>
        <v/>
      </c>
      <c r="G33" s="64" t="str">
        <f>IF($A33="","",IF(F33&gt;=$B33,"",F33+'Regle X'!$B$1))</f>
        <v/>
      </c>
      <c r="H33" s="64" t="str">
        <f>IF($A33="","",IF(G33&gt;=$B33,"",G33+'Regle X'!$B$1))</f>
        <v/>
      </c>
      <c r="I33" s="64" t="str">
        <f>IF($A33="","",IF(H33&gt;=$B33,"",H33+'Regle X'!$B$1))</f>
        <v/>
      </c>
      <c r="J33" s="64" t="str">
        <f>IF($A33="","",IF(I33&gt;=$B33,"",I33+'Regle X'!$B$1))</f>
        <v/>
      </c>
      <c r="K33" s="64" t="str">
        <f>IF($A33="","",IF(J33&gt;=$B33,"",J33+'Regle X'!$B$1))</f>
        <v/>
      </c>
      <c r="L33" s="64" t="str">
        <f>IF($A33="","",IF(K33&gt;=$B33,"",K33+'Regle X'!$B$1))</f>
        <v/>
      </c>
      <c r="M33" s="64" t="str">
        <f>IF($A33="","",IF(L33&gt;=$B33,"",L33+'Regle X'!$B$1))</f>
        <v/>
      </c>
      <c r="N33" s="64" t="str">
        <f>IF($A33="","",IF(M33&gt;=$B33,"",M33+'Regle X'!$B$1))</f>
        <v/>
      </c>
      <c r="O33" s="64" t="str">
        <f>IF($A33="","",IF(N33&gt;=$B33,"",N33+'Regle X'!$B$1))</f>
        <v/>
      </c>
      <c r="P33" s="64" t="str">
        <f>IF($A33="","",IF(O33&gt;=$B33,"",O33+'Regle X'!$B$1))</f>
        <v/>
      </c>
      <c r="Q33" s="64" t="str">
        <f>IF($A33="","",IF(P33&gt;=$B33,"",P33+'Regle X'!$B$1))</f>
        <v/>
      </c>
      <c r="R33" s="64" t="str">
        <f>IF($A33="","",IF(Q33&gt;=$B33,"",Q33+'Regle X'!$B$1))</f>
        <v/>
      </c>
      <c r="S33" s="64" t="str">
        <f>IF($A33="","",IF(R33&gt;=$B33,"",R33+'Regle X'!$B$1))</f>
        <v/>
      </c>
      <c r="T33" s="64" t="str">
        <f>IF($A33="","",IF(S33&gt;=$B33,"",S33+'Regle X'!$B$1))</f>
        <v/>
      </c>
      <c r="U33" s="64" t="str">
        <f>IF($A33="","",IF(T33&gt;=$B33,"",T33+'Regle X'!$B$1))</f>
        <v/>
      </c>
      <c r="V33" s="64" t="str">
        <f>IF($A33="","",IF(U33&gt;=$B33,"",U33+'Regle X'!$B$1))</f>
        <v/>
      </c>
      <c r="W33" s="64" t="str">
        <f>IF($A33="","",IF(V33&gt;=$B33,"",V33+'Regle X'!$B$1))</f>
        <v/>
      </c>
      <c r="X33" s="65" t="str">
        <f>IF($A33="","",IF(W33&gt;=$B33,"",W33+'Regle X'!$B$1))</f>
        <v/>
      </c>
      <c r="Y33" s="63" t="str">
        <f>IF(A33="","",SLOPE(D34:X34,D33:X33))</f>
        <v/>
      </c>
      <c r="Z33" s="65" t="str">
        <f>IF(A33="","",INTERCEPT(D34:X34,D33:X33))</f>
        <v/>
      </c>
      <c r="AC33" s="60" t="str">
        <f>IF(AD30="","",IF((AD30+'Regle X'!$B$1)&gt;'Regle X'!$B$2,"",IF(AD30+'Regle X'!$B$1&gt;MAX('Regle X'!$B$4:$B$124),"",AC30+'Regle X'!$B$1)))</f>
        <v/>
      </c>
      <c r="AD33" s="61" t="str">
        <f t="shared" ref="AD33" si="259">IF(AC33="","",AC33+$AC$1)</f>
        <v/>
      </c>
      <c r="AE33" s="62" t="str">
        <f t="shared" ref="AE33" si="260">IF(AC33="","",ROUNDUP(MAX(AF35:BD35)+(ABS(MIN(AF35:BD35))),5))</f>
        <v/>
      </c>
      <c r="AF33" s="63" t="str">
        <f t="shared" ref="AF33" si="261">IF(AC33="","",AC33)</f>
        <v/>
      </c>
      <c r="AG33" s="64" t="str">
        <f>IF($AC33="","",IF(AF33&gt;=$AD33,"",AF33+'Regle X'!$B$1))</f>
        <v/>
      </c>
      <c r="AH33" s="64" t="str">
        <f>IF($AC33="","",IF(AG33&gt;=$AD33,"",AG33+'Regle X'!$B$1))</f>
        <v/>
      </c>
      <c r="AI33" s="64" t="str">
        <f>IF($AC33="","",IF(AH33&gt;=$AD33,"",AH33+'Regle X'!$B$1))</f>
        <v/>
      </c>
      <c r="AJ33" s="64" t="str">
        <f>IF($AC33="","",IF(AI33&gt;=$AD33,"",AI33+'Regle X'!$B$1))</f>
        <v/>
      </c>
      <c r="AK33" s="64" t="str">
        <f>IF($AC33="","",IF(AJ33&gt;=$AD33,"",AJ33+'Regle X'!$B$1))</f>
        <v/>
      </c>
      <c r="AL33" s="64" t="str">
        <f>IF($AC33="","",IF(AK33&gt;=$AD33,"",AK33+'Regle X'!$B$1))</f>
        <v/>
      </c>
      <c r="AM33" s="64" t="str">
        <f>IF($AC33="","",IF(AL33&gt;=$AD33,"",AL33+'Regle X'!$B$1))</f>
        <v/>
      </c>
      <c r="AN33" s="64" t="str">
        <f>IF($AC33="","",IF(AM33&gt;=$AD33,"",AM33+'Regle X'!$B$1))</f>
        <v/>
      </c>
      <c r="AO33" s="64" t="str">
        <f>IF($AC33="","",IF(AN33&gt;=$AD33,"",AN33+'Regle X'!$B$1))</f>
        <v/>
      </c>
      <c r="AP33" s="64" t="str">
        <f>IF($AC33="","",IF(AO33&gt;=$AD33,"",AO33+'Regle X'!$B$1))</f>
        <v/>
      </c>
      <c r="AQ33" s="64" t="str">
        <f>IF($AC33="","",IF(AP33&gt;=$AD33,"",AP33+'Regle X'!$B$1))</f>
        <v/>
      </c>
      <c r="AR33" s="64" t="str">
        <f>IF($AC33="","",IF(AQ33&gt;=$AD33,"",AQ33+'Regle X'!$B$1))</f>
        <v/>
      </c>
      <c r="AS33" s="64" t="str">
        <f>IF($AC33="","",IF(AR33&gt;=$AD33,"",AR33+'Regle X'!$B$1))</f>
        <v/>
      </c>
      <c r="AT33" s="64" t="str">
        <f>IF($AC33="","",IF(AS33&gt;=$AD33,"",AS33+'Regle X'!$B$1))</f>
        <v/>
      </c>
      <c r="AU33" s="64" t="str">
        <f>IF($AC33="","",IF(AT33&gt;=$AD33,"",AT33+'Regle X'!$B$1))</f>
        <v/>
      </c>
      <c r="AV33" s="64" t="str">
        <f>IF($AC33="","",IF(AU33&gt;=$AD33,"",AU33+'Regle X'!$B$1))</f>
        <v/>
      </c>
      <c r="AW33" s="64" t="str">
        <f>IF($AC33="","",IF(AV33&gt;=$AD33,"",AV33+'Regle X'!$B$1))</f>
        <v/>
      </c>
      <c r="AX33" s="64" t="str">
        <f>IF($AC33="","",IF(AW33&gt;=$AD33,"",AW33+'Regle X'!$B$1))</f>
        <v/>
      </c>
      <c r="AY33" s="64" t="str">
        <f>IF($AC33="","",IF(AX33&gt;=$AD33,"",AX33+'Regle X'!$B$1))</f>
        <v/>
      </c>
      <c r="AZ33" s="180" t="str">
        <f>IF($AC33="","",IF(AY33&gt;=$AD33,"",AY33+'Regle X'!$B$1))</f>
        <v/>
      </c>
      <c r="BA33" s="64" t="str">
        <f>IF($AC33="","",IF(AZ33&gt;=$AD33,"",AZ33+'Regle X'!$B$1))</f>
        <v/>
      </c>
      <c r="BB33" s="64" t="str">
        <f>IF($AC33="","",IF(BA33&gt;=$AD33,"",BA33+'Regle X'!$B$1))</f>
        <v/>
      </c>
      <c r="BC33" s="177" t="str">
        <f>IF($AC33="","",IF(BB33&gt;=$AD33,"",BB33+'Regle X'!$B$1))</f>
        <v/>
      </c>
      <c r="BD33" s="65" t="str">
        <f>IF($AC33="","",IF(BC33&gt;=$AD33,"",BC33+'Regle X'!$B$1))</f>
        <v/>
      </c>
      <c r="BE33" s="63" t="str">
        <f t="shared" ref="BE33" si="262">IF(AC33="","",SLOPE(AF34:BD34,AF33:BD33))</f>
        <v/>
      </c>
      <c r="BF33" s="65" t="str">
        <f t="shared" ref="BF33" si="263">IF(AC33="","",INTERCEPT(AF34:BD34,AF33:BD33))</f>
        <v/>
      </c>
    </row>
    <row r="34" spans="1:58" x14ac:dyDescent="0.2">
      <c r="A34" s="36"/>
      <c r="B34" s="27"/>
      <c r="C34" s="223"/>
      <c r="D34" s="66" t="str">
        <f>IF(D33="","", VLOOKUP(D33,'Regle X'!$B$4:$D$124,3)/1000)</f>
        <v/>
      </c>
      <c r="E34" s="45" t="str">
        <f>IF(E33="","", VLOOKUP(E33,'Regle X'!$B$4:$D$124,3)/1000)</f>
        <v/>
      </c>
      <c r="F34" s="45" t="str">
        <f>IF(F33="","", VLOOKUP(F33,'Regle X'!$B$4:$D$124,3)/1000)</f>
        <v/>
      </c>
      <c r="G34" s="45" t="str">
        <f>IF(G33="","", VLOOKUP(G33,'Regle X'!$B$4:$D$124,3)/1000)</f>
        <v/>
      </c>
      <c r="H34" s="45" t="str">
        <f>IF(H33="","", VLOOKUP(H33,'Regle X'!$B$4:$D$124,3)/1000)</f>
        <v/>
      </c>
      <c r="I34" s="45" t="str">
        <f>IF(I33="","", VLOOKUP(I33,'Regle X'!$B$4:$D$124,3)/1000)</f>
        <v/>
      </c>
      <c r="J34" s="45" t="str">
        <f>IF(J33="","", VLOOKUP(J33,'Regle X'!$B$4:$D$124,3)/1000)</f>
        <v/>
      </c>
      <c r="K34" s="45" t="str">
        <f>IF(K33="","", VLOOKUP(K33,'Regle X'!$B$4:$D$124,3)/1000)</f>
        <v/>
      </c>
      <c r="L34" s="45" t="str">
        <f>IF(L33="","", VLOOKUP(L33,'Regle X'!$B$4:$D$124,3)/1000)</f>
        <v/>
      </c>
      <c r="M34" s="45" t="str">
        <f>IF(M33="","", VLOOKUP(M33,'Regle X'!$B$4:$D$124,3)/1000)</f>
        <v/>
      </c>
      <c r="N34" s="45" t="str">
        <f>IF(N33="","", VLOOKUP(N33,'Regle X'!$B$4:$D$124,3)/1000)</f>
        <v/>
      </c>
      <c r="O34" s="45" t="str">
        <f>IF(O33="","", VLOOKUP(O33,'Regle X'!$B$4:$D$124,3)/1000)</f>
        <v/>
      </c>
      <c r="P34" s="45" t="str">
        <f>IF(P33="","", VLOOKUP(P33,'Regle X'!$B$4:$D$124,3)/1000)</f>
        <v/>
      </c>
      <c r="Q34" s="45" t="str">
        <f>IF(Q33="","", VLOOKUP(Q33,'Regle X'!$B$4:$D$124,3)/1000)</f>
        <v/>
      </c>
      <c r="R34" s="45" t="str">
        <f>IF(R33="","", VLOOKUP(R33,'Regle X'!$B$4:$D$124,3)/1000)</f>
        <v/>
      </c>
      <c r="S34" s="45" t="str">
        <f>IF(S33="","", VLOOKUP(S33,'Regle X'!$B$4:$D$124,3)/1000)</f>
        <v/>
      </c>
      <c r="T34" s="45" t="str">
        <f>IF(T33="","", VLOOKUP(T33,'Regle X'!$B$4:$D$124,3)/1000)</f>
        <v/>
      </c>
      <c r="U34" s="45" t="str">
        <f>IF(U33="","", VLOOKUP(U33,'Regle X'!$B$4:$D$124,3)/1000)</f>
        <v/>
      </c>
      <c r="V34" s="45" t="str">
        <f>IF(V33="","", VLOOKUP(V33,'Regle X'!$B$4:$D$124,3)/1000)</f>
        <v/>
      </c>
      <c r="W34" s="45" t="str">
        <f>IF(W33="","", VLOOKUP(W33,'Regle X'!$B$4:$D$124,3)/1000)</f>
        <v/>
      </c>
      <c r="X34" s="44" t="str">
        <f>IF(X33="","", VLOOKUP(X33,'Regle X'!$B$4:$D$124,3)/1000)</f>
        <v/>
      </c>
      <c r="Y34" s="66"/>
      <c r="Z34" s="44"/>
      <c r="AC34" s="36"/>
      <c r="AD34" s="27"/>
      <c r="AE34" s="37"/>
      <c r="AF34" s="66" t="str">
        <f>IF(AF33="","", VLOOKUP(AF33,'Regle X'!$B$4:$D$124,3)/1000)</f>
        <v/>
      </c>
      <c r="AG34" s="66" t="str">
        <f>IF(AG33="","", VLOOKUP(AG33,'Regle X'!$B$4:$D$124,3)/1000)</f>
        <v/>
      </c>
      <c r="AH34" s="66" t="str">
        <f>IF(AH33="","", VLOOKUP(AH33,'Regle X'!$B$4:$D$124,3)/1000)</f>
        <v/>
      </c>
      <c r="AI34" s="66" t="str">
        <f>IF(AI33="","", VLOOKUP(AI33,'Regle X'!$B$4:$D$124,3)/1000)</f>
        <v/>
      </c>
      <c r="AJ34" s="66" t="str">
        <f>IF(AJ33="","", VLOOKUP(AJ33,'Regle X'!$B$4:$D$124,3)/1000)</f>
        <v/>
      </c>
      <c r="AK34" s="66" t="str">
        <f>IF(AK33="","", VLOOKUP(AK33,'Regle X'!$B$4:$D$124,3)/1000)</f>
        <v/>
      </c>
      <c r="AL34" s="66" t="str">
        <f>IF(AL33="","", VLOOKUP(AL33,'Regle X'!$B$4:$D$124,3)/1000)</f>
        <v/>
      </c>
      <c r="AM34" s="66" t="str">
        <f>IF(AM33="","", VLOOKUP(AM33,'Regle X'!$B$4:$D$124,3)/1000)</f>
        <v/>
      </c>
      <c r="AN34" s="66" t="str">
        <f>IF(AN33="","", VLOOKUP(AN33,'Regle X'!$B$4:$D$124,3)/1000)</f>
        <v/>
      </c>
      <c r="AO34" s="66" t="str">
        <f>IF(AO33="","", VLOOKUP(AO33,'Regle X'!$B$4:$D$124,3)/1000)</f>
        <v/>
      </c>
      <c r="AP34" s="66" t="str">
        <f>IF(AP33="","", VLOOKUP(AP33,'Regle X'!$B$4:$D$124,3)/1000)</f>
        <v/>
      </c>
      <c r="AQ34" s="66" t="str">
        <f>IF(AQ33="","", VLOOKUP(AQ33,'Regle X'!$B$4:$D$124,3)/1000)</f>
        <v/>
      </c>
      <c r="AR34" s="66" t="str">
        <f>IF(AR33="","", VLOOKUP(AR33,'Regle X'!$B$4:$D$124,3)/1000)</f>
        <v/>
      </c>
      <c r="AS34" s="66" t="str">
        <f>IF(AS33="","", VLOOKUP(AS33,'Regle X'!$B$4:$D$124,3)/1000)</f>
        <v/>
      </c>
      <c r="AT34" s="66" t="str">
        <f>IF(AT33="","", VLOOKUP(AT33,'Regle X'!$B$4:$D$124,3)/1000)</f>
        <v/>
      </c>
      <c r="AU34" s="66" t="str">
        <f>IF(AU33="","", VLOOKUP(AU33,'Regle X'!$B$4:$D$124,3)/1000)</f>
        <v/>
      </c>
      <c r="AV34" s="66" t="str">
        <f>IF(AV33="","", VLOOKUP(AV33,'Regle X'!$B$4:$D$124,3)/1000)</f>
        <v/>
      </c>
      <c r="AW34" s="66" t="str">
        <f>IF(AW33="","", VLOOKUP(AW33,'Regle X'!$B$4:$D$124,3)/1000)</f>
        <v/>
      </c>
      <c r="AX34" s="66" t="str">
        <f>IF(AX33="","", VLOOKUP(AX33,'Regle X'!$B$4:$D$124,3)/1000)</f>
        <v/>
      </c>
      <c r="AY34" s="66" t="str">
        <f>IF(AY33="","", VLOOKUP(AY33,'Regle X'!$B$4:$D$124,3)/1000)</f>
        <v/>
      </c>
      <c r="AZ34" s="181" t="str">
        <f>IF(AZ33="","", VLOOKUP(AZ33,'Regle X'!$B$4:$D$124,3)/1000)</f>
        <v/>
      </c>
      <c r="BA34" s="45" t="str">
        <f>IF(BA33="","", VLOOKUP(BA33,'Regle X'!$B$4:$D$124,3)/1000)</f>
        <v/>
      </c>
      <c r="BB34" s="45" t="str">
        <f>IF(BB33="","", VLOOKUP(BB33,'Regle X'!$B$4:$D$124,3)/1000)</f>
        <v/>
      </c>
      <c r="BC34" s="178" t="str">
        <f>IF(BC33="","", VLOOKUP(BC33,'Regle X'!$B$4:$D$124,3)/1000)</f>
        <v/>
      </c>
      <c r="BD34" s="44" t="str">
        <f>IF(BD33="","", VLOOKUP(BD33,'Regle X'!$B$4:$D$124,3)/1000)</f>
        <v/>
      </c>
      <c r="BE34" s="66"/>
      <c r="BF34" s="44"/>
    </row>
    <row r="35" spans="1:58" ht="13.5" thickBot="1" x14ac:dyDescent="0.25">
      <c r="A35" s="47"/>
      <c r="B35" s="48"/>
      <c r="C35" s="224"/>
      <c r="D35" s="69" t="str">
        <f t="shared" ref="D35" si="264">IF($A33="","",IF(D33="","",((D34-((D33*$Y33)+$Z33)))))</f>
        <v/>
      </c>
      <c r="E35" s="49" t="str">
        <f t="shared" ref="E35" si="265">IF($A33="","",IF(E33="","",((E34-((E33*$Y33)+$Z33)))))</f>
        <v/>
      </c>
      <c r="F35" s="49" t="str">
        <f t="shared" ref="F35" si="266">IF($A33="","",IF(F33="","",((F34-((F33*$Y33)+$Z33)))))</f>
        <v/>
      </c>
      <c r="G35" s="49" t="str">
        <f t="shared" ref="G35" si="267">IF($A33="","",IF(G33="","",((G34-((G33*$Y33)+$Z33)))))</f>
        <v/>
      </c>
      <c r="H35" s="49" t="str">
        <f t="shared" ref="H35" si="268">IF($A33="","",IF(H33="","",((H34-((H33*$Y33)+$Z33)))))</f>
        <v/>
      </c>
      <c r="I35" s="49" t="str">
        <f t="shared" ref="I35" si="269">IF($A33="","",IF(I33="","",((I34-((I33*$Y33)+$Z33)))))</f>
        <v/>
      </c>
      <c r="J35" s="49" t="str">
        <f t="shared" ref="J35" si="270">IF($A33="","",IF(J33="","",((J34-((J33*$Y33)+$Z33)))))</f>
        <v/>
      </c>
      <c r="K35" s="49" t="str">
        <f t="shared" ref="K35" si="271">IF($A33="","",IF(K33="","",((K34-((K33*$Y33)+$Z33)))))</f>
        <v/>
      </c>
      <c r="L35" s="49" t="str">
        <f t="shared" ref="L35" si="272">IF($A33="","",IF(L33="","",((L34-((L33*$Y33)+$Z33)))))</f>
        <v/>
      </c>
      <c r="M35" s="49" t="str">
        <f t="shared" ref="M35" si="273">IF($A33="","",IF(M33="","",((M34-((M33*$Y33)+$Z33)))))</f>
        <v/>
      </c>
      <c r="N35" s="49" t="str">
        <f t="shared" ref="N35" si="274">IF($A33="","",IF(N33="","",((N34-((N33*$Y33)+$Z33)))))</f>
        <v/>
      </c>
      <c r="O35" s="49" t="str">
        <f t="shared" ref="O35" si="275">IF($A33="","",IF(O33="","",((O34-((O33*$Y33)+$Z33)))))</f>
        <v/>
      </c>
      <c r="P35" s="49" t="str">
        <f t="shared" ref="P35" si="276">IF($A33="","",IF(P33="","",((P34-((P33*$Y33)+$Z33)))))</f>
        <v/>
      </c>
      <c r="Q35" s="49" t="str">
        <f t="shared" ref="Q35" si="277">IF($A33="","",IF(Q33="","",((Q34-((Q33*$Y33)+$Z33)))))</f>
        <v/>
      </c>
      <c r="R35" s="49" t="str">
        <f t="shared" ref="R35" si="278">IF($A33="","",IF(R33="","",((R34-((R33*$Y33)+$Z33)))))</f>
        <v/>
      </c>
      <c r="S35" s="49" t="str">
        <f t="shared" ref="S35" si="279">IF($A33="","",IF(S33="","",((S34-((S33*$Y33)+$Z33)))))</f>
        <v/>
      </c>
      <c r="T35" s="49" t="str">
        <f t="shared" ref="T35" si="280">IF($A33="","",IF(T33="","",((T34-((T33*$Y33)+$Z33)))))</f>
        <v/>
      </c>
      <c r="U35" s="49" t="str">
        <f t="shared" ref="U35" si="281">IF($A33="","",IF(U33="","",((U34-((U33*$Y33)+$Z33)))))</f>
        <v/>
      </c>
      <c r="V35" s="49" t="str">
        <f t="shared" ref="V35" si="282">IF($A33="","",IF(V33="","",((V34-((V33*$Y33)+$Z33)))))</f>
        <v/>
      </c>
      <c r="W35" s="49" t="str">
        <f t="shared" ref="W35" si="283">IF($A33="","",IF(W33="","",((W34-((W33*$Y33)+$Z33)))))</f>
        <v/>
      </c>
      <c r="X35" s="50" t="str">
        <f t="shared" ref="X35" si="284">IF($A33="","",IF(X33="","",((X34-((X33*$Y33)+$Z33)))))</f>
        <v/>
      </c>
      <c r="Y35" s="69"/>
      <c r="Z35" s="50"/>
      <c r="AC35" s="47"/>
      <c r="AD35" s="48"/>
      <c r="AE35" s="67"/>
      <c r="AF35" s="68" t="str">
        <f t="shared" ref="AF35:BD35" si="285">IF($AC33="","",IF(AF33="","",((AF34-((AF33*$BE33)+$BF33)))))</f>
        <v/>
      </c>
      <c r="AG35" s="68" t="str">
        <f t="shared" si="285"/>
        <v/>
      </c>
      <c r="AH35" s="68" t="str">
        <f t="shared" si="285"/>
        <v/>
      </c>
      <c r="AI35" s="68" t="str">
        <f t="shared" si="285"/>
        <v/>
      </c>
      <c r="AJ35" s="68" t="str">
        <f t="shared" si="285"/>
        <v/>
      </c>
      <c r="AK35" s="68" t="str">
        <f t="shared" si="285"/>
        <v/>
      </c>
      <c r="AL35" s="68" t="str">
        <f t="shared" si="285"/>
        <v/>
      </c>
      <c r="AM35" s="68" t="str">
        <f t="shared" si="285"/>
        <v/>
      </c>
      <c r="AN35" s="68" t="str">
        <f t="shared" si="285"/>
        <v/>
      </c>
      <c r="AO35" s="68" t="str">
        <f t="shared" si="285"/>
        <v/>
      </c>
      <c r="AP35" s="68" t="str">
        <f t="shared" si="285"/>
        <v/>
      </c>
      <c r="AQ35" s="68" t="str">
        <f t="shared" si="285"/>
        <v/>
      </c>
      <c r="AR35" s="68" t="str">
        <f t="shared" si="285"/>
        <v/>
      </c>
      <c r="AS35" s="68" t="str">
        <f t="shared" si="285"/>
        <v/>
      </c>
      <c r="AT35" s="68" t="str">
        <f t="shared" si="285"/>
        <v/>
      </c>
      <c r="AU35" s="68" t="str">
        <f t="shared" si="285"/>
        <v/>
      </c>
      <c r="AV35" s="68" t="str">
        <f t="shared" si="285"/>
        <v/>
      </c>
      <c r="AW35" s="68" t="str">
        <f t="shared" si="285"/>
        <v/>
      </c>
      <c r="AX35" s="68" t="str">
        <f t="shared" si="285"/>
        <v/>
      </c>
      <c r="AY35" s="68" t="str">
        <f t="shared" si="285"/>
        <v/>
      </c>
      <c r="AZ35" s="179" t="str">
        <f t="shared" si="285"/>
        <v/>
      </c>
      <c r="BA35" s="53" t="str">
        <f t="shared" si="285"/>
        <v/>
      </c>
      <c r="BB35" s="53" t="str">
        <f t="shared" si="285"/>
        <v/>
      </c>
      <c r="BC35" s="179" t="str">
        <f t="shared" si="285"/>
        <v/>
      </c>
      <c r="BD35" s="73" t="str">
        <f t="shared" si="285"/>
        <v/>
      </c>
      <c r="BE35" s="69"/>
      <c r="BF35" s="50"/>
    </row>
    <row r="36" spans="1:58" x14ac:dyDescent="0.2">
      <c r="A36" s="60" t="str">
        <f>IF(B33="","",IF((B33+'Regle X'!$B$1)&gt;'Regle X'!$B$2,"",IF(B33+'Regle X'!$B$1&gt;MAX('Regle X'!$B$4:$B$124),"",A33+'Regle X'!$B$1)))</f>
        <v/>
      </c>
      <c r="B36" s="61" t="str">
        <f>IF(A36="","",A36+'Regle X'!$F$2)</f>
        <v/>
      </c>
      <c r="C36" s="222" t="str">
        <f t="shared" ref="C36" si="286">IF(A36="","",ROUNDUP(MAX(D38:X38)+ABS(MIN(D38:X38)),4))</f>
        <v/>
      </c>
      <c r="D36" s="63" t="str">
        <f t="shared" ref="D36" si="287">IF(A36="","",A36)</f>
        <v/>
      </c>
      <c r="E36" s="64" t="str">
        <f>IF($A36="","",IF(D36&gt;=$B36,"",D36+'Regle X'!$B$1))</f>
        <v/>
      </c>
      <c r="F36" s="64" t="str">
        <f>IF($A36="","",IF(E36&gt;=$B36,"",E36+'Regle X'!$B$1))</f>
        <v/>
      </c>
      <c r="G36" s="64" t="str">
        <f>IF($A36="","",IF(F36&gt;=$B36,"",F36+'Regle X'!$B$1))</f>
        <v/>
      </c>
      <c r="H36" s="64" t="str">
        <f>IF($A36="","",IF(G36&gt;=$B36,"",G36+'Regle X'!$B$1))</f>
        <v/>
      </c>
      <c r="I36" s="64" t="str">
        <f>IF($A36="","",IF(H36&gt;=$B36,"",H36+'Regle X'!$B$1))</f>
        <v/>
      </c>
      <c r="J36" s="64" t="str">
        <f>IF($A36="","",IF(I36&gt;=$B36,"",I36+'Regle X'!$B$1))</f>
        <v/>
      </c>
      <c r="K36" s="64" t="str">
        <f>IF($A36="","",IF(J36&gt;=$B36,"",J36+'Regle X'!$B$1))</f>
        <v/>
      </c>
      <c r="L36" s="64" t="str">
        <f>IF($A36="","",IF(K36&gt;=$B36,"",K36+'Regle X'!$B$1))</f>
        <v/>
      </c>
      <c r="M36" s="64" t="str">
        <f>IF($A36="","",IF(L36&gt;=$B36,"",L36+'Regle X'!$B$1))</f>
        <v/>
      </c>
      <c r="N36" s="64" t="str">
        <f>IF($A36="","",IF(M36&gt;=$B36,"",M36+'Regle X'!$B$1))</f>
        <v/>
      </c>
      <c r="O36" s="64" t="str">
        <f>IF($A36="","",IF(N36&gt;=$B36,"",N36+'Regle X'!$B$1))</f>
        <v/>
      </c>
      <c r="P36" s="64" t="str">
        <f>IF($A36="","",IF(O36&gt;=$B36,"",O36+'Regle X'!$B$1))</f>
        <v/>
      </c>
      <c r="Q36" s="64" t="str">
        <f>IF($A36="","",IF(P36&gt;=$B36,"",P36+'Regle X'!$B$1))</f>
        <v/>
      </c>
      <c r="R36" s="64" t="str">
        <f>IF($A36="","",IF(Q36&gt;=$B36,"",Q36+'Regle X'!$B$1))</f>
        <v/>
      </c>
      <c r="S36" s="64" t="str">
        <f>IF($A36="","",IF(R36&gt;=$B36,"",R36+'Regle X'!$B$1))</f>
        <v/>
      </c>
      <c r="T36" s="64" t="str">
        <f>IF($A36="","",IF(S36&gt;=$B36,"",S36+'Regle X'!$B$1))</f>
        <v/>
      </c>
      <c r="U36" s="64" t="str">
        <f>IF($A36="","",IF(T36&gt;=$B36,"",T36+'Regle X'!$B$1))</f>
        <v/>
      </c>
      <c r="V36" s="64" t="str">
        <f>IF($A36="","",IF(U36&gt;=$B36,"",U36+'Regle X'!$B$1))</f>
        <v/>
      </c>
      <c r="W36" s="64" t="str">
        <f>IF($A36="","",IF(V36&gt;=$B36,"",V36+'Regle X'!$B$1))</f>
        <v/>
      </c>
      <c r="X36" s="65" t="str">
        <f>IF($A36="","",IF(W36&gt;=$B36,"",W36+'Regle X'!$B$1))</f>
        <v/>
      </c>
      <c r="Y36" s="63" t="str">
        <f>IF(A36="","",SLOPE(D37:X37,D36:X36))</f>
        <v/>
      </c>
      <c r="Z36" s="65" t="str">
        <f>IF(A36="","",INTERCEPT(D37:X37,D36:X36))</f>
        <v/>
      </c>
      <c r="AC36" s="60" t="str">
        <f>IF(AD33="","",IF((AD33+'Regle X'!$B$1)&gt;'Regle X'!$B$2,"",IF(AD33+'Regle X'!$B$1&gt;MAX('Regle X'!$B$4:$B$124),"",AC33+'Regle X'!$B$1)))</f>
        <v/>
      </c>
      <c r="AD36" s="61" t="str">
        <f t="shared" ref="AD36" si="288">IF(AC36="","",AC36+$AC$1)</f>
        <v/>
      </c>
      <c r="AE36" s="62" t="str">
        <f t="shared" ref="AE36" si="289">IF(AC36="","",ROUNDUP(MAX(AF38:BD38)+(ABS(MIN(AF38:BD38))),5))</f>
        <v/>
      </c>
      <c r="AF36" s="63" t="str">
        <f t="shared" ref="AF36" si="290">IF(AC36="","",AC36)</f>
        <v/>
      </c>
      <c r="AG36" s="64" t="str">
        <f>IF($AC36="","",IF(AF36&gt;=$AD36,"",AF36+'Regle X'!$B$1))</f>
        <v/>
      </c>
      <c r="AH36" s="64" t="str">
        <f>IF($AC36="","",IF(AG36&gt;=$AD36,"",AG36+'Regle X'!$B$1))</f>
        <v/>
      </c>
      <c r="AI36" s="64" t="str">
        <f>IF($AC36="","",IF(AH36&gt;=$AD36,"",AH36+'Regle X'!$B$1))</f>
        <v/>
      </c>
      <c r="AJ36" s="64" t="str">
        <f>IF($AC36="","",IF(AI36&gt;=$AD36,"",AI36+'Regle X'!$B$1))</f>
        <v/>
      </c>
      <c r="AK36" s="64" t="str">
        <f>IF($AC36="","",IF(AJ36&gt;=$AD36,"",AJ36+'Regle X'!$B$1))</f>
        <v/>
      </c>
      <c r="AL36" s="64" t="str">
        <f>IF($AC36="","",IF(AK36&gt;=$AD36,"",AK36+'Regle X'!$B$1))</f>
        <v/>
      </c>
      <c r="AM36" s="64" t="str">
        <f>IF($AC36="","",IF(AL36&gt;=$AD36,"",AL36+'Regle X'!$B$1))</f>
        <v/>
      </c>
      <c r="AN36" s="64" t="str">
        <f>IF($AC36="","",IF(AM36&gt;=$AD36,"",AM36+'Regle X'!$B$1))</f>
        <v/>
      </c>
      <c r="AO36" s="64" t="str">
        <f>IF($AC36="","",IF(AN36&gt;=$AD36,"",AN36+'Regle X'!$B$1))</f>
        <v/>
      </c>
      <c r="AP36" s="64" t="str">
        <f>IF($AC36="","",IF(AO36&gt;=$AD36,"",AO36+'Regle X'!$B$1))</f>
        <v/>
      </c>
      <c r="AQ36" s="64" t="str">
        <f>IF($AC36="","",IF(AP36&gt;=$AD36,"",AP36+'Regle X'!$B$1))</f>
        <v/>
      </c>
      <c r="AR36" s="64" t="str">
        <f>IF($AC36="","",IF(AQ36&gt;=$AD36,"",AQ36+'Regle X'!$B$1))</f>
        <v/>
      </c>
      <c r="AS36" s="64" t="str">
        <f>IF($AC36="","",IF(AR36&gt;=$AD36,"",AR36+'Regle X'!$B$1))</f>
        <v/>
      </c>
      <c r="AT36" s="64" t="str">
        <f>IF($AC36="","",IF(AS36&gt;=$AD36,"",AS36+'Regle X'!$B$1))</f>
        <v/>
      </c>
      <c r="AU36" s="64" t="str">
        <f>IF($AC36="","",IF(AT36&gt;=$AD36,"",AT36+'Regle X'!$B$1))</f>
        <v/>
      </c>
      <c r="AV36" s="64" t="str">
        <f>IF($AC36="","",IF(AU36&gt;=$AD36,"",AU36+'Regle X'!$B$1))</f>
        <v/>
      </c>
      <c r="AW36" s="64" t="str">
        <f>IF($AC36="","",IF(AV36&gt;=$AD36,"",AV36+'Regle X'!$B$1))</f>
        <v/>
      </c>
      <c r="AX36" s="64" t="str">
        <f>IF($AC36="","",IF(AW36&gt;=$AD36,"",AW36+'Regle X'!$B$1))</f>
        <v/>
      </c>
      <c r="AY36" s="64" t="str">
        <f>IF($AC36="","",IF(AX36&gt;=$AD36,"",AX36+'Regle X'!$B$1))</f>
        <v/>
      </c>
      <c r="AZ36" s="180" t="str">
        <f>IF($AC36="","",IF(AY36&gt;=$AD36,"",AY36+'Regle X'!$B$1))</f>
        <v/>
      </c>
      <c r="BA36" s="64" t="str">
        <f>IF($AC36="","",IF(AZ36&gt;=$AD36,"",AZ36+'Regle X'!$B$1))</f>
        <v/>
      </c>
      <c r="BB36" s="64" t="str">
        <f>IF($AC36="","",IF(BA36&gt;=$AD36,"",BA36+'Regle X'!$B$1))</f>
        <v/>
      </c>
      <c r="BC36" s="177" t="str">
        <f>IF($AC36="","",IF(BB36&gt;=$AD36,"",BB36+'Regle X'!$B$1))</f>
        <v/>
      </c>
      <c r="BD36" s="65" t="str">
        <f>IF($AC36="","",IF(BC36&gt;=$AD36,"",BC36+'Regle X'!$B$1))</f>
        <v/>
      </c>
      <c r="BE36" s="63" t="str">
        <f t="shared" ref="BE36" si="291">IF(AC36="","",SLOPE(AF37:BD37,AF36:BD36))</f>
        <v/>
      </c>
      <c r="BF36" s="65" t="str">
        <f t="shared" ref="BF36" si="292">IF(AC36="","",INTERCEPT(AF37:BD37,AF36:BD36))</f>
        <v/>
      </c>
    </row>
    <row r="37" spans="1:58" x14ac:dyDescent="0.2">
      <c r="A37" s="36"/>
      <c r="B37" s="27"/>
      <c r="C37" s="223"/>
      <c r="D37" s="66" t="str">
        <f>IF(D36="","", VLOOKUP(D36,'Regle X'!$B$4:$D$124,3)/1000)</f>
        <v/>
      </c>
      <c r="E37" s="45" t="str">
        <f>IF(E36="","", VLOOKUP(E36,'Regle X'!$B$4:$D$124,3)/1000)</f>
        <v/>
      </c>
      <c r="F37" s="45" t="str">
        <f>IF(F36="","", VLOOKUP(F36,'Regle X'!$B$4:$D$124,3)/1000)</f>
        <v/>
      </c>
      <c r="G37" s="45" t="str">
        <f>IF(G36="","", VLOOKUP(G36,'Regle X'!$B$4:$D$124,3)/1000)</f>
        <v/>
      </c>
      <c r="H37" s="45" t="str">
        <f>IF(H36="","", VLOOKUP(H36,'Regle X'!$B$4:$D$124,3)/1000)</f>
        <v/>
      </c>
      <c r="I37" s="45" t="str">
        <f>IF(I36="","", VLOOKUP(I36,'Regle X'!$B$4:$D$124,3)/1000)</f>
        <v/>
      </c>
      <c r="J37" s="45" t="str">
        <f>IF(J36="","", VLOOKUP(J36,'Regle X'!$B$4:$D$124,3)/1000)</f>
        <v/>
      </c>
      <c r="K37" s="45" t="str">
        <f>IF(K36="","", VLOOKUP(K36,'Regle X'!$B$4:$D$124,3)/1000)</f>
        <v/>
      </c>
      <c r="L37" s="45" t="str">
        <f>IF(L36="","", VLOOKUP(L36,'Regle X'!$B$4:$D$124,3)/1000)</f>
        <v/>
      </c>
      <c r="M37" s="45" t="str">
        <f>IF(M36="","", VLOOKUP(M36,'Regle X'!$B$4:$D$124,3)/1000)</f>
        <v/>
      </c>
      <c r="N37" s="45" t="str">
        <f>IF(N36="","", VLOOKUP(N36,'Regle X'!$B$4:$D$124,3)/1000)</f>
        <v/>
      </c>
      <c r="O37" s="45" t="str">
        <f>IF(O36="","", VLOOKUP(O36,'Regle X'!$B$4:$D$124,3)/1000)</f>
        <v/>
      </c>
      <c r="P37" s="45" t="str">
        <f>IF(P36="","", VLOOKUP(P36,'Regle X'!$B$4:$D$124,3)/1000)</f>
        <v/>
      </c>
      <c r="Q37" s="45" t="str">
        <f>IF(Q36="","", VLOOKUP(Q36,'Regle X'!$B$4:$D$124,3)/1000)</f>
        <v/>
      </c>
      <c r="R37" s="45" t="str">
        <f>IF(R36="","", VLOOKUP(R36,'Regle X'!$B$4:$D$124,3)/1000)</f>
        <v/>
      </c>
      <c r="S37" s="45" t="str">
        <f>IF(S36="","", VLOOKUP(S36,'Regle X'!$B$4:$D$124,3)/1000)</f>
        <v/>
      </c>
      <c r="T37" s="45" t="str">
        <f>IF(T36="","", VLOOKUP(T36,'Regle X'!$B$4:$D$124,3)/1000)</f>
        <v/>
      </c>
      <c r="U37" s="45" t="str">
        <f>IF(U36="","", VLOOKUP(U36,'Regle X'!$B$4:$D$124,3)/1000)</f>
        <v/>
      </c>
      <c r="V37" s="45" t="str">
        <f>IF(V36="","", VLOOKUP(V36,'Regle X'!$B$4:$D$124,3)/1000)</f>
        <v/>
      </c>
      <c r="W37" s="45" t="str">
        <f>IF(W36="","", VLOOKUP(W36,'Regle X'!$B$4:$D$124,3)/1000)</f>
        <v/>
      </c>
      <c r="X37" s="44" t="str">
        <f>IF(X36="","", VLOOKUP(X36,'Regle X'!$B$4:$D$124,3)/1000)</f>
        <v/>
      </c>
      <c r="Y37" s="66"/>
      <c r="Z37" s="44"/>
      <c r="AC37" s="36"/>
      <c r="AD37" s="27"/>
      <c r="AE37" s="37"/>
      <c r="AF37" s="66" t="str">
        <f>IF(AF36="","", VLOOKUP(AF36,'Regle X'!$B$4:$D$124,3)/1000)</f>
        <v/>
      </c>
      <c r="AG37" s="66" t="str">
        <f>IF(AG36="","", VLOOKUP(AG36,'Regle X'!$B$4:$D$124,3)/1000)</f>
        <v/>
      </c>
      <c r="AH37" s="66" t="str">
        <f>IF(AH36="","", VLOOKUP(AH36,'Regle X'!$B$4:$D$124,3)/1000)</f>
        <v/>
      </c>
      <c r="AI37" s="66" t="str">
        <f>IF(AI36="","", VLOOKUP(AI36,'Regle X'!$B$4:$D$124,3)/1000)</f>
        <v/>
      </c>
      <c r="AJ37" s="66" t="str">
        <f>IF(AJ36="","", VLOOKUP(AJ36,'Regle X'!$B$4:$D$124,3)/1000)</f>
        <v/>
      </c>
      <c r="AK37" s="66" t="str">
        <f>IF(AK36="","", VLOOKUP(AK36,'Regle X'!$B$4:$D$124,3)/1000)</f>
        <v/>
      </c>
      <c r="AL37" s="66" t="str">
        <f>IF(AL36="","", VLOOKUP(AL36,'Regle X'!$B$4:$D$124,3)/1000)</f>
        <v/>
      </c>
      <c r="AM37" s="66" t="str">
        <f>IF(AM36="","", VLOOKUP(AM36,'Regle X'!$B$4:$D$124,3)/1000)</f>
        <v/>
      </c>
      <c r="AN37" s="66" t="str">
        <f>IF(AN36="","", VLOOKUP(AN36,'Regle X'!$B$4:$D$124,3)/1000)</f>
        <v/>
      </c>
      <c r="AO37" s="66" t="str">
        <f>IF(AO36="","", VLOOKUP(AO36,'Regle X'!$B$4:$D$124,3)/1000)</f>
        <v/>
      </c>
      <c r="AP37" s="66" t="str">
        <f>IF(AP36="","", VLOOKUP(AP36,'Regle X'!$B$4:$D$124,3)/1000)</f>
        <v/>
      </c>
      <c r="AQ37" s="66" t="str">
        <f>IF(AQ36="","", VLOOKUP(AQ36,'Regle X'!$B$4:$D$124,3)/1000)</f>
        <v/>
      </c>
      <c r="AR37" s="66" t="str">
        <f>IF(AR36="","", VLOOKUP(AR36,'Regle X'!$B$4:$D$124,3)/1000)</f>
        <v/>
      </c>
      <c r="AS37" s="66" t="str">
        <f>IF(AS36="","", VLOOKUP(AS36,'Regle X'!$B$4:$D$124,3)/1000)</f>
        <v/>
      </c>
      <c r="AT37" s="66" t="str">
        <f>IF(AT36="","", VLOOKUP(AT36,'Regle X'!$B$4:$D$124,3)/1000)</f>
        <v/>
      </c>
      <c r="AU37" s="66" t="str">
        <f>IF(AU36="","", VLOOKUP(AU36,'Regle X'!$B$4:$D$124,3)/1000)</f>
        <v/>
      </c>
      <c r="AV37" s="66" t="str">
        <f>IF(AV36="","", VLOOKUP(AV36,'Regle X'!$B$4:$D$124,3)/1000)</f>
        <v/>
      </c>
      <c r="AW37" s="66" t="str">
        <f>IF(AW36="","", VLOOKUP(AW36,'Regle X'!$B$4:$D$124,3)/1000)</f>
        <v/>
      </c>
      <c r="AX37" s="66" t="str">
        <f>IF(AX36="","", VLOOKUP(AX36,'Regle X'!$B$4:$D$124,3)/1000)</f>
        <v/>
      </c>
      <c r="AY37" s="66" t="str">
        <f>IF(AY36="","", VLOOKUP(AY36,'Regle X'!$B$4:$D$124,3)/1000)</f>
        <v/>
      </c>
      <c r="AZ37" s="181" t="str">
        <f>IF(AZ36="","", VLOOKUP(AZ36,'Regle X'!$B$4:$D$124,3)/1000)</f>
        <v/>
      </c>
      <c r="BA37" s="45" t="str">
        <f>IF(BA36="","", VLOOKUP(BA36,'Regle X'!$B$4:$D$124,3)/1000)</f>
        <v/>
      </c>
      <c r="BB37" s="45" t="str">
        <f>IF(BB36="","", VLOOKUP(BB36,'Regle X'!$B$4:$D$124,3)/1000)</f>
        <v/>
      </c>
      <c r="BC37" s="178" t="str">
        <f>IF(BC36="","", VLOOKUP(BC36,'Regle X'!$B$4:$D$124,3)/1000)</f>
        <v/>
      </c>
      <c r="BD37" s="44" t="str">
        <f>IF(BD36="","", VLOOKUP(BD36,'Regle X'!$B$4:$D$124,3)/1000)</f>
        <v/>
      </c>
      <c r="BE37" s="66"/>
      <c r="BF37" s="44"/>
    </row>
    <row r="38" spans="1:58" ht="13.5" thickBot="1" x14ac:dyDescent="0.25">
      <c r="A38" s="47"/>
      <c r="B38" s="48"/>
      <c r="C38" s="224"/>
      <c r="D38" s="69" t="str">
        <f t="shared" ref="D38" si="293">IF($A36="","",IF(D36="","",((D37-((D36*$Y36)+$Z36)))))</f>
        <v/>
      </c>
      <c r="E38" s="49" t="str">
        <f t="shared" ref="E38" si="294">IF($A36="","",IF(E36="","",((E37-((E36*$Y36)+$Z36)))))</f>
        <v/>
      </c>
      <c r="F38" s="49" t="str">
        <f t="shared" ref="F38" si="295">IF($A36="","",IF(F36="","",((F37-((F36*$Y36)+$Z36)))))</f>
        <v/>
      </c>
      <c r="G38" s="49" t="str">
        <f t="shared" ref="G38" si="296">IF($A36="","",IF(G36="","",((G37-((G36*$Y36)+$Z36)))))</f>
        <v/>
      </c>
      <c r="H38" s="49" t="str">
        <f t="shared" ref="H38" si="297">IF($A36="","",IF(H36="","",((H37-((H36*$Y36)+$Z36)))))</f>
        <v/>
      </c>
      <c r="I38" s="49" t="str">
        <f t="shared" ref="I38" si="298">IF($A36="","",IF(I36="","",((I37-((I36*$Y36)+$Z36)))))</f>
        <v/>
      </c>
      <c r="J38" s="49" t="str">
        <f t="shared" ref="J38" si="299">IF($A36="","",IF(J36="","",((J37-((J36*$Y36)+$Z36)))))</f>
        <v/>
      </c>
      <c r="K38" s="49" t="str">
        <f t="shared" ref="K38" si="300">IF($A36="","",IF(K36="","",((K37-((K36*$Y36)+$Z36)))))</f>
        <v/>
      </c>
      <c r="L38" s="49" t="str">
        <f t="shared" ref="L38" si="301">IF($A36="","",IF(L36="","",((L37-((L36*$Y36)+$Z36)))))</f>
        <v/>
      </c>
      <c r="M38" s="49" t="str">
        <f t="shared" ref="M38" si="302">IF($A36="","",IF(M36="","",((M37-((M36*$Y36)+$Z36)))))</f>
        <v/>
      </c>
      <c r="N38" s="49" t="str">
        <f t="shared" ref="N38" si="303">IF($A36="","",IF(N36="","",((N37-((N36*$Y36)+$Z36)))))</f>
        <v/>
      </c>
      <c r="O38" s="49" t="str">
        <f t="shared" ref="O38" si="304">IF($A36="","",IF(O36="","",((O37-((O36*$Y36)+$Z36)))))</f>
        <v/>
      </c>
      <c r="P38" s="49" t="str">
        <f t="shared" ref="P38" si="305">IF($A36="","",IF(P36="","",((P37-((P36*$Y36)+$Z36)))))</f>
        <v/>
      </c>
      <c r="Q38" s="49" t="str">
        <f t="shared" ref="Q38" si="306">IF($A36="","",IF(Q36="","",((Q37-((Q36*$Y36)+$Z36)))))</f>
        <v/>
      </c>
      <c r="R38" s="49" t="str">
        <f t="shared" ref="R38" si="307">IF($A36="","",IF(R36="","",((R37-((R36*$Y36)+$Z36)))))</f>
        <v/>
      </c>
      <c r="S38" s="49" t="str">
        <f t="shared" ref="S38" si="308">IF($A36="","",IF(S36="","",((S37-((S36*$Y36)+$Z36)))))</f>
        <v/>
      </c>
      <c r="T38" s="49" t="str">
        <f t="shared" ref="T38" si="309">IF($A36="","",IF(T36="","",((T37-((T36*$Y36)+$Z36)))))</f>
        <v/>
      </c>
      <c r="U38" s="49" t="str">
        <f t="shared" ref="U38" si="310">IF($A36="","",IF(U36="","",((U37-((U36*$Y36)+$Z36)))))</f>
        <v/>
      </c>
      <c r="V38" s="49" t="str">
        <f t="shared" ref="V38" si="311">IF($A36="","",IF(V36="","",((V37-((V36*$Y36)+$Z36)))))</f>
        <v/>
      </c>
      <c r="W38" s="49" t="str">
        <f t="shared" ref="W38" si="312">IF($A36="","",IF(W36="","",((W37-((W36*$Y36)+$Z36)))))</f>
        <v/>
      </c>
      <c r="X38" s="50" t="str">
        <f t="shared" ref="X38" si="313">IF($A36="","",IF(X36="","",((X37-((X36*$Y36)+$Z36)))))</f>
        <v/>
      </c>
      <c r="Y38" s="69"/>
      <c r="Z38" s="50"/>
      <c r="AC38" s="47"/>
      <c r="AD38" s="48"/>
      <c r="AE38" s="67"/>
      <c r="AF38" s="68" t="str">
        <f t="shared" ref="AF38:BD38" si="314">IF($AC36="","",IF(AF36="","",((AF37-((AF36*$BE36)+$BF36)))))</f>
        <v/>
      </c>
      <c r="AG38" s="68" t="str">
        <f t="shared" si="314"/>
        <v/>
      </c>
      <c r="AH38" s="68" t="str">
        <f t="shared" si="314"/>
        <v/>
      </c>
      <c r="AI38" s="68" t="str">
        <f t="shared" si="314"/>
        <v/>
      </c>
      <c r="AJ38" s="68" t="str">
        <f t="shared" si="314"/>
        <v/>
      </c>
      <c r="AK38" s="68" t="str">
        <f t="shared" si="314"/>
        <v/>
      </c>
      <c r="AL38" s="68" t="str">
        <f t="shared" si="314"/>
        <v/>
      </c>
      <c r="AM38" s="68" t="str">
        <f t="shared" si="314"/>
        <v/>
      </c>
      <c r="AN38" s="68" t="str">
        <f t="shared" si="314"/>
        <v/>
      </c>
      <c r="AO38" s="68" t="str">
        <f t="shared" si="314"/>
        <v/>
      </c>
      <c r="AP38" s="68" t="str">
        <f t="shared" si="314"/>
        <v/>
      </c>
      <c r="AQ38" s="68" t="str">
        <f t="shared" si="314"/>
        <v/>
      </c>
      <c r="AR38" s="68" t="str">
        <f t="shared" si="314"/>
        <v/>
      </c>
      <c r="AS38" s="68" t="str">
        <f t="shared" si="314"/>
        <v/>
      </c>
      <c r="AT38" s="68" t="str">
        <f t="shared" si="314"/>
        <v/>
      </c>
      <c r="AU38" s="68" t="str">
        <f t="shared" si="314"/>
        <v/>
      </c>
      <c r="AV38" s="68" t="str">
        <f t="shared" si="314"/>
        <v/>
      </c>
      <c r="AW38" s="68" t="str">
        <f t="shared" si="314"/>
        <v/>
      </c>
      <c r="AX38" s="68" t="str">
        <f t="shared" si="314"/>
        <v/>
      </c>
      <c r="AY38" s="68" t="str">
        <f t="shared" si="314"/>
        <v/>
      </c>
      <c r="AZ38" s="179" t="str">
        <f t="shared" si="314"/>
        <v/>
      </c>
      <c r="BA38" s="53" t="str">
        <f t="shared" si="314"/>
        <v/>
      </c>
      <c r="BB38" s="53" t="str">
        <f t="shared" si="314"/>
        <v/>
      </c>
      <c r="BC38" s="179" t="str">
        <f t="shared" si="314"/>
        <v/>
      </c>
      <c r="BD38" s="73" t="str">
        <f t="shared" si="314"/>
        <v/>
      </c>
      <c r="BE38" s="69"/>
      <c r="BF38" s="50"/>
    </row>
    <row r="39" spans="1:58" x14ac:dyDescent="0.2">
      <c r="A39" s="60" t="str">
        <f>IF(B36="","",IF((B36+'Regle X'!$B$1)&gt;'Regle X'!$B$2,"",IF(B36+'Regle X'!$B$1&gt;MAX('Regle X'!$B$4:$B$124),"",A36+'Regle X'!$B$1)))</f>
        <v/>
      </c>
      <c r="B39" s="61" t="str">
        <f>IF(A39="","",A39+'Regle X'!$F$2)</f>
        <v/>
      </c>
      <c r="C39" s="222" t="str">
        <f t="shared" ref="C39" si="315">IF(A39="","",ROUNDUP(MAX(D41:X41)+ABS(MIN(D41:X41)),4))</f>
        <v/>
      </c>
      <c r="D39" s="63" t="str">
        <f t="shared" ref="D39" si="316">IF(A39="","",A39)</f>
        <v/>
      </c>
      <c r="E39" s="64" t="str">
        <f>IF($A39="","",IF(D39&gt;=$B39,"",D39+'Regle X'!$B$1))</f>
        <v/>
      </c>
      <c r="F39" s="64" t="str">
        <f>IF($A39="","",IF(E39&gt;=$B39,"",E39+'Regle X'!$B$1))</f>
        <v/>
      </c>
      <c r="G39" s="64" t="str">
        <f>IF($A39="","",IF(F39&gt;=$B39,"",F39+'Regle X'!$B$1))</f>
        <v/>
      </c>
      <c r="H39" s="64" t="str">
        <f>IF($A39="","",IF(G39&gt;=$B39,"",G39+'Regle X'!$B$1))</f>
        <v/>
      </c>
      <c r="I39" s="64" t="str">
        <f>IF($A39="","",IF(H39&gt;=$B39,"",H39+'Regle X'!$B$1))</f>
        <v/>
      </c>
      <c r="J39" s="64" t="str">
        <f>IF($A39="","",IF(I39&gt;=$B39,"",I39+'Regle X'!$B$1))</f>
        <v/>
      </c>
      <c r="K39" s="64" t="str">
        <f>IF($A39="","",IF(J39&gt;=$B39,"",J39+'Regle X'!$B$1))</f>
        <v/>
      </c>
      <c r="L39" s="64" t="str">
        <f>IF($A39="","",IF(K39&gt;=$B39,"",K39+'Regle X'!$B$1))</f>
        <v/>
      </c>
      <c r="M39" s="64" t="str">
        <f>IF($A39="","",IF(L39&gt;=$B39,"",L39+'Regle X'!$B$1))</f>
        <v/>
      </c>
      <c r="N39" s="64" t="str">
        <f>IF($A39="","",IF(M39&gt;=$B39,"",M39+'Regle X'!$B$1))</f>
        <v/>
      </c>
      <c r="O39" s="64" t="str">
        <f>IF($A39="","",IF(N39&gt;=$B39,"",N39+'Regle X'!$B$1))</f>
        <v/>
      </c>
      <c r="P39" s="64" t="str">
        <f>IF($A39="","",IF(O39&gt;=$B39,"",O39+'Regle X'!$B$1))</f>
        <v/>
      </c>
      <c r="Q39" s="64" t="str">
        <f>IF($A39="","",IF(P39&gt;=$B39,"",P39+'Regle X'!$B$1))</f>
        <v/>
      </c>
      <c r="R39" s="64" t="str">
        <f>IF($A39="","",IF(Q39&gt;=$B39,"",Q39+'Regle X'!$B$1))</f>
        <v/>
      </c>
      <c r="S39" s="64" t="str">
        <f>IF($A39="","",IF(R39&gt;=$B39,"",R39+'Regle X'!$B$1))</f>
        <v/>
      </c>
      <c r="T39" s="64" t="str">
        <f>IF($A39="","",IF(S39&gt;=$B39,"",S39+'Regle X'!$B$1))</f>
        <v/>
      </c>
      <c r="U39" s="64" t="str">
        <f>IF($A39="","",IF(T39&gt;=$B39,"",T39+'Regle X'!$B$1))</f>
        <v/>
      </c>
      <c r="V39" s="64" t="str">
        <f>IF($A39="","",IF(U39&gt;=$B39,"",U39+'Regle X'!$B$1))</f>
        <v/>
      </c>
      <c r="W39" s="64" t="str">
        <f>IF($A39="","",IF(V39&gt;=$B39,"",V39+'Regle X'!$B$1))</f>
        <v/>
      </c>
      <c r="X39" s="65" t="str">
        <f>IF($A39="","",IF(W39&gt;=$B39,"",W39+'Regle X'!$B$1))</f>
        <v/>
      </c>
      <c r="Y39" s="63" t="str">
        <f>IF(A39="","",SLOPE(D40:X40,D39:X39))</f>
        <v/>
      </c>
      <c r="Z39" s="65" t="str">
        <f>IF(A39="","",INTERCEPT(D40:X40,D39:X39))</f>
        <v/>
      </c>
      <c r="AC39" s="60" t="str">
        <f>IF(AD36="","",IF((AD36+'Regle X'!$B$1)&gt;'Regle X'!$B$2,"",IF(AD36+'Regle X'!$B$1&gt;MAX('Regle X'!$B$4:$B$124),"",AC36+'Regle X'!$B$1)))</f>
        <v/>
      </c>
      <c r="AD39" s="61" t="str">
        <f t="shared" ref="AD39" si="317">IF(AC39="","",AC39+$AC$1)</f>
        <v/>
      </c>
      <c r="AE39" s="62" t="str">
        <f t="shared" ref="AE39" si="318">IF(AC39="","",ROUNDUP(MAX(AF41:BD41)+(ABS(MIN(AF41:BD41))),5))</f>
        <v/>
      </c>
      <c r="AF39" s="63" t="str">
        <f t="shared" ref="AF39" si="319">IF(AC39="","",AC39)</f>
        <v/>
      </c>
      <c r="AG39" s="64" t="str">
        <f>IF($AC39="","",IF(AF39&gt;=$AD39,"",AF39+'Regle X'!$B$1))</f>
        <v/>
      </c>
      <c r="AH39" s="64" t="str">
        <f>IF($AC39="","",IF(AG39&gt;=$AD39,"",AG39+'Regle X'!$B$1))</f>
        <v/>
      </c>
      <c r="AI39" s="64" t="str">
        <f>IF($AC39="","",IF(AH39&gt;=$AD39,"",AH39+'Regle X'!$B$1))</f>
        <v/>
      </c>
      <c r="AJ39" s="64" t="str">
        <f>IF($AC39="","",IF(AI39&gt;=$AD39,"",AI39+'Regle X'!$B$1))</f>
        <v/>
      </c>
      <c r="AK39" s="64" t="str">
        <f>IF($AC39="","",IF(AJ39&gt;=$AD39,"",AJ39+'Regle X'!$B$1))</f>
        <v/>
      </c>
      <c r="AL39" s="64" t="str">
        <f>IF($AC39="","",IF(AK39&gt;=$AD39,"",AK39+'Regle X'!$B$1))</f>
        <v/>
      </c>
      <c r="AM39" s="64" t="str">
        <f>IF($AC39="","",IF(AL39&gt;=$AD39,"",AL39+'Regle X'!$B$1))</f>
        <v/>
      </c>
      <c r="AN39" s="64" t="str">
        <f>IF($AC39="","",IF(AM39&gt;=$AD39,"",AM39+'Regle X'!$B$1))</f>
        <v/>
      </c>
      <c r="AO39" s="64" t="str">
        <f>IF($AC39="","",IF(AN39&gt;=$AD39,"",AN39+'Regle X'!$B$1))</f>
        <v/>
      </c>
      <c r="AP39" s="64" t="str">
        <f>IF($AC39="","",IF(AO39&gt;=$AD39,"",AO39+'Regle X'!$B$1))</f>
        <v/>
      </c>
      <c r="AQ39" s="64" t="str">
        <f>IF($AC39="","",IF(AP39&gt;=$AD39,"",AP39+'Regle X'!$B$1))</f>
        <v/>
      </c>
      <c r="AR39" s="64" t="str">
        <f>IF($AC39="","",IF(AQ39&gt;=$AD39,"",AQ39+'Regle X'!$B$1))</f>
        <v/>
      </c>
      <c r="AS39" s="64" t="str">
        <f>IF($AC39="","",IF(AR39&gt;=$AD39,"",AR39+'Regle X'!$B$1))</f>
        <v/>
      </c>
      <c r="AT39" s="64" t="str">
        <f>IF($AC39="","",IF(AS39&gt;=$AD39,"",AS39+'Regle X'!$B$1))</f>
        <v/>
      </c>
      <c r="AU39" s="64" t="str">
        <f>IF($AC39="","",IF(AT39&gt;=$AD39,"",AT39+'Regle X'!$B$1))</f>
        <v/>
      </c>
      <c r="AV39" s="64" t="str">
        <f>IF($AC39="","",IF(AU39&gt;=$AD39,"",AU39+'Regle X'!$B$1))</f>
        <v/>
      </c>
      <c r="AW39" s="64" t="str">
        <f>IF($AC39="","",IF(AV39&gt;=$AD39,"",AV39+'Regle X'!$B$1))</f>
        <v/>
      </c>
      <c r="AX39" s="64" t="str">
        <f>IF($AC39="","",IF(AW39&gt;=$AD39,"",AW39+'Regle X'!$B$1))</f>
        <v/>
      </c>
      <c r="AY39" s="64" t="str">
        <f>IF($AC39="","",IF(AX39&gt;=$AD39,"",AX39+'Regle X'!$B$1))</f>
        <v/>
      </c>
      <c r="AZ39" s="180" t="str">
        <f>IF($AC39="","",IF(AY39&gt;=$AD39,"",AY39+'Regle X'!$B$1))</f>
        <v/>
      </c>
      <c r="BA39" s="64" t="str">
        <f>IF($AC39="","",IF(AZ39&gt;=$AD39,"",AZ39+'Regle X'!$B$1))</f>
        <v/>
      </c>
      <c r="BB39" s="64" t="str">
        <f>IF($AC39="","",IF(BA39&gt;=$AD39,"",BA39+'Regle X'!$B$1))</f>
        <v/>
      </c>
      <c r="BC39" s="177" t="str">
        <f>IF($AC39="","",IF(BB39&gt;=$AD39,"",BB39+'Regle X'!$B$1))</f>
        <v/>
      </c>
      <c r="BD39" s="65" t="str">
        <f>IF($AC39="","",IF(BC39&gt;=$AD39,"",BC39+'Regle X'!$B$1))</f>
        <v/>
      </c>
      <c r="BE39" s="63" t="str">
        <f t="shared" ref="BE39" si="320">IF(AC39="","",SLOPE(AF40:BD40,AF39:BD39))</f>
        <v/>
      </c>
      <c r="BF39" s="65" t="str">
        <f t="shared" ref="BF39" si="321">IF(AC39="","",INTERCEPT(AF40:BD40,AF39:BD39))</f>
        <v/>
      </c>
    </row>
    <row r="40" spans="1:58" x14ac:dyDescent="0.2">
      <c r="A40" s="36"/>
      <c r="B40" s="27"/>
      <c r="C40" s="223"/>
      <c r="D40" s="66" t="str">
        <f>IF(D39="","", VLOOKUP(D39,'Regle X'!$B$4:$D$124,3)/1000)</f>
        <v/>
      </c>
      <c r="E40" s="45" t="str">
        <f>IF(E39="","", VLOOKUP(E39,'Regle X'!$B$4:$D$124,3)/1000)</f>
        <v/>
      </c>
      <c r="F40" s="45" t="str">
        <f>IF(F39="","", VLOOKUP(F39,'Regle X'!$B$4:$D$124,3)/1000)</f>
        <v/>
      </c>
      <c r="G40" s="45" t="str">
        <f>IF(G39="","", VLOOKUP(G39,'Regle X'!$B$4:$D$124,3)/1000)</f>
        <v/>
      </c>
      <c r="H40" s="45" t="str">
        <f>IF(H39="","", VLOOKUP(H39,'Regle X'!$B$4:$D$124,3)/1000)</f>
        <v/>
      </c>
      <c r="I40" s="45" t="str">
        <f>IF(I39="","", VLOOKUP(I39,'Regle X'!$B$4:$D$124,3)/1000)</f>
        <v/>
      </c>
      <c r="J40" s="45" t="str">
        <f>IF(J39="","", VLOOKUP(J39,'Regle X'!$B$4:$D$124,3)/1000)</f>
        <v/>
      </c>
      <c r="K40" s="45" t="str">
        <f>IF(K39="","", VLOOKUP(K39,'Regle X'!$B$4:$D$124,3)/1000)</f>
        <v/>
      </c>
      <c r="L40" s="45" t="str">
        <f>IF(L39="","", VLOOKUP(L39,'Regle X'!$B$4:$D$124,3)/1000)</f>
        <v/>
      </c>
      <c r="M40" s="45" t="str">
        <f>IF(M39="","", VLOOKUP(M39,'Regle X'!$B$4:$D$124,3)/1000)</f>
        <v/>
      </c>
      <c r="N40" s="45" t="str">
        <f>IF(N39="","", VLOOKUP(N39,'Regle X'!$B$4:$D$124,3)/1000)</f>
        <v/>
      </c>
      <c r="O40" s="45" t="str">
        <f>IF(O39="","", VLOOKUP(O39,'Regle X'!$B$4:$D$124,3)/1000)</f>
        <v/>
      </c>
      <c r="P40" s="45" t="str">
        <f>IF(P39="","", VLOOKUP(P39,'Regle X'!$B$4:$D$124,3)/1000)</f>
        <v/>
      </c>
      <c r="Q40" s="45" t="str">
        <f>IF(Q39="","", VLOOKUP(Q39,'Regle X'!$B$4:$D$124,3)/1000)</f>
        <v/>
      </c>
      <c r="R40" s="45" t="str">
        <f>IF(R39="","", VLOOKUP(R39,'Regle X'!$B$4:$D$124,3)/1000)</f>
        <v/>
      </c>
      <c r="S40" s="45" t="str">
        <f>IF(S39="","", VLOOKUP(S39,'Regle X'!$B$4:$D$124,3)/1000)</f>
        <v/>
      </c>
      <c r="T40" s="45" t="str">
        <f>IF(T39="","", VLOOKUP(T39,'Regle X'!$B$4:$D$124,3)/1000)</f>
        <v/>
      </c>
      <c r="U40" s="45" t="str">
        <f>IF(U39="","", VLOOKUP(U39,'Regle X'!$B$4:$D$124,3)/1000)</f>
        <v/>
      </c>
      <c r="V40" s="45" t="str">
        <f>IF(V39="","", VLOOKUP(V39,'Regle X'!$B$4:$D$124,3)/1000)</f>
        <v/>
      </c>
      <c r="W40" s="45" t="str">
        <f>IF(W39="","", VLOOKUP(W39,'Regle X'!$B$4:$D$124,3)/1000)</f>
        <v/>
      </c>
      <c r="X40" s="44" t="str">
        <f>IF(X39="","", VLOOKUP(X39,'Regle X'!$B$4:$D$124,3)/1000)</f>
        <v/>
      </c>
      <c r="Y40" s="66"/>
      <c r="Z40" s="44"/>
      <c r="AC40" s="36"/>
      <c r="AD40" s="27"/>
      <c r="AE40" s="37"/>
      <c r="AF40" s="66" t="str">
        <f>IF(AF39="","", VLOOKUP(AF39,'Regle X'!$B$4:$D$124,3)/1000)</f>
        <v/>
      </c>
      <c r="AG40" s="66" t="str">
        <f>IF(AG39="","", VLOOKUP(AG39,'Regle X'!$B$4:$D$124,3)/1000)</f>
        <v/>
      </c>
      <c r="AH40" s="66" t="str">
        <f>IF(AH39="","", VLOOKUP(AH39,'Regle X'!$B$4:$D$124,3)/1000)</f>
        <v/>
      </c>
      <c r="AI40" s="66" t="str">
        <f>IF(AI39="","", VLOOKUP(AI39,'Regle X'!$B$4:$D$124,3)/1000)</f>
        <v/>
      </c>
      <c r="AJ40" s="66" t="str">
        <f>IF(AJ39="","", VLOOKUP(AJ39,'Regle X'!$B$4:$D$124,3)/1000)</f>
        <v/>
      </c>
      <c r="AK40" s="66" t="str">
        <f>IF(AK39="","", VLOOKUP(AK39,'Regle X'!$B$4:$D$124,3)/1000)</f>
        <v/>
      </c>
      <c r="AL40" s="66" t="str">
        <f>IF(AL39="","", VLOOKUP(AL39,'Regle X'!$B$4:$D$124,3)/1000)</f>
        <v/>
      </c>
      <c r="AM40" s="66" t="str">
        <f>IF(AM39="","", VLOOKUP(AM39,'Regle X'!$B$4:$D$124,3)/1000)</f>
        <v/>
      </c>
      <c r="AN40" s="66" t="str">
        <f>IF(AN39="","", VLOOKUP(AN39,'Regle X'!$B$4:$D$124,3)/1000)</f>
        <v/>
      </c>
      <c r="AO40" s="66" t="str">
        <f>IF(AO39="","", VLOOKUP(AO39,'Regle X'!$B$4:$D$124,3)/1000)</f>
        <v/>
      </c>
      <c r="AP40" s="66" t="str">
        <f>IF(AP39="","", VLOOKUP(AP39,'Regle X'!$B$4:$D$124,3)/1000)</f>
        <v/>
      </c>
      <c r="AQ40" s="66" t="str">
        <f>IF(AQ39="","", VLOOKUP(AQ39,'Regle X'!$B$4:$D$124,3)/1000)</f>
        <v/>
      </c>
      <c r="AR40" s="66" t="str">
        <f>IF(AR39="","", VLOOKUP(AR39,'Regle X'!$B$4:$D$124,3)/1000)</f>
        <v/>
      </c>
      <c r="AS40" s="66" t="str">
        <f>IF(AS39="","", VLOOKUP(AS39,'Regle X'!$B$4:$D$124,3)/1000)</f>
        <v/>
      </c>
      <c r="AT40" s="66" t="str">
        <f>IF(AT39="","", VLOOKUP(AT39,'Regle X'!$B$4:$D$124,3)/1000)</f>
        <v/>
      </c>
      <c r="AU40" s="66" t="str">
        <f>IF(AU39="","", VLOOKUP(AU39,'Regle X'!$B$4:$D$124,3)/1000)</f>
        <v/>
      </c>
      <c r="AV40" s="66" t="str">
        <f>IF(AV39="","", VLOOKUP(AV39,'Regle X'!$B$4:$D$124,3)/1000)</f>
        <v/>
      </c>
      <c r="AW40" s="66" t="str">
        <f>IF(AW39="","", VLOOKUP(AW39,'Regle X'!$B$4:$D$124,3)/1000)</f>
        <v/>
      </c>
      <c r="AX40" s="66" t="str">
        <f>IF(AX39="","", VLOOKUP(AX39,'Regle X'!$B$4:$D$124,3)/1000)</f>
        <v/>
      </c>
      <c r="AY40" s="66" t="str">
        <f>IF(AY39="","", VLOOKUP(AY39,'Regle X'!$B$4:$D$124,3)/1000)</f>
        <v/>
      </c>
      <c r="AZ40" s="181" t="str">
        <f>IF(AZ39="","", VLOOKUP(AZ39,'Regle X'!$B$4:$D$124,3)/1000)</f>
        <v/>
      </c>
      <c r="BA40" s="45" t="str">
        <f>IF(BA39="","", VLOOKUP(BA39,'Regle X'!$B$4:$D$124,3)/1000)</f>
        <v/>
      </c>
      <c r="BB40" s="45" t="str">
        <f>IF(BB39="","", VLOOKUP(BB39,'Regle X'!$B$4:$D$124,3)/1000)</f>
        <v/>
      </c>
      <c r="BC40" s="178" t="str">
        <f>IF(BC39="","", VLOOKUP(BC39,'Regle X'!$B$4:$D$124,3)/1000)</f>
        <v/>
      </c>
      <c r="BD40" s="44" t="str">
        <f>IF(BD39="","", VLOOKUP(BD39,'Regle X'!$B$4:$D$124,3)/1000)</f>
        <v/>
      </c>
      <c r="BE40" s="66"/>
      <c r="BF40" s="44"/>
    </row>
    <row r="41" spans="1:58" ht="13.5" thickBot="1" x14ac:dyDescent="0.25">
      <c r="A41" s="47"/>
      <c r="B41" s="48"/>
      <c r="C41" s="224"/>
      <c r="D41" s="69" t="str">
        <f t="shared" ref="D41" si="322">IF($A39="","",IF(D39="","",((D40-((D39*$Y39)+$Z39)))))</f>
        <v/>
      </c>
      <c r="E41" s="49" t="str">
        <f t="shared" ref="E41" si="323">IF($A39="","",IF(E39="","",((E40-((E39*$Y39)+$Z39)))))</f>
        <v/>
      </c>
      <c r="F41" s="49" t="str">
        <f t="shared" ref="F41" si="324">IF($A39="","",IF(F39="","",((F40-((F39*$Y39)+$Z39)))))</f>
        <v/>
      </c>
      <c r="G41" s="49" t="str">
        <f t="shared" ref="G41" si="325">IF($A39="","",IF(G39="","",((G40-((G39*$Y39)+$Z39)))))</f>
        <v/>
      </c>
      <c r="H41" s="49" t="str">
        <f t="shared" ref="H41" si="326">IF($A39="","",IF(H39="","",((H40-((H39*$Y39)+$Z39)))))</f>
        <v/>
      </c>
      <c r="I41" s="49" t="str">
        <f t="shared" ref="I41" si="327">IF($A39="","",IF(I39="","",((I40-((I39*$Y39)+$Z39)))))</f>
        <v/>
      </c>
      <c r="J41" s="49" t="str">
        <f t="shared" ref="J41" si="328">IF($A39="","",IF(J39="","",((J40-((J39*$Y39)+$Z39)))))</f>
        <v/>
      </c>
      <c r="K41" s="49" t="str">
        <f t="shared" ref="K41" si="329">IF($A39="","",IF(K39="","",((K40-((K39*$Y39)+$Z39)))))</f>
        <v/>
      </c>
      <c r="L41" s="49" t="str">
        <f t="shared" ref="L41" si="330">IF($A39="","",IF(L39="","",((L40-((L39*$Y39)+$Z39)))))</f>
        <v/>
      </c>
      <c r="M41" s="49" t="str">
        <f t="shared" ref="M41" si="331">IF($A39="","",IF(M39="","",((M40-((M39*$Y39)+$Z39)))))</f>
        <v/>
      </c>
      <c r="N41" s="49" t="str">
        <f t="shared" ref="N41" si="332">IF($A39="","",IF(N39="","",((N40-((N39*$Y39)+$Z39)))))</f>
        <v/>
      </c>
      <c r="O41" s="49" t="str">
        <f t="shared" ref="O41" si="333">IF($A39="","",IF(O39="","",((O40-((O39*$Y39)+$Z39)))))</f>
        <v/>
      </c>
      <c r="P41" s="49" t="str">
        <f t="shared" ref="P41" si="334">IF($A39="","",IF(P39="","",((P40-((P39*$Y39)+$Z39)))))</f>
        <v/>
      </c>
      <c r="Q41" s="49" t="str">
        <f t="shared" ref="Q41" si="335">IF($A39="","",IF(Q39="","",((Q40-((Q39*$Y39)+$Z39)))))</f>
        <v/>
      </c>
      <c r="R41" s="49" t="str">
        <f t="shared" ref="R41" si="336">IF($A39="","",IF(R39="","",((R40-((R39*$Y39)+$Z39)))))</f>
        <v/>
      </c>
      <c r="S41" s="49" t="str">
        <f t="shared" ref="S41" si="337">IF($A39="","",IF(S39="","",((S40-((S39*$Y39)+$Z39)))))</f>
        <v/>
      </c>
      <c r="T41" s="49" t="str">
        <f t="shared" ref="T41" si="338">IF($A39="","",IF(T39="","",((T40-((T39*$Y39)+$Z39)))))</f>
        <v/>
      </c>
      <c r="U41" s="49" t="str">
        <f t="shared" ref="U41" si="339">IF($A39="","",IF(U39="","",((U40-((U39*$Y39)+$Z39)))))</f>
        <v/>
      </c>
      <c r="V41" s="49" t="str">
        <f t="shared" ref="V41" si="340">IF($A39="","",IF(V39="","",((V40-((V39*$Y39)+$Z39)))))</f>
        <v/>
      </c>
      <c r="W41" s="49" t="str">
        <f t="shared" ref="W41" si="341">IF($A39="","",IF(W39="","",((W40-((W39*$Y39)+$Z39)))))</f>
        <v/>
      </c>
      <c r="X41" s="50" t="str">
        <f t="shared" ref="X41" si="342">IF($A39="","",IF(X39="","",((X40-((X39*$Y39)+$Z39)))))</f>
        <v/>
      </c>
      <c r="Y41" s="69"/>
      <c r="Z41" s="50"/>
      <c r="AC41" s="47"/>
      <c r="AD41" s="48"/>
      <c r="AE41" s="67"/>
      <c r="AF41" s="68" t="str">
        <f t="shared" ref="AF41:BD41" si="343">IF($AC39="","",IF(AF39="","",((AF40-((AF39*$BE39)+$BF39)))))</f>
        <v/>
      </c>
      <c r="AG41" s="68" t="str">
        <f t="shared" si="343"/>
        <v/>
      </c>
      <c r="AH41" s="68" t="str">
        <f t="shared" si="343"/>
        <v/>
      </c>
      <c r="AI41" s="68" t="str">
        <f t="shared" si="343"/>
        <v/>
      </c>
      <c r="AJ41" s="68" t="str">
        <f t="shared" si="343"/>
        <v/>
      </c>
      <c r="AK41" s="68" t="str">
        <f t="shared" si="343"/>
        <v/>
      </c>
      <c r="AL41" s="68" t="str">
        <f t="shared" si="343"/>
        <v/>
      </c>
      <c r="AM41" s="68" t="str">
        <f t="shared" si="343"/>
        <v/>
      </c>
      <c r="AN41" s="68" t="str">
        <f t="shared" si="343"/>
        <v/>
      </c>
      <c r="AO41" s="68" t="str">
        <f t="shared" si="343"/>
        <v/>
      </c>
      <c r="AP41" s="68" t="str">
        <f t="shared" si="343"/>
        <v/>
      </c>
      <c r="AQ41" s="68" t="str">
        <f t="shared" si="343"/>
        <v/>
      </c>
      <c r="AR41" s="68" t="str">
        <f t="shared" si="343"/>
        <v/>
      </c>
      <c r="AS41" s="68" t="str">
        <f t="shared" si="343"/>
        <v/>
      </c>
      <c r="AT41" s="68" t="str">
        <f t="shared" si="343"/>
        <v/>
      </c>
      <c r="AU41" s="68" t="str">
        <f t="shared" si="343"/>
        <v/>
      </c>
      <c r="AV41" s="68" t="str">
        <f t="shared" si="343"/>
        <v/>
      </c>
      <c r="AW41" s="68" t="str">
        <f t="shared" si="343"/>
        <v/>
      </c>
      <c r="AX41" s="68" t="str">
        <f t="shared" si="343"/>
        <v/>
      </c>
      <c r="AY41" s="68" t="str">
        <f t="shared" si="343"/>
        <v/>
      </c>
      <c r="AZ41" s="179" t="str">
        <f t="shared" si="343"/>
        <v/>
      </c>
      <c r="BA41" s="53" t="str">
        <f t="shared" si="343"/>
        <v/>
      </c>
      <c r="BB41" s="53" t="str">
        <f t="shared" si="343"/>
        <v/>
      </c>
      <c r="BC41" s="179" t="str">
        <f t="shared" si="343"/>
        <v/>
      </c>
      <c r="BD41" s="73" t="str">
        <f t="shared" si="343"/>
        <v/>
      </c>
      <c r="BE41" s="69"/>
      <c r="BF41" s="50"/>
    </row>
    <row r="42" spans="1:58" x14ac:dyDescent="0.2">
      <c r="A42" s="60" t="str">
        <f>IF(B39="","",IF((B39+'Regle X'!$B$1)&gt;'Regle X'!$B$2,"",IF(B39+'Regle X'!$B$1&gt;MAX('Regle X'!$B$4:$B$124),"",A39+'Regle X'!$B$1)))</f>
        <v/>
      </c>
      <c r="B42" s="61" t="str">
        <f>IF(A42="","",A42+'Regle X'!$F$2)</f>
        <v/>
      </c>
      <c r="C42" s="222" t="str">
        <f t="shared" ref="C42" si="344">IF(A42="","",ROUNDUP(MAX(D44:X44)+ABS(MIN(D44:X44)),4))</f>
        <v/>
      </c>
      <c r="D42" s="63" t="str">
        <f t="shared" ref="D42" si="345">IF(A42="","",A42)</f>
        <v/>
      </c>
      <c r="E42" s="64" t="str">
        <f>IF($A42="","",IF(D42&gt;=$B42,"",D42+'Regle X'!$B$1))</f>
        <v/>
      </c>
      <c r="F42" s="64" t="str">
        <f>IF($A42="","",IF(E42&gt;=$B42,"",E42+'Regle X'!$B$1))</f>
        <v/>
      </c>
      <c r="G42" s="64" t="str">
        <f>IF($A42="","",IF(F42&gt;=$B42,"",F42+'Regle X'!$B$1))</f>
        <v/>
      </c>
      <c r="H42" s="64" t="str">
        <f>IF($A42="","",IF(G42&gt;=$B42,"",G42+'Regle X'!$B$1))</f>
        <v/>
      </c>
      <c r="I42" s="64" t="str">
        <f>IF($A42="","",IF(H42&gt;=$B42,"",H42+'Regle X'!$B$1))</f>
        <v/>
      </c>
      <c r="J42" s="64" t="str">
        <f>IF($A42="","",IF(I42&gt;=$B42,"",I42+'Regle X'!$B$1))</f>
        <v/>
      </c>
      <c r="K42" s="64" t="str">
        <f>IF($A42="","",IF(J42&gt;=$B42,"",J42+'Regle X'!$B$1))</f>
        <v/>
      </c>
      <c r="L42" s="64" t="str">
        <f>IF($A42="","",IF(K42&gt;=$B42,"",K42+'Regle X'!$B$1))</f>
        <v/>
      </c>
      <c r="M42" s="64" t="str">
        <f>IF($A42="","",IF(L42&gt;=$B42,"",L42+'Regle X'!$B$1))</f>
        <v/>
      </c>
      <c r="N42" s="64" t="str">
        <f>IF($A42="","",IF(M42&gt;=$B42,"",M42+'Regle X'!$B$1))</f>
        <v/>
      </c>
      <c r="O42" s="64" t="str">
        <f>IF($A42="","",IF(N42&gt;=$B42,"",N42+'Regle X'!$B$1))</f>
        <v/>
      </c>
      <c r="P42" s="64" t="str">
        <f>IF($A42="","",IF(O42&gt;=$B42,"",O42+'Regle X'!$B$1))</f>
        <v/>
      </c>
      <c r="Q42" s="64" t="str">
        <f>IF($A42="","",IF(P42&gt;=$B42,"",P42+'Regle X'!$B$1))</f>
        <v/>
      </c>
      <c r="R42" s="64" t="str">
        <f>IF($A42="","",IF(Q42&gt;=$B42,"",Q42+'Regle X'!$B$1))</f>
        <v/>
      </c>
      <c r="S42" s="64" t="str">
        <f>IF($A42="","",IF(R42&gt;=$B42,"",R42+'Regle X'!$B$1))</f>
        <v/>
      </c>
      <c r="T42" s="64" t="str">
        <f>IF($A42="","",IF(S42&gt;=$B42,"",S42+'Regle X'!$B$1))</f>
        <v/>
      </c>
      <c r="U42" s="64" t="str">
        <f>IF($A42="","",IF(T42&gt;=$B42,"",T42+'Regle X'!$B$1))</f>
        <v/>
      </c>
      <c r="V42" s="64" t="str">
        <f>IF($A42="","",IF(U42&gt;=$B42,"",U42+'Regle X'!$B$1))</f>
        <v/>
      </c>
      <c r="W42" s="64" t="str">
        <f>IF($A42="","",IF(V42&gt;=$B42,"",V42+'Regle X'!$B$1))</f>
        <v/>
      </c>
      <c r="X42" s="65" t="str">
        <f>IF($A42="","",IF(W42&gt;=$B42,"",W42+'Regle X'!$B$1))</f>
        <v/>
      </c>
      <c r="Y42" s="63" t="str">
        <f>IF(A42="","",SLOPE(D43:X43,D42:X42))</f>
        <v/>
      </c>
      <c r="Z42" s="65" t="str">
        <f>IF(A42="","",INTERCEPT(D43:X43,D42:X42))</f>
        <v/>
      </c>
      <c r="AC42" s="60" t="str">
        <f>IF(AD39="","",IF((AD39+'Regle X'!$B$1)&gt;'Regle X'!$B$2,"",IF(AD39+'Regle X'!$B$1&gt;MAX('Regle X'!$B$4:$B$124),"",AC39+'Regle X'!$B$1)))</f>
        <v/>
      </c>
      <c r="AD42" s="61" t="str">
        <f t="shared" ref="AD42" si="346">IF(AC42="","",AC42+$AC$1)</f>
        <v/>
      </c>
      <c r="AE42" s="62" t="str">
        <f t="shared" ref="AE42" si="347">IF(AC42="","",ROUNDUP(MAX(AF44:BD44)+(ABS(MIN(AF44:BD44))),5))</f>
        <v/>
      </c>
      <c r="AF42" s="63" t="str">
        <f t="shared" ref="AF42" si="348">IF(AC42="","",AC42)</f>
        <v/>
      </c>
      <c r="AG42" s="64" t="str">
        <f>IF($AC42="","",IF(AF42&gt;=$AD42,"",AF42+'Regle X'!$B$1))</f>
        <v/>
      </c>
      <c r="AH42" s="64" t="str">
        <f>IF($AC42="","",IF(AG42&gt;=$AD42,"",AG42+'Regle X'!$B$1))</f>
        <v/>
      </c>
      <c r="AI42" s="64" t="str">
        <f>IF($AC42="","",IF(AH42&gt;=$AD42,"",AH42+'Regle X'!$B$1))</f>
        <v/>
      </c>
      <c r="AJ42" s="64" t="str">
        <f>IF($AC42="","",IF(AI42&gt;=$AD42,"",AI42+'Regle X'!$B$1))</f>
        <v/>
      </c>
      <c r="AK42" s="64" t="str">
        <f>IF($AC42="","",IF(AJ42&gt;=$AD42,"",AJ42+'Regle X'!$B$1))</f>
        <v/>
      </c>
      <c r="AL42" s="64" t="str">
        <f>IF($AC42="","",IF(AK42&gt;=$AD42,"",AK42+'Regle X'!$B$1))</f>
        <v/>
      </c>
      <c r="AM42" s="64" t="str">
        <f>IF($AC42="","",IF(AL42&gt;=$AD42,"",AL42+'Regle X'!$B$1))</f>
        <v/>
      </c>
      <c r="AN42" s="64" t="str">
        <f>IF($AC42="","",IF(AM42&gt;=$AD42,"",AM42+'Regle X'!$B$1))</f>
        <v/>
      </c>
      <c r="AO42" s="64" t="str">
        <f>IF($AC42="","",IF(AN42&gt;=$AD42,"",AN42+'Regle X'!$B$1))</f>
        <v/>
      </c>
      <c r="AP42" s="64" t="str">
        <f>IF($AC42="","",IF(AO42&gt;=$AD42,"",AO42+'Regle X'!$B$1))</f>
        <v/>
      </c>
      <c r="AQ42" s="64" t="str">
        <f>IF($AC42="","",IF(AP42&gt;=$AD42,"",AP42+'Regle X'!$B$1))</f>
        <v/>
      </c>
      <c r="AR42" s="64" t="str">
        <f>IF($AC42="","",IF(AQ42&gt;=$AD42,"",AQ42+'Regle X'!$B$1))</f>
        <v/>
      </c>
      <c r="AS42" s="64" t="str">
        <f>IF($AC42="","",IF(AR42&gt;=$AD42,"",AR42+'Regle X'!$B$1))</f>
        <v/>
      </c>
      <c r="AT42" s="64" t="str">
        <f>IF($AC42="","",IF(AS42&gt;=$AD42,"",AS42+'Regle X'!$B$1))</f>
        <v/>
      </c>
      <c r="AU42" s="64" t="str">
        <f>IF($AC42="","",IF(AT42&gt;=$AD42,"",AT42+'Regle X'!$B$1))</f>
        <v/>
      </c>
      <c r="AV42" s="64" t="str">
        <f>IF($AC42="","",IF(AU42&gt;=$AD42,"",AU42+'Regle X'!$B$1))</f>
        <v/>
      </c>
      <c r="AW42" s="64" t="str">
        <f>IF($AC42="","",IF(AV42&gt;=$AD42,"",AV42+'Regle X'!$B$1))</f>
        <v/>
      </c>
      <c r="AX42" s="64" t="str">
        <f>IF($AC42="","",IF(AW42&gt;=$AD42,"",AW42+'Regle X'!$B$1))</f>
        <v/>
      </c>
      <c r="AY42" s="64" t="str">
        <f>IF($AC42="","",IF(AX42&gt;=$AD42,"",AX42+'Regle X'!$B$1))</f>
        <v/>
      </c>
      <c r="AZ42" s="180" t="str">
        <f>IF($AC42="","",IF(AY42&gt;=$AD42,"",AY42+'Regle X'!$B$1))</f>
        <v/>
      </c>
      <c r="BA42" s="64" t="str">
        <f>IF($AC42="","",IF(AZ42&gt;=$AD42,"",AZ42+'Regle X'!$B$1))</f>
        <v/>
      </c>
      <c r="BB42" s="64" t="str">
        <f>IF($AC42="","",IF(BA42&gt;=$AD42,"",BA42+'Regle X'!$B$1))</f>
        <v/>
      </c>
      <c r="BC42" s="177" t="str">
        <f>IF($AC42="","",IF(BB42&gt;=$AD42,"",BB42+'Regle X'!$B$1))</f>
        <v/>
      </c>
      <c r="BD42" s="65" t="str">
        <f>IF($AC42="","",IF(BC42&gt;=$AD42,"",BC42+'Regle X'!$B$1))</f>
        <v/>
      </c>
      <c r="BE42" s="63" t="str">
        <f t="shared" ref="BE42" si="349">IF(AC42="","",SLOPE(AF43:BD43,AF42:BD42))</f>
        <v/>
      </c>
      <c r="BF42" s="65" t="str">
        <f t="shared" ref="BF42" si="350">IF(AC42="","",INTERCEPT(AF43:BD43,AF42:BD42))</f>
        <v/>
      </c>
    </row>
    <row r="43" spans="1:58" x14ac:dyDescent="0.2">
      <c r="A43" s="36"/>
      <c r="B43" s="27"/>
      <c r="C43" s="223"/>
      <c r="D43" s="66" t="str">
        <f>IF(D42="","", VLOOKUP(D42,'Regle X'!$B$4:$D$124,3)/1000)</f>
        <v/>
      </c>
      <c r="E43" s="45" t="str">
        <f>IF(E42="","", VLOOKUP(E42,'Regle X'!$B$4:$D$124,3)/1000)</f>
        <v/>
      </c>
      <c r="F43" s="45" t="str">
        <f>IF(F42="","", VLOOKUP(F42,'Regle X'!$B$4:$D$124,3)/1000)</f>
        <v/>
      </c>
      <c r="G43" s="45" t="str">
        <f>IF(G42="","", VLOOKUP(G42,'Regle X'!$B$4:$D$124,3)/1000)</f>
        <v/>
      </c>
      <c r="H43" s="45" t="str">
        <f>IF(H42="","", VLOOKUP(H42,'Regle X'!$B$4:$D$124,3)/1000)</f>
        <v/>
      </c>
      <c r="I43" s="45" t="str">
        <f>IF(I42="","", VLOOKUP(I42,'Regle X'!$B$4:$D$124,3)/1000)</f>
        <v/>
      </c>
      <c r="J43" s="45" t="str">
        <f>IF(J42="","", VLOOKUP(J42,'Regle X'!$B$4:$D$124,3)/1000)</f>
        <v/>
      </c>
      <c r="K43" s="45" t="str">
        <f>IF(K42="","", VLOOKUP(K42,'Regle X'!$B$4:$D$124,3)/1000)</f>
        <v/>
      </c>
      <c r="L43" s="45" t="str">
        <f>IF(L42="","", VLOOKUP(L42,'Regle X'!$B$4:$D$124,3)/1000)</f>
        <v/>
      </c>
      <c r="M43" s="45" t="str">
        <f>IF(M42="","", VLOOKUP(M42,'Regle X'!$B$4:$D$124,3)/1000)</f>
        <v/>
      </c>
      <c r="N43" s="45" t="str">
        <f>IF(N42="","", VLOOKUP(N42,'Regle X'!$B$4:$D$124,3)/1000)</f>
        <v/>
      </c>
      <c r="O43" s="45" t="str">
        <f>IF(O42="","", VLOOKUP(O42,'Regle X'!$B$4:$D$124,3)/1000)</f>
        <v/>
      </c>
      <c r="P43" s="45" t="str">
        <f>IF(P42="","", VLOOKUP(P42,'Regle X'!$B$4:$D$124,3)/1000)</f>
        <v/>
      </c>
      <c r="Q43" s="45" t="str">
        <f>IF(Q42="","", VLOOKUP(Q42,'Regle X'!$B$4:$D$124,3)/1000)</f>
        <v/>
      </c>
      <c r="R43" s="45" t="str">
        <f>IF(R42="","", VLOOKUP(R42,'Regle X'!$B$4:$D$124,3)/1000)</f>
        <v/>
      </c>
      <c r="S43" s="45" t="str">
        <f>IF(S42="","", VLOOKUP(S42,'Regle X'!$B$4:$D$124,3)/1000)</f>
        <v/>
      </c>
      <c r="T43" s="45" t="str">
        <f>IF(T42="","", VLOOKUP(T42,'Regle X'!$B$4:$D$124,3)/1000)</f>
        <v/>
      </c>
      <c r="U43" s="45" t="str">
        <f>IF(U42="","", VLOOKUP(U42,'Regle X'!$B$4:$D$124,3)/1000)</f>
        <v/>
      </c>
      <c r="V43" s="45" t="str">
        <f>IF(V42="","", VLOOKUP(V42,'Regle X'!$B$4:$D$124,3)/1000)</f>
        <v/>
      </c>
      <c r="W43" s="45" t="str">
        <f>IF(W42="","", VLOOKUP(W42,'Regle X'!$B$4:$D$124,3)/1000)</f>
        <v/>
      </c>
      <c r="X43" s="44" t="str">
        <f>IF(X42="","", VLOOKUP(X42,'Regle X'!$B$4:$D$124,3)/1000)</f>
        <v/>
      </c>
      <c r="Y43" s="66"/>
      <c r="Z43" s="44"/>
      <c r="AC43" s="36"/>
      <c r="AD43" s="27"/>
      <c r="AE43" s="37"/>
      <c r="AF43" s="66" t="str">
        <f>IF(AF42="","", VLOOKUP(AF42,'Regle X'!$B$4:$D$124,3)/1000)</f>
        <v/>
      </c>
      <c r="AG43" s="66" t="str">
        <f>IF(AG42="","", VLOOKUP(AG42,'Regle X'!$B$4:$D$124,3)/1000)</f>
        <v/>
      </c>
      <c r="AH43" s="66" t="str">
        <f>IF(AH42="","", VLOOKUP(AH42,'Regle X'!$B$4:$D$124,3)/1000)</f>
        <v/>
      </c>
      <c r="AI43" s="66" t="str">
        <f>IF(AI42="","", VLOOKUP(AI42,'Regle X'!$B$4:$D$124,3)/1000)</f>
        <v/>
      </c>
      <c r="AJ43" s="66" t="str">
        <f>IF(AJ42="","", VLOOKUP(AJ42,'Regle X'!$B$4:$D$124,3)/1000)</f>
        <v/>
      </c>
      <c r="AK43" s="66" t="str">
        <f>IF(AK42="","", VLOOKUP(AK42,'Regle X'!$B$4:$D$124,3)/1000)</f>
        <v/>
      </c>
      <c r="AL43" s="66" t="str">
        <f>IF(AL42="","", VLOOKUP(AL42,'Regle X'!$B$4:$D$124,3)/1000)</f>
        <v/>
      </c>
      <c r="AM43" s="66" t="str">
        <f>IF(AM42="","", VLOOKUP(AM42,'Regle X'!$B$4:$D$124,3)/1000)</f>
        <v/>
      </c>
      <c r="AN43" s="66" t="str">
        <f>IF(AN42="","", VLOOKUP(AN42,'Regle X'!$B$4:$D$124,3)/1000)</f>
        <v/>
      </c>
      <c r="AO43" s="66" t="str">
        <f>IF(AO42="","", VLOOKUP(AO42,'Regle X'!$B$4:$D$124,3)/1000)</f>
        <v/>
      </c>
      <c r="AP43" s="66" t="str">
        <f>IF(AP42="","", VLOOKUP(AP42,'Regle X'!$B$4:$D$124,3)/1000)</f>
        <v/>
      </c>
      <c r="AQ43" s="66" t="str">
        <f>IF(AQ42="","", VLOOKUP(AQ42,'Regle X'!$B$4:$D$124,3)/1000)</f>
        <v/>
      </c>
      <c r="AR43" s="66" t="str">
        <f>IF(AR42="","", VLOOKUP(AR42,'Regle X'!$B$4:$D$124,3)/1000)</f>
        <v/>
      </c>
      <c r="AS43" s="66" t="str">
        <f>IF(AS42="","", VLOOKUP(AS42,'Regle X'!$B$4:$D$124,3)/1000)</f>
        <v/>
      </c>
      <c r="AT43" s="66" t="str">
        <f>IF(AT42="","", VLOOKUP(AT42,'Regle X'!$B$4:$D$124,3)/1000)</f>
        <v/>
      </c>
      <c r="AU43" s="66" t="str">
        <f>IF(AU42="","", VLOOKUP(AU42,'Regle X'!$B$4:$D$124,3)/1000)</f>
        <v/>
      </c>
      <c r="AV43" s="66" t="str">
        <f>IF(AV42="","", VLOOKUP(AV42,'Regle X'!$B$4:$D$124,3)/1000)</f>
        <v/>
      </c>
      <c r="AW43" s="66" t="str">
        <f>IF(AW42="","", VLOOKUP(AW42,'Regle X'!$B$4:$D$124,3)/1000)</f>
        <v/>
      </c>
      <c r="AX43" s="66" t="str">
        <f>IF(AX42="","", VLOOKUP(AX42,'Regle X'!$B$4:$D$124,3)/1000)</f>
        <v/>
      </c>
      <c r="AY43" s="66" t="str">
        <f>IF(AY42="","", VLOOKUP(AY42,'Regle X'!$B$4:$D$124,3)/1000)</f>
        <v/>
      </c>
      <c r="AZ43" s="181" t="str">
        <f>IF(AZ42="","", VLOOKUP(AZ42,'Regle X'!$B$4:$D$124,3)/1000)</f>
        <v/>
      </c>
      <c r="BA43" s="45" t="str">
        <f>IF(BA42="","", VLOOKUP(BA42,'Regle X'!$B$4:$D$124,3)/1000)</f>
        <v/>
      </c>
      <c r="BB43" s="45" t="str">
        <f>IF(BB42="","", VLOOKUP(BB42,'Regle X'!$B$4:$D$124,3)/1000)</f>
        <v/>
      </c>
      <c r="BC43" s="178" t="str">
        <f>IF(BC42="","", VLOOKUP(BC42,'Regle X'!$B$4:$D$124,3)/1000)</f>
        <v/>
      </c>
      <c r="BD43" s="44" t="str">
        <f>IF(BD42="","", VLOOKUP(BD42,'Regle X'!$B$4:$D$124,3)/1000)</f>
        <v/>
      </c>
      <c r="BE43" s="66"/>
      <c r="BF43" s="44"/>
    </row>
    <row r="44" spans="1:58" ht="13.5" thickBot="1" x14ac:dyDescent="0.25">
      <c r="A44" s="47"/>
      <c r="B44" s="48"/>
      <c r="C44" s="224"/>
      <c r="D44" s="69" t="str">
        <f t="shared" ref="D44" si="351">IF($A42="","",IF(D42="","",((D43-((D42*$Y42)+$Z42)))))</f>
        <v/>
      </c>
      <c r="E44" s="49" t="str">
        <f t="shared" ref="E44" si="352">IF($A42="","",IF(E42="","",((E43-((E42*$Y42)+$Z42)))))</f>
        <v/>
      </c>
      <c r="F44" s="49" t="str">
        <f t="shared" ref="F44" si="353">IF($A42="","",IF(F42="","",((F43-((F42*$Y42)+$Z42)))))</f>
        <v/>
      </c>
      <c r="G44" s="49" t="str">
        <f t="shared" ref="G44" si="354">IF($A42="","",IF(G42="","",((G43-((G42*$Y42)+$Z42)))))</f>
        <v/>
      </c>
      <c r="H44" s="49" t="str">
        <f t="shared" ref="H44" si="355">IF($A42="","",IF(H42="","",((H43-((H42*$Y42)+$Z42)))))</f>
        <v/>
      </c>
      <c r="I44" s="49" t="str">
        <f t="shared" ref="I44" si="356">IF($A42="","",IF(I42="","",((I43-((I42*$Y42)+$Z42)))))</f>
        <v/>
      </c>
      <c r="J44" s="49" t="str">
        <f t="shared" ref="J44" si="357">IF($A42="","",IF(J42="","",((J43-((J42*$Y42)+$Z42)))))</f>
        <v/>
      </c>
      <c r="K44" s="49" t="str">
        <f t="shared" ref="K44" si="358">IF($A42="","",IF(K42="","",((K43-((K42*$Y42)+$Z42)))))</f>
        <v/>
      </c>
      <c r="L44" s="49" t="str">
        <f t="shared" ref="L44" si="359">IF($A42="","",IF(L42="","",((L43-((L42*$Y42)+$Z42)))))</f>
        <v/>
      </c>
      <c r="M44" s="49" t="str">
        <f t="shared" ref="M44" si="360">IF($A42="","",IF(M42="","",((M43-((M42*$Y42)+$Z42)))))</f>
        <v/>
      </c>
      <c r="N44" s="49" t="str">
        <f t="shared" ref="N44" si="361">IF($A42="","",IF(N42="","",((N43-((N42*$Y42)+$Z42)))))</f>
        <v/>
      </c>
      <c r="O44" s="49" t="str">
        <f t="shared" ref="O44" si="362">IF($A42="","",IF(O42="","",((O43-((O42*$Y42)+$Z42)))))</f>
        <v/>
      </c>
      <c r="P44" s="49" t="str">
        <f t="shared" ref="P44" si="363">IF($A42="","",IF(P42="","",((P43-((P42*$Y42)+$Z42)))))</f>
        <v/>
      </c>
      <c r="Q44" s="49" t="str">
        <f t="shared" ref="Q44" si="364">IF($A42="","",IF(Q42="","",((Q43-((Q42*$Y42)+$Z42)))))</f>
        <v/>
      </c>
      <c r="R44" s="49" t="str">
        <f t="shared" ref="R44" si="365">IF($A42="","",IF(R42="","",((R43-((R42*$Y42)+$Z42)))))</f>
        <v/>
      </c>
      <c r="S44" s="49" t="str">
        <f t="shared" ref="S44" si="366">IF($A42="","",IF(S42="","",((S43-((S42*$Y42)+$Z42)))))</f>
        <v/>
      </c>
      <c r="T44" s="49" t="str">
        <f t="shared" ref="T44" si="367">IF($A42="","",IF(T42="","",((T43-((T42*$Y42)+$Z42)))))</f>
        <v/>
      </c>
      <c r="U44" s="49" t="str">
        <f t="shared" ref="U44" si="368">IF($A42="","",IF(U42="","",((U43-((U42*$Y42)+$Z42)))))</f>
        <v/>
      </c>
      <c r="V44" s="49" t="str">
        <f t="shared" ref="V44" si="369">IF($A42="","",IF(V42="","",((V43-((V42*$Y42)+$Z42)))))</f>
        <v/>
      </c>
      <c r="W44" s="49" t="str">
        <f t="shared" ref="W44" si="370">IF($A42="","",IF(W42="","",((W43-((W42*$Y42)+$Z42)))))</f>
        <v/>
      </c>
      <c r="X44" s="50" t="str">
        <f t="shared" ref="X44" si="371">IF($A42="","",IF(X42="","",((X43-((X42*$Y42)+$Z42)))))</f>
        <v/>
      </c>
      <c r="Y44" s="69"/>
      <c r="Z44" s="50"/>
      <c r="AC44" s="47"/>
      <c r="AD44" s="48"/>
      <c r="AE44" s="67"/>
      <c r="AF44" s="68" t="str">
        <f t="shared" ref="AF44:BD44" si="372">IF($AC42="","",IF(AF42="","",((AF43-((AF42*$BE42)+$BF42)))))</f>
        <v/>
      </c>
      <c r="AG44" s="68" t="str">
        <f t="shared" si="372"/>
        <v/>
      </c>
      <c r="AH44" s="68" t="str">
        <f t="shared" si="372"/>
        <v/>
      </c>
      <c r="AI44" s="68" t="str">
        <f t="shared" si="372"/>
        <v/>
      </c>
      <c r="AJ44" s="68" t="str">
        <f t="shared" si="372"/>
        <v/>
      </c>
      <c r="AK44" s="68" t="str">
        <f t="shared" si="372"/>
        <v/>
      </c>
      <c r="AL44" s="68" t="str">
        <f t="shared" si="372"/>
        <v/>
      </c>
      <c r="AM44" s="68" t="str">
        <f t="shared" si="372"/>
        <v/>
      </c>
      <c r="AN44" s="68" t="str">
        <f t="shared" si="372"/>
        <v/>
      </c>
      <c r="AO44" s="68" t="str">
        <f t="shared" si="372"/>
        <v/>
      </c>
      <c r="AP44" s="68" t="str">
        <f t="shared" si="372"/>
        <v/>
      </c>
      <c r="AQ44" s="68" t="str">
        <f t="shared" si="372"/>
        <v/>
      </c>
      <c r="AR44" s="68" t="str">
        <f t="shared" si="372"/>
        <v/>
      </c>
      <c r="AS44" s="68" t="str">
        <f t="shared" si="372"/>
        <v/>
      </c>
      <c r="AT44" s="68" t="str">
        <f t="shared" si="372"/>
        <v/>
      </c>
      <c r="AU44" s="68" t="str">
        <f t="shared" si="372"/>
        <v/>
      </c>
      <c r="AV44" s="68" t="str">
        <f t="shared" si="372"/>
        <v/>
      </c>
      <c r="AW44" s="68" t="str">
        <f t="shared" si="372"/>
        <v/>
      </c>
      <c r="AX44" s="68" t="str">
        <f t="shared" si="372"/>
        <v/>
      </c>
      <c r="AY44" s="68" t="str">
        <f t="shared" si="372"/>
        <v/>
      </c>
      <c r="AZ44" s="179" t="str">
        <f t="shared" si="372"/>
        <v/>
      </c>
      <c r="BA44" s="53" t="str">
        <f t="shared" si="372"/>
        <v/>
      </c>
      <c r="BB44" s="53" t="str">
        <f t="shared" si="372"/>
        <v/>
      </c>
      <c r="BC44" s="179" t="str">
        <f t="shared" si="372"/>
        <v/>
      </c>
      <c r="BD44" s="73" t="str">
        <f t="shared" si="372"/>
        <v/>
      </c>
      <c r="BE44" s="69"/>
      <c r="BF44" s="50"/>
    </row>
    <row r="45" spans="1:58" x14ac:dyDescent="0.2">
      <c r="A45" s="60" t="str">
        <f>IF(B42="","",IF((B42+'Regle X'!$B$1)&gt;'Regle X'!$B$2,"",IF(B42+'Regle X'!$B$1&gt;MAX('Regle X'!$B$4:$B$124),"",A42+'Regle X'!$B$1)))</f>
        <v/>
      </c>
      <c r="B45" s="61" t="str">
        <f>IF(A45="","",A45+'Regle X'!$F$2)</f>
        <v/>
      </c>
      <c r="C45" s="222" t="str">
        <f t="shared" ref="C45" si="373">IF(A45="","",ROUNDUP(MAX(D47:X47)+ABS(MIN(D47:X47)),4))</f>
        <v/>
      </c>
      <c r="D45" s="63" t="str">
        <f t="shared" ref="D45" si="374">IF(A45="","",A45)</f>
        <v/>
      </c>
      <c r="E45" s="64" t="str">
        <f>IF($A45="","",IF(D45&gt;=$B45,"",D45+'Regle X'!$B$1))</f>
        <v/>
      </c>
      <c r="F45" s="64" t="str">
        <f>IF($A45="","",IF(E45&gt;=$B45,"",E45+'Regle X'!$B$1))</f>
        <v/>
      </c>
      <c r="G45" s="64" t="str">
        <f>IF($A45="","",IF(F45&gt;=$B45,"",F45+'Regle X'!$B$1))</f>
        <v/>
      </c>
      <c r="H45" s="64" t="str">
        <f>IF($A45="","",IF(G45&gt;=$B45,"",G45+'Regle X'!$B$1))</f>
        <v/>
      </c>
      <c r="I45" s="64" t="str">
        <f>IF($A45="","",IF(H45&gt;=$B45,"",H45+'Regle X'!$B$1))</f>
        <v/>
      </c>
      <c r="J45" s="64" t="str">
        <f>IF($A45="","",IF(I45&gt;=$B45,"",I45+'Regle X'!$B$1))</f>
        <v/>
      </c>
      <c r="K45" s="64" t="str">
        <f>IF($A45="","",IF(J45&gt;=$B45,"",J45+'Regle X'!$B$1))</f>
        <v/>
      </c>
      <c r="L45" s="64" t="str">
        <f>IF($A45="","",IF(K45&gt;=$B45,"",K45+'Regle X'!$B$1))</f>
        <v/>
      </c>
      <c r="M45" s="64" t="str">
        <f>IF($A45="","",IF(L45&gt;=$B45,"",L45+'Regle X'!$B$1))</f>
        <v/>
      </c>
      <c r="N45" s="64" t="str">
        <f>IF($A45="","",IF(M45&gt;=$B45,"",M45+'Regle X'!$B$1))</f>
        <v/>
      </c>
      <c r="O45" s="64" t="str">
        <f>IF($A45="","",IF(N45&gt;=$B45,"",N45+'Regle X'!$B$1))</f>
        <v/>
      </c>
      <c r="P45" s="64" t="str">
        <f>IF($A45="","",IF(O45&gt;=$B45,"",O45+'Regle X'!$B$1))</f>
        <v/>
      </c>
      <c r="Q45" s="64" t="str">
        <f>IF($A45="","",IF(P45&gt;=$B45,"",P45+'Regle X'!$B$1))</f>
        <v/>
      </c>
      <c r="R45" s="64" t="str">
        <f>IF($A45="","",IF(Q45&gt;=$B45,"",Q45+'Regle X'!$B$1))</f>
        <v/>
      </c>
      <c r="S45" s="64" t="str">
        <f>IF($A45="","",IF(R45&gt;=$B45,"",R45+'Regle X'!$B$1))</f>
        <v/>
      </c>
      <c r="T45" s="64" t="str">
        <f>IF($A45="","",IF(S45&gt;=$B45,"",S45+'Regle X'!$B$1))</f>
        <v/>
      </c>
      <c r="U45" s="64" t="str">
        <f>IF($A45="","",IF(T45&gt;=$B45,"",T45+'Regle X'!$B$1))</f>
        <v/>
      </c>
      <c r="V45" s="64" t="str">
        <f>IF($A45="","",IF(U45&gt;=$B45,"",U45+'Regle X'!$B$1))</f>
        <v/>
      </c>
      <c r="W45" s="64" t="str">
        <f>IF($A45="","",IF(V45&gt;=$B45,"",V45+'Regle X'!$B$1))</f>
        <v/>
      </c>
      <c r="X45" s="65" t="str">
        <f>IF($A45="","",IF(W45&gt;=$B45,"",W45+'Regle X'!$B$1))</f>
        <v/>
      </c>
      <c r="Y45" s="63" t="str">
        <f>IF(A45="","",SLOPE(D46:X46,D45:X45))</f>
        <v/>
      </c>
      <c r="Z45" s="65" t="str">
        <f>IF(A45="","",INTERCEPT(D46:X46,D45:X45))</f>
        <v/>
      </c>
      <c r="AC45" s="60" t="str">
        <f>IF(AD42="","",IF((AD42+'Regle X'!$B$1)&gt;'Regle X'!$B$2,"",IF(AD42+'Regle X'!$B$1&gt;MAX('Regle X'!$B$4:$B$124),"",AC42+'Regle X'!$B$1)))</f>
        <v/>
      </c>
      <c r="AD45" s="61" t="str">
        <f t="shared" ref="AD45" si="375">IF(AC45="","",AC45+$AC$1)</f>
        <v/>
      </c>
      <c r="AE45" s="62" t="str">
        <f t="shared" ref="AE45" si="376">IF(AC45="","",ROUNDUP(MAX(AF47:BD47)+(ABS(MIN(AF47:BD47))),5))</f>
        <v/>
      </c>
      <c r="AF45" s="63" t="str">
        <f t="shared" ref="AF45" si="377">IF(AC45="","",AC45)</f>
        <v/>
      </c>
      <c r="AG45" s="64" t="str">
        <f>IF($AC45="","",IF(AF45&gt;=$AD45,"",AF45+'Regle X'!$B$1))</f>
        <v/>
      </c>
      <c r="AH45" s="64" t="str">
        <f>IF($AC45="","",IF(AG45&gt;=$AD45,"",AG45+'Regle X'!$B$1))</f>
        <v/>
      </c>
      <c r="AI45" s="64" t="str">
        <f>IF($AC45="","",IF(AH45&gt;=$AD45,"",AH45+'Regle X'!$B$1))</f>
        <v/>
      </c>
      <c r="AJ45" s="64" t="str">
        <f>IF($AC45="","",IF(AI45&gt;=$AD45,"",AI45+'Regle X'!$B$1))</f>
        <v/>
      </c>
      <c r="AK45" s="64" t="str">
        <f>IF($AC45="","",IF(AJ45&gt;=$AD45,"",AJ45+'Regle X'!$B$1))</f>
        <v/>
      </c>
      <c r="AL45" s="64" t="str">
        <f>IF($AC45="","",IF(AK45&gt;=$AD45,"",AK45+'Regle X'!$B$1))</f>
        <v/>
      </c>
      <c r="AM45" s="64" t="str">
        <f>IF($AC45="","",IF(AL45&gt;=$AD45,"",AL45+'Regle X'!$B$1))</f>
        <v/>
      </c>
      <c r="AN45" s="64" t="str">
        <f>IF($AC45="","",IF(AM45&gt;=$AD45,"",AM45+'Regle X'!$B$1))</f>
        <v/>
      </c>
      <c r="AO45" s="64" t="str">
        <f>IF($AC45="","",IF(AN45&gt;=$AD45,"",AN45+'Regle X'!$B$1))</f>
        <v/>
      </c>
      <c r="AP45" s="64" t="str">
        <f>IF($AC45="","",IF(AO45&gt;=$AD45,"",AO45+'Regle X'!$B$1))</f>
        <v/>
      </c>
      <c r="AQ45" s="64" t="str">
        <f>IF($AC45="","",IF(AP45&gt;=$AD45,"",AP45+'Regle X'!$B$1))</f>
        <v/>
      </c>
      <c r="AR45" s="64" t="str">
        <f>IF($AC45="","",IF(AQ45&gt;=$AD45,"",AQ45+'Regle X'!$B$1))</f>
        <v/>
      </c>
      <c r="AS45" s="64" t="str">
        <f>IF($AC45="","",IF(AR45&gt;=$AD45,"",AR45+'Regle X'!$B$1))</f>
        <v/>
      </c>
      <c r="AT45" s="64" t="str">
        <f>IF($AC45="","",IF(AS45&gt;=$AD45,"",AS45+'Regle X'!$B$1))</f>
        <v/>
      </c>
      <c r="AU45" s="64" t="str">
        <f>IF($AC45="","",IF(AT45&gt;=$AD45,"",AT45+'Regle X'!$B$1))</f>
        <v/>
      </c>
      <c r="AV45" s="64" t="str">
        <f>IF($AC45="","",IF(AU45&gt;=$AD45,"",AU45+'Regle X'!$B$1))</f>
        <v/>
      </c>
      <c r="AW45" s="64" t="str">
        <f>IF($AC45="","",IF(AV45&gt;=$AD45,"",AV45+'Regle X'!$B$1))</f>
        <v/>
      </c>
      <c r="AX45" s="64" t="str">
        <f>IF($AC45="","",IF(AW45&gt;=$AD45,"",AW45+'Regle X'!$B$1))</f>
        <v/>
      </c>
      <c r="AY45" s="64" t="str">
        <f>IF($AC45="","",IF(AX45&gt;=$AD45,"",AX45+'Regle X'!$B$1))</f>
        <v/>
      </c>
      <c r="AZ45" s="180" t="str">
        <f>IF($AC45="","",IF(AY45&gt;=$AD45,"",AY45+'Regle X'!$B$1))</f>
        <v/>
      </c>
      <c r="BA45" s="64" t="str">
        <f>IF($AC45="","",IF(AZ45&gt;=$AD45,"",AZ45+'Regle X'!$B$1))</f>
        <v/>
      </c>
      <c r="BB45" s="64" t="str">
        <f>IF($AC45="","",IF(BA45&gt;=$AD45,"",BA45+'Regle X'!$B$1))</f>
        <v/>
      </c>
      <c r="BC45" s="177" t="str">
        <f>IF($AC45="","",IF(BB45&gt;=$AD45,"",BB45+'Regle X'!$B$1))</f>
        <v/>
      </c>
      <c r="BD45" s="65" t="str">
        <f>IF($AC45="","",IF(BC45&gt;=$AD45,"",BC45+'Regle X'!$B$1))</f>
        <v/>
      </c>
      <c r="BE45" s="63" t="str">
        <f t="shared" ref="BE45" si="378">IF(AC45="","",SLOPE(AF46:BD46,AF45:BD45))</f>
        <v/>
      </c>
      <c r="BF45" s="65" t="str">
        <f t="shared" ref="BF45" si="379">IF(AC45="","",INTERCEPT(AF46:BD46,AF45:BD45))</f>
        <v/>
      </c>
    </row>
    <row r="46" spans="1:58" x14ac:dyDescent="0.2">
      <c r="A46" s="36"/>
      <c r="B46" s="27"/>
      <c r="C46" s="223"/>
      <c r="D46" s="66" t="str">
        <f>IF(D45="","", VLOOKUP(D45,'Regle X'!$B$4:$D$124,3)/1000)</f>
        <v/>
      </c>
      <c r="E46" s="45" t="str">
        <f>IF(E45="","", VLOOKUP(E45,'Regle X'!$B$4:$D$124,3)/1000)</f>
        <v/>
      </c>
      <c r="F46" s="45" t="str">
        <f>IF(F45="","", VLOOKUP(F45,'Regle X'!$B$4:$D$124,3)/1000)</f>
        <v/>
      </c>
      <c r="G46" s="45" t="str">
        <f>IF(G45="","", VLOOKUP(G45,'Regle X'!$B$4:$D$124,3)/1000)</f>
        <v/>
      </c>
      <c r="H46" s="45" t="str">
        <f>IF(H45="","", VLOOKUP(H45,'Regle X'!$B$4:$D$124,3)/1000)</f>
        <v/>
      </c>
      <c r="I46" s="45" t="str">
        <f>IF(I45="","", VLOOKUP(I45,'Regle X'!$B$4:$D$124,3)/1000)</f>
        <v/>
      </c>
      <c r="J46" s="45" t="str">
        <f>IF(J45="","", VLOOKUP(J45,'Regle X'!$B$4:$D$124,3)/1000)</f>
        <v/>
      </c>
      <c r="K46" s="45" t="str">
        <f>IF(K45="","", VLOOKUP(K45,'Regle X'!$B$4:$D$124,3)/1000)</f>
        <v/>
      </c>
      <c r="L46" s="45" t="str">
        <f>IF(L45="","", VLOOKUP(L45,'Regle X'!$B$4:$D$124,3)/1000)</f>
        <v/>
      </c>
      <c r="M46" s="45" t="str">
        <f>IF(M45="","", VLOOKUP(M45,'Regle X'!$B$4:$D$124,3)/1000)</f>
        <v/>
      </c>
      <c r="N46" s="45" t="str">
        <f>IF(N45="","", VLOOKUP(N45,'Regle X'!$B$4:$D$124,3)/1000)</f>
        <v/>
      </c>
      <c r="O46" s="45" t="str">
        <f>IF(O45="","", VLOOKUP(O45,'Regle X'!$B$4:$D$124,3)/1000)</f>
        <v/>
      </c>
      <c r="P46" s="45" t="str">
        <f>IF(P45="","", VLOOKUP(P45,'Regle X'!$B$4:$D$124,3)/1000)</f>
        <v/>
      </c>
      <c r="Q46" s="45" t="str">
        <f>IF(Q45="","", VLOOKUP(Q45,'Regle X'!$B$4:$D$124,3)/1000)</f>
        <v/>
      </c>
      <c r="R46" s="45" t="str">
        <f>IF(R45="","", VLOOKUP(R45,'Regle X'!$B$4:$D$124,3)/1000)</f>
        <v/>
      </c>
      <c r="S46" s="45" t="str">
        <f>IF(S45="","", VLOOKUP(S45,'Regle X'!$B$4:$D$124,3)/1000)</f>
        <v/>
      </c>
      <c r="T46" s="45" t="str">
        <f>IF(T45="","", VLOOKUP(T45,'Regle X'!$B$4:$D$124,3)/1000)</f>
        <v/>
      </c>
      <c r="U46" s="45" t="str">
        <f>IF(U45="","", VLOOKUP(U45,'Regle X'!$B$4:$D$124,3)/1000)</f>
        <v/>
      </c>
      <c r="V46" s="45" t="str">
        <f>IF(V45="","", VLOOKUP(V45,'Regle X'!$B$4:$D$124,3)/1000)</f>
        <v/>
      </c>
      <c r="W46" s="45" t="str">
        <f>IF(W45="","", VLOOKUP(W45,'Regle X'!$B$4:$D$124,3)/1000)</f>
        <v/>
      </c>
      <c r="X46" s="44" t="str">
        <f>IF(X45="","", VLOOKUP(X45,'Regle X'!$B$4:$D$124,3)/1000)</f>
        <v/>
      </c>
      <c r="Y46" s="66"/>
      <c r="Z46" s="44"/>
      <c r="AC46" s="36"/>
      <c r="AD46" s="27"/>
      <c r="AE46" s="37"/>
      <c r="AF46" s="66" t="str">
        <f>IF(AF45="","", VLOOKUP(AF45,'Regle X'!$B$4:$D$124,3)/1000)</f>
        <v/>
      </c>
      <c r="AG46" s="66" t="str">
        <f>IF(AG45="","", VLOOKUP(AG45,'Regle X'!$B$4:$D$124,3)/1000)</f>
        <v/>
      </c>
      <c r="AH46" s="66" t="str">
        <f>IF(AH45="","", VLOOKUP(AH45,'Regle X'!$B$4:$D$124,3)/1000)</f>
        <v/>
      </c>
      <c r="AI46" s="66" t="str">
        <f>IF(AI45="","", VLOOKUP(AI45,'Regle X'!$B$4:$D$124,3)/1000)</f>
        <v/>
      </c>
      <c r="AJ46" s="66" t="str">
        <f>IF(AJ45="","", VLOOKUP(AJ45,'Regle X'!$B$4:$D$124,3)/1000)</f>
        <v/>
      </c>
      <c r="AK46" s="66" t="str">
        <f>IF(AK45="","", VLOOKUP(AK45,'Regle X'!$B$4:$D$124,3)/1000)</f>
        <v/>
      </c>
      <c r="AL46" s="66" t="str">
        <f>IF(AL45="","", VLOOKUP(AL45,'Regle X'!$B$4:$D$124,3)/1000)</f>
        <v/>
      </c>
      <c r="AM46" s="66" t="str">
        <f>IF(AM45="","", VLOOKUP(AM45,'Regle X'!$B$4:$D$124,3)/1000)</f>
        <v/>
      </c>
      <c r="AN46" s="66" t="str">
        <f>IF(AN45="","", VLOOKUP(AN45,'Regle X'!$B$4:$D$124,3)/1000)</f>
        <v/>
      </c>
      <c r="AO46" s="66" t="str">
        <f>IF(AO45="","", VLOOKUP(AO45,'Regle X'!$B$4:$D$124,3)/1000)</f>
        <v/>
      </c>
      <c r="AP46" s="66" t="str">
        <f>IF(AP45="","", VLOOKUP(AP45,'Regle X'!$B$4:$D$124,3)/1000)</f>
        <v/>
      </c>
      <c r="AQ46" s="66" t="str">
        <f>IF(AQ45="","", VLOOKUP(AQ45,'Regle X'!$B$4:$D$124,3)/1000)</f>
        <v/>
      </c>
      <c r="AR46" s="66" t="str">
        <f>IF(AR45="","", VLOOKUP(AR45,'Regle X'!$B$4:$D$124,3)/1000)</f>
        <v/>
      </c>
      <c r="AS46" s="66" t="str">
        <f>IF(AS45="","", VLOOKUP(AS45,'Regle X'!$B$4:$D$124,3)/1000)</f>
        <v/>
      </c>
      <c r="AT46" s="66" t="str">
        <f>IF(AT45="","", VLOOKUP(AT45,'Regle X'!$B$4:$D$124,3)/1000)</f>
        <v/>
      </c>
      <c r="AU46" s="66" t="str">
        <f>IF(AU45="","", VLOOKUP(AU45,'Regle X'!$B$4:$D$124,3)/1000)</f>
        <v/>
      </c>
      <c r="AV46" s="66" t="str">
        <f>IF(AV45="","", VLOOKUP(AV45,'Regle X'!$B$4:$D$124,3)/1000)</f>
        <v/>
      </c>
      <c r="AW46" s="66" t="str">
        <f>IF(AW45="","", VLOOKUP(AW45,'Regle X'!$B$4:$D$124,3)/1000)</f>
        <v/>
      </c>
      <c r="AX46" s="66" t="str">
        <f>IF(AX45="","", VLOOKUP(AX45,'Regle X'!$B$4:$D$124,3)/1000)</f>
        <v/>
      </c>
      <c r="AY46" s="66" t="str">
        <f>IF(AY45="","", VLOOKUP(AY45,'Regle X'!$B$4:$D$124,3)/1000)</f>
        <v/>
      </c>
      <c r="AZ46" s="181" t="str">
        <f>IF(AZ45="","", VLOOKUP(AZ45,'Regle X'!$B$4:$D$124,3)/1000)</f>
        <v/>
      </c>
      <c r="BA46" s="45" t="str">
        <f>IF(BA45="","", VLOOKUP(BA45,'Regle X'!$B$4:$D$124,3)/1000)</f>
        <v/>
      </c>
      <c r="BB46" s="45" t="str">
        <f>IF(BB45="","", VLOOKUP(BB45,'Regle X'!$B$4:$D$124,3)/1000)</f>
        <v/>
      </c>
      <c r="BC46" s="178" t="str">
        <f>IF(BC45="","", VLOOKUP(BC45,'Regle X'!$B$4:$D$124,3)/1000)</f>
        <v/>
      </c>
      <c r="BD46" s="44" t="str">
        <f>IF(BD45="","", VLOOKUP(BD45,'Regle X'!$B$4:$D$124,3)/1000)</f>
        <v/>
      </c>
      <c r="BE46" s="66"/>
      <c r="BF46" s="44"/>
    </row>
    <row r="47" spans="1:58" ht="13.5" thickBot="1" x14ac:dyDescent="0.25">
      <c r="A47" s="47"/>
      <c r="B47" s="48"/>
      <c r="C47" s="224"/>
      <c r="D47" s="69" t="str">
        <f t="shared" ref="D47" si="380">IF($A45="","",IF(D45="","",((D46-((D45*$Y45)+$Z45)))))</f>
        <v/>
      </c>
      <c r="E47" s="49" t="str">
        <f t="shared" ref="E47" si="381">IF($A45="","",IF(E45="","",((E46-((E45*$Y45)+$Z45)))))</f>
        <v/>
      </c>
      <c r="F47" s="49" t="str">
        <f t="shared" ref="F47" si="382">IF($A45="","",IF(F45="","",((F46-((F45*$Y45)+$Z45)))))</f>
        <v/>
      </c>
      <c r="G47" s="49" t="str">
        <f t="shared" ref="G47" si="383">IF($A45="","",IF(G45="","",((G46-((G45*$Y45)+$Z45)))))</f>
        <v/>
      </c>
      <c r="H47" s="49" t="str">
        <f t="shared" ref="H47" si="384">IF($A45="","",IF(H45="","",((H46-((H45*$Y45)+$Z45)))))</f>
        <v/>
      </c>
      <c r="I47" s="49" t="str">
        <f t="shared" ref="I47" si="385">IF($A45="","",IF(I45="","",((I46-((I45*$Y45)+$Z45)))))</f>
        <v/>
      </c>
      <c r="J47" s="49" t="str">
        <f t="shared" ref="J47" si="386">IF($A45="","",IF(J45="","",((J46-((J45*$Y45)+$Z45)))))</f>
        <v/>
      </c>
      <c r="K47" s="49" t="str">
        <f t="shared" ref="K47" si="387">IF($A45="","",IF(K45="","",((K46-((K45*$Y45)+$Z45)))))</f>
        <v/>
      </c>
      <c r="L47" s="49" t="str">
        <f t="shared" ref="L47" si="388">IF($A45="","",IF(L45="","",((L46-((L45*$Y45)+$Z45)))))</f>
        <v/>
      </c>
      <c r="M47" s="49" t="str">
        <f t="shared" ref="M47" si="389">IF($A45="","",IF(M45="","",((M46-((M45*$Y45)+$Z45)))))</f>
        <v/>
      </c>
      <c r="N47" s="49" t="str">
        <f t="shared" ref="N47" si="390">IF($A45="","",IF(N45="","",((N46-((N45*$Y45)+$Z45)))))</f>
        <v/>
      </c>
      <c r="O47" s="49" t="str">
        <f t="shared" ref="O47" si="391">IF($A45="","",IF(O45="","",((O46-((O45*$Y45)+$Z45)))))</f>
        <v/>
      </c>
      <c r="P47" s="49" t="str">
        <f t="shared" ref="P47" si="392">IF($A45="","",IF(P45="","",((P46-((P45*$Y45)+$Z45)))))</f>
        <v/>
      </c>
      <c r="Q47" s="49" t="str">
        <f t="shared" ref="Q47" si="393">IF($A45="","",IF(Q45="","",((Q46-((Q45*$Y45)+$Z45)))))</f>
        <v/>
      </c>
      <c r="R47" s="49" t="str">
        <f t="shared" ref="R47" si="394">IF($A45="","",IF(R45="","",((R46-((R45*$Y45)+$Z45)))))</f>
        <v/>
      </c>
      <c r="S47" s="49" t="str">
        <f t="shared" ref="S47" si="395">IF($A45="","",IF(S45="","",((S46-((S45*$Y45)+$Z45)))))</f>
        <v/>
      </c>
      <c r="T47" s="49" t="str">
        <f t="shared" ref="T47" si="396">IF($A45="","",IF(T45="","",((T46-((T45*$Y45)+$Z45)))))</f>
        <v/>
      </c>
      <c r="U47" s="49" t="str">
        <f t="shared" ref="U47" si="397">IF($A45="","",IF(U45="","",((U46-((U45*$Y45)+$Z45)))))</f>
        <v/>
      </c>
      <c r="V47" s="49" t="str">
        <f t="shared" ref="V47" si="398">IF($A45="","",IF(V45="","",((V46-((V45*$Y45)+$Z45)))))</f>
        <v/>
      </c>
      <c r="W47" s="49" t="str">
        <f t="shared" ref="W47" si="399">IF($A45="","",IF(W45="","",((W46-((W45*$Y45)+$Z45)))))</f>
        <v/>
      </c>
      <c r="X47" s="50" t="str">
        <f t="shared" ref="X47" si="400">IF($A45="","",IF(X45="","",((X46-((X45*$Y45)+$Z45)))))</f>
        <v/>
      </c>
      <c r="Y47" s="69"/>
      <c r="Z47" s="50"/>
      <c r="AC47" s="47"/>
      <c r="AD47" s="48"/>
      <c r="AE47" s="67"/>
      <c r="AF47" s="68" t="str">
        <f t="shared" ref="AF47:BD47" si="401">IF($AC45="","",IF(AF45="","",((AF46-((AF45*$BE45)+$BF45)))))</f>
        <v/>
      </c>
      <c r="AG47" s="68" t="str">
        <f t="shared" si="401"/>
        <v/>
      </c>
      <c r="AH47" s="68" t="str">
        <f t="shared" si="401"/>
        <v/>
      </c>
      <c r="AI47" s="68" t="str">
        <f t="shared" si="401"/>
        <v/>
      </c>
      <c r="AJ47" s="68" t="str">
        <f t="shared" si="401"/>
        <v/>
      </c>
      <c r="AK47" s="68" t="str">
        <f t="shared" si="401"/>
        <v/>
      </c>
      <c r="AL47" s="68" t="str">
        <f t="shared" si="401"/>
        <v/>
      </c>
      <c r="AM47" s="68" t="str">
        <f t="shared" si="401"/>
        <v/>
      </c>
      <c r="AN47" s="68" t="str">
        <f t="shared" si="401"/>
        <v/>
      </c>
      <c r="AO47" s="68" t="str">
        <f t="shared" si="401"/>
        <v/>
      </c>
      <c r="AP47" s="68" t="str">
        <f t="shared" si="401"/>
        <v/>
      </c>
      <c r="AQ47" s="68" t="str">
        <f t="shared" si="401"/>
        <v/>
      </c>
      <c r="AR47" s="68" t="str">
        <f t="shared" si="401"/>
        <v/>
      </c>
      <c r="AS47" s="68" t="str">
        <f t="shared" si="401"/>
        <v/>
      </c>
      <c r="AT47" s="68" t="str">
        <f t="shared" si="401"/>
        <v/>
      </c>
      <c r="AU47" s="68" t="str">
        <f t="shared" si="401"/>
        <v/>
      </c>
      <c r="AV47" s="68" t="str">
        <f t="shared" si="401"/>
        <v/>
      </c>
      <c r="AW47" s="68" t="str">
        <f t="shared" si="401"/>
        <v/>
      </c>
      <c r="AX47" s="68" t="str">
        <f t="shared" si="401"/>
        <v/>
      </c>
      <c r="AY47" s="68" t="str">
        <f t="shared" si="401"/>
        <v/>
      </c>
      <c r="AZ47" s="179" t="str">
        <f t="shared" si="401"/>
        <v/>
      </c>
      <c r="BA47" s="53" t="str">
        <f t="shared" si="401"/>
        <v/>
      </c>
      <c r="BB47" s="53" t="str">
        <f t="shared" si="401"/>
        <v/>
      </c>
      <c r="BC47" s="179" t="str">
        <f t="shared" si="401"/>
        <v/>
      </c>
      <c r="BD47" s="73" t="str">
        <f t="shared" si="401"/>
        <v/>
      </c>
      <c r="BE47" s="69"/>
      <c r="BF47" s="50"/>
    </row>
    <row r="48" spans="1:58" x14ac:dyDescent="0.2">
      <c r="A48" s="60" t="str">
        <f>IF(B45="","",IF((B45+'Regle X'!$B$1)&gt;'Regle X'!$B$2,"",IF(B45+'Regle X'!$B$1&gt;MAX('Regle X'!$B$4:$B$124),"",A45+'Regle X'!$B$1)))</f>
        <v/>
      </c>
      <c r="B48" s="61" t="str">
        <f>IF(A48="","",A48+'Regle X'!$F$2)</f>
        <v/>
      </c>
      <c r="C48" s="222" t="str">
        <f t="shared" ref="C48" si="402">IF(A48="","",ROUNDUP(MAX(D50:X50)+ABS(MIN(D50:X50)),4))</f>
        <v/>
      </c>
      <c r="D48" s="63" t="str">
        <f t="shared" ref="D48" si="403">IF(A48="","",A48)</f>
        <v/>
      </c>
      <c r="E48" s="64" t="str">
        <f>IF($A48="","",IF(D48&gt;=$B48,"",D48+'Regle X'!$B$1))</f>
        <v/>
      </c>
      <c r="F48" s="64" t="str">
        <f>IF($A48="","",IF(E48&gt;=$B48,"",E48+'Regle X'!$B$1))</f>
        <v/>
      </c>
      <c r="G48" s="64" t="str">
        <f>IF($A48="","",IF(F48&gt;=$B48,"",F48+'Regle X'!$B$1))</f>
        <v/>
      </c>
      <c r="H48" s="64" t="str">
        <f>IF($A48="","",IF(G48&gt;=$B48,"",G48+'Regle X'!$B$1))</f>
        <v/>
      </c>
      <c r="I48" s="64" t="str">
        <f>IF($A48="","",IF(H48&gt;=$B48,"",H48+'Regle X'!$B$1))</f>
        <v/>
      </c>
      <c r="J48" s="64" t="str">
        <f>IF($A48="","",IF(I48&gt;=$B48,"",I48+'Regle X'!$B$1))</f>
        <v/>
      </c>
      <c r="K48" s="64" t="str">
        <f>IF($A48="","",IF(J48&gt;=$B48,"",J48+'Regle X'!$B$1))</f>
        <v/>
      </c>
      <c r="L48" s="64" t="str">
        <f>IF($A48="","",IF(K48&gt;=$B48,"",K48+'Regle X'!$B$1))</f>
        <v/>
      </c>
      <c r="M48" s="64" t="str">
        <f>IF($A48="","",IF(L48&gt;=$B48,"",L48+'Regle X'!$B$1))</f>
        <v/>
      </c>
      <c r="N48" s="64" t="str">
        <f>IF($A48="","",IF(M48&gt;=$B48,"",M48+'Regle X'!$B$1))</f>
        <v/>
      </c>
      <c r="O48" s="64" t="str">
        <f>IF($A48="","",IF(N48&gt;=$B48,"",N48+'Regle X'!$B$1))</f>
        <v/>
      </c>
      <c r="P48" s="64" t="str">
        <f>IF($A48="","",IF(O48&gt;=$B48,"",O48+'Regle X'!$B$1))</f>
        <v/>
      </c>
      <c r="Q48" s="64" t="str">
        <f>IF($A48="","",IF(P48&gt;=$B48,"",P48+'Regle X'!$B$1))</f>
        <v/>
      </c>
      <c r="R48" s="64" t="str">
        <f>IF($A48="","",IF(Q48&gt;=$B48,"",Q48+'Regle X'!$B$1))</f>
        <v/>
      </c>
      <c r="S48" s="64" t="str">
        <f>IF($A48="","",IF(R48&gt;=$B48,"",R48+'Regle X'!$B$1))</f>
        <v/>
      </c>
      <c r="T48" s="64" t="str">
        <f>IF($A48="","",IF(S48&gt;=$B48,"",S48+'Regle X'!$B$1))</f>
        <v/>
      </c>
      <c r="U48" s="64" t="str">
        <f>IF($A48="","",IF(T48&gt;=$B48,"",T48+'Regle X'!$B$1))</f>
        <v/>
      </c>
      <c r="V48" s="64" t="str">
        <f>IF($A48="","",IF(U48&gt;=$B48,"",U48+'Regle X'!$B$1))</f>
        <v/>
      </c>
      <c r="W48" s="64" t="str">
        <f>IF($A48="","",IF(V48&gt;=$B48,"",V48+'Regle X'!$B$1))</f>
        <v/>
      </c>
      <c r="X48" s="65" t="str">
        <f>IF($A48="","",IF(W48&gt;=$B48,"",W48+'Regle X'!$B$1))</f>
        <v/>
      </c>
      <c r="Y48" s="63" t="str">
        <f>IF(A48="","",SLOPE(D49:X49,D48:X48))</f>
        <v/>
      </c>
      <c r="Z48" s="65" t="str">
        <f>IF(A48="","",INTERCEPT(D49:X49,D48:X48))</f>
        <v/>
      </c>
      <c r="AC48" s="60" t="str">
        <f>IF(AD45="","",IF((AD45+'Regle X'!$B$1)&gt;'Regle X'!$B$2,"",IF(AD45+'Regle X'!$B$1&gt;MAX('Regle X'!$B$4:$B$124),"",AC45+'Regle X'!$B$1)))</f>
        <v/>
      </c>
      <c r="AD48" s="61" t="str">
        <f t="shared" ref="AD48" si="404">IF(AC48="","",AC48+$AC$1)</f>
        <v/>
      </c>
      <c r="AE48" s="62" t="str">
        <f t="shared" ref="AE48" si="405">IF(AC48="","",ROUNDUP(MAX(AF50:BD50)+(ABS(MIN(AF50:BD50))),5))</f>
        <v/>
      </c>
      <c r="AF48" s="63" t="str">
        <f t="shared" ref="AF48" si="406">IF(AC48="","",AC48)</f>
        <v/>
      </c>
      <c r="AG48" s="64" t="str">
        <f>IF($AC48="","",IF(AF48&gt;=$AD48,"",AF48+'Regle X'!$B$1))</f>
        <v/>
      </c>
      <c r="AH48" s="64" t="str">
        <f>IF($AC48="","",IF(AG48&gt;=$AD48,"",AG48+'Regle X'!$B$1))</f>
        <v/>
      </c>
      <c r="AI48" s="64" t="str">
        <f>IF($AC48="","",IF(AH48&gt;=$AD48,"",AH48+'Regle X'!$B$1))</f>
        <v/>
      </c>
      <c r="AJ48" s="64" t="str">
        <f>IF($AC48="","",IF(AI48&gt;=$AD48,"",AI48+'Regle X'!$B$1))</f>
        <v/>
      </c>
      <c r="AK48" s="64" t="str">
        <f>IF($AC48="","",IF(AJ48&gt;=$AD48,"",AJ48+'Regle X'!$B$1))</f>
        <v/>
      </c>
      <c r="AL48" s="64" t="str">
        <f>IF($AC48="","",IF(AK48&gt;=$AD48,"",AK48+'Regle X'!$B$1))</f>
        <v/>
      </c>
      <c r="AM48" s="64" t="str">
        <f>IF($AC48="","",IF(AL48&gt;=$AD48,"",AL48+'Regle X'!$B$1))</f>
        <v/>
      </c>
      <c r="AN48" s="64" t="str">
        <f>IF($AC48="","",IF(AM48&gt;=$AD48,"",AM48+'Regle X'!$B$1))</f>
        <v/>
      </c>
      <c r="AO48" s="64" t="str">
        <f>IF($AC48="","",IF(AN48&gt;=$AD48,"",AN48+'Regle X'!$B$1))</f>
        <v/>
      </c>
      <c r="AP48" s="64" t="str">
        <f>IF($AC48="","",IF(AO48&gt;=$AD48,"",AO48+'Regle X'!$B$1))</f>
        <v/>
      </c>
      <c r="AQ48" s="64" t="str">
        <f>IF($AC48="","",IF(AP48&gt;=$AD48,"",AP48+'Regle X'!$B$1))</f>
        <v/>
      </c>
      <c r="AR48" s="64" t="str">
        <f>IF($AC48="","",IF(AQ48&gt;=$AD48,"",AQ48+'Regle X'!$B$1))</f>
        <v/>
      </c>
      <c r="AS48" s="64" t="str">
        <f>IF($AC48="","",IF(AR48&gt;=$AD48,"",AR48+'Regle X'!$B$1))</f>
        <v/>
      </c>
      <c r="AT48" s="64" t="str">
        <f>IF($AC48="","",IF(AS48&gt;=$AD48,"",AS48+'Regle X'!$B$1))</f>
        <v/>
      </c>
      <c r="AU48" s="64" t="str">
        <f>IF($AC48="","",IF(AT48&gt;=$AD48,"",AT48+'Regle X'!$B$1))</f>
        <v/>
      </c>
      <c r="AV48" s="64" t="str">
        <f>IF($AC48="","",IF(AU48&gt;=$AD48,"",AU48+'Regle X'!$B$1))</f>
        <v/>
      </c>
      <c r="AW48" s="64" t="str">
        <f>IF($AC48="","",IF(AV48&gt;=$AD48,"",AV48+'Regle X'!$B$1))</f>
        <v/>
      </c>
      <c r="AX48" s="64" t="str">
        <f>IF($AC48="","",IF(AW48&gt;=$AD48,"",AW48+'Regle X'!$B$1))</f>
        <v/>
      </c>
      <c r="AY48" s="64" t="str">
        <f>IF($AC48="","",IF(AX48&gt;=$AD48,"",AX48+'Regle X'!$B$1))</f>
        <v/>
      </c>
      <c r="AZ48" s="180" t="str">
        <f>IF($AC48="","",IF(AY48&gt;=$AD48,"",AY48+'Regle X'!$B$1))</f>
        <v/>
      </c>
      <c r="BA48" s="64" t="str">
        <f>IF($AC48="","",IF(AZ48&gt;=$AD48,"",AZ48+'Regle X'!$B$1))</f>
        <v/>
      </c>
      <c r="BB48" s="64" t="str">
        <f>IF($AC48="","",IF(BA48&gt;=$AD48,"",BA48+'Regle X'!$B$1))</f>
        <v/>
      </c>
      <c r="BC48" s="177" t="str">
        <f>IF($AC48="","",IF(BB48&gt;=$AD48,"",BB48+'Regle X'!$B$1))</f>
        <v/>
      </c>
      <c r="BD48" s="65" t="str">
        <f>IF($AC48="","",IF(BC48&gt;=$AD48,"",BC48+'Regle X'!$B$1))</f>
        <v/>
      </c>
      <c r="BE48" s="63" t="str">
        <f t="shared" ref="BE48" si="407">IF(AC48="","",SLOPE(AF49:BD49,AF48:BD48))</f>
        <v/>
      </c>
      <c r="BF48" s="65" t="str">
        <f t="shared" ref="BF48" si="408">IF(AC48="","",INTERCEPT(AF49:BD49,AF48:BD48))</f>
        <v/>
      </c>
    </row>
    <row r="49" spans="1:58" x14ac:dyDescent="0.2">
      <c r="A49" s="36"/>
      <c r="B49" s="27"/>
      <c r="C49" s="223"/>
      <c r="D49" s="66" t="str">
        <f>IF(D48="","", VLOOKUP(D48,'Regle X'!$B$4:$D$124,3)/1000)</f>
        <v/>
      </c>
      <c r="E49" s="45" t="str">
        <f>IF(E48="","", VLOOKUP(E48,'Regle X'!$B$4:$D$124,3)/1000)</f>
        <v/>
      </c>
      <c r="F49" s="45" t="str">
        <f>IF(F48="","", VLOOKUP(F48,'Regle X'!$B$4:$D$124,3)/1000)</f>
        <v/>
      </c>
      <c r="G49" s="45" t="str">
        <f>IF(G48="","", VLOOKUP(G48,'Regle X'!$B$4:$D$124,3)/1000)</f>
        <v/>
      </c>
      <c r="H49" s="45" t="str">
        <f>IF(H48="","", VLOOKUP(H48,'Regle X'!$B$4:$D$124,3)/1000)</f>
        <v/>
      </c>
      <c r="I49" s="45" t="str">
        <f>IF(I48="","", VLOOKUP(I48,'Regle X'!$B$4:$D$124,3)/1000)</f>
        <v/>
      </c>
      <c r="J49" s="45" t="str">
        <f>IF(J48="","", VLOOKUP(J48,'Regle X'!$B$4:$D$124,3)/1000)</f>
        <v/>
      </c>
      <c r="K49" s="45" t="str">
        <f>IF(K48="","", VLOOKUP(K48,'Regle X'!$B$4:$D$124,3)/1000)</f>
        <v/>
      </c>
      <c r="L49" s="45" t="str">
        <f>IF(L48="","", VLOOKUP(L48,'Regle X'!$B$4:$D$124,3)/1000)</f>
        <v/>
      </c>
      <c r="M49" s="45" t="str">
        <f>IF(M48="","", VLOOKUP(M48,'Regle X'!$B$4:$D$124,3)/1000)</f>
        <v/>
      </c>
      <c r="N49" s="45" t="str">
        <f>IF(N48="","", VLOOKUP(N48,'Regle X'!$B$4:$D$124,3)/1000)</f>
        <v/>
      </c>
      <c r="O49" s="45" t="str">
        <f>IF(O48="","", VLOOKUP(O48,'Regle X'!$B$4:$D$124,3)/1000)</f>
        <v/>
      </c>
      <c r="P49" s="45" t="str">
        <f>IF(P48="","", VLOOKUP(P48,'Regle X'!$B$4:$D$124,3)/1000)</f>
        <v/>
      </c>
      <c r="Q49" s="45" t="str">
        <f>IF(Q48="","", VLOOKUP(Q48,'Regle X'!$B$4:$D$124,3)/1000)</f>
        <v/>
      </c>
      <c r="R49" s="45" t="str">
        <f>IF(R48="","", VLOOKUP(R48,'Regle X'!$B$4:$D$124,3)/1000)</f>
        <v/>
      </c>
      <c r="S49" s="45" t="str">
        <f>IF(S48="","", VLOOKUP(S48,'Regle X'!$B$4:$D$124,3)/1000)</f>
        <v/>
      </c>
      <c r="T49" s="45" t="str">
        <f>IF(T48="","", VLOOKUP(T48,'Regle X'!$B$4:$D$124,3)/1000)</f>
        <v/>
      </c>
      <c r="U49" s="45" t="str">
        <f>IF(U48="","", VLOOKUP(U48,'Regle X'!$B$4:$D$124,3)/1000)</f>
        <v/>
      </c>
      <c r="V49" s="45" t="str">
        <f>IF(V48="","", VLOOKUP(V48,'Regle X'!$B$4:$D$124,3)/1000)</f>
        <v/>
      </c>
      <c r="W49" s="45" t="str">
        <f>IF(W48="","", VLOOKUP(W48,'Regle X'!$B$4:$D$124,3)/1000)</f>
        <v/>
      </c>
      <c r="X49" s="44" t="str">
        <f>IF(X48="","", VLOOKUP(X48,'Regle X'!$B$4:$D$124,3)/1000)</f>
        <v/>
      </c>
      <c r="Y49" s="66"/>
      <c r="Z49" s="44"/>
      <c r="AC49" s="36"/>
      <c r="AD49" s="27"/>
      <c r="AE49" s="37"/>
      <c r="AF49" s="66" t="str">
        <f>IF(AF48="","", VLOOKUP(AF48,'Regle X'!$B$4:$D$124,3)/1000)</f>
        <v/>
      </c>
      <c r="AG49" s="66" t="str">
        <f>IF(AG48="","", VLOOKUP(AG48,'Regle X'!$B$4:$D$124,3)/1000)</f>
        <v/>
      </c>
      <c r="AH49" s="66" t="str">
        <f>IF(AH48="","", VLOOKUP(AH48,'Regle X'!$B$4:$D$124,3)/1000)</f>
        <v/>
      </c>
      <c r="AI49" s="66" t="str">
        <f>IF(AI48="","", VLOOKUP(AI48,'Regle X'!$B$4:$D$124,3)/1000)</f>
        <v/>
      </c>
      <c r="AJ49" s="66" t="str">
        <f>IF(AJ48="","", VLOOKUP(AJ48,'Regle X'!$B$4:$D$124,3)/1000)</f>
        <v/>
      </c>
      <c r="AK49" s="66" t="str">
        <f>IF(AK48="","", VLOOKUP(AK48,'Regle X'!$B$4:$D$124,3)/1000)</f>
        <v/>
      </c>
      <c r="AL49" s="66" t="str">
        <f>IF(AL48="","", VLOOKUP(AL48,'Regle X'!$B$4:$D$124,3)/1000)</f>
        <v/>
      </c>
      <c r="AM49" s="66" t="str">
        <f>IF(AM48="","", VLOOKUP(AM48,'Regle X'!$B$4:$D$124,3)/1000)</f>
        <v/>
      </c>
      <c r="AN49" s="66" t="str">
        <f>IF(AN48="","", VLOOKUP(AN48,'Regle X'!$B$4:$D$124,3)/1000)</f>
        <v/>
      </c>
      <c r="AO49" s="66" t="str">
        <f>IF(AO48="","", VLOOKUP(AO48,'Regle X'!$B$4:$D$124,3)/1000)</f>
        <v/>
      </c>
      <c r="AP49" s="66" t="str">
        <f>IF(AP48="","", VLOOKUP(AP48,'Regle X'!$B$4:$D$124,3)/1000)</f>
        <v/>
      </c>
      <c r="AQ49" s="66" t="str">
        <f>IF(AQ48="","", VLOOKUP(AQ48,'Regle X'!$B$4:$D$124,3)/1000)</f>
        <v/>
      </c>
      <c r="AR49" s="66" t="str">
        <f>IF(AR48="","", VLOOKUP(AR48,'Regle X'!$B$4:$D$124,3)/1000)</f>
        <v/>
      </c>
      <c r="AS49" s="66" t="str">
        <f>IF(AS48="","", VLOOKUP(AS48,'Regle X'!$B$4:$D$124,3)/1000)</f>
        <v/>
      </c>
      <c r="AT49" s="66" t="str">
        <f>IF(AT48="","", VLOOKUP(AT48,'Regle X'!$B$4:$D$124,3)/1000)</f>
        <v/>
      </c>
      <c r="AU49" s="66" t="str">
        <f>IF(AU48="","", VLOOKUP(AU48,'Regle X'!$B$4:$D$124,3)/1000)</f>
        <v/>
      </c>
      <c r="AV49" s="66" t="str">
        <f>IF(AV48="","", VLOOKUP(AV48,'Regle X'!$B$4:$D$124,3)/1000)</f>
        <v/>
      </c>
      <c r="AW49" s="66" t="str">
        <f>IF(AW48="","", VLOOKUP(AW48,'Regle X'!$B$4:$D$124,3)/1000)</f>
        <v/>
      </c>
      <c r="AX49" s="66" t="str">
        <f>IF(AX48="","", VLOOKUP(AX48,'Regle X'!$B$4:$D$124,3)/1000)</f>
        <v/>
      </c>
      <c r="AY49" s="66" t="str">
        <f>IF(AY48="","", VLOOKUP(AY48,'Regle X'!$B$4:$D$124,3)/1000)</f>
        <v/>
      </c>
      <c r="AZ49" s="181" t="str">
        <f>IF(AZ48="","", VLOOKUP(AZ48,'Regle X'!$B$4:$D$124,3)/1000)</f>
        <v/>
      </c>
      <c r="BA49" s="45" t="str">
        <f>IF(BA48="","", VLOOKUP(BA48,'Regle X'!$B$4:$D$124,3)/1000)</f>
        <v/>
      </c>
      <c r="BB49" s="45" t="str">
        <f>IF(BB48="","", VLOOKUP(BB48,'Regle X'!$B$4:$D$124,3)/1000)</f>
        <v/>
      </c>
      <c r="BC49" s="178" t="str">
        <f>IF(BC48="","", VLOOKUP(BC48,'Regle X'!$B$4:$D$124,3)/1000)</f>
        <v/>
      </c>
      <c r="BD49" s="44" t="str">
        <f>IF(BD48="","", VLOOKUP(BD48,'Regle X'!$B$4:$D$124,3)/1000)</f>
        <v/>
      </c>
      <c r="BE49" s="66"/>
      <c r="BF49" s="44"/>
    </row>
    <row r="50" spans="1:58" ht="13.5" thickBot="1" x14ac:dyDescent="0.25">
      <c r="A50" s="47"/>
      <c r="B50" s="48"/>
      <c r="C50" s="224"/>
      <c r="D50" s="69" t="str">
        <f t="shared" ref="D50" si="409">IF($A48="","",IF(D48="","",((D49-((D48*$Y48)+$Z48)))))</f>
        <v/>
      </c>
      <c r="E50" s="49" t="str">
        <f t="shared" ref="E50" si="410">IF($A48="","",IF(E48="","",((E49-((E48*$Y48)+$Z48)))))</f>
        <v/>
      </c>
      <c r="F50" s="49" t="str">
        <f t="shared" ref="F50" si="411">IF($A48="","",IF(F48="","",((F49-((F48*$Y48)+$Z48)))))</f>
        <v/>
      </c>
      <c r="G50" s="49" t="str">
        <f t="shared" ref="G50" si="412">IF($A48="","",IF(G48="","",((G49-((G48*$Y48)+$Z48)))))</f>
        <v/>
      </c>
      <c r="H50" s="49" t="str">
        <f t="shared" ref="H50" si="413">IF($A48="","",IF(H48="","",((H49-((H48*$Y48)+$Z48)))))</f>
        <v/>
      </c>
      <c r="I50" s="49" t="str">
        <f t="shared" ref="I50" si="414">IF($A48="","",IF(I48="","",((I49-((I48*$Y48)+$Z48)))))</f>
        <v/>
      </c>
      <c r="J50" s="49" t="str">
        <f t="shared" ref="J50" si="415">IF($A48="","",IF(J48="","",((J49-((J48*$Y48)+$Z48)))))</f>
        <v/>
      </c>
      <c r="K50" s="49" t="str">
        <f t="shared" ref="K50" si="416">IF($A48="","",IF(K48="","",((K49-((K48*$Y48)+$Z48)))))</f>
        <v/>
      </c>
      <c r="L50" s="49" t="str">
        <f t="shared" ref="L50" si="417">IF($A48="","",IF(L48="","",((L49-((L48*$Y48)+$Z48)))))</f>
        <v/>
      </c>
      <c r="M50" s="49" t="str">
        <f t="shared" ref="M50" si="418">IF($A48="","",IF(M48="","",((M49-((M48*$Y48)+$Z48)))))</f>
        <v/>
      </c>
      <c r="N50" s="49" t="str">
        <f t="shared" ref="N50" si="419">IF($A48="","",IF(N48="","",((N49-((N48*$Y48)+$Z48)))))</f>
        <v/>
      </c>
      <c r="O50" s="49" t="str">
        <f t="shared" ref="O50" si="420">IF($A48="","",IF(O48="","",((O49-((O48*$Y48)+$Z48)))))</f>
        <v/>
      </c>
      <c r="P50" s="49" t="str">
        <f t="shared" ref="P50" si="421">IF($A48="","",IF(P48="","",((P49-((P48*$Y48)+$Z48)))))</f>
        <v/>
      </c>
      <c r="Q50" s="49" t="str">
        <f t="shared" ref="Q50" si="422">IF($A48="","",IF(Q48="","",((Q49-((Q48*$Y48)+$Z48)))))</f>
        <v/>
      </c>
      <c r="R50" s="49" t="str">
        <f t="shared" ref="R50" si="423">IF($A48="","",IF(R48="","",((R49-((R48*$Y48)+$Z48)))))</f>
        <v/>
      </c>
      <c r="S50" s="49" t="str">
        <f t="shared" ref="S50" si="424">IF($A48="","",IF(S48="","",((S49-((S48*$Y48)+$Z48)))))</f>
        <v/>
      </c>
      <c r="T50" s="49" t="str">
        <f t="shared" ref="T50" si="425">IF($A48="","",IF(T48="","",((T49-((T48*$Y48)+$Z48)))))</f>
        <v/>
      </c>
      <c r="U50" s="49" t="str">
        <f t="shared" ref="U50" si="426">IF($A48="","",IF(U48="","",((U49-((U48*$Y48)+$Z48)))))</f>
        <v/>
      </c>
      <c r="V50" s="49" t="str">
        <f t="shared" ref="V50" si="427">IF($A48="","",IF(V48="","",((V49-((V48*$Y48)+$Z48)))))</f>
        <v/>
      </c>
      <c r="W50" s="49" t="str">
        <f t="shared" ref="W50" si="428">IF($A48="","",IF(W48="","",((W49-((W48*$Y48)+$Z48)))))</f>
        <v/>
      </c>
      <c r="X50" s="50" t="str">
        <f t="shared" ref="X50" si="429">IF($A48="","",IF(X48="","",((X49-((X48*$Y48)+$Z48)))))</f>
        <v/>
      </c>
      <c r="Y50" s="69"/>
      <c r="Z50" s="50"/>
      <c r="AC50" s="47"/>
      <c r="AD50" s="48"/>
      <c r="AE50" s="67"/>
      <c r="AF50" s="68" t="str">
        <f t="shared" ref="AF50:BD50" si="430">IF($AC48="","",IF(AF48="","",((AF49-((AF48*$BE48)+$BF48)))))</f>
        <v/>
      </c>
      <c r="AG50" s="68" t="str">
        <f t="shared" si="430"/>
        <v/>
      </c>
      <c r="AH50" s="68" t="str">
        <f t="shared" si="430"/>
        <v/>
      </c>
      <c r="AI50" s="68" t="str">
        <f t="shared" si="430"/>
        <v/>
      </c>
      <c r="AJ50" s="68" t="str">
        <f t="shared" si="430"/>
        <v/>
      </c>
      <c r="AK50" s="68" t="str">
        <f t="shared" si="430"/>
        <v/>
      </c>
      <c r="AL50" s="68" t="str">
        <f t="shared" si="430"/>
        <v/>
      </c>
      <c r="AM50" s="68" t="str">
        <f t="shared" si="430"/>
        <v/>
      </c>
      <c r="AN50" s="68" t="str">
        <f t="shared" si="430"/>
        <v/>
      </c>
      <c r="AO50" s="68" t="str">
        <f t="shared" si="430"/>
        <v/>
      </c>
      <c r="AP50" s="68" t="str">
        <f t="shared" si="430"/>
        <v/>
      </c>
      <c r="AQ50" s="68" t="str">
        <f t="shared" si="430"/>
        <v/>
      </c>
      <c r="AR50" s="68" t="str">
        <f t="shared" si="430"/>
        <v/>
      </c>
      <c r="AS50" s="68" t="str">
        <f t="shared" si="430"/>
        <v/>
      </c>
      <c r="AT50" s="68" t="str">
        <f t="shared" si="430"/>
        <v/>
      </c>
      <c r="AU50" s="68" t="str">
        <f t="shared" si="430"/>
        <v/>
      </c>
      <c r="AV50" s="68" t="str">
        <f t="shared" si="430"/>
        <v/>
      </c>
      <c r="AW50" s="68" t="str">
        <f t="shared" si="430"/>
        <v/>
      </c>
      <c r="AX50" s="68" t="str">
        <f t="shared" si="430"/>
        <v/>
      </c>
      <c r="AY50" s="68" t="str">
        <f t="shared" si="430"/>
        <v/>
      </c>
      <c r="AZ50" s="179" t="str">
        <f t="shared" si="430"/>
        <v/>
      </c>
      <c r="BA50" s="53" t="str">
        <f t="shared" si="430"/>
        <v/>
      </c>
      <c r="BB50" s="53" t="str">
        <f t="shared" si="430"/>
        <v/>
      </c>
      <c r="BC50" s="179" t="str">
        <f t="shared" si="430"/>
        <v/>
      </c>
      <c r="BD50" s="73" t="str">
        <f t="shared" si="430"/>
        <v/>
      </c>
      <c r="BE50" s="69"/>
      <c r="BF50" s="50"/>
    </row>
    <row r="51" spans="1:58" x14ac:dyDescent="0.2">
      <c r="A51" s="60" t="str">
        <f>IF(B48="","",IF((B48+'Regle X'!$B$1)&gt;'Regle X'!$B$2,"",IF(B48+'Regle X'!$B$1&gt;MAX('Regle X'!$B$4:$B$124),"",A48+'Regle X'!$B$1)))</f>
        <v/>
      </c>
      <c r="B51" s="61" t="str">
        <f>IF(A51="","",A51+'Regle X'!$F$2)</f>
        <v/>
      </c>
      <c r="C51" s="222" t="str">
        <f t="shared" ref="C51" si="431">IF(A51="","",ROUNDUP(MAX(D53:X53)+ABS(MIN(D53:X53)),4))</f>
        <v/>
      </c>
      <c r="D51" s="63" t="str">
        <f t="shared" ref="D51" si="432">IF(A51="","",A51)</f>
        <v/>
      </c>
      <c r="E51" s="64" t="str">
        <f>IF($A51="","",IF(D51&gt;=$B51,"",D51+'Regle X'!$B$1))</f>
        <v/>
      </c>
      <c r="F51" s="64" t="str">
        <f>IF($A51="","",IF(E51&gt;=$B51,"",E51+'Regle X'!$B$1))</f>
        <v/>
      </c>
      <c r="G51" s="64" t="str">
        <f>IF($A51="","",IF(F51&gt;=$B51,"",F51+'Regle X'!$B$1))</f>
        <v/>
      </c>
      <c r="H51" s="64" t="str">
        <f>IF($A51="","",IF(G51&gt;=$B51,"",G51+'Regle X'!$B$1))</f>
        <v/>
      </c>
      <c r="I51" s="64" t="str">
        <f>IF($A51="","",IF(H51&gt;=$B51,"",H51+'Regle X'!$B$1))</f>
        <v/>
      </c>
      <c r="J51" s="64" t="str">
        <f>IF($A51="","",IF(I51&gt;=$B51,"",I51+'Regle X'!$B$1))</f>
        <v/>
      </c>
      <c r="K51" s="64" t="str">
        <f>IF($A51="","",IF(J51&gt;=$B51,"",J51+'Regle X'!$B$1))</f>
        <v/>
      </c>
      <c r="L51" s="64" t="str">
        <f>IF($A51="","",IF(K51&gt;=$B51,"",K51+'Regle X'!$B$1))</f>
        <v/>
      </c>
      <c r="M51" s="64" t="str">
        <f>IF($A51="","",IF(L51&gt;=$B51,"",L51+'Regle X'!$B$1))</f>
        <v/>
      </c>
      <c r="N51" s="64" t="str">
        <f>IF($A51="","",IF(M51&gt;=$B51,"",M51+'Regle X'!$B$1))</f>
        <v/>
      </c>
      <c r="O51" s="64" t="str">
        <f>IF($A51="","",IF(N51&gt;=$B51,"",N51+'Regle X'!$B$1))</f>
        <v/>
      </c>
      <c r="P51" s="64" t="str">
        <f>IF($A51="","",IF(O51&gt;=$B51,"",O51+'Regle X'!$B$1))</f>
        <v/>
      </c>
      <c r="Q51" s="64" t="str">
        <f>IF($A51="","",IF(P51&gt;=$B51,"",P51+'Regle X'!$B$1))</f>
        <v/>
      </c>
      <c r="R51" s="64" t="str">
        <f>IF($A51="","",IF(Q51&gt;=$B51,"",Q51+'Regle X'!$B$1))</f>
        <v/>
      </c>
      <c r="S51" s="64" t="str">
        <f>IF($A51="","",IF(R51&gt;=$B51,"",R51+'Regle X'!$B$1))</f>
        <v/>
      </c>
      <c r="T51" s="64" t="str">
        <f>IF($A51="","",IF(S51&gt;=$B51,"",S51+'Regle X'!$B$1))</f>
        <v/>
      </c>
      <c r="U51" s="64" t="str">
        <f>IF($A51="","",IF(T51&gt;=$B51,"",T51+'Regle X'!$B$1))</f>
        <v/>
      </c>
      <c r="V51" s="64" t="str">
        <f>IF($A51="","",IF(U51&gt;=$B51,"",U51+'Regle X'!$B$1))</f>
        <v/>
      </c>
      <c r="W51" s="64" t="str">
        <f>IF($A51="","",IF(V51&gt;=$B51,"",V51+'Regle X'!$B$1))</f>
        <v/>
      </c>
      <c r="X51" s="65" t="str">
        <f>IF($A51="","",IF(W51&gt;=$B51,"",W51+'Regle X'!$B$1))</f>
        <v/>
      </c>
      <c r="Y51" s="63" t="str">
        <f>IF(A51="","",SLOPE(D52:X52,D51:X51))</f>
        <v/>
      </c>
      <c r="Z51" s="65" t="str">
        <f>IF(A51="","",INTERCEPT(D52:X52,D51:X51))</f>
        <v/>
      </c>
      <c r="AC51" s="60" t="str">
        <f>IF(AD48="","",IF((AD48+'Regle X'!$B$1)&gt;'Regle X'!$B$2,"",IF(AD48+'Regle X'!$B$1&gt;MAX('Regle X'!$B$4:$B$124),"",AC48+'Regle X'!$B$1)))</f>
        <v/>
      </c>
      <c r="AD51" s="61" t="str">
        <f t="shared" ref="AD51" si="433">IF(AC51="","",AC51+$AC$1)</f>
        <v/>
      </c>
      <c r="AE51" s="62" t="str">
        <f t="shared" ref="AE51" si="434">IF(AC51="","",ROUNDUP(MAX(AF53:BD53)+(ABS(MIN(AF53:BD53))),5))</f>
        <v/>
      </c>
      <c r="AF51" s="63" t="str">
        <f t="shared" ref="AF51" si="435">IF(AC51="","",AC51)</f>
        <v/>
      </c>
      <c r="AG51" s="64" t="str">
        <f>IF($AC51="","",IF(AF51&gt;=$AD51,"",AF51+'Regle X'!$B$1))</f>
        <v/>
      </c>
      <c r="AH51" s="64" t="str">
        <f>IF($AC51="","",IF(AG51&gt;=$AD51,"",AG51+'Regle X'!$B$1))</f>
        <v/>
      </c>
      <c r="AI51" s="64" t="str">
        <f>IF($AC51="","",IF(AH51&gt;=$AD51,"",AH51+'Regle X'!$B$1))</f>
        <v/>
      </c>
      <c r="AJ51" s="64" t="str">
        <f>IF($AC51="","",IF(AI51&gt;=$AD51,"",AI51+'Regle X'!$B$1))</f>
        <v/>
      </c>
      <c r="AK51" s="64" t="str">
        <f>IF($AC51="","",IF(AJ51&gt;=$AD51,"",AJ51+'Regle X'!$B$1))</f>
        <v/>
      </c>
      <c r="AL51" s="64" t="str">
        <f>IF($AC51="","",IF(AK51&gt;=$AD51,"",AK51+'Regle X'!$B$1))</f>
        <v/>
      </c>
      <c r="AM51" s="64" t="str">
        <f>IF($AC51="","",IF(AL51&gt;=$AD51,"",AL51+'Regle X'!$B$1))</f>
        <v/>
      </c>
      <c r="AN51" s="64" t="str">
        <f>IF($AC51="","",IF(AM51&gt;=$AD51,"",AM51+'Regle X'!$B$1))</f>
        <v/>
      </c>
      <c r="AO51" s="64" t="str">
        <f>IF($AC51="","",IF(AN51&gt;=$AD51,"",AN51+'Regle X'!$B$1))</f>
        <v/>
      </c>
      <c r="AP51" s="64" t="str">
        <f>IF($AC51="","",IF(AO51&gt;=$AD51,"",AO51+'Regle X'!$B$1))</f>
        <v/>
      </c>
      <c r="AQ51" s="64" t="str">
        <f>IF($AC51="","",IF(AP51&gt;=$AD51,"",AP51+'Regle X'!$B$1))</f>
        <v/>
      </c>
      <c r="AR51" s="64" t="str">
        <f>IF($AC51="","",IF(AQ51&gt;=$AD51,"",AQ51+'Regle X'!$B$1))</f>
        <v/>
      </c>
      <c r="AS51" s="64" t="str">
        <f>IF($AC51="","",IF(AR51&gt;=$AD51,"",AR51+'Regle X'!$B$1))</f>
        <v/>
      </c>
      <c r="AT51" s="64" t="str">
        <f>IF($AC51="","",IF(AS51&gt;=$AD51,"",AS51+'Regle X'!$B$1))</f>
        <v/>
      </c>
      <c r="AU51" s="64" t="str">
        <f>IF($AC51="","",IF(AT51&gt;=$AD51,"",AT51+'Regle X'!$B$1))</f>
        <v/>
      </c>
      <c r="AV51" s="64" t="str">
        <f>IF($AC51="","",IF(AU51&gt;=$AD51,"",AU51+'Regle X'!$B$1))</f>
        <v/>
      </c>
      <c r="AW51" s="64" t="str">
        <f>IF($AC51="","",IF(AV51&gt;=$AD51,"",AV51+'Regle X'!$B$1))</f>
        <v/>
      </c>
      <c r="AX51" s="64" t="str">
        <f>IF($AC51="","",IF(AW51&gt;=$AD51,"",AW51+'Regle X'!$B$1))</f>
        <v/>
      </c>
      <c r="AY51" s="64" t="str">
        <f>IF($AC51="","",IF(AX51&gt;=$AD51,"",AX51+'Regle X'!$B$1))</f>
        <v/>
      </c>
      <c r="AZ51" s="180" t="str">
        <f>IF($AC51="","",IF(AY51&gt;=$AD51,"",AY51+'Regle X'!$B$1))</f>
        <v/>
      </c>
      <c r="BA51" s="64" t="str">
        <f>IF($AC51="","",IF(AZ51&gt;=$AD51,"",AZ51+'Regle X'!$B$1))</f>
        <v/>
      </c>
      <c r="BB51" s="64" t="str">
        <f>IF($AC51="","",IF(BA51&gt;=$AD51,"",BA51+'Regle X'!$B$1))</f>
        <v/>
      </c>
      <c r="BC51" s="177" t="str">
        <f>IF($AC51="","",IF(BB51&gt;=$AD51,"",BB51+'Regle X'!$B$1))</f>
        <v/>
      </c>
      <c r="BD51" s="65" t="str">
        <f>IF($AC51="","",IF(BC51&gt;=$AD51,"",BC51+'Regle X'!$B$1))</f>
        <v/>
      </c>
      <c r="BE51" s="63" t="str">
        <f t="shared" ref="BE51" si="436">IF(AC51="","",SLOPE(AF52:BD52,AF51:BD51))</f>
        <v/>
      </c>
      <c r="BF51" s="65" t="str">
        <f t="shared" ref="BF51" si="437">IF(AC51="","",INTERCEPT(AF52:BD52,AF51:BD51))</f>
        <v/>
      </c>
    </row>
    <row r="52" spans="1:58" x14ac:dyDescent="0.2">
      <c r="A52" s="36"/>
      <c r="B52" s="27"/>
      <c r="C52" s="223"/>
      <c r="D52" s="66" t="str">
        <f>IF(D51="","", VLOOKUP(D51,'Regle X'!$B$4:$D$124,3)/1000)</f>
        <v/>
      </c>
      <c r="E52" s="45" t="str">
        <f>IF(E51="","", VLOOKUP(E51,'Regle X'!$B$4:$D$124,3)/1000)</f>
        <v/>
      </c>
      <c r="F52" s="45" t="str">
        <f>IF(F51="","", VLOOKUP(F51,'Regle X'!$B$4:$D$124,3)/1000)</f>
        <v/>
      </c>
      <c r="G52" s="45" t="str">
        <f>IF(G51="","", VLOOKUP(G51,'Regle X'!$B$4:$D$124,3)/1000)</f>
        <v/>
      </c>
      <c r="H52" s="45" t="str">
        <f>IF(H51="","", VLOOKUP(H51,'Regle X'!$B$4:$D$124,3)/1000)</f>
        <v/>
      </c>
      <c r="I52" s="45" t="str">
        <f>IF(I51="","", VLOOKUP(I51,'Regle X'!$B$4:$D$124,3)/1000)</f>
        <v/>
      </c>
      <c r="J52" s="45" t="str">
        <f>IF(J51="","", VLOOKUP(J51,'Regle X'!$B$4:$D$124,3)/1000)</f>
        <v/>
      </c>
      <c r="K52" s="45" t="str">
        <f>IF(K51="","", VLOOKUP(K51,'Regle X'!$B$4:$D$124,3)/1000)</f>
        <v/>
      </c>
      <c r="L52" s="45" t="str">
        <f>IF(L51="","", VLOOKUP(L51,'Regle X'!$B$4:$D$124,3)/1000)</f>
        <v/>
      </c>
      <c r="M52" s="45" t="str">
        <f>IF(M51="","", VLOOKUP(M51,'Regle X'!$B$4:$D$124,3)/1000)</f>
        <v/>
      </c>
      <c r="N52" s="45" t="str">
        <f>IF(N51="","", VLOOKUP(N51,'Regle X'!$B$4:$D$124,3)/1000)</f>
        <v/>
      </c>
      <c r="O52" s="45" t="str">
        <f>IF(O51="","", VLOOKUP(O51,'Regle X'!$B$4:$D$124,3)/1000)</f>
        <v/>
      </c>
      <c r="P52" s="45" t="str">
        <f>IF(P51="","", VLOOKUP(P51,'Regle X'!$B$4:$D$124,3)/1000)</f>
        <v/>
      </c>
      <c r="Q52" s="45" t="str">
        <f>IF(Q51="","", VLOOKUP(Q51,'Regle X'!$B$4:$D$124,3)/1000)</f>
        <v/>
      </c>
      <c r="R52" s="45" t="str">
        <f>IF(R51="","", VLOOKUP(R51,'Regle X'!$B$4:$D$124,3)/1000)</f>
        <v/>
      </c>
      <c r="S52" s="45" t="str">
        <f>IF(S51="","", VLOOKUP(S51,'Regle X'!$B$4:$D$124,3)/1000)</f>
        <v/>
      </c>
      <c r="T52" s="45" t="str">
        <f>IF(T51="","", VLOOKUP(T51,'Regle X'!$B$4:$D$124,3)/1000)</f>
        <v/>
      </c>
      <c r="U52" s="45" t="str">
        <f>IF(U51="","", VLOOKUP(U51,'Regle X'!$B$4:$D$124,3)/1000)</f>
        <v/>
      </c>
      <c r="V52" s="45" t="str">
        <f>IF(V51="","", VLOOKUP(V51,'Regle X'!$B$4:$D$124,3)/1000)</f>
        <v/>
      </c>
      <c r="W52" s="45" t="str">
        <f>IF(W51="","", VLOOKUP(W51,'Regle X'!$B$4:$D$124,3)/1000)</f>
        <v/>
      </c>
      <c r="X52" s="44" t="str">
        <f>IF(X51="","", VLOOKUP(X51,'Regle X'!$B$4:$D$124,3)/1000)</f>
        <v/>
      </c>
      <c r="Y52" s="66"/>
      <c r="Z52" s="44"/>
      <c r="AC52" s="36"/>
      <c r="AD52" s="27"/>
      <c r="AE52" s="37"/>
      <c r="AF52" s="66" t="str">
        <f>IF(AF51="","", VLOOKUP(AF51,'Regle X'!$B$4:$D$124,3)/1000)</f>
        <v/>
      </c>
      <c r="AG52" s="66" t="str">
        <f>IF(AG51="","", VLOOKUP(AG51,'Regle X'!$B$4:$D$124,3)/1000)</f>
        <v/>
      </c>
      <c r="AH52" s="66" t="str">
        <f>IF(AH51="","", VLOOKUP(AH51,'Regle X'!$B$4:$D$124,3)/1000)</f>
        <v/>
      </c>
      <c r="AI52" s="66" t="str">
        <f>IF(AI51="","", VLOOKUP(AI51,'Regle X'!$B$4:$D$124,3)/1000)</f>
        <v/>
      </c>
      <c r="AJ52" s="66" t="str">
        <f>IF(AJ51="","", VLOOKUP(AJ51,'Regle X'!$B$4:$D$124,3)/1000)</f>
        <v/>
      </c>
      <c r="AK52" s="66" t="str">
        <f>IF(AK51="","", VLOOKUP(AK51,'Regle X'!$B$4:$D$124,3)/1000)</f>
        <v/>
      </c>
      <c r="AL52" s="66" t="str">
        <f>IF(AL51="","", VLOOKUP(AL51,'Regle X'!$B$4:$D$124,3)/1000)</f>
        <v/>
      </c>
      <c r="AM52" s="66" t="str">
        <f>IF(AM51="","", VLOOKUP(AM51,'Regle X'!$B$4:$D$124,3)/1000)</f>
        <v/>
      </c>
      <c r="AN52" s="66" t="str">
        <f>IF(AN51="","", VLOOKUP(AN51,'Regle X'!$B$4:$D$124,3)/1000)</f>
        <v/>
      </c>
      <c r="AO52" s="66" t="str">
        <f>IF(AO51="","", VLOOKUP(AO51,'Regle X'!$B$4:$D$124,3)/1000)</f>
        <v/>
      </c>
      <c r="AP52" s="66" t="str">
        <f>IF(AP51="","", VLOOKUP(AP51,'Regle X'!$B$4:$D$124,3)/1000)</f>
        <v/>
      </c>
      <c r="AQ52" s="66" t="str">
        <f>IF(AQ51="","", VLOOKUP(AQ51,'Regle X'!$B$4:$D$124,3)/1000)</f>
        <v/>
      </c>
      <c r="AR52" s="66" t="str">
        <f>IF(AR51="","", VLOOKUP(AR51,'Regle X'!$B$4:$D$124,3)/1000)</f>
        <v/>
      </c>
      <c r="AS52" s="66" t="str">
        <f>IF(AS51="","", VLOOKUP(AS51,'Regle X'!$B$4:$D$124,3)/1000)</f>
        <v/>
      </c>
      <c r="AT52" s="66" t="str">
        <f>IF(AT51="","", VLOOKUP(AT51,'Regle X'!$B$4:$D$124,3)/1000)</f>
        <v/>
      </c>
      <c r="AU52" s="66" t="str">
        <f>IF(AU51="","", VLOOKUP(AU51,'Regle X'!$B$4:$D$124,3)/1000)</f>
        <v/>
      </c>
      <c r="AV52" s="66" t="str">
        <f>IF(AV51="","", VLOOKUP(AV51,'Regle X'!$B$4:$D$124,3)/1000)</f>
        <v/>
      </c>
      <c r="AW52" s="66" t="str">
        <f>IF(AW51="","", VLOOKUP(AW51,'Regle X'!$B$4:$D$124,3)/1000)</f>
        <v/>
      </c>
      <c r="AX52" s="66" t="str">
        <f>IF(AX51="","", VLOOKUP(AX51,'Regle X'!$B$4:$D$124,3)/1000)</f>
        <v/>
      </c>
      <c r="AY52" s="66" t="str">
        <f>IF(AY51="","", VLOOKUP(AY51,'Regle X'!$B$4:$D$124,3)/1000)</f>
        <v/>
      </c>
      <c r="AZ52" s="181" t="str">
        <f>IF(AZ51="","", VLOOKUP(AZ51,'Regle X'!$B$4:$D$124,3)/1000)</f>
        <v/>
      </c>
      <c r="BA52" s="45" t="str">
        <f>IF(BA51="","", VLOOKUP(BA51,'Regle X'!$B$4:$D$124,3)/1000)</f>
        <v/>
      </c>
      <c r="BB52" s="45" t="str">
        <f>IF(BB51="","", VLOOKUP(BB51,'Regle X'!$B$4:$D$124,3)/1000)</f>
        <v/>
      </c>
      <c r="BC52" s="178" t="str">
        <f>IF(BC51="","", VLOOKUP(BC51,'Regle X'!$B$4:$D$124,3)/1000)</f>
        <v/>
      </c>
      <c r="BD52" s="44" t="str">
        <f>IF(BD51="","", VLOOKUP(BD51,'Regle X'!$B$4:$D$124,3)/1000)</f>
        <v/>
      </c>
      <c r="BE52" s="66"/>
      <c r="BF52" s="44"/>
    </row>
    <row r="53" spans="1:58" ht="13.5" thickBot="1" x14ac:dyDescent="0.25">
      <c r="A53" s="47"/>
      <c r="B53" s="48"/>
      <c r="C53" s="224"/>
      <c r="D53" s="69" t="str">
        <f t="shared" ref="D53" si="438">IF($A51="","",IF(D51="","",((D52-((D51*$Y51)+$Z51)))))</f>
        <v/>
      </c>
      <c r="E53" s="49" t="str">
        <f t="shared" ref="E53" si="439">IF($A51="","",IF(E51="","",((E52-((E51*$Y51)+$Z51)))))</f>
        <v/>
      </c>
      <c r="F53" s="49" t="str">
        <f t="shared" ref="F53" si="440">IF($A51="","",IF(F51="","",((F52-((F51*$Y51)+$Z51)))))</f>
        <v/>
      </c>
      <c r="G53" s="49" t="str">
        <f t="shared" ref="G53" si="441">IF($A51="","",IF(G51="","",((G52-((G51*$Y51)+$Z51)))))</f>
        <v/>
      </c>
      <c r="H53" s="49" t="str">
        <f t="shared" ref="H53" si="442">IF($A51="","",IF(H51="","",((H52-((H51*$Y51)+$Z51)))))</f>
        <v/>
      </c>
      <c r="I53" s="49" t="str">
        <f t="shared" ref="I53" si="443">IF($A51="","",IF(I51="","",((I52-((I51*$Y51)+$Z51)))))</f>
        <v/>
      </c>
      <c r="J53" s="49" t="str">
        <f t="shared" ref="J53" si="444">IF($A51="","",IF(J51="","",((J52-((J51*$Y51)+$Z51)))))</f>
        <v/>
      </c>
      <c r="K53" s="49" t="str">
        <f t="shared" ref="K53" si="445">IF($A51="","",IF(K51="","",((K52-((K51*$Y51)+$Z51)))))</f>
        <v/>
      </c>
      <c r="L53" s="49" t="str">
        <f t="shared" ref="L53" si="446">IF($A51="","",IF(L51="","",((L52-((L51*$Y51)+$Z51)))))</f>
        <v/>
      </c>
      <c r="M53" s="49" t="str">
        <f t="shared" ref="M53" si="447">IF($A51="","",IF(M51="","",((M52-((M51*$Y51)+$Z51)))))</f>
        <v/>
      </c>
      <c r="N53" s="49" t="str">
        <f t="shared" ref="N53" si="448">IF($A51="","",IF(N51="","",((N52-((N51*$Y51)+$Z51)))))</f>
        <v/>
      </c>
      <c r="O53" s="49" t="str">
        <f t="shared" ref="O53" si="449">IF($A51="","",IF(O51="","",((O52-((O51*$Y51)+$Z51)))))</f>
        <v/>
      </c>
      <c r="P53" s="49" t="str">
        <f t="shared" ref="P53" si="450">IF($A51="","",IF(P51="","",((P52-((P51*$Y51)+$Z51)))))</f>
        <v/>
      </c>
      <c r="Q53" s="49" t="str">
        <f t="shared" ref="Q53" si="451">IF($A51="","",IF(Q51="","",((Q52-((Q51*$Y51)+$Z51)))))</f>
        <v/>
      </c>
      <c r="R53" s="49" t="str">
        <f t="shared" ref="R53" si="452">IF($A51="","",IF(R51="","",((R52-((R51*$Y51)+$Z51)))))</f>
        <v/>
      </c>
      <c r="S53" s="49" t="str">
        <f t="shared" ref="S53" si="453">IF($A51="","",IF(S51="","",((S52-((S51*$Y51)+$Z51)))))</f>
        <v/>
      </c>
      <c r="T53" s="49" t="str">
        <f t="shared" ref="T53" si="454">IF($A51="","",IF(T51="","",((T52-((T51*$Y51)+$Z51)))))</f>
        <v/>
      </c>
      <c r="U53" s="49" t="str">
        <f t="shared" ref="U53" si="455">IF($A51="","",IF(U51="","",((U52-((U51*$Y51)+$Z51)))))</f>
        <v/>
      </c>
      <c r="V53" s="49" t="str">
        <f t="shared" ref="V53" si="456">IF($A51="","",IF(V51="","",((V52-((V51*$Y51)+$Z51)))))</f>
        <v/>
      </c>
      <c r="W53" s="49" t="str">
        <f t="shared" ref="W53" si="457">IF($A51="","",IF(W51="","",((W52-((W51*$Y51)+$Z51)))))</f>
        <v/>
      </c>
      <c r="X53" s="50" t="str">
        <f t="shared" ref="X53" si="458">IF($A51="","",IF(X51="","",((X52-((X51*$Y51)+$Z51)))))</f>
        <v/>
      </c>
      <c r="Y53" s="69"/>
      <c r="Z53" s="50"/>
      <c r="AC53" s="47"/>
      <c r="AD53" s="48"/>
      <c r="AE53" s="67"/>
      <c r="AF53" s="68" t="str">
        <f t="shared" ref="AF53:BD53" si="459">IF($AC51="","",IF(AF51="","",((AF52-((AF51*$BE51)+$BF51)))))</f>
        <v/>
      </c>
      <c r="AG53" s="68" t="str">
        <f t="shared" si="459"/>
        <v/>
      </c>
      <c r="AH53" s="68" t="str">
        <f t="shared" si="459"/>
        <v/>
      </c>
      <c r="AI53" s="68" t="str">
        <f t="shared" si="459"/>
        <v/>
      </c>
      <c r="AJ53" s="68" t="str">
        <f t="shared" si="459"/>
        <v/>
      </c>
      <c r="AK53" s="68" t="str">
        <f t="shared" si="459"/>
        <v/>
      </c>
      <c r="AL53" s="68" t="str">
        <f t="shared" si="459"/>
        <v/>
      </c>
      <c r="AM53" s="68" t="str">
        <f t="shared" si="459"/>
        <v/>
      </c>
      <c r="AN53" s="68" t="str">
        <f t="shared" si="459"/>
        <v/>
      </c>
      <c r="AO53" s="68" t="str">
        <f t="shared" si="459"/>
        <v/>
      </c>
      <c r="AP53" s="68" t="str">
        <f t="shared" si="459"/>
        <v/>
      </c>
      <c r="AQ53" s="68" t="str">
        <f t="shared" si="459"/>
        <v/>
      </c>
      <c r="AR53" s="68" t="str">
        <f t="shared" si="459"/>
        <v/>
      </c>
      <c r="AS53" s="68" t="str">
        <f t="shared" si="459"/>
        <v/>
      </c>
      <c r="AT53" s="68" t="str">
        <f t="shared" si="459"/>
        <v/>
      </c>
      <c r="AU53" s="68" t="str">
        <f t="shared" si="459"/>
        <v/>
      </c>
      <c r="AV53" s="68" t="str">
        <f t="shared" si="459"/>
        <v/>
      </c>
      <c r="AW53" s="68" t="str">
        <f t="shared" si="459"/>
        <v/>
      </c>
      <c r="AX53" s="68" t="str">
        <f t="shared" si="459"/>
        <v/>
      </c>
      <c r="AY53" s="68" t="str">
        <f t="shared" si="459"/>
        <v/>
      </c>
      <c r="AZ53" s="179" t="str">
        <f t="shared" si="459"/>
        <v/>
      </c>
      <c r="BA53" s="53" t="str">
        <f t="shared" si="459"/>
        <v/>
      </c>
      <c r="BB53" s="53" t="str">
        <f t="shared" si="459"/>
        <v/>
      </c>
      <c r="BC53" s="179" t="str">
        <f t="shared" si="459"/>
        <v/>
      </c>
      <c r="BD53" s="73" t="str">
        <f t="shared" si="459"/>
        <v/>
      </c>
      <c r="BE53" s="69"/>
      <c r="BF53" s="50"/>
    </row>
    <row r="54" spans="1:58" x14ac:dyDescent="0.2">
      <c r="A54" s="60" t="str">
        <f>IF(B51="","",IF((B51+'Regle X'!$B$1)&gt;'Regle X'!$B$2,"",IF(B51+'Regle X'!$B$1&gt;MAX('Regle X'!$B$4:$B$124),"",A51+'Regle X'!$B$1)))</f>
        <v/>
      </c>
      <c r="B54" s="61" t="str">
        <f>IF(A54="","",A54+'Regle X'!$F$2)</f>
        <v/>
      </c>
      <c r="C54" s="222" t="str">
        <f t="shared" ref="C54" si="460">IF(A54="","",ROUNDUP(MAX(D56:X56)+ABS(MIN(D56:X56)),4))</f>
        <v/>
      </c>
      <c r="D54" s="63" t="str">
        <f t="shared" ref="D54" si="461">IF(A54="","",A54)</f>
        <v/>
      </c>
      <c r="E54" s="64" t="str">
        <f>IF($A54="","",IF(D54&gt;=$B54,"",D54+'Regle X'!$B$1))</f>
        <v/>
      </c>
      <c r="F54" s="64" t="str">
        <f>IF($A54="","",IF(E54&gt;=$B54,"",E54+'Regle X'!$B$1))</f>
        <v/>
      </c>
      <c r="G54" s="64" t="str">
        <f>IF($A54="","",IF(F54&gt;=$B54,"",F54+'Regle X'!$B$1))</f>
        <v/>
      </c>
      <c r="H54" s="64" t="str">
        <f>IF($A54="","",IF(G54&gt;=$B54,"",G54+'Regle X'!$B$1))</f>
        <v/>
      </c>
      <c r="I54" s="64" t="str">
        <f>IF($A54="","",IF(H54&gt;=$B54,"",H54+'Regle X'!$B$1))</f>
        <v/>
      </c>
      <c r="J54" s="64" t="str">
        <f>IF($A54="","",IF(I54&gt;=$B54,"",I54+'Regle X'!$B$1))</f>
        <v/>
      </c>
      <c r="K54" s="64" t="str">
        <f>IF($A54="","",IF(J54&gt;=$B54,"",J54+'Regle X'!$B$1))</f>
        <v/>
      </c>
      <c r="L54" s="64" t="str">
        <f>IF($A54="","",IF(K54&gt;=$B54,"",K54+'Regle X'!$B$1))</f>
        <v/>
      </c>
      <c r="M54" s="64" t="str">
        <f>IF($A54="","",IF(L54&gt;=$B54,"",L54+'Regle X'!$B$1))</f>
        <v/>
      </c>
      <c r="N54" s="64" t="str">
        <f>IF($A54="","",IF(M54&gt;=$B54,"",M54+'Regle X'!$B$1))</f>
        <v/>
      </c>
      <c r="O54" s="64" t="str">
        <f>IF($A54="","",IF(N54&gt;=$B54,"",N54+'Regle X'!$B$1))</f>
        <v/>
      </c>
      <c r="P54" s="64" t="str">
        <f>IF($A54="","",IF(O54&gt;=$B54,"",O54+'Regle X'!$B$1))</f>
        <v/>
      </c>
      <c r="Q54" s="64" t="str">
        <f>IF($A54="","",IF(P54&gt;=$B54,"",P54+'Regle X'!$B$1))</f>
        <v/>
      </c>
      <c r="R54" s="64" t="str">
        <f>IF($A54="","",IF(Q54&gt;=$B54,"",Q54+'Regle X'!$B$1))</f>
        <v/>
      </c>
      <c r="S54" s="64" t="str">
        <f>IF($A54="","",IF(R54&gt;=$B54,"",R54+'Regle X'!$B$1))</f>
        <v/>
      </c>
      <c r="T54" s="64" t="str">
        <f>IF($A54="","",IF(S54&gt;=$B54,"",S54+'Regle X'!$B$1))</f>
        <v/>
      </c>
      <c r="U54" s="64" t="str">
        <f>IF($A54="","",IF(T54&gt;=$B54,"",T54+'Regle X'!$B$1))</f>
        <v/>
      </c>
      <c r="V54" s="64" t="str">
        <f>IF($A54="","",IF(U54&gt;=$B54,"",U54+'Regle X'!$B$1))</f>
        <v/>
      </c>
      <c r="W54" s="64" t="str">
        <f>IF($A54="","",IF(V54&gt;=$B54,"",V54+'Regle X'!$B$1))</f>
        <v/>
      </c>
      <c r="X54" s="65" t="str">
        <f>IF($A54="","",IF(W54&gt;=$B54,"",W54+'Regle X'!$B$1))</f>
        <v/>
      </c>
      <c r="Y54" s="63" t="str">
        <f>IF(A54="","",SLOPE(D55:X55,D54:X54))</f>
        <v/>
      </c>
      <c r="Z54" s="65" t="str">
        <f>IF(A54="","",INTERCEPT(D55:X55,D54:X54))</f>
        <v/>
      </c>
      <c r="AC54" s="60" t="str">
        <f>IF(AD51="","",IF((AD51+'Regle X'!$B$1)&gt;'Regle X'!$B$2,"",IF(AD51+'Regle X'!$B$1&gt;MAX('Regle X'!$B$4:$B$124),"",AC51+'Regle X'!$B$1)))</f>
        <v/>
      </c>
      <c r="AD54" s="61" t="str">
        <f t="shared" ref="AD54" si="462">IF(AC54="","",AC54+$AC$1)</f>
        <v/>
      </c>
      <c r="AE54" s="62" t="str">
        <f t="shared" ref="AE54" si="463">IF(AC54="","",ROUNDUP(MAX(AF56:BD56)+(ABS(MIN(AF56:BD56))),5))</f>
        <v/>
      </c>
      <c r="AF54" s="63" t="str">
        <f t="shared" ref="AF54" si="464">IF(AC54="","",AC54)</f>
        <v/>
      </c>
      <c r="AG54" s="64" t="str">
        <f>IF($AC54="","",IF(AF54&gt;=$AD54,"",AF54+'Regle X'!$B$1))</f>
        <v/>
      </c>
      <c r="AH54" s="64" t="str">
        <f>IF($AC54="","",IF(AG54&gt;=$AD54,"",AG54+'Regle X'!$B$1))</f>
        <v/>
      </c>
      <c r="AI54" s="64" t="str">
        <f>IF($AC54="","",IF(AH54&gt;=$AD54,"",AH54+'Regle X'!$B$1))</f>
        <v/>
      </c>
      <c r="AJ54" s="64" t="str">
        <f>IF($AC54="","",IF(AI54&gt;=$AD54,"",AI54+'Regle X'!$B$1))</f>
        <v/>
      </c>
      <c r="AK54" s="64" t="str">
        <f>IF($AC54="","",IF(AJ54&gt;=$AD54,"",AJ54+'Regle X'!$B$1))</f>
        <v/>
      </c>
      <c r="AL54" s="64" t="str">
        <f>IF($AC54="","",IF(AK54&gt;=$AD54,"",AK54+'Regle X'!$B$1))</f>
        <v/>
      </c>
      <c r="AM54" s="64" t="str">
        <f>IF($AC54="","",IF(AL54&gt;=$AD54,"",AL54+'Regle X'!$B$1))</f>
        <v/>
      </c>
      <c r="AN54" s="64" t="str">
        <f>IF($AC54="","",IF(AM54&gt;=$AD54,"",AM54+'Regle X'!$B$1))</f>
        <v/>
      </c>
      <c r="AO54" s="64" t="str">
        <f>IF($AC54="","",IF(AN54&gt;=$AD54,"",AN54+'Regle X'!$B$1))</f>
        <v/>
      </c>
      <c r="AP54" s="64" t="str">
        <f>IF($AC54="","",IF(AO54&gt;=$AD54,"",AO54+'Regle X'!$B$1))</f>
        <v/>
      </c>
      <c r="AQ54" s="64" t="str">
        <f>IF($AC54="","",IF(AP54&gt;=$AD54,"",AP54+'Regle X'!$B$1))</f>
        <v/>
      </c>
      <c r="AR54" s="64" t="str">
        <f>IF($AC54="","",IF(AQ54&gt;=$AD54,"",AQ54+'Regle X'!$B$1))</f>
        <v/>
      </c>
      <c r="AS54" s="64" t="str">
        <f>IF($AC54="","",IF(AR54&gt;=$AD54,"",AR54+'Regle X'!$B$1))</f>
        <v/>
      </c>
      <c r="AT54" s="64" t="str">
        <f>IF($AC54="","",IF(AS54&gt;=$AD54,"",AS54+'Regle X'!$B$1))</f>
        <v/>
      </c>
      <c r="AU54" s="64" t="str">
        <f>IF($AC54="","",IF(AT54&gt;=$AD54,"",AT54+'Regle X'!$B$1))</f>
        <v/>
      </c>
      <c r="AV54" s="64" t="str">
        <f>IF($AC54="","",IF(AU54&gt;=$AD54,"",AU54+'Regle X'!$B$1))</f>
        <v/>
      </c>
      <c r="AW54" s="64" t="str">
        <f>IF($AC54="","",IF(AV54&gt;=$AD54,"",AV54+'Regle X'!$B$1))</f>
        <v/>
      </c>
      <c r="AX54" s="64" t="str">
        <f>IF($AC54="","",IF(AW54&gt;=$AD54,"",AW54+'Regle X'!$B$1))</f>
        <v/>
      </c>
      <c r="AY54" s="64" t="str">
        <f>IF($AC54="","",IF(AX54&gt;=$AD54,"",AX54+'Regle X'!$B$1))</f>
        <v/>
      </c>
      <c r="AZ54" s="180" t="str">
        <f>IF($AC54="","",IF(AY54&gt;=$AD54,"",AY54+'Regle X'!$B$1))</f>
        <v/>
      </c>
      <c r="BA54" s="64" t="str">
        <f>IF($AC54="","",IF(AZ54&gt;=$AD54,"",AZ54+'Regle X'!$B$1))</f>
        <v/>
      </c>
      <c r="BB54" s="64" t="str">
        <f>IF($AC54="","",IF(BA54&gt;=$AD54,"",BA54+'Regle X'!$B$1))</f>
        <v/>
      </c>
      <c r="BC54" s="177" t="str">
        <f>IF($AC54="","",IF(BB54&gt;=$AD54,"",BB54+'Regle X'!$B$1))</f>
        <v/>
      </c>
      <c r="BD54" s="65" t="str">
        <f>IF($AC54="","",IF(BC54&gt;=$AD54,"",BC54+'Regle X'!$B$1))</f>
        <v/>
      </c>
      <c r="BE54" s="63" t="str">
        <f t="shared" ref="BE54" si="465">IF(AC54="","",SLOPE(AF55:BD55,AF54:BD54))</f>
        <v/>
      </c>
      <c r="BF54" s="65" t="str">
        <f t="shared" ref="BF54" si="466">IF(AC54="","",INTERCEPT(AF55:BD55,AF54:BD54))</f>
        <v/>
      </c>
    </row>
    <row r="55" spans="1:58" x14ac:dyDescent="0.2">
      <c r="A55" s="36"/>
      <c r="B55" s="27"/>
      <c r="C55" s="223"/>
      <c r="D55" s="66" t="str">
        <f>IF(D54="","", VLOOKUP(D54,'Regle X'!$B$4:$D$124,3)/1000)</f>
        <v/>
      </c>
      <c r="E55" s="45" t="str">
        <f>IF(E54="","", VLOOKUP(E54,'Regle X'!$B$4:$D$124,3)/1000)</f>
        <v/>
      </c>
      <c r="F55" s="45" t="str">
        <f>IF(F54="","", VLOOKUP(F54,'Regle X'!$B$4:$D$124,3)/1000)</f>
        <v/>
      </c>
      <c r="G55" s="45" t="str">
        <f>IF(G54="","", VLOOKUP(G54,'Regle X'!$B$4:$D$124,3)/1000)</f>
        <v/>
      </c>
      <c r="H55" s="45" t="str">
        <f>IF(H54="","", VLOOKUP(H54,'Regle X'!$B$4:$D$124,3)/1000)</f>
        <v/>
      </c>
      <c r="I55" s="45" t="str">
        <f>IF(I54="","", VLOOKUP(I54,'Regle X'!$B$4:$D$124,3)/1000)</f>
        <v/>
      </c>
      <c r="J55" s="45" t="str">
        <f>IF(J54="","", VLOOKUP(J54,'Regle X'!$B$4:$D$124,3)/1000)</f>
        <v/>
      </c>
      <c r="K55" s="45" t="str">
        <f>IF(K54="","", VLOOKUP(K54,'Regle X'!$B$4:$D$124,3)/1000)</f>
        <v/>
      </c>
      <c r="L55" s="45" t="str">
        <f>IF(L54="","", VLOOKUP(L54,'Regle X'!$B$4:$D$124,3)/1000)</f>
        <v/>
      </c>
      <c r="M55" s="45" t="str">
        <f>IF(M54="","", VLOOKUP(M54,'Regle X'!$B$4:$D$124,3)/1000)</f>
        <v/>
      </c>
      <c r="N55" s="45" t="str">
        <f>IF(N54="","", VLOOKUP(N54,'Regle X'!$B$4:$D$124,3)/1000)</f>
        <v/>
      </c>
      <c r="O55" s="45" t="str">
        <f>IF(O54="","", VLOOKUP(O54,'Regle X'!$B$4:$D$124,3)/1000)</f>
        <v/>
      </c>
      <c r="P55" s="45" t="str">
        <f>IF(P54="","", VLOOKUP(P54,'Regle X'!$B$4:$D$124,3)/1000)</f>
        <v/>
      </c>
      <c r="Q55" s="45" t="str">
        <f>IF(Q54="","", VLOOKUP(Q54,'Regle X'!$B$4:$D$124,3)/1000)</f>
        <v/>
      </c>
      <c r="R55" s="45" t="str">
        <f>IF(R54="","", VLOOKUP(R54,'Regle X'!$B$4:$D$124,3)/1000)</f>
        <v/>
      </c>
      <c r="S55" s="45" t="str">
        <f>IF(S54="","", VLOOKUP(S54,'Regle X'!$B$4:$D$124,3)/1000)</f>
        <v/>
      </c>
      <c r="T55" s="45" t="str">
        <f>IF(T54="","", VLOOKUP(T54,'Regle X'!$B$4:$D$124,3)/1000)</f>
        <v/>
      </c>
      <c r="U55" s="45" t="str">
        <f>IF(U54="","", VLOOKUP(U54,'Regle X'!$B$4:$D$124,3)/1000)</f>
        <v/>
      </c>
      <c r="V55" s="45" t="str">
        <f>IF(V54="","", VLOOKUP(V54,'Regle X'!$B$4:$D$124,3)/1000)</f>
        <v/>
      </c>
      <c r="W55" s="45" t="str">
        <f>IF(W54="","", VLOOKUP(W54,'Regle X'!$B$4:$D$124,3)/1000)</f>
        <v/>
      </c>
      <c r="X55" s="44" t="str">
        <f>IF(X54="","", VLOOKUP(X54,'Regle X'!$B$4:$D$124,3)/1000)</f>
        <v/>
      </c>
      <c r="Y55" s="66"/>
      <c r="Z55" s="44"/>
      <c r="AC55" s="36"/>
      <c r="AD55" s="27"/>
      <c r="AE55" s="37"/>
      <c r="AF55" s="66" t="str">
        <f>IF(AF54="","", VLOOKUP(AF54,'Regle X'!$B$4:$D$124,3)/1000)</f>
        <v/>
      </c>
      <c r="AG55" s="66" t="str">
        <f>IF(AG54="","", VLOOKUP(AG54,'Regle X'!$B$4:$D$124,3)/1000)</f>
        <v/>
      </c>
      <c r="AH55" s="66" t="str">
        <f>IF(AH54="","", VLOOKUP(AH54,'Regle X'!$B$4:$D$124,3)/1000)</f>
        <v/>
      </c>
      <c r="AI55" s="66" t="str">
        <f>IF(AI54="","", VLOOKUP(AI54,'Regle X'!$B$4:$D$124,3)/1000)</f>
        <v/>
      </c>
      <c r="AJ55" s="66" t="str">
        <f>IF(AJ54="","", VLOOKUP(AJ54,'Regle X'!$B$4:$D$124,3)/1000)</f>
        <v/>
      </c>
      <c r="AK55" s="66" t="str">
        <f>IF(AK54="","", VLOOKUP(AK54,'Regle X'!$B$4:$D$124,3)/1000)</f>
        <v/>
      </c>
      <c r="AL55" s="66" t="str">
        <f>IF(AL54="","", VLOOKUP(AL54,'Regle X'!$B$4:$D$124,3)/1000)</f>
        <v/>
      </c>
      <c r="AM55" s="66" t="str">
        <f>IF(AM54="","", VLOOKUP(AM54,'Regle X'!$B$4:$D$124,3)/1000)</f>
        <v/>
      </c>
      <c r="AN55" s="66" t="str">
        <f>IF(AN54="","", VLOOKUP(AN54,'Regle X'!$B$4:$D$124,3)/1000)</f>
        <v/>
      </c>
      <c r="AO55" s="66" t="str">
        <f>IF(AO54="","", VLOOKUP(AO54,'Regle X'!$B$4:$D$124,3)/1000)</f>
        <v/>
      </c>
      <c r="AP55" s="66" t="str">
        <f>IF(AP54="","", VLOOKUP(AP54,'Regle X'!$B$4:$D$124,3)/1000)</f>
        <v/>
      </c>
      <c r="AQ55" s="66" t="str">
        <f>IF(AQ54="","", VLOOKUP(AQ54,'Regle X'!$B$4:$D$124,3)/1000)</f>
        <v/>
      </c>
      <c r="AR55" s="66" t="str">
        <f>IF(AR54="","", VLOOKUP(AR54,'Regle X'!$B$4:$D$124,3)/1000)</f>
        <v/>
      </c>
      <c r="AS55" s="66" t="str">
        <f>IF(AS54="","", VLOOKUP(AS54,'Regle X'!$B$4:$D$124,3)/1000)</f>
        <v/>
      </c>
      <c r="AT55" s="66" t="str">
        <f>IF(AT54="","", VLOOKUP(AT54,'Regle X'!$B$4:$D$124,3)/1000)</f>
        <v/>
      </c>
      <c r="AU55" s="66" t="str">
        <f>IF(AU54="","", VLOOKUP(AU54,'Regle X'!$B$4:$D$124,3)/1000)</f>
        <v/>
      </c>
      <c r="AV55" s="66" t="str">
        <f>IF(AV54="","", VLOOKUP(AV54,'Regle X'!$B$4:$D$124,3)/1000)</f>
        <v/>
      </c>
      <c r="AW55" s="66" t="str">
        <f>IF(AW54="","", VLOOKUP(AW54,'Regle X'!$B$4:$D$124,3)/1000)</f>
        <v/>
      </c>
      <c r="AX55" s="66" t="str">
        <f>IF(AX54="","", VLOOKUP(AX54,'Regle X'!$B$4:$D$124,3)/1000)</f>
        <v/>
      </c>
      <c r="AY55" s="66" t="str">
        <f>IF(AY54="","", VLOOKUP(AY54,'Regle X'!$B$4:$D$124,3)/1000)</f>
        <v/>
      </c>
      <c r="AZ55" s="181" t="str">
        <f>IF(AZ54="","", VLOOKUP(AZ54,'Regle X'!$B$4:$D$124,3)/1000)</f>
        <v/>
      </c>
      <c r="BA55" s="45" t="str">
        <f>IF(BA54="","", VLOOKUP(BA54,'Regle X'!$B$4:$D$124,3)/1000)</f>
        <v/>
      </c>
      <c r="BB55" s="45" t="str">
        <f>IF(BB54="","", VLOOKUP(BB54,'Regle X'!$B$4:$D$124,3)/1000)</f>
        <v/>
      </c>
      <c r="BC55" s="178" t="str">
        <f>IF(BC54="","", VLOOKUP(BC54,'Regle X'!$B$4:$D$124,3)/1000)</f>
        <v/>
      </c>
      <c r="BD55" s="44" t="str">
        <f>IF(BD54="","", VLOOKUP(BD54,'Regle X'!$B$4:$D$124,3)/1000)</f>
        <v/>
      </c>
      <c r="BE55" s="66"/>
      <c r="BF55" s="44"/>
    </row>
    <row r="56" spans="1:58" ht="13.5" thickBot="1" x14ac:dyDescent="0.25">
      <c r="A56" s="47"/>
      <c r="B56" s="48"/>
      <c r="C56" s="224"/>
      <c r="D56" s="69" t="str">
        <f t="shared" ref="D56" si="467">IF($A54="","",IF(D54="","",((D55-((D54*$Y54)+$Z54)))))</f>
        <v/>
      </c>
      <c r="E56" s="49" t="str">
        <f t="shared" ref="E56" si="468">IF($A54="","",IF(E54="","",((E55-((E54*$Y54)+$Z54)))))</f>
        <v/>
      </c>
      <c r="F56" s="49" t="str">
        <f t="shared" ref="F56" si="469">IF($A54="","",IF(F54="","",((F55-((F54*$Y54)+$Z54)))))</f>
        <v/>
      </c>
      <c r="G56" s="49" t="str">
        <f t="shared" ref="G56" si="470">IF($A54="","",IF(G54="","",((G55-((G54*$Y54)+$Z54)))))</f>
        <v/>
      </c>
      <c r="H56" s="49" t="str">
        <f t="shared" ref="H56" si="471">IF($A54="","",IF(H54="","",((H55-((H54*$Y54)+$Z54)))))</f>
        <v/>
      </c>
      <c r="I56" s="49" t="str">
        <f t="shared" ref="I56" si="472">IF($A54="","",IF(I54="","",((I55-((I54*$Y54)+$Z54)))))</f>
        <v/>
      </c>
      <c r="J56" s="49" t="str">
        <f t="shared" ref="J56" si="473">IF($A54="","",IF(J54="","",((J55-((J54*$Y54)+$Z54)))))</f>
        <v/>
      </c>
      <c r="K56" s="49" t="str">
        <f t="shared" ref="K56" si="474">IF($A54="","",IF(K54="","",((K55-((K54*$Y54)+$Z54)))))</f>
        <v/>
      </c>
      <c r="L56" s="49" t="str">
        <f t="shared" ref="L56" si="475">IF($A54="","",IF(L54="","",((L55-((L54*$Y54)+$Z54)))))</f>
        <v/>
      </c>
      <c r="M56" s="49" t="str">
        <f t="shared" ref="M56" si="476">IF($A54="","",IF(M54="","",((M55-((M54*$Y54)+$Z54)))))</f>
        <v/>
      </c>
      <c r="N56" s="49" t="str">
        <f t="shared" ref="N56" si="477">IF($A54="","",IF(N54="","",((N55-((N54*$Y54)+$Z54)))))</f>
        <v/>
      </c>
      <c r="O56" s="49" t="str">
        <f t="shared" ref="O56" si="478">IF($A54="","",IF(O54="","",((O55-((O54*$Y54)+$Z54)))))</f>
        <v/>
      </c>
      <c r="P56" s="49" t="str">
        <f t="shared" ref="P56" si="479">IF($A54="","",IF(P54="","",((P55-((P54*$Y54)+$Z54)))))</f>
        <v/>
      </c>
      <c r="Q56" s="49" t="str">
        <f t="shared" ref="Q56" si="480">IF($A54="","",IF(Q54="","",((Q55-((Q54*$Y54)+$Z54)))))</f>
        <v/>
      </c>
      <c r="R56" s="49" t="str">
        <f t="shared" ref="R56" si="481">IF($A54="","",IF(R54="","",((R55-((R54*$Y54)+$Z54)))))</f>
        <v/>
      </c>
      <c r="S56" s="49" t="str">
        <f t="shared" ref="S56" si="482">IF($A54="","",IF(S54="","",((S55-((S54*$Y54)+$Z54)))))</f>
        <v/>
      </c>
      <c r="T56" s="49" t="str">
        <f t="shared" ref="T56" si="483">IF($A54="","",IF(T54="","",((T55-((T54*$Y54)+$Z54)))))</f>
        <v/>
      </c>
      <c r="U56" s="49" t="str">
        <f t="shared" ref="U56" si="484">IF($A54="","",IF(U54="","",((U55-((U54*$Y54)+$Z54)))))</f>
        <v/>
      </c>
      <c r="V56" s="49" t="str">
        <f t="shared" ref="V56" si="485">IF($A54="","",IF(V54="","",((V55-((V54*$Y54)+$Z54)))))</f>
        <v/>
      </c>
      <c r="W56" s="49" t="str">
        <f t="shared" ref="W56" si="486">IF($A54="","",IF(W54="","",((W55-((W54*$Y54)+$Z54)))))</f>
        <v/>
      </c>
      <c r="X56" s="50" t="str">
        <f t="shared" ref="X56" si="487">IF($A54="","",IF(X54="","",((X55-((X54*$Y54)+$Z54)))))</f>
        <v/>
      </c>
      <c r="Y56" s="69"/>
      <c r="Z56" s="50"/>
      <c r="AC56" s="47"/>
      <c r="AD56" s="48"/>
      <c r="AE56" s="67"/>
      <c r="AF56" s="68" t="str">
        <f t="shared" ref="AF56:BD56" si="488">IF($AC54="","",IF(AF54="","",((AF55-((AF54*$BE54)+$BF54)))))</f>
        <v/>
      </c>
      <c r="AG56" s="68" t="str">
        <f t="shared" si="488"/>
        <v/>
      </c>
      <c r="AH56" s="68" t="str">
        <f t="shared" si="488"/>
        <v/>
      </c>
      <c r="AI56" s="68" t="str">
        <f t="shared" si="488"/>
        <v/>
      </c>
      <c r="AJ56" s="68" t="str">
        <f t="shared" si="488"/>
        <v/>
      </c>
      <c r="AK56" s="68" t="str">
        <f t="shared" si="488"/>
        <v/>
      </c>
      <c r="AL56" s="68" t="str">
        <f t="shared" si="488"/>
        <v/>
      </c>
      <c r="AM56" s="68" t="str">
        <f t="shared" si="488"/>
        <v/>
      </c>
      <c r="AN56" s="68" t="str">
        <f t="shared" si="488"/>
        <v/>
      </c>
      <c r="AO56" s="68" t="str">
        <f t="shared" si="488"/>
        <v/>
      </c>
      <c r="AP56" s="68" t="str">
        <f t="shared" si="488"/>
        <v/>
      </c>
      <c r="AQ56" s="68" t="str">
        <f t="shared" si="488"/>
        <v/>
      </c>
      <c r="AR56" s="68" t="str">
        <f t="shared" si="488"/>
        <v/>
      </c>
      <c r="AS56" s="68" t="str">
        <f t="shared" si="488"/>
        <v/>
      </c>
      <c r="AT56" s="68" t="str">
        <f t="shared" si="488"/>
        <v/>
      </c>
      <c r="AU56" s="68" t="str">
        <f t="shared" si="488"/>
        <v/>
      </c>
      <c r="AV56" s="68" t="str">
        <f t="shared" si="488"/>
        <v/>
      </c>
      <c r="AW56" s="68" t="str">
        <f t="shared" si="488"/>
        <v/>
      </c>
      <c r="AX56" s="68" t="str">
        <f t="shared" si="488"/>
        <v/>
      </c>
      <c r="AY56" s="68" t="str">
        <f t="shared" si="488"/>
        <v/>
      </c>
      <c r="AZ56" s="179" t="str">
        <f t="shared" si="488"/>
        <v/>
      </c>
      <c r="BA56" s="53" t="str">
        <f t="shared" si="488"/>
        <v/>
      </c>
      <c r="BB56" s="53" t="str">
        <f t="shared" si="488"/>
        <v/>
      </c>
      <c r="BC56" s="179" t="str">
        <f t="shared" si="488"/>
        <v/>
      </c>
      <c r="BD56" s="73" t="str">
        <f t="shared" si="488"/>
        <v/>
      </c>
      <c r="BE56" s="69"/>
      <c r="BF56" s="50"/>
    </row>
    <row r="57" spans="1:58" x14ac:dyDescent="0.2">
      <c r="A57" s="60" t="str">
        <f>IF(B54="","",IF((B54+'Regle X'!$B$1)&gt;'Regle X'!$B$2,"",IF(B54+'Regle X'!$B$1&gt;MAX('Regle X'!$B$4:$B$124),"",A54+'Regle X'!$B$1)))</f>
        <v/>
      </c>
      <c r="B57" s="61" t="str">
        <f>IF(A57="","",A57+'Regle X'!$F$2)</f>
        <v/>
      </c>
      <c r="C57" s="222" t="str">
        <f t="shared" ref="C57" si="489">IF(A57="","",ROUNDUP(MAX(D59:X59)+ABS(MIN(D59:X59)),4))</f>
        <v/>
      </c>
      <c r="D57" s="63" t="str">
        <f t="shared" ref="D57" si="490">IF(A57="","",A57)</f>
        <v/>
      </c>
      <c r="E57" s="64" t="str">
        <f>IF($A57="","",IF(D57&gt;=$B57,"",D57+'Regle X'!$B$1))</f>
        <v/>
      </c>
      <c r="F57" s="64" t="str">
        <f>IF($A57="","",IF(E57&gt;=$B57,"",E57+'Regle X'!$B$1))</f>
        <v/>
      </c>
      <c r="G57" s="64" t="str">
        <f>IF($A57="","",IF(F57&gt;=$B57,"",F57+'Regle X'!$B$1))</f>
        <v/>
      </c>
      <c r="H57" s="64" t="str">
        <f>IF($A57="","",IF(G57&gt;=$B57,"",G57+'Regle X'!$B$1))</f>
        <v/>
      </c>
      <c r="I57" s="64" t="str">
        <f>IF($A57="","",IF(H57&gt;=$B57,"",H57+'Regle X'!$B$1))</f>
        <v/>
      </c>
      <c r="J57" s="64" t="str">
        <f>IF($A57="","",IF(I57&gt;=$B57,"",I57+'Regle X'!$B$1))</f>
        <v/>
      </c>
      <c r="K57" s="64" t="str">
        <f>IF($A57="","",IF(J57&gt;=$B57,"",J57+'Regle X'!$B$1))</f>
        <v/>
      </c>
      <c r="L57" s="64" t="str">
        <f>IF($A57="","",IF(K57&gt;=$B57,"",K57+'Regle X'!$B$1))</f>
        <v/>
      </c>
      <c r="M57" s="64" t="str">
        <f>IF($A57="","",IF(L57&gt;=$B57,"",L57+'Regle X'!$B$1))</f>
        <v/>
      </c>
      <c r="N57" s="64" t="str">
        <f>IF($A57="","",IF(M57&gt;=$B57,"",M57+'Regle X'!$B$1))</f>
        <v/>
      </c>
      <c r="O57" s="64" t="str">
        <f>IF($A57="","",IF(N57&gt;=$B57,"",N57+'Regle X'!$B$1))</f>
        <v/>
      </c>
      <c r="P57" s="64" t="str">
        <f>IF($A57="","",IF(O57&gt;=$B57,"",O57+'Regle X'!$B$1))</f>
        <v/>
      </c>
      <c r="Q57" s="64" t="str">
        <f>IF($A57="","",IF(P57&gt;=$B57,"",P57+'Regle X'!$B$1))</f>
        <v/>
      </c>
      <c r="R57" s="64" t="str">
        <f>IF($A57="","",IF(Q57&gt;=$B57,"",Q57+'Regle X'!$B$1))</f>
        <v/>
      </c>
      <c r="S57" s="64" t="str">
        <f>IF($A57="","",IF(R57&gt;=$B57,"",R57+'Regle X'!$B$1))</f>
        <v/>
      </c>
      <c r="T57" s="64" t="str">
        <f>IF($A57="","",IF(S57&gt;=$B57,"",S57+'Regle X'!$B$1))</f>
        <v/>
      </c>
      <c r="U57" s="64" t="str">
        <f>IF($A57="","",IF(T57&gt;=$B57,"",T57+'Regle X'!$B$1))</f>
        <v/>
      </c>
      <c r="V57" s="64" t="str">
        <f>IF($A57="","",IF(U57&gt;=$B57,"",U57+'Regle X'!$B$1))</f>
        <v/>
      </c>
      <c r="W57" s="64" t="str">
        <f>IF($A57="","",IF(V57&gt;=$B57,"",V57+'Regle X'!$B$1))</f>
        <v/>
      </c>
      <c r="X57" s="65" t="str">
        <f>IF($A57="","",IF(W57&gt;=$B57,"",W57+'Regle X'!$B$1))</f>
        <v/>
      </c>
      <c r="Y57" s="63" t="str">
        <f>IF(A57="","",SLOPE(D58:X58,D57:X57))</f>
        <v/>
      </c>
      <c r="Z57" s="65" t="str">
        <f>IF(A57="","",INTERCEPT(D58:X58,D57:X57))</f>
        <v/>
      </c>
      <c r="AC57" s="60" t="str">
        <f>IF(AD54="","",IF((AD54+'Regle X'!$B$1)&gt;'Regle X'!$B$2,"",IF(AD54+'Regle X'!$B$1&gt;MAX('Regle X'!$B$4:$B$124),"",AC54+'Regle X'!$B$1)))</f>
        <v/>
      </c>
      <c r="AD57" s="61" t="str">
        <f t="shared" ref="AD57" si="491">IF(AC57="","",AC57+$AC$1)</f>
        <v/>
      </c>
      <c r="AE57" s="62" t="str">
        <f t="shared" ref="AE57" si="492">IF(AC57="","",ROUNDUP(MAX(AF59:BD59)+(ABS(MIN(AF59:BD59))),5))</f>
        <v/>
      </c>
      <c r="AF57" s="63" t="str">
        <f t="shared" ref="AF57" si="493">IF(AC57="","",AC57)</f>
        <v/>
      </c>
      <c r="AG57" s="64" t="str">
        <f>IF($AC57="","",IF(AF57&gt;=$AD57,"",AF57+'Regle X'!$B$1))</f>
        <v/>
      </c>
      <c r="AH57" s="64" t="str">
        <f>IF($AC57="","",IF(AG57&gt;=$AD57,"",AG57+'Regle X'!$B$1))</f>
        <v/>
      </c>
      <c r="AI57" s="64" t="str">
        <f>IF($AC57="","",IF(AH57&gt;=$AD57,"",AH57+'Regle X'!$B$1))</f>
        <v/>
      </c>
      <c r="AJ57" s="64" t="str">
        <f>IF($AC57="","",IF(AI57&gt;=$AD57,"",AI57+'Regle X'!$B$1))</f>
        <v/>
      </c>
      <c r="AK57" s="64" t="str">
        <f>IF($AC57="","",IF(AJ57&gt;=$AD57,"",AJ57+'Regle X'!$B$1))</f>
        <v/>
      </c>
      <c r="AL57" s="64" t="str">
        <f>IF($AC57="","",IF(AK57&gt;=$AD57,"",AK57+'Regle X'!$B$1))</f>
        <v/>
      </c>
      <c r="AM57" s="64" t="str">
        <f>IF($AC57="","",IF(AL57&gt;=$AD57,"",AL57+'Regle X'!$B$1))</f>
        <v/>
      </c>
      <c r="AN57" s="64" t="str">
        <f>IF($AC57="","",IF(AM57&gt;=$AD57,"",AM57+'Regle X'!$B$1))</f>
        <v/>
      </c>
      <c r="AO57" s="64" t="str">
        <f>IF($AC57="","",IF(AN57&gt;=$AD57,"",AN57+'Regle X'!$B$1))</f>
        <v/>
      </c>
      <c r="AP57" s="64" t="str">
        <f>IF($AC57="","",IF(AO57&gt;=$AD57,"",AO57+'Regle X'!$B$1))</f>
        <v/>
      </c>
      <c r="AQ57" s="64" t="str">
        <f>IF($AC57="","",IF(AP57&gt;=$AD57,"",AP57+'Regle X'!$B$1))</f>
        <v/>
      </c>
      <c r="AR57" s="64" t="str">
        <f>IF($AC57="","",IF(AQ57&gt;=$AD57,"",AQ57+'Regle X'!$B$1))</f>
        <v/>
      </c>
      <c r="AS57" s="64" t="str">
        <f>IF($AC57="","",IF(AR57&gt;=$AD57,"",AR57+'Regle X'!$B$1))</f>
        <v/>
      </c>
      <c r="AT57" s="64" t="str">
        <f>IF($AC57="","",IF(AS57&gt;=$AD57,"",AS57+'Regle X'!$B$1))</f>
        <v/>
      </c>
      <c r="AU57" s="64" t="str">
        <f>IF($AC57="","",IF(AT57&gt;=$AD57,"",AT57+'Regle X'!$B$1))</f>
        <v/>
      </c>
      <c r="AV57" s="64" t="str">
        <f>IF($AC57="","",IF(AU57&gt;=$AD57,"",AU57+'Regle X'!$B$1))</f>
        <v/>
      </c>
      <c r="AW57" s="64" t="str">
        <f>IF($AC57="","",IF(AV57&gt;=$AD57,"",AV57+'Regle X'!$B$1))</f>
        <v/>
      </c>
      <c r="AX57" s="64" t="str">
        <f>IF($AC57="","",IF(AW57&gt;=$AD57,"",AW57+'Regle X'!$B$1))</f>
        <v/>
      </c>
      <c r="AY57" s="64" t="str">
        <f>IF($AC57="","",IF(AX57&gt;=$AD57,"",AX57+'Regle X'!$B$1))</f>
        <v/>
      </c>
      <c r="AZ57" s="180" t="str">
        <f>IF($AC57="","",IF(AY57&gt;=$AD57,"",AY57+'Regle X'!$B$1))</f>
        <v/>
      </c>
      <c r="BA57" s="64" t="str">
        <f>IF($AC57="","",IF(AZ57&gt;=$AD57,"",AZ57+'Regle X'!$B$1))</f>
        <v/>
      </c>
      <c r="BB57" s="64" t="str">
        <f>IF($AC57="","",IF(BA57&gt;=$AD57,"",BA57+'Regle X'!$B$1))</f>
        <v/>
      </c>
      <c r="BC57" s="177" t="str">
        <f>IF($AC57="","",IF(BB57&gt;=$AD57,"",BB57+'Regle X'!$B$1))</f>
        <v/>
      </c>
      <c r="BD57" s="65" t="str">
        <f>IF($AC57="","",IF(BC57&gt;=$AD57,"",BC57+'Regle X'!$B$1))</f>
        <v/>
      </c>
      <c r="BE57" s="63" t="str">
        <f t="shared" ref="BE57" si="494">IF(AC57="","",SLOPE(AF58:BD58,AF57:BD57))</f>
        <v/>
      </c>
      <c r="BF57" s="17" t="str">
        <f t="shared" ref="BF57" si="495">IF(AC57="","",INTERCEPT(AF58:BD58,AF57:BD57))</f>
        <v/>
      </c>
    </row>
    <row r="58" spans="1:58" x14ac:dyDescent="0.2">
      <c r="A58" s="36"/>
      <c r="B58" s="27"/>
      <c r="C58" s="223"/>
      <c r="D58" s="66" t="str">
        <f>IF(D57="","", VLOOKUP(D57,'Regle X'!$B$4:$D$124,3)/1000)</f>
        <v/>
      </c>
      <c r="E58" s="45" t="str">
        <f>IF(E57="","", VLOOKUP(E57,'Regle X'!$B$4:$D$124,3)/1000)</f>
        <v/>
      </c>
      <c r="F58" s="45" t="str">
        <f>IF(F57="","", VLOOKUP(F57,'Regle X'!$B$4:$D$124,3)/1000)</f>
        <v/>
      </c>
      <c r="G58" s="45" t="str">
        <f>IF(G57="","", VLOOKUP(G57,'Regle X'!$B$4:$D$124,3)/1000)</f>
        <v/>
      </c>
      <c r="H58" s="45" t="str">
        <f>IF(H57="","", VLOOKUP(H57,'Regle X'!$B$4:$D$124,3)/1000)</f>
        <v/>
      </c>
      <c r="I58" s="45" t="str">
        <f>IF(I57="","", VLOOKUP(I57,'Regle X'!$B$4:$D$124,3)/1000)</f>
        <v/>
      </c>
      <c r="J58" s="45" t="str">
        <f>IF(J57="","", VLOOKUP(J57,'Regle X'!$B$4:$D$124,3)/1000)</f>
        <v/>
      </c>
      <c r="K58" s="45" t="str">
        <f>IF(K57="","", VLOOKUP(K57,'Regle X'!$B$4:$D$124,3)/1000)</f>
        <v/>
      </c>
      <c r="L58" s="45" t="str">
        <f>IF(L57="","", VLOOKUP(L57,'Regle X'!$B$4:$D$124,3)/1000)</f>
        <v/>
      </c>
      <c r="M58" s="45" t="str">
        <f>IF(M57="","", VLOOKUP(M57,'Regle X'!$B$4:$D$124,3)/1000)</f>
        <v/>
      </c>
      <c r="N58" s="45" t="str">
        <f>IF(N57="","", VLOOKUP(N57,'Regle X'!$B$4:$D$124,3)/1000)</f>
        <v/>
      </c>
      <c r="O58" s="45" t="str">
        <f>IF(O57="","", VLOOKUP(O57,'Regle X'!$B$4:$D$124,3)/1000)</f>
        <v/>
      </c>
      <c r="P58" s="45" t="str">
        <f>IF(P57="","", VLOOKUP(P57,'Regle X'!$B$4:$D$124,3)/1000)</f>
        <v/>
      </c>
      <c r="Q58" s="45" t="str">
        <f>IF(Q57="","", VLOOKUP(Q57,'Regle X'!$B$4:$D$124,3)/1000)</f>
        <v/>
      </c>
      <c r="R58" s="45" t="str">
        <f>IF(R57="","", VLOOKUP(R57,'Regle X'!$B$4:$D$124,3)/1000)</f>
        <v/>
      </c>
      <c r="S58" s="45" t="str">
        <f>IF(S57="","", VLOOKUP(S57,'Regle X'!$B$4:$D$124,3)/1000)</f>
        <v/>
      </c>
      <c r="T58" s="45" t="str">
        <f>IF(T57="","", VLOOKUP(T57,'Regle X'!$B$4:$D$124,3)/1000)</f>
        <v/>
      </c>
      <c r="U58" s="45" t="str">
        <f>IF(U57="","", VLOOKUP(U57,'Regle X'!$B$4:$D$124,3)/1000)</f>
        <v/>
      </c>
      <c r="V58" s="45" t="str">
        <f>IF(V57="","", VLOOKUP(V57,'Regle X'!$B$4:$D$124,3)/1000)</f>
        <v/>
      </c>
      <c r="W58" s="45" t="str">
        <f>IF(W57="","", VLOOKUP(W57,'Regle X'!$B$4:$D$124,3)/1000)</f>
        <v/>
      </c>
      <c r="X58" s="44" t="str">
        <f>IF(X57="","", VLOOKUP(X57,'Regle X'!$B$4:$D$124,3)/1000)</f>
        <v/>
      </c>
      <c r="Y58" s="66"/>
      <c r="Z58" s="44"/>
      <c r="AC58" s="36"/>
      <c r="AD58" s="27"/>
      <c r="AE58" s="37"/>
      <c r="AF58" s="66" t="str">
        <f>IF(AF57="","", VLOOKUP(AF57,'Regle X'!$B$4:$D$124,3)/1000)</f>
        <v/>
      </c>
      <c r="AG58" s="66" t="str">
        <f>IF(AG57="","", VLOOKUP(AG57,'Regle X'!$B$4:$D$124,3)/1000)</f>
        <v/>
      </c>
      <c r="AH58" s="66" t="str">
        <f>IF(AH57="","", VLOOKUP(AH57,'Regle X'!$B$4:$D$124,3)/1000)</f>
        <v/>
      </c>
      <c r="AI58" s="66" t="str">
        <f>IF(AI57="","", VLOOKUP(AI57,'Regle X'!$B$4:$D$124,3)/1000)</f>
        <v/>
      </c>
      <c r="AJ58" s="66" t="str">
        <f>IF(AJ57="","", VLOOKUP(AJ57,'Regle X'!$B$4:$D$124,3)/1000)</f>
        <v/>
      </c>
      <c r="AK58" s="66" t="str">
        <f>IF(AK57="","", VLOOKUP(AK57,'Regle X'!$B$4:$D$124,3)/1000)</f>
        <v/>
      </c>
      <c r="AL58" s="66" t="str">
        <f>IF(AL57="","", VLOOKUP(AL57,'Regle X'!$B$4:$D$124,3)/1000)</f>
        <v/>
      </c>
      <c r="AM58" s="66" t="str">
        <f>IF(AM57="","", VLOOKUP(AM57,'Regle X'!$B$4:$D$124,3)/1000)</f>
        <v/>
      </c>
      <c r="AN58" s="66" t="str">
        <f>IF(AN57="","", VLOOKUP(AN57,'Regle X'!$B$4:$D$124,3)/1000)</f>
        <v/>
      </c>
      <c r="AO58" s="66" t="str">
        <f>IF(AO57="","", VLOOKUP(AO57,'Regle X'!$B$4:$D$124,3)/1000)</f>
        <v/>
      </c>
      <c r="AP58" s="66" t="str">
        <f>IF(AP57="","", VLOOKUP(AP57,'Regle X'!$B$4:$D$124,3)/1000)</f>
        <v/>
      </c>
      <c r="AQ58" s="66" t="str">
        <f>IF(AQ57="","", VLOOKUP(AQ57,'Regle X'!$B$4:$D$124,3)/1000)</f>
        <v/>
      </c>
      <c r="AR58" s="66" t="str">
        <f>IF(AR57="","", VLOOKUP(AR57,'Regle X'!$B$4:$D$124,3)/1000)</f>
        <v/>
      </c>
      <c r="AS58" s="66" t="str">
        <f>IF(AS57="","", VLOOKUP(AS57,'Regle X'!$B$4:$D$124,3)/1000)</f>
        <v/>
      </c>
      <c r="AT58" s="66" t="str">
        <f>IF(AT57="","", VLOOKUP(AT57,'Regle X'!$B$4:$D$124,3)/1000)</f>
        <v/>
      </c>
      <c r="AU58" s="66" t="str">
        <f>IF(AU57="","", VLOOKUP(AU57,'Regle X'!$B$4:$D$124,3)/1000)</f>
        <v/>
      </c>
      <c r="AV58" s="66" t="str">
        <f>IF(AV57="","", VLOOKUP(AV57,'Regle X'!$B$4:$D$124,3)/1000)</f>
        <v/>
      </c>
      <c r="AW58" s="66" t="str">
        <f>IF(AW57="","", VLOOKUP(AW57,'Regle X'!$B$4:$D$124,3)/1000)</f>
        <v/>
      </c>
      <c r="AX58" s="66" t="str">
        <f>IF(AX57="","", VLOOKUP(AX57,'Regle X'!$B$4:$D$124,3)/1000)</f>
        <v/>
      </c>
      <c r="AY58" s="66" t="str">
        <f>IF(AY57="","", VLOOKUP(AY57,'Regle X'!$B$4:$D$124,3)/1000)</f>
        <v/>
      </c>
      <c r="AZ58" s="181" t="str">
        <f>IF(AZ57="","", VLOOKUP(AZ57,'Regle X'!$B$4:$D$124,3)/1000)</f>
        <v/>
      </c>
      <c r="BA58" s="45" t="str">
        <f>IF(BA57="","", VLOOKUP(BA57,'Regle X'!$B$4:$D$124,3)/1000)</f>
        <v/>
      </c>
      <c r="BB58" s="45" t="str">
        <f>IF(BB57="","", VLOOKUP(BB57,'Regle X'!$B$4:$D$124,3)/1000)</f>
        <v/>
      </c>
      <c r="BC58" s="178" t="str">
        <f>IF(BC57="","", VLOOKUP(BC57,'Regle X'!$B$4:$D$124,3)/1000)</f>
        <v/>
      </c>
      <c r="BD58" s="44" t="str">
        <f>IF(BD57="","", VLOOKUP(BD57,'Regle X'!$B$4:$D$124,3)/1000)</f>
        <v/>
      </c>
      <c r="BE58" s="66"/>
    </row>
    <row r="59" spans="1:58" ht="13.5" thickBot="1" x14ac:dyDescent="0.25">
      <c r="A59" s="47"/>
      <c r="B59" s="48"/>
      <c r="C59" s="224"/>
      <c r="D59" s="69" t="str">
        <f t="shared" ref="D59" si="496">IF($A57="","",IF(D57="","",((D58-((D57*$Y57)+$Z57)))))</f>
        <v/>
      </c>
      <c r="E59" s="49" t="str">
        <f t="shared" ref="E59" si="497">IF($A57="","",IF(E57="","",((E58-((E57*$Y57)+$Z57)))))</f>
        <v/>
      </c>
      <c r="F59" s="49" t="str">
        <f t="shared" ref="F59" si="498">IF($A57="","",IF(F57="","",((F58-((F57*$Y57)+$Z57)))))</f>
        <v/>
      </c>
      <c r="G59" s="49" t="str">
        <f t="shared" ref="G59" si="499">IF($A57="","",IF(G57="","",((G58-((G57*$Y57)+$Z57)))))</f>
        <v/>
      </c>
      <c r="H59" s="49" t="str">
        <f t="shared" ref="H59" si="500">IF($A57="","",IF(H57="","",((H58-((H57*$Y57)+$Z57)))))</f>
        <v/>
      </c>
      <c r="I59" s="49" t="str">
        <f t="shared" ref="I59" si="501">IF($A57="","",IF(I57="","",((I58-((I57*$Y57)+$Z57)))))</f>
        <v/>
      </c>
      <c r="J59" s="49" t="str">
        <f t="shared" ref="J59" si="502">IF($A57="","",IF(J57="","",((J58-((J57*$Y57)+$Z57)))))</f>
        <v/>
      </c>
      <c r="K59" s="49" t="str">
        <f t="shared" ref="K59" si="503">IF($A57="","",IF(K57="","",((K58-((K57*$Y57)+$Z57)))))</f>
        <v/>
      </c>
      <c r="L59" s="49" t="str">
        <f t="shared" ref="L59" si="504">IF($A57="","",IF(L57="","",((L58-((L57*$Y57)+$Z57)))))</f>
        <v/>
      </c>
      <c r="M59" s="49" t="str">
        <f t="shared" ref="M59" si="505">IF($A57="","",IF(M57="","",((M58-((M57*$Y57)+$Z57)))))</f>
        <v/>
      </c>
      <c r="N59" s="49" t="str">
        <f t="shared" ref="N59" si="506">IF($A57="","",IF(N57="","",((N58-((N57*$Y57)+$Z57)))))</f>
        <v/>
      </c>
      <c r="O59" s="49" t="str">
        <f t="shared" ref="O59" si="507">IF($A57="","",IF(O57="","",((O58-((O57*$Y57)+$Z57)))))</f>
        <v/>
      </c>
      <c r="P59" s="49" t="str">
        <f t="shared" ref="P59" si="508">IF($A57="","",IF(P57="","",((P58-((P57*$Y57)+$Z57)))))</f>
        <v/>
      </c>
      <c r="Q59" s="49" t="str">
        <f t="shared" ref="Q59" si="509">IF($A57="","",IF(Q57="","",((Q58-((Q57*$Y57)+$Z57)))))</f>
        <v/>
      </c>
      <c r="R59" s="49" t="str">
        <f t="shared" ref="R59" si="510">IF($A57="","",IF(R57="","",((R58-((R57*$Y57)+$Z57)))))</f>
        <v/>
      </c>
      <c r="S59" s="49" t="str">
        <f t="shared" ref="S59" si="511">IF($A57="","",IF(S57="","",((S58-((S57*$Y57)+$Z57)))))</f>
        <v/>
      </c>
      <c r="T59" s="49" t="str">
        <f t="shared" ref="T59" si="512">IF($A57="","",IF(T57="","",((T58-((T57*$Y57)+$Z57)))))</f>
        <v/>
      </c>
      <c r="U59" s="49" t="str">
        <f t="shared" ref="U59" si="513">IF($A57="","",IF(U57="","",((U58-((U57*$Y57)+$Z57)))))</f>
        <v/>
      </c>
      <c r="V59" s="49" t="str">
        <f t="shared" ref="V59" si="514">IF($A57="","",IF(V57="","",((V58-((V57*$Y57)+$Z57)))))</f>
        <v/>
      </c>
      <c r="W59" s="49" t="str">
        <f t="shared" ref="W59" si="515">IF($A57="","",IF(W57="","",((W58-((W57*$Y57)+$Z57)))))</f>
        <v/>
      </c>
      <c r="X59" s="50" t="str">
        <f t="shared" ref="X59" si="516">IF($A57="","",IF(X57="","",((X58-((X57*$Y57)+$Z57)))))</f>
        <v/>
      </c>
      <c r="Y59" s="69"/>
      <c r="Z59" s="50"/>
      <c r="AC59" s="47"/>
      <c r="AD59" s="48"/>
      <c r="AE59" s="67"/>
      <c r="AF59" s="68" t="str">
        <f t="shared" ref="AF59:BD59" si="517">IF($AC57="","",IF(AF57="","",((AF58-((AF57*$BE57)+$BF57)))))</f>
        <v/>
      </c>
      <c r="AG59" s="68" t="str">
        <f t="shared" si="517"/>
        <v/>
      </c>
      <c r="AH59" s="68" t="str">
        <f t="shared" si="517"/>
        <v/>
      </c>
      <c r="AI59" s="68" t="str">
        <f t="shared" si="517"/>
        <v/>
      </c>
      <c r="AJ59" s="68" t="str">
        <f t="shared" si="517"/>
        <v/>
      </c>
      <c r="AK59" s="68" t="str">
        <f t="shared" si="517"/>
        <v/>
      </c>
      <c r="AL59" s="68" t="str">
        <f t="shared" si="517"/>
        <v/>
      </c>
      <c r="AM59" s="68" t="str">
        <f t="shared" si="517"/>
        <v/>
      </c>
      <c r="AN59" s="68" t="str">
        <f t="shared" si="517"/>
        <v/>
      </c>
      <c r="AO59" s="68" t="str">
        <f t="shared" si="517"/>
        <v/>
      </c>
      <c r="AP59" s="68" t="str">
        <f t="shared" si="517"/>
        <v/>
      </c>
      <c r="AQ59" s="68" t="str">
        <f t="shared" si="517"/>
        <v/>
      </c>
      <c r="AR59" s="68" t="str">
        <f t="shared" si="517"/>
        <v/>
      </c>
      <c r="AS59" s="68" t="str">
        <f t="shared" si="517"/>
        <v/>
      </c>
      <c r="AT59" s="68" t="str">
        <f t="shared" si="517"/>
        <v/>
      </c>
      <c r="AU59" s="68" t="str">
        <f t="shared" si="517"/>
        <v/>
      </c>
      <c r="AV59" s="68" t="str">
        <f t="shared" si="517"/>
        <v/>
      </c>
      <c r="AW59" s="68" t="str">
        <f t="shared" si="517"/>
        <v/>
      </c>
      <c r="AX59" s="68" t="str">
        <f t="shared" si="517"/>
        <v/>
      </c>
      <c r="AY59" s="68" t="str">
        <f t="shared" si="517"/>
        <v/>
      </c>
      <c r="AZ59" s="179" t="str">
        <f t="shared" si="517"/>
        <v/>
      </c>
      <c r="BA59" s="53" t="str">
        <f t="shared" si="517"/>
        <v/>
      </c>
      <c r="BB59" s="53" t="str">
        <f t="shared" si="517"/>
        <v/>
      </c>
      <c r="BC59" s="179" t="str">
        <f t="shared" si="517"/>
        <v/>
      </c>
      <c r="BD59" s="73" t="str">
        <f t="shared" si="517"/>
        <v/>
      </c>
      <c r="BE59" s="69"/>
    </row>
    <row r="60" spans="1:58" x14ac:dyDescent="0.2">
      <c r="A60" s="60" t="str">
        <f>IF(B57="","",IF((B57+'Regle X'!$B$1)&gt;'Regle X'!$B$2,"",IF(B57+'Regle X'!$B$1&gt;MAX('Regle X'!$B$4:$B$124),"",A57+'Regle X'!$B$1)))</f>
        <v/>
      </c>
      <c r="B60" s="61" t="str">
        <f>IF(A60="","",A60+'Regle X'!$F$2)</f>
        <v/>
      </c>
      <c r="C60" s="222" t="str">
        <f t="shared" ref="C60" si="518">IF(A60="","",ROUNDUP(MAX(D62:X62)+ABS(MIN(D62:X62)),4))</f>
        <v/>
      </c>
      <c r="D60" s="63" t="str">
        <f t="shared" ref="D60" si="519">IF(A60="","",A60)</f>
        <v/>
      </c>
      <c r="E60" s="64" t="str">
        <f>IF($A60="","",IF(D60&gt;=$B60,"",D60+'Regle X'!$B$1))</f>
        <v/>
      </c>
      <c r="F60" s="64" t="str">
        <f>IF($A60="","",IF(E60&gt;=$B60,"",E60+'Regle X'!$B$1))</f>
        <v/>
      </c>
      <c r="G60" s="64" t="str">
        <f>IF($A60="","",IF(F60&gt;=$B60,"",F60+'Regle X'!$B$1))</f>
        <v/>
      </c>
      <c r="H60" s="64" t="str">
        <f>IF($A60="","",IF(G60&gt;=$B60,"",G60+'Regle X'!$B$1))</f>
        <v/>
      </c>
      <c r="I60" s="64" t="str">
        <f>IF($A60="","",IF(H60&gt;=$B60,"",H60+'Regle X'!$B$1))</f>
        <v/>
      </c>
      <c r="J60" s="64" t="str">
        <f>IF($A60="","",IF(I60&gt;=$B60,"",I60+'Regle X'!$B$1))</f>
        <v/>
      </c>
      <c r="K60" s="64" t="str">
        <f>IF($A60="","",IF(J60&gt;=$B60,"",J60+'Regle X'!$B$1))</f>
        <v/>
      </c>
      <c r="L60" s="64" t="str">
        <f>IF($A60="","",IF(K60&gt;=$B60,"",K60+'Regle X'!$B$1))</f>
        <v/>
      </c>
      <c r="M60" s="64" t="str">
        <f>IF($A60="","",IF(L60&gt;=$B60,"",L60+'Regle X'!$B$1))</f>
        <v/>
      </c>
      <c r="N60" s="64" t="str">
        <f>IF($A60="","",IF(M60&gt;=$B60,"",M60+'Regle X'!$B$1))</f>
        <v/>
      </c>
      <c r="O60" s="64" t="str">
        <f>IF($A60="","",IF(N60&gt;=$B60,"",N60+'Regle X'!$B$1))</f>
        <v/>
      </c>
      <c r="P60" s="64" t="str">
        <f>IF($A60="","",IF(O60&gt;=$B60,"",O60+'Regle X'!$B$1))</f>
        <v/>
      </c>
      <c r="Q60" s="64" t="str">
        <f>IF($A60="","",IF(P60&gt;=$B60,"",P60+'Regle X'!$B$1))</f>
        <v/>
      </c>
      <c r="R60" s="64" t="str">
        <f>IF($A60="","",IF(Q60&gt;=$B60,"",Q60+'Regle X'!$B$1))</f>
        <v/>
      </c>
      <c r="S60" s="64" t="str">
        <f>IF($A60="","",IF(R60&gt;=$B60,"",R60+'Regle X'!$B$1))</f>
        <v/>
      </c>
      <c r="T60" s="64" t="str">
        <f>IF($A60="","",IF(S60&gt;=$B60,"",S60+'Regle X'!$B$1))</f>
        <v/>
      </c>
      <c r="U60" s="64" t="str">
        <f>IF($A60="","",IF(T60&gt;=$B60,"",T60+'Regle X'!$B$1))</f>
        <v/>
      </c>
      <c r="V60" s="64" t="str">
        <f>IF($A60="","",IF(U60&gt;=$B60,"",U60+'Regle X'!$B$1))</f>
        <v/>
      </c>
      <c r="W60" s="64" t="str">
        <f>IF($A60="","",IF(V60&gt;=$B60,"",V60+'Regle X'!$B$1))</f>
        <v/>
      </c>
      <c r="X60" s="65" t="str">
        <f>IF($A60="","",IF(W60&gt;=$B60,"",W60+'Regle X'!$B$1))</f>
        <v/>
      </c>
      <c r="Y60" s="63" t="str">
        <f>IF(A60="","",SLOPE(D61:X61,D60:X60))</f>
        <v/>
      </c>
      <c r="Z60" s="65" t="str">
        <f>IF(A60="","",INTERCEPT(D61:X61,D60:X60))</f>
        <v/>
      </c>
      <c r="AC60" s="60" t="str">
        <f>IF(AD57="","",IF((AD57+'Regle X'!$B$1)&gt;'Regle X'!$B$2,"",IF(AD57+'Regle X'!$B$1&gt;MAX('Regle X'!$B$4:$B$124),"",AC57+'Regle X'!$B$1)))</f>
        <v/>
      </c>
      <c r="AD60" s="61" t="str">
        <f t="shared" ref="AD60" si="520">IF(AC60="","",AC60+$AC$1)</f>
        <v/>
      </c>
      <c r="AE60" s="62" t="str">
        <f t="shared" ref="AE60" si="521">IF(AC60="","",ROUNDUP(MAX(AF62:BD62)+(ABS(MIN(AF62:BD62))),5))</f>
        <v/>
      </c>
      <c r="AF60" s="63" t="str">
        <f t="shared" ref="AF60" si="522">IF(AC60="","",AC60)</f>
        <v/>
      </c>
      <c r="AG60" s="64" t="str">
        <f>IF($AC60="","",IF(AF60&gt;=$AD60,"",AF60+'Regle X'!$B$1))</f>
        <v/>
      </c>
      <c r="AH60" s="64" t="str">
        <f>IF($AC60="","",IF(AG60&gt;=$AD60,"",AG60+'Regle X'!$B$1))</f>
        <v/>
      </c>
      <c r="AI60" s="64" t="str">
        <f>IF($AC60="","",IF(AH60&gt;=$AD60,"",AH60+'Regle X'!$B$1))</f>
        <v/>
      </c>
      <c r="AJ60" s="64" t="str">
        <f>IF($AC60="","",IF(AI60&gt;=$AD60,"",AI60+'Regle X'!$B$1))</f>
        <v/>
      </c>
      <c r="AK60" s="64" t="str">
        <f>IF($AC60="","",IF(AJ60&gt;=$AD60,"",AJ60+'Regle X'!$B$1))</f>
        <v/>
      </c>
      <c r="AL60" s="64" t="str">
        <f>IF($AC60="","",IF(AK60&gt;=$AD60,"",AK60+'Regle X'!$B$1))</f>
        <v/>
      </c>
      <c r="AM60" s="64" t="str">
        <f>IF($AC60="","",IF(AL60&gt;=$AD60,"",AL60+'Regle X'!$B$1))</f>
        <v/>
      </c>
      <c r="AN60" s="64" t="str">
        <f>IF($AC60="","",IF(AM60&gt;=$AD60,"",AM60+'Regle X'!$B$1))</f>
        <v/>
      </c>
      <c r="AO60" s="64" t="str">
        <f>IF($AC60="","",IF(AN60&gt;=$AD60,"",AN60+'Regle X'!$B$1))</f>
        <v/>
      </c>
      <c r="AP60" s="64" t="str">
        <f>IF($AC60="","",IF(AO60&gt;=$AD60,"",AO60+'Regle X'!$B$1))</f>
        <v/>
      </c>
      <c r="AQ60" s="64" t="str">
        <f>IF($AC60="","",IF(AP60&gt;=$AD60,"",AP60+'Regle X'!$B$1))</f>
        <v/>
      </c>
      <c r="AR60" s="64" t="str">
        <f>IF($AC60="","",IF(AQ60&gt;=$AD60,"",AQ60+'Regle X'!$B$1))</f>
        <v/>
      </c>
      <c r="AS60" s="64" t="str">
        <f>IF($AC60="","",IF(AR60&gt;=$AD60,"",AR60+'Regle X'!$B$1))</f>
        <v/>
      </c>
      <c r="AT60" s="64" t="str">
        <f>IF($AC60="","",IF(AS60&gt;=$AD60,"",AS60+'Regle X'!$B$1))</f>
        <v/>
      </c>
      <c r="AU60" s="64" t="str">
        <f>IF($AC60="","",IF(AT60&gt;=$AD60,"",AT60+'Regle X'!$B$1))</f>
        <v/>
      </c>
      <c r="AV60" s="64" t="str">
        <f>IF($AC60="","",IF(AU60&gt;=$AD60,"",AU60+'Regle X'!$B$1))</f>
        <v/>
      </c>
      <c r="AW60" s="64" t="str">
        <f>IF($AC60="","",IF(AV60&gt;=$AD60,"",AV60+'Regle X'!$B$1))</f>
        <v/>
      </c>
      <c r="AX60" s="64" t="str">
        <f>IF($AC60="","",IF(AW60&gt;=$AD60,"",AW60+'Regle X'!$B$1))</f>
        <v/>
      </c>
      <c r="AY60" s="64" t="str">
        <f>IF($AC60="","",IF(AX60&gt;=$AD60,"",AX60+'Regle X'!$B$1))</f>
        <v/>
      </c>
      <c r="AZ60" s="180" t="str">
        <f>IF($AC60="","",IF(AY60&gt;=$AD60,"",AY60+'Regle X'!$B$1))</f>
        <v/>
      </c>
      <c r="BA60" s="64" t="str">
        <f>IF($AC60="","",IF(AZ60&gt;=$AD60,"",AZ60+'Regle X'!$B$1))</f>
        <v/>
      </c>
      <c r="BB60" s="64" t="str">
        <f>IF($AC60="","",IF(BA60&gt;=$AD60,"",BA60+'Regle X'!$B$1))</f>
        <v/>
      </c>
      <c r="BC60" s="177" t="str">
        <f>IF($AC60="","",IF(BB60&gt;=$AD60,"",BB60+'Regle X'!$B$1))</f>
        <v/>
      </c>
      <c r="BD60" s="65" t="str">
        <f>IF($AC60="","",IF(BC60&gt;=$AD60,"",BC60+'Regle X'!$B$1))</f>
        <v/>
      </c>
      <c r="BE60" s="63" t="str">
        <f t="shared" ref="BE60" si="523">IF(AC60="","",SLOPE(AF61:BD61,AF60:BD60))</f>
        <v/>
      </c>
      <c r="BF60" s="17" t="str">
        <f t="shared" ref="BF60" si="524">IF(AC60="","",INTERCEPT(AF61:BD61,AF60:BD60))</f>
        <v/>
      </c>
    </row>
    <row r="61" spans="1:58" x14ac:dyDescent="0.2">
      <c r="A61" s="36"/>
      <c r="B61" s="27"/>
      <c r="C61" s="223"/>
      <c r="D61" s="66" t="str">
        <f>IF(D60="","", VLOOKUP(D60,'Regle X'!$B$4:$D$124,3)/1000)</f>
        <v/>
      </c>
      <c r="E61" s="45" t="str">
        <f>IF(E60="","", VLOOKUP(E60,'Regle X'!$B$4:$D$124,3)/1000)</f>
        <v/>
      </c>
      <c r="F61" s="45" t="str">
        <f>IF(F60="","", VLOOKUP(F60,'Regle X'!$B$4:$D$124,3)/1000)</f>
        <v/>
      </c>
      <c r="G61" s="45" t="str">
        <f>IF(G60="","", VLOOKUP(G60,'Regle X'!$B$4:$D$124,3)/1000)</f>
        <v/>
      </c>
      <c r="H61" s="45" t="str">
        <f>IF(H60="","", VLOOKUP(H60,'Regle X'!$B$4:$D$124,3)/1000)</f>
        <v/>
      </c>
      <c r="I61" s="45" t="str">
        <f>IF(I60="","", VLOOKUP(I60,'Regle X'!$B$4:$D$124,3)/1000)</f>
        <v/>
      </c>
      <c r="J61" s="45" t="str">
        <f>IF(J60="","", VLOOKUP(J60,'Regle X'!$B$4:$D$124,3)/1000)</f>
        <v/>
      </c>
      <c r="K61" s="45" t="str">
        <f>IF(K60="","", VLOOKUP(K60,'Regle X'!$B$4:$D$124,3)/1000)</f>
        <v/>
      </c>
      <c r="L61" s="45" t="str">
        <f>IF(L60="","", VLOOKUP(L60,'Regle X'!$B$4:$D$124,3)/1000)</f>
        <v/>
      </c>
      <c r="M61" s="45" t="str">
        <f>IF(M60="","", VLOOKUP(M60,'Regle X'!$B$4:$D$124,3)/1000)</f>
        <v/>
      </c>
      <c r="N61" s="45" t="str">
        <f>IF(N60="","", VLOOKUP(N60,'Regle X'!$B$4:$D$124,3)/1000)</f>
        <v/>
      </c>
      <c r="O61" s="45" t="str">
        <f>IF(O60="","", VLOOKUP(O60,'Regle X'!$B$4:$D$124,3)/1000)</f>
        <v/>
      </c>
      <c r="P61" s="45" t="str">
        <f>IF(P60="","", VLOOKUP(P60,'Regle X'!$B$4:$D$124,3)/1000)</f>
        <v/>
      </c>
      <c r="Q61" s="45" t="str">
        <f>IF(Q60="","", VLOOKUP(Q60,'Regle X'!$B$4:$D$124,3)/1000)</f>
        <v/>
      </c>
      <c r="R61" s="45" t="str">
        <f>IF(R60="","", VLOOKUP(R60,'Regle X'!$B$4:$D$124,3)/1000)</f>
        <v/>
      </c>
      <c r="S61" s="45" t="str">
        <f>IF(S60="","", VLOOKUP(S60,'Regle X'!$B$4:$D$124,3)/1000)</f>
        <v/>
      </c>
      <c r="T61" s="45" t="str">
        <f>IF(T60="","", VLOOKUP(T60,'Regle X'!$B$4:$D$124,3)/1000)</f>
        <v/>
      </c>
      <c r="U61" s="45" t="str">
        <f>IF(U60="","", VLOOKUP(U60,'Regle X'!$B$4:$D$124,3)/1000)</f>
        <v/>
      </c>
      <c r="V61" s="45" t="str">
        <f>IF(V60="","", VLOOKUP(V60,'Regle X'!$B$4:$D$124,3)/1000)</f>
        <v/>
      </c>
      <c r="W61" s="45" t="str">
        <f>IF(W60="","", VLOOKUP(W60,'Regle X'!$B$4:$D$124,3)/1000)</f>
        <v/>
      </c>
      <c r="X61" s="44" t="str">
        <f>IF(X60="","", VLOOKUP(X60,'Regle X'!$B$4:$D$124,3)/1000)</f>
        <v/>
      </c>
      <c r="Y61" s="66"/>
      <c r="Z61" s="44"/>
      <c r="AC61" s="36"/>
      <c r="AD61" s="27"/>
      <c r="AE61" s="37"/>
      <c r="AF61" s="66" t="str">
        <f>IF(AF60="","", VLOOKUP(AF60,'Regle X'!$B$4:$D$124,3)/1000)</f>
        <v/>
      </c>
      <c r="AG61" s="66" t="str">
        <f>IF(AG60="","", VLOOKUP(AG60,'Regle X'!$B$4:$D$124,3)/1000)</f>
        <v/>
      </c>
      <c r="AH61" s="66" t="str">
        <f>IF(AH60="","", VLOOKUP(AH60,'Regle X'!$B$4:$D$124,3)/1000)</f>
        <v/>
      </c>
      <c r="AI61" s="66" t="str">
        <f>IF(AI60="","", VLOOKUP(AI60,'Regle X'!$B$4:$D$124,3)/1000)</f>
        <v/>
      </c>
      <c r="AJ61" s="66" t="str">
        <f>IF(AJ60="","", VLOOKUP(AJ60,'Regle X'!$B$4:$D$124,3)/1000)</f>
        <v/>
      </c>
      <c r="AK61" s="66" t="str">
        <f>IF(AK60="","", VLOOKUP(AK60,'Regle X'!$B$4:$D$124,3)/1000)</f>
        <v/>
      </c>
      <c r="AL61" s="66" t="str">
        <f>IF(AL60="","", VLOOKUP(AL60,'Regle X'!$B$4:$D$124,3)/1000)</f>
        <v/>
      </c>
      <c r="AM61" s="66" t="str">
        <f>IF(AM60="","", VLOOKUP(AM60,'Regle X'!$B$4:$D$124,3)/1000)</f>
        <v/>
      </c>
      <c r="AN61" s="66" t="str">
        <f>IF(AN60="","", VLOOKUP(AN60,'Regle X'!$B$4:$D$124,3)/1000)</f>
        <v/>
      </c>
      <c r="AO61" s="66" t="str">
        <f>IF(AO60="","", VLOOKUP(AO60,'Regle X'!$B$4:$D$124,3)/1000)</f>
        <v/>
      </c>
      <c r="AP61" s="66" t="str">
        <f>IF(AP60="","", VLOOKUP(AP60,'Regle X'!$B$4:$D$124,3)/1000)</f>
        <v/>
      </c>
      <c r="AQ61" s="66" t="str">
        <f>IF(AQ60="","", VLOOKUP(AQ60,'Regle X'!$B$4:$D$124,3)/1000)</f>
        <v/>
      </c>
      <c r="AR61" s="66" t="str">
        <f>IF(AR60="","", VLOOKUP(AR60,'Regle X'!$B$4:$D$124,3)/1000)</f>
        <v/>
      </c>
      <c r="AS61" s="66" t="str">
        <f>IF(AS60="","", VLOOKUP(AS60,'Regle X'!$B$4:$D$124,3)/1000)</f>
        <v/>
      </c>
      <c r="AT61" s="66" t="str">
        <f>IF(AT60="","", VLOOKUP(AT60,'Regle X'!$B$4:$D$124,3)/1000)</f>
        <v/>
      </c>
      <c r="AU61" s="66" t="str">
        <f>IF(AU60="","", VLOOKUP(AU60,'Regle X'!$B$4:$D$124,3)/1000)</f>
        <v/>
      </c>
      <c r="AV61" s="66" t="str">
        <f>IF(AV60="","", VLOOKUP(AV60,'Regle X'!$B$4:$D$124,3)/1000)</f>
        <v/>
      </c>
      <c r="AW61" s="66" t="str">
        <f>IF(AW60="","", VLOOKUP(AW60,'Regle X'!$B$4:$D$124,3)/1000)</f>
        <v/>
      </c>
      <c r="AX61" s="66" t="str">
        <f>IF(AX60="","", VLOOKUP(AX60,'Regle X'!$B$4:$D$124,3)/1000)</f>
        <v/>
      </c>
      <c r="AY61" s="66" t="str">
        <f>IF(AY60="","", VLOOKUP(AY60,'Regle X'!$B$4:$D$124,3)/1000)</f>
        <v/>
      </c>
      <c r="AZ61" s="181" t="str">
        <f>IF(AZ60="","", VLOOKUP(AZ60,'Regle X'!$B$4:$D$124,3)/1000)</f>
        <v/>
      </c>
      <c r="BA61" s="45" t="str">
        <f>IF(BA60="","", VLOOKUP(BA60,'Regle X'!$B$4:$D$124,3)/1000)</f>
        <v/>
      </c>
      <c r="BB61" s="45" t="str">
        <f>IF(BB60="","", VLOOKUP(BB60,'Regle X'!$B$4:$D$124,3)/1000)</f>
        <v/>
      </c>
      <c r="BC61" s="178" t="str">
        <f>IF(BC60="","", VLOOKUP(BC60,'Regle X'!$B$4:$D$124,3)/1000)</f>
        <v/>
      </c>
      <c r="BD61" s="44" t="str">
        <f>IF(BD60="","", VLOOKUP(BD60,'Regle X'!$B$4:$D$124,3)/1000)</f>
        <v/>
      </c>
      <c r="BE61" s="66"/>
    </row>
    <row r="62" spans="1:58" ht="13.5" thickBot="1" x14ac:dyDescent="0.25">
      <c r="A62" s="47"/>
      <c r="B62" s="48"/>
      <c r="C62" s="224"/>
      <c r="D62" s="69" t="str">
        <f t="shared" ref="D62" si="525">IF($A60="","",IF(D60="","",((D61-((D60*$Y60)+$Z60)))))</f>
        <v/>
      </c>
      <c r="E62" s="49" t="str">
        <f t="shared" ref="E62" si="526">IF($A60="","",IF(E60="","",((E61-((E60*$Y60)+$Z60)))))</f>
        <v/>
      </c>
      <c r="F62" s="49" t="str">
        <f t="shared" ref="F62" si="527">IF($A60="","",IF(F60="","",((F61-((F60*$Y60)+$Z60)))))</f>
        <v/>
      </c>
      <c r="G62" s="49" t="str">
        <f t="shared" ref="G62" si="528">IF($A60="","",IF(G60="","",((G61-((G60*$Y60)+$Z60)))))</f>
        <v/>
      </c>
      <c r="H62" s="49" t="str">
        <f t="shared" ref="H62" si="529">IF($A60="","",IF(H60="","",((H61-((H60*$Y60)+$Z60)))))</f>
        <v/>
      </c>
      <c r="I62" s="49" t="str">
        <f t="shared" ref="I62" si="530">IF($A60="","",IF(I60="","",((I61-((I60*$Y60)+$Z60)))))</f>
        <v/>
      </c>
      <c r="J62" s="49" t="str">
        <f t="shared" ref="J62" si="531">IF($A60="","",IF(J60="","",((J61-((J60*$Y60)+$Z60)))))</f>
        <v/>
      </c>
      <c r="K62" s="49" t="str">
        <f t="shared" ref="K62" si="532">IF($A60="","",IF(K60="","",((K61-((K60*$Y60)+$Z60)))))</f>
        <v/>
      </c>
      <c r="L62" s="49" t="str">
        <f t="shared" ref="L62" si="533">IF($A60="","",IF(L60="","",((L61-((L60*$Y60)+$Z60)))))</f>
        <v/>
      </c>
      <c r="M62" s="49" t="str">
        <f t="shared" ref="M62" si="534">IF($A60="","",IF(M60="","",((M61-((M60*$Y60)+$Z60)))))</f>
        <v/>
      </c>
      <c r="N62" s="49" t="str">
        <f t="shared" ref="N62" si="535">IF($A60="","",IF(N60="","",((N61-((N60*$Y60)+$Z60)))))</f>
        <v/>
      </c>
      <c r="O62" s="49" t="str">
        <f t="shared" ref="O62" si="536">IF($A60="","",IF(O60="","",((O61-((O60*$Y60)+$Z60)))))</f>
        <v/>
      </c>
      <c r="P62" s="49" t="str">
        <f t="shared" ref="P62" si="537">IF($A60="","",IF(P60="","",((P61-((P60*$Y60)+$Z60)))))</f>
        <v/>
      </c>
      <c r="Q62" s="49" t="str">
        <f t="shared" ref="Q62" si="538">IF($A60="","",IF(Q60="","",((Q61-((Q60*$Y60)+$Z60)))))</f>
        <v/>
      </c>
      <c r="R62" s="49" t="str">
        <f t="shared" ref="R62" si="539">IF($A60="","",IF(R60="","",((R61-((R60*$Y60)+$Z60)))))</f>
        <v/>
      </c>
      <c r="S62" s="49" t="str">
        <f t="shared" ref="S62" si="540">IF($A60="","",IF(S60="","",((S61-((S60*$Y60)+$Z60)))))</f>
        <v/>
      </c>
      <c r="T62" s="49" t="str">
        <f t="shared" ref="T62" si="541">IF($A60="","",IF(T60="","",((T61-((T60*$Y60)+$Z60)))))</f>
        <v/>
      </c>
      <c r="U62" s="49" t="str">
        <f t="shared" ref="U62" si="542">IF($A60="","",IF(U60="","",((U61-((U60*$Y60)+$Z60)))))</f>
        <v/>
      </c>
      <c r="V62" s="49" t="str">
        <f t="shared" ref="V62" si="543">IF($A60="","",IF(V60="","",((V61-((V60*$Y60)+$Z60)))))</f>
        <v/>
      </c>
      <c r="W62" s="49" t="str">
        <f t="shared" ref="W62" si="544">IF($A60="","",IF(W60="","",((W61-((W60*$Y60)+$Z60)))))</f>
        <v/>
      </c>
      <c r="X62" s="50" t="str">
        <f t="shared" ref="X62" si="545">IF($A60="","",IF(X60="","",((X61-((X60*$Y60)+$Z60)))))</f>
        <v/>
      </c>
      <c r="Y62" s="69"/>
      <c r="Z62" s="50"/>
      <c r="AC62" s="47"/>
      <c r="AD62" s="48"/>
      <c r="AE62" s="67"/>
      <c r="AF62" s="68" t="str">
        <f t="shared" ref="AF62:BD62" si="546">IF($AC60="","",IF(AF60="","",((AF61-((AF60*$BE60)+$BF60)))))</f>
        <v/>
      </c>
      <c r="AG62" s="68" t="str">
        <f t="shared" si="546"/>
        <v/>
      </c>
      <c r="AH62" s="68" t="str">
        <f t="shared" si="546"/>
        <v/>
      </c>
      <c r="AI62" s="68" t="str">
        <f t="shared" si="546"/>
        <v/>
      </c>
      <c r="AJ62" s="68" t="str">
        <f t="shared" si="546"/>
        <v/>
      </c>
      <c r="AK62" s="68" t="str">
        <f t="shared" si="546"/>
        <v/>
      </c>
      <c r="AL62" s="68" t="str">
        <f t="shared" si="546"/>
        <v/>
      </c>
      <c r="AM62" s="68" t="str">
        <f t="shared" si="546"/>
        <v/>
      </c>
      <c r="AN62" s="68" t="str">
        <f t="shared" si="546"/>
        <v/>
      </c>
      <c r="AO62" s="68" t="str">
        <f t="shared" si="546"/>
        <v/>
      </c>
      <c r="AP62" s="68" t="str">
        <f t="shared" si="546"/>
        <v/>
      </c>
      <c r="AQ62" s="68" t="str">
        <f t="shared" si="546"/>
        <v/>
      </c>
      <c r="AR62" s="68" t="str">
        <f t="shared" si="546"/>
        <v/>
      </c>
      <c r="AS62" s="68" t="str">
        <f t="shared" si="546"/>
        <v/>
      </c>
      <c r="AT62" s="68" t="str">
        <f t="shared" si="546"/>
        <v/>
      </c>
      <c r="AU62" s="68" t="str">
        <f t="shared" si="546"/>
        <v/>
      </c>
      <c r="AV62" s="68" t="str">
        <f t="shared" si="546"/>
        <v/>
      </c>
      <c r="AW62" s="68" t="str">
        <f t="shared" si="546"/>
        <v/>
      </c>
      <c r="AX62" s="68" t="str">
        <f t="shared" si="546"/>
        <v/>
      </c>
      <c r="AY62" s="68" t="str">
        <f t="shared" si="546"/>
        <v/>
      </c>
      <c r="AZ62" s="179" t="str">
        <f t="shared" si="546"/>
        <v/>
      </c>
      <c r="BA62" s="53" t="str">
        <f t="shared" si="546"/>
        <v/>
      </c>
      <c r="BB62" s="53" t="str">
        <f t="shared" si="546"/>
        <v/>
      </c>
      <c r="BC62" s="179" t="str">
        <f t="shared" si="546"/>
        <v/>
      </c>
      <c r="BD62" s="73" t="str">
        <f t="shared" si="546"/>
        <v/>
      </c>
      <c r="BE62" s="69"/>
    </row>
    <row r="63" spans="1:58" x14ac:dyDescent="0.2">
      <c r="A63" s="60" t="str">
        <f>IF(B60="","",IF((B60+'Regle X'!$B$1)&gt;'Regle X'!$B$2,"",IF(B60+'Regle X'!$B$1&gt;MAX('Regle X'!$B$4:$B$124),"",A60+'Regle X'!$B$1)))</f>
        <v/>
      </c>
      <c r="B63" s="61" t="str">
        <f>IF(A63="","",A63+'Regle X'!$F$2)</f>
        <v/>
      </c>
      <c r="C63" s="222" t="str">
        <f t="shared" ref="C63" si="547">IF(A63="","",ROUNDUP(MAX(D65:X65)+ABS(MIN(D65:X65)),4))</f>
        <v/>
      </c>
      <c r="D63" s="63" t="str">
        <f t="shared" ref="D63" si="548">IF(A63="","",A63)</f>
        <v/>
      </c>
      <c r="E63" s="64" t="str">
        <f>IF($A63="","",IF(D63&gt;=$B63,"",D63+'Regle X'!$B$1))</f>
        <v/>
      </c>
      <c r="F63" s="64" t="str">
        <f>IF($A63="","",IF(E63&gt;=$B63,"",E63+'Regle X'!$B$1))</f>
        <v/>
      </c>
      <c r="G63" s="64" t="str">
        <f>IF($A63="","",IF(F63&gt;=$B63,"",F63+'Regle X'!$B$1))</f>
        <v/>
      </c>
      <c r="H63" s="64" t="str">
        <f>IF($A63="","",IF(G63&gt;=$B63,"",G63+'Regle X'!$B$1))</f>
        <v/>
      </c>
      <c r="I63" s="64" t="str">
        <f>IF($A63="","",IF(H63&gt;=$B63,"",H63+'Regle X'!$B$1))</f>
        <v/>
      </c>
      <c r="J63" s="64" t="str">
        <f>IF($A63="","",IF(I63&gt;=$B63,"",I63+'Regle X'!$B$1))</f>
        <v/>
      </c>
      <c r="K63" s="64" t="str">
        <f>IF($A63="","",IF(J63&gt;=$B63,"",J63+'Regle X'!$B$1))</f>
        <v/>
      </c>
      <c r="L63" s="64" t="str">
        <f>IF($A63="","",IF(K63&gt;=$B63,"",K63+'Regle X'!$B$1))</f>
        <v/>
      </c>
      <c r="M63" s="64" t="str">
        <f>IF($A63="","",IF(L63&gt;=$B63,"",L63+'Regle X'!$B$1))</f>
        <v/>
      </c>
      <c r="N63" s="64" t="str">
        <f>IF($A63="","",IF(M63&gt;=$B63,"",M63+'Regle X'!$B$1))</f>
        <v/>
      </c>
      <c r="O63" s="64" t="str">
        <f>IF($A63="","",IF(N63&gt;=$B63,"",N63+'Regle X'!$B$1))</f>
        <v/>
      </c>
      <c r="P63" s="64" t="str">
        <f>IF($A63="","",IF(O63&gt;=$B63,"",O63+'Regle X'!$B$1))</f>
        <v/>
      </c>
      <c r="Q63" s="64" t="str">
        <f>IF($A63="","",IF(P63&gt;=$B63,"",P63+'Regle X'!$B$1))</f>
        <v/>
      </c>
      <c r="R63" s="64" t="str">
        <f>IF($A63="","",IF(Q63&gt;=$B63,"",Q63+'Regle X'!$B$1))</f>
        <v/>
      </c>
      <c r="S63" s="64" t="str">
        <f>IF($A63="","",IF(R63&gt;=$B63,"",R63+'Regle X'!$B$1))</f>
        <v/>
      </c>
      <c r="T63" s="64" t="str">
        <f>IF($A63="","",IF(S63&gt;=$B63,"",S63+'Regle X'!$B$1))</f>
        <v/>
      </c>
      <c r="U63" s="64" t="str">
        <f>IF($A63="","",IF(T63&gt;=$B63,"",T63+'Regle X'!$B$1))</f>
        <v/>
      </c>
      <c r="V63" s="64" t="str">
        <f>IF($A63="","",IF(U63&gt;=$B63,"",U63+'Regle X'!$B$1))</f>
        <v/>
      </c>
      <c r="W63" s="64" t="str">
        <f>IF($A63="","",IF(V63&gt;=$B63,"",V63+'Regle X'!$B$1))</f>
        <v/>
      </c>
      <c r="X63" s="65" t="str">
        <f>IF($A63="","",IF(W63&gt;=$B63,"",W63+'Regle X'!$B$1))</f>
        <v/>
      </c>
      <c r="Y63" s="63" t="str">
        <f>IF(A63="","",SLOPE(D64:X64,D63:X63))</f>
        <v/>
      </c>
      <c r="Z63" s="65" t="str">
        <f>IF(A63="","",INTERCEPT(D64:X64,D63:X63))</f>
        <v/>
      </c>
      <c r="AC63" s="60" t="str">
        <f>IF(AD60="","",IF((AD60+'Regle X'!$B$1)&gt;'Regle X'!$B$2,"",IF(AD60+'Regle X'!$B$1&gt;MAX('Regle X'!$B$4:$B$124),"",AC60+'Regle X'!$B$1)))</f>
        <v/>
      </c>
      <c r="AD63" s="61" t="str">
        <f t="shared" ref="AD63" si="549">IF(AC63="","",AC63+$AC$1)</f>
        <v/>
      </c>
      <c r="AE63" s="62" t="str">
        <f t="shared" ref="AE63" si="550">IF(AC63="","",ROUNDUP(MAX(AF65:BD65)+(ABS(MIN(AF65:BD65))),5))</f>
        <v/>
      </c>
      <c r="AF63" s="63" t="str">
        <f t="shared" ref="AF63" si="551">IF(AC63="","",AC63)</f>
        <v/>
      </c>
      <c r="AG63" s="64" t="str">
        <f>IF($AC63="","",IF(AF63&gt;=$AD63,"",AF63+'Regle X'!$B$1))</f>
        <v/>
      </c>
      <c r="AH63" s="64" t="str">
        <f>IF($AC63="","",IF(AG63&gt;=$AD63,"",AG63+'Regle X'!$B$1))</f>
        <v/>
      </c>
      <c r="AI63" s="64" t="str">
        <f>IF($AC63="","",IF(AH63&gt;=$AD63,"",AH63+'Regle X'!$B$1))</f>
        <v/>
      </c>
      <c r="AJ63" s="64" t="str">
        <f>IF($AC63="","",IF(AI63&gt;=$AD63,"",AI63+'Regle X'!$B$1))</f>
        <v/>
      </c>
      <c r="AK63" s="64" t="str">
        <f>IF($AC63="","",IF(AJ63&gt;=$AD63,"",AJ63+'Regle X'!$B$1))</f>
        <v/>
      </c>
      <c r="AL63" s="64" t="str">
        <f>IF($AC63="","",IF(AK63&gt;=$AD63,"",AK63+'Regle X'!$B$1))</f>
        <v/>
      </c>
      <c r="AM63" s="64" t="str">
        <f>IF($AC63="","",IF(AL63&gt;=$AD63,"",AL63+'Regle X'!$B$1))</f>
        <v/>
      </c>
      <c r="AN63" s="64" t="str">
        <f>IF($AC63="","",IF(AM63&gt;=$AD63,"",AM63+'Regle X'!$B$1))</f>
        <v/>
      </c>
      <c r="AO63" s="64" t="str">
        <f>IF($AC63="","",IF(AN63&gt;=$AD63,"",AN63+'Regle X'!$B$1))</f>
        <v/>
      </c>
      <c r="AP63" s="64" t="str">
        <f>IF($AC63="","",IF(AO63&gt;=$AD63,"",AO63+'Regle X'!$B$1))</f>
        <v/>
      </c>
      <c r="AQ63" s="64" t="str">
        <f>IF($AC63="","",IF(AP63&gt;=$AD63,"",AP63+'Regle X'!$B$1))</f>
        <v/>
      </c>
      <c r="AR63" s="64" t="str">
        <f>IF($AC63="","",IF(AQ63&gt;=$AD63,"",AQ63+'Regle X'!$B$1))</f>
        <v/>
      </c>
      <c r="AS63" s="64" t="str">
        <f>IF($AC63="","",IF(AR63&gt;=$AD63,"",AR63+'Regle X'!$B$1))</f>
        <v/>
      </c>
      <c r="AT63" s="64" t="str">
        <f>IF($AC63="","",IF(AS63&gt;=$AD63,"",AS63+'Regle X'!$B$1))</f>
        <v/>
      </c>
      <c r="AU63" s="64" t="str">
        <f>IF($AC63="","",IF(AT63&gt;=$AD63,"",AT63+'Regle X'!$B$1))</f>
        <v/>
      </c>
      <c r="AV63" s="64" t="str">
        <f>IF($AC63="","",IF(AU63&gt;=$AD63,"",AU63+'Regle X'!$B$1))</f>
        <v/>
      </c>
      <c r="AW63" s="64" t="str">
        <f>IF($AC63="","",IF(AV63&gt;=$AD63,"",AV63+'Regle X'!$B$1))</f>
        <v/>
      </c>
      <c r="AX63" s="64" t="str">
        <f>IF($AC63="","",IF(AW63&gt;=$AD63,"",AW63+'Regle X'!$B$1))</f>
        <v/>
      </c>
      <c r="AY63" s="64" t="str">
        <f>IF($AC63="","",IF(AX63&gt;=$AD63,"",AX63+'Regle X'!$B$1))</f>
        <v/>
      </c>
      <c r="AZ63" s="180" t="str">
        <f>IF($AC63="","",IF(AY63&gt;=$AD63,"",AY63+'Regle X'!$B$1))</f>
        <v/>
      </c>
      <c r="BA63" s="64" t="str">
        <f>IF($AC63="","",IF(AZ63&gt;=$AD63,"",AZ63+'Regle X'!$B$1))</f>
        <v/>
      </c>
      <c r="BB63" s="64" t="str">
        <f>IF($AC63="","",IF(BA63&gt;=$AD63,"",BA63+'Regle X'!$B$1))</f>
        <v/>
      </c>
      <c r="BC63" s="177" t="str">
        <f>IF($AC63="","",IF(BB63&gt;=$AD63,"",BB63+'Regle X'!$B$1))</f>
        <v/>
      </c>
      <c r="BD63" s="65" t="str">
        <f>IF($AC63="","",IF(BC63&gt;=$AD63,"",BC63+'Regle X'!$B$1))</f>
        <v/>
      </c>
      <c r="BE63" s="63" t="str">
        <f t="shared" ref="BE63" si="552">IF(AC63="","",SLOPE(AF64:BD64,AF63:BD63))</f>
        <v/>
      </c>
      <c r="BF63" s="17" t="str">
        <f t="shared" ref="BF63" si="553">IF(AC63="","",INTERCEPT(AF64:BD64,AF63:BD63))</f>
        <v/>
      </c>
    </row>
    <row r="64" spans="1:58" x14ac:dyDescent="0.2">
      <c r="A64" s="36"/>
      <c r="B64" s="27"/>
      <c r="C64" s="223"/>
      <c r="D64" s="66" t="str">
        <f>IF(D63="","", VLOOKUP(D63,'Regle X'!$B$4:$D$124,3)/1000)</f>
        <v/>
      </c>
      <c r="E64" s="45" t="str">
        <f>IF(E63="","", VLOOKUP(E63,'Regle X'!$B$4:$D$124,3)/1000)</f>
        <v/>
      </c>
      <c r="F64" s="45" t="str">
        <f>IF(F63="","", VLOOKUP(F63,'Regle X'!$B$4:$D$124,3)/1000)</f>
        <v/>
      </c>
      <c r="G64" s="45" t="str">
        <f>IF(G63="","", VLOOKUP(G63,'Regle X'!$B$4:$D$124,3)/1000)</f>
        <v/>
      </c>
      <c r="H64" s="45" t="str">
        <f>IF(H63="","", VLOOKUP(H63,'Regle X'!$B$4:$D$124,3)/1000)</f>
        <v/>
      </c>
      <c r="I64" s="45" t="str">
        <f>IF(I63="","", VLOOKUP(I63,'Regle X'!$B$4:$D$124,3)/1000)</f>
        <v/>
      </c>
      <c r="J64" s="45" t="str">
        <f>IF(J63="","", VLOOKUP(J63,'Regle X'!$B$4:$D$124,3)/1000)</f>
        <v/>
      </c>
      <c r="K64" s="45" t="str">
        <f>IF(K63="","", VLOOKUP(K63,'Regle X'!$B$4:$D$124,3)/1000)</f>
        <v/>
      </c>
      <c r="L64" s="45" t="str">
        <f>IF(L63="","", VLOOKUP(L63,'Regle X'!$B$4:$D$124,3)/1000)</f>
        <v/>
      </c>
      <c r="M64" s="45" t="str">
        <f>IF(M63="","", VLOOKUP(M63,'Regle X'!$B$4:$D$124,3)/1000)</f>
        <v/>
      </c>
      <c r="N64" s="45" t="str">
        <f>IF(N63="","", VLOOKUP(N63,'Regle X'!$B$4:$D$124,3)/1000)</f>
        <v/>
      </c>
      <c r="O64" s="45" t="str">
        <f>IF(O63="","", VLOOKUP(O63,'Regle X'!$B$4:$D$124,3)/1000)</f>
        <v/>
      </c>
      <c r="P64" s="45" t="str">
        <f>IF(P63="","", VLOOKUP(P63,'Regle X'!$B$4:$D$124,3)/1000)</f>
        <v/>
      </c>
      <c r="Q64" s="45" t="str">
        <f>IF(Q63="","", VLOOKUP(Q63,'Regle X'!$B$4:$D$124,3)/1000)</f>
        <v/>
      </c>
      <c r="R64" s="45" t="str">
        <f>IF(R63="","", VLOOKUP(R63,'Regle X'!$B$4:$D$124,3)/1000)</f>
        <v/>
      </c>
      <c r="S64" s="45" t="str">
        <f>IF(S63="","", VLOOKUP(S63,'Regle X'!$B$4:$D$124,3)/1000)</f>
        <v/>
      </c>
      <c r="T64" s="45" t="str">
        <f>IF(T63="","", VLOOKUP(T63,'Regle X'!$B$4:$D$124,3)/1000)</f>
        <v/>
      </c>
      <c r="U64" s="45" t="str">
        <f>IF(U63="","", VLOOKUP(U63,'Regle X'!$B$4:$D$124,3)/1000)</f>
        <v/>
      </c>
      <c r="V64" s="45" t="str">
        <f>IF(V63="","", VLOOKUP(V63,'Regle X'!$B$4:$D$124,3)/1000)</f>
        <v/>
      </c>
      <c r="W64" s="45" t="str">
        <f>IF(W63="","", VLOOKUP(W63,'Regle X'!$B$4:$D$124,3)/1000)</f>
        <v/>
      </c>
      <c r="X64" s="44" t="str">
        <f>IF(X63="","", VLOOKUP(X63,'Regle X'!$B$4:$D$124,3)/1000)</f>
        <v/>
      </c>
      <c r="Y64" s="66"/>
      <c r="Z64" s="44"/>
      <c r="AC64" s="36"/>
      <c r="AD64" s="27"/>
      <c r="AE64" s="37"/>
      <c r="AF64" s="66" t="str">
        <f>IF(AF63="","", VLOOKUP(AF63,'Regle X'!$B$4:$D$124,3)/1000)</f>
        <v/>
      </c>
      <c r="AG64" s="66" t="str">
        <f>IF(AG63="","", VLOOKUP(AG63,'Regle X'!$B$4:$D$124,3)/1000)</f>
        <v/>
      </c>
      <c r="AH64" s="66" t="str">
        <f>IF(AH63="","", VLOOKUP(AH63,'Regle X'!$B$4:$D$124,3)/1000)</f>
        <v/>
      </c>
      <c r="AI64" s="66" t="str">
        <f>IF(AI63="","", VLOOKUP(AI63,'Regle X'!$B$4:$D$124,3)/1000)</f>
        <v/>
      </c>
      <c r="AJ64" s="66" t="str">
        <f>IF(AJ63="","", VLOOKUP(AJ63,'Regle X'!$B$4:$D$124,3)/1000)</f>
        <v/>
      </c>
      <c r="AK64" s="66" t="str">
        <f>IF(AK63="","", VLOOKUP(AK63,'Regle X'!$B$4:$D$124,3)/1000)</f>
        <v/>
      </c>
      <c r="AL64" s="66" t="str">
        <f>IF(AL63="","", VLOOKUP(AL63,'Regle X'!$B$4:$D$124,3)/1000)</f>
        <v/>
      </c>
      <c r="AM64" s="66" t="str">
        <f>IF(AM63="","", VLOOKUP(AM63,'Regle X'!$B$4:$D$124,3)/1000)</f>
        <v/>
      </c>
      <c r="AN64" s="66" t="str">
        <f>IF(AN63="","", VLOOKUP(AN63,'Regle X'!$B$4:$D$124,3)/1000)</f>
        <v/>
      </c>
      <c r="AO64" s="66" t="str">
        <f>IF(AO63="","", VLOOKUP(AO63,'Regle X'!$B$4:$D$124,3)/1000)</f>
        <v/>
      </c>
      <c r="AP64" s="66" t="str">
        <f>IF(AP63="","", VLOOKUP(AP63,'Regle X'!$B$4:$D$124,3)/1000)</f>
        <v/>
      </c>
      <c r="AQ64" s="66" t="str">
        <f>IF(AQ63="","", VLOOKUP(AQ63,'Regle X'!$B$4:$D$124,3)/1000)</f>
        <v/>
      </c>
      <c r="AR64" s="66" t="str">
        <f>IF(AR63="","", VLOOKUP(AR63,'Regle X'!$B$4:$D$124,3)/1000)</f>
        <v/>
      </c>
      <c r="AS64" s="66" t="str">
        <f>IF(AS63="","", VLOOKUP(AS63,'Regle X'!$B$4:$D$124,3)/1000)</f>
        <v/>
      </c>
      <c r="AT64" s="66" t="str">
        <f>IF(AT63="","", VLOOKUP(AT63,'Regle X'!$B$4:$D$124,3)/1000)</f>
        <v/>
      </c>
      <c r="AU64" s="66" t="str">
        <f>IF(AU63="","", VLOOKUP(AU63,'Regle X'!$B$4:$D$124,3)/1000)</f>
        <v/>
      </c>
      <c r="AV64" s="66" t="str">
        <f>IF(AV63="","", VLOOKUP(AV63,'Regle X'!$B$4:$D$124,3)/1000)</f>
        <v/>
      </c>
      <c r="AW64" s="66" t="str">
        <f>IF(AW63="","", VLOOKUP(AW63,'Regle X'!$B$4:$D$124,3)/1000)</f>
        <v/>
      </c>
      <c r="AX64" s="66" t="str">
        <f>IF(AX63="","", VLOOKUP(AX63,'Regle X'!$B$4:$D$124,3)/1000)</f>
        <v/>
      </c>
      <c r="AY64" s="66" t="str">
        <f>IF(AY63="","", VLOOKUP(AY63,'Regle X'!$B$4:$D$124,3)/1000)</f>
        <v/>
      </c>
      <c r="AZ64" s="181" t="str">
        <f>IF(AZ63="","", VLOOKUP(AZ63,'Regle X'!$B$4:$D$124,3)/1000)</f>
        <v/>
      </c>
      <c r="BA64" s="45" t="str">
        <f>IF(BA63="","", VLOOKUP(BA63,'Regle X'!$B$4:$D$124,3)/1000)</f>
        <v/>
      </c>
      <c r="BB64" s="45" t="str">
        <f>IF(BB63="","", VLOOKUP(BB63,'Regle X'!$B$4:$D$124,3)/1000)</f>
        <v/>
      </c>
      <c r="BC64" s="178" t="str">
        <f>IF(BC63="","", VLOOKUP(BC63,'Regle X'!$B$4:$D$124,3)/1000)</f>
        <v/>
      </c>
      <c r="BD64" s="44" t="str">
        <f>IF(BD63="","", VLOOKUP(BD63,'Regle X'!$B$4:$D$124,3)/1000)</f>
        <v/>
      </c>
      <c r="BE64" s="66"/>
    </row>
    <row r="65" spans="1:58" ht="13.5" thickBot="1" x14ac:dyDescent="0.25">
      <c r="A65" s="47"/>
      <c r="B65" s="48"/>
      <c r="C65" s="224"/>
      <c r="D65" s="69" t="str">
        <f t="shared" ref="D65" si="554">IF($A63="","",IF(D63="","",((D64-((D63*$Y63)+$Z63)))))</f>
        <v/>
      </c>
      <c r="E65" s="49" t="str">
        <f t="shared" ref="E65" si="555">IF($A63="","",IF(E63="","",((E64-((E63*$Y63)+$Z63)))))</f>
        <v/>
      </c>
      <c r="F65" s="49" t="str">
        <f t="shared" ref="F65" si="556">IF($A63="","",IF(F63="","",((F64-((F63*$Y63)+$Z63)))))</f>
        <v/>
      </c>
      <c r="G65" s="49" t="str">
        <f t="shared" ref="G65" si="557">IF($A63="","",IF(G63="","",((G64-((G63*$Y63)+$Z63)))))</f>
        <v/>
      </c>
      <c r="H65" s="49" t="str">
        <f t="shared" ref="H65" si="558">IF($A63="","",IF(H63="","",((H64-((H63*$Y63)+$Z63)))))</f>
        <v/>
      </c>
      <c r="I65" s="49" t="str">
        <f t="shared" ref="I65" si="559">IF($A63="","",IF(I63="","",((I64-((I63*$Y63)+$Z63)))))</f>
        <v/>
      </c>
      <c r="J65" s="49" t="str">
        <f t="shared" ref="J65" si="560">IF($A63="","",IF(J63="","",((J64-((J63*$Y63)+$Z63)))))</f>
        <v/>
      </c>
      <c r="K65" s="49" t="str">
        <f t="shared" ref="K65" si="561">IF($A63="","",IF(K63="","",((K64-((K63*$Y63)+$Z63)))))</f>
        <v/>
      </c>
      <c r="L65" s="49" t="str">
        <f t="shared" ref="L65" si="562">IF($A63="","",IF(L63="","",((L64-((L63*$Y63)+$Z63)))))</f>
        <v/>
      </c>
      <c r="M65" s="49" t="str">
        <f t="shared" ref="M65" si="563">IF($A63="","",IF(M63="","",((M64-((M63*$Y63)+$Z63)))))</f>
        <v/>
      </c>
      <c r="N65" s="49" t="str">
        <f t="shared" ref="N65" si="564">IF($A63="","",IF(N63="","",((N64-((N63*$Y63)+$Z63)))))</f>
        <v/>
      </c>
      <c r="O65" s="49" t="str">
        <f t="shared" ref="O65" si="565">IF($A63="","",IF(O63="","",((O64-((O63*$Y63)+$Z63)))))</f>
        <v/>
      </c>
      <c r="P65" s="49" t="str">
        <f t="shared" ref="P65" si="566">IF($A63="","",IF(P63="","",((P64-((P63*$Y63)+$Z63)))))</f>
        <v/>
      </c>
      <c r="Q65" s="49" t="str">
        <f t="shared" ref="Q65" si="567">IF($A63="","",IF(Q63="","",((Q64-((Q63*$Y63)+$Z63)))))</f>
        <v/>
      </c>
      <c r="R65" s="49" t="str">
        <f t="shared" ref="R65" si="568">IF($A63="","",IF(R63="","",((R64-((R63*$Y63)+$Z63)))))</f>
        <v/>
      </c>
      <c r="S65" s="49" t="str">
        <f t="shared" ref="S65" si="569">IF($A63="","",IF(S63="","",((S64-((S63*$Y63)+$Z63)))))</f>
        <v/>
      </c>
      <c r="T65" s="49" t="str">
        <f t="shared" ref="T65" si="570">IF($A63="","",IF(T63="","",((T64-((T63*$Y63)+$Z63)))))</f>
        <v/>
      </c>
      <c r="U65" s="49" t="str">
        <f t="shared" ref="U65" si="571">IF($A63="","",IF(U63="","",((U64-((U63*$Y63)+$Z63)))))</f>
        <v/>
      </c>
      <c r="V65" s="49" t="str">
        <f t="shared" ref="V65" si="572">IF($A63="","",IF(V63="","",((V64-((V63*$Y63)+$Z63)))))</f>
        <v/>
      </c>
      <c r="W65" s="49" t="str">
        <f t="shared" ref="W65" si="573">IF($A63="","",IF(W63="","",((W64-((W63*$Y63)+$Z63)))))</f>
        <v/>
      </c>
      <c r="X65" s="50" t="str">
        <f t="shared" ref="X65" si="574">IF($A63="","",IF(X63="","",((X64-((X63*$Y63)+$Z63)))))</f>
        <v/>
      </c>
      <c r="Y65" s="69"/>
      <c r="Z65" s="50"/>
      <c r="AC65" s="47"/>
      <c r="AD65" s="48"/>
      <c r="AE65" s="67"/>
      <c r="AF65" s="68" t="str">
        <f t="shared" ref="AF65:BD65" si="575">IF($AC63="","",IF(AF63="","",((AF64-((AF63*$BE63)+$BF63)))))</f>
        <v/>
      </c>
      <c r="AG65" s="68" t="str">
        <f t="shared" si="575"/>
        <v/>
      </c>
      <c r="AH65" s="68" t="str">
        <f t="shared" si="575"/>
        <v/>
      </c>
      <c r="AI65" s="68" t="str">
        <f t="shared" si="575"/>
        <v/>
      </c>
      <c r="AJ65" s="68" t="str">
        <f t="shared" si="575"/>
        <v/>
      </c>
      <c r="AK65" s="68" t="str">
        <f t="shared" si="575"/>
        <v/>
      </c>
      <c r="AL65" s="68" t="str">
        <f t="shared" si="575"/>
        <v/>
      </c>
      <c r="AM65" s="68" t="str">
        <f t="shared" si="575"/>
        <v/>
      </c>
      <c r="AN65" s="68" t="str">
        <f t="shared" si="575"/>
        <v/>
      </c>
      <c r="AO65" s="68" t="str">
        <f t="shared" si="575"/>
        <v/>
      </c>
      <c r="AP65" s="68" t="str">
        <f t="shared" si="575"/>
        <v/>
      </c>
      <c r="AQ65" s="68" t="str">
        <f t="shared" si="575"/>
        <v/>
      </c>
      <c r="AR65" s="68" t="str">
        <f t="shared" si="575"/>
        <v/>
      </c>
      <c r="AS65" s="68" t="str">
        <f t="shared" si="575"/>
        <v/>
      </c>
      <c r="AT65" s="68" t="str">
        <f t="shared" si="575"/>
        <v/>
      </c>
      <c r="AU65" s="68" t="str">
        <f t="shared" si="575"/>
        <v/>
      </c>
      <c r="AV65" s="68" t="str">
        <f t="shared" si="575"/>
        <v/>
      </c>
      <c r="AW65" s="68" t="str">
        <f t="shared" si="575"/>
        <v/>
      </c>
      <c r="AX65" s="68" t="str">
        <f t="shared" si="575"/>
        <v/>
      </c>
      <c r="AY65" s="68" t="str">
        <f t="shared" si="575"/>
        <v/>
      </c>
      <c r="AZ65" s="179" t="str">
        <f t="shared" si="575"/>
        <v/>
      </c>
      <c r="BA65" s="53" t="str">
        <f t="shared" si="575"/>
        <v/>
      </c>
      <c r="BB65" s="53" t="str">
        <f t="shared" si="575"/>
        <v/>
      </c>
      <c r="BC65" s="179" t="str">
        <f t="shared" si="575"/>
        <v/>
      </c>
      <c r="BD65" s="73" t="str">
        <f t="shared" si="575"/>
        <v/>
      </c>
      <c r="BE65" s="69"/>
    </row>
    <row r="66" spans="1:58" x14ac:dyDescent="0.2">
      <c r="A66" s="60" t="str">
        <f>IF(B63="","",IF((B63+'Regle X'!$B$1)&gt;'Regle X'!$B$2,"",IF(B63+'Regle X'!$B$1&gt;MAX('Regle X'!$B$4:$B$124),"",A63+'Regle X'!$B$1)))</f>
        <v/>
      </c>
      <c r="B66" s="61" t="str">
        <f>IF(A66="","",A66+'Regle X'!$F$2)</f>
        <v/>
      </c>
      <c r="C66" s="222" t="str">
        <f t="shared" ref="C66" si="576">IF(A66="","",ROUNDUP(MAX(D68:X68)+ABS(MIN(D68:X68)),4))</f>
        <v/>
      </c>
      <c r="D66" s="63" t="str">
        <f t="shared" ref="D66" si="577">IF(A66="","",A66)</f>
        <v/>
      </c>
      <c r="E66" s="64" t="str">
        <f>IF($A66="","",IF(D66&gt;=$B66,"",D66+'Regle X'!$B$1))</f>
        <v/>
      </c>
      <c r="F66" s="64" t="str">
        <f>IF($A66="","",IF(E66&gt;=$B66,"",E66+'Regle X'!$B$1))</f>
        <v/>
      </c>
      <c r="G66" s="64" t="str">
        <f>IF($A66="","",IF(F66&gt;=$B66,"",F66+'Regle X'!$B$1))</f>
        <v/>
      </c>
      <c r="H66" s="64" t="str">
        <f>IF($A66="","",IF(G66&gt;=$B66,"",G66+'Regle X'!$B$1))</f>
        <v/>
      </c>
      <c r="I66" s="64" t="str">
        <f>IF($A66="","",IF(H66&gt;=$B66,"",H66+'Regle X'!$B$1))</f>
        <v/>
      </c>
      <c r="J66" s="64" t="str">
        <f>IF($A66="","",IF(I66&gt;=$B66,"",I66+'Regle X'!$B$1))</f>
        <v/>
      </c>
      <c r="K66" s="64" t="str">
        <f>IF($A66="","",IF(J66&gt;=$B66,"",J66+'Regle X'!$B$1))</f>
        <v/>
      </c>
      <c r="L66" s="64" t="str">
        <f>IF($A66="","",IF(K66&gt;=$B66,"",K66+'Regle X'!$B$1))</f>
        <v/>
      </c>
      <c r="M66" s="64" t="str">
        <f>IF($A66="","",IF(L66&gt;=$B66,"",L66+'Regle X'!$B$1))</f>
        <v/>
      </c>
      <c r="N66" s="64" t="str">
        <f>IF($A66="","",IF(M66&gt;=$B66,"",M66+'Regle X'!$B$1))</f>
        <v/>
      </c>
      <c r="O66" s="64" t="str">
        <f>IF($A66="","",IF(N66&gt;=$B66,"",N66+'Regle X'!$B$1))</f>
        <v/>
      </c>
      <c r="P66" s="64" t="str">
        <f>IF($A66="","",IF(O66&gt;=$B66,"",O66+'Regle X'!$B$1))</f>
        <v/>
      </c>
      <c r="Q66" s="64" t="str">
        <f>IF($A66="","",IF(P66&gt;=$B66,"",P66+'Regle X'!$B$1))</f>
        <v/>
      </c>
      <c r="R66" s="64" t="str">
        <f>IF($A66="","",IF(Q66&gt;=$B66,"",Q66+'Regle X'!$B$1))</f>
        <v/>
      </c>
      <c r="S66" s="64" t="str">
        <f>IF($A66="","",IF(R66&gt;=$B66,"",R66+'Regle X'!$B$1))</f>
        <v/>
      </c>
      <c r="T66" s="64" t="str">
        <f>IF($A66="","",IF(S66&gt;=$B66,"",S66+'Regle X'!$B$1))</f>
        <v/>
      </c>
      <c r="U66" s="64" t="str">
        <f>IF($A66="","",IF(T66&gt;=$B66,"",T66+'Regle X'!$B$1))</f>
        <v/>
      </c>
      <c r="V66" s="64" t="str">
        <f>IF($A66="","",IF(U66&gt;=$B66,"",U66+'Regle X'!$B$1))</f>
        <v/>
      </c>
      <c r="W66" s="64" t="str">
        <f>IF($A66="","",IF(V66&gt;=$B66,"",V66+'Regle X'!$B$1))</f>
        <v/>
      </c>
      <c r="X66" s="65" t="str">
        <f>IF($A66="","",IF(W66&gt;=$B66,"",W66+'Regle X'!$B$1))</f>
        <v/>
      </c>
      <c r="Y66" s="63" t="str">
        <f>IF(A66="","",SLOPE(D67:X67,D66:X66))</f>
        <v/>
      </c>
      <c r="Z66" s="65" t="str">
        <f>IF(A66="","",INTERCEPT(D67:X67,D66:X66))</f>
        <v/>
      </c>
      <c r="AC66" s="60" t="str">
        <f>IF(AD63="","",IF((AD63+'Regle X'!$B$1)&gt;'Regle X'!$B$2,"",IF(AD63+'Regle X'!$B$1&gt;MAX('Regle X'!$B$4:$B$124),"",AC63+'Regle X'!$B$1)))</f>
        <v/>
      </c>
      <c r="AD66" s="61" t="str">
        <f t="shared" ref="AD66" si="578">IF(AC66="","",AC66+$AC$1)</f>
        <v/>
      </c>
      <c r="AE66" s="62" t="str">
        <f t="shared" ref="AE66" si="579">IF(AC66="","",ROUNDUP(MAX(AF68:BD68)+(ABS(MIN(AF68:BD68))),5))</f>
        <v/>
      </c>
      <c r="AF66" s="63" t="str">
        <f t="shared" ref="AF66" si="580">IF(AC66="","",AC66)</f>
        <v/>
      </c>
      <c r="AG66" s="64" t="str">
        <f>IF($AC66="","",IF(AF66&gt;=$AD66,"",AF66+'Regle X'!$B$1))</f>
        <v/>
      </c>
      <c r="AH66" s="64" t="str">
        <f>IF($AC66="","",IF(AG66&gt;=$AD66,"",AG66+'Regle X'!$B$1))</f>
        <v/>
      </c>
      <c r="AI66" s="64" t="str">
        <f>IF($AC66="","",IF(AH66&gt;=$AD66,"",AH66+'Regle X'!$B$1))</f>
        <v/>
      </c>
      <c r="AJ66" s="64" t="str">
        <f>IF($AC66="","",IF(AI66&gt;=$AD66,"",AI66+'Regle X'!$B$1))</f>
        <v/>
      </c>
      <c r="AK66" s="64" t="str">
        <f>IF($AC66="","",IF(AJ66&gt;=$AD66,"",AJ66+'Regle X'!$B$1))</f>
        <v/>
      </c>
      <c r="AL66" s="64" t="str">
        <f>IF($AC66="","",IF(AK66&gt;=$AD66,"",AK66+'Regle X'!$B$1))</f>
        <v/>
      </c>
      <c r="AM66" s="64" t="str">
        <f>IF($AC66="","",IF(AL66&gt;=$AD66,"",AL66+'Regle X'!$B$1))</f>
        <v/>
      </c>
      <c r="AN66" s="64" t="str">
        <f>IF($AC66="","",IF(AM66&gt;=$AD66,"",AM66+'Regle X'!$B$1))</f>
        <v/>
      </c>
      <c r="AO66" s="64" t="str">
        <f>IF($AC66="","",IF(AN66&gt;=$AD66,"",AN66+'Regle X'!$B$1))</f>
        <v/>
      </c>
      <c r="AP66" s="64" t="str">
        <f>IF($AC66="","",IF(AO66&gt;=$AD66,"",AO66+'Regle X'!$B$1))</f>
        <v/>
      </c>
      <c r="AQ66" s="64" t="str">
        <f>IF($AC66="","",IF(AP66&gt;=$AD66,"",AP66+'Regle X'!$B$1))</f>
        <v/>
      </c>
      <c r="AR66" s="64" t="str">
        <f>IF($AC66="","",IF(AQ66&gt;=$AD66,"",AQ66+'Regle X'!$B$1))</f>
        <v/>
      </c>
      <c r="AS66" s="64" t="str">
        <f>IF($AC66="","",IF(AR66&gt;=$AD66,"",AR66+'Regle X'!$B$1))</f>
        <v/>
      </c>
      <c r="AT66" s="64" t="str">
        <f>IF($AC66="","",IF(AS66&gt;=$AD66,"",AS66+'Regle X'!$B$1))</f>
        <v/>
      </c>
      <c r="AU66" s="64" t="str">
        <f>IF($AC66="","",IF(AT66&gt;=$AD66,"",AT66+'Regle X'!$B$1))</f>
        <v/>
      </c>
      <c r="AV66" s="64" t="str">
        <f>IF($AC66="","",IF(AU66&gt;=$AD66,"",AU66+'Regle X'!$B$1))</f>
        <v/>
      </c>
      <c r="AW66" s="64" t="str">
        <f>IF($AC66="","",IF(AV66&gt;=$AD66,"",AV66+'Regle X'!$B$1))</f>
        <v/>
      </c>
      <c r="AX66" s="64" t="str">
        <f>IF($AC66="","",IF(AW66&gt;=$AD66,"",AW66+'Regle X'!$B$1))</f>
        <v/>
      </c>
      <c r="AY66" s="64" t="str">
        <f>IF($AC66="","",IF(AX66&gt;=$AD66,"",AX66+'Regle X'!$B$1))</f>
        <v/>
      </c>
      <c r="AZ66" s="180" t="str">
        <f>IF($AC66="","",IF(AY66&gt;=$AD66,"",AY66+'Regle X'!$B$1))</f>
        <v/>
      </c>
      <c r="BA66" s="64" t="str">
        <f>IF($AC66="","",IF(AZ66&gt;=$AD66,"",AZ66+'Regle X'!$B$1))</f>
        <v/>
      </c>
      <c r="BB66" s="64" t="str">
        <f>IF($AC66="","",IF(BA66&gt;=$AD66,"",BA66+'Regle X'!$B$1))</f>
        <v/>
      </c>
      <c r="BC66" s="177" t="str">
        <f>IF($AC66="","",IF(BB66&gt;=$AD66,"",BB66+'Regle X'!$B$1))</f>
        <v/>
      </c>
      <c r="BD66" s="65" t="str">
        <f>IF($AC66="","",IF(BC66&gt;=$AD66,"",BC66+'Regle X'!$B$1))</f>
        <v/>
      </c>
      <c r="BE66" s="63" t="str">
        <f t="shared" ref="BE66" si="581">IF(AC66="","",SLOPE(AF67:BD67,AF66:BD66))</f>
        <v/>
      </c>
      <c r="BF66" s="17" t="str">
        <f t="shared" ref="BF66" si="582">IF(AC66="","",INTERCEPT(AF67:BD67,AF66:BD66))</f>
        <v/>
      </c>
    </row>
    <row r="67" spans="1:58" x14ac:dyDescent="0.2">
      <c r="A67" s="36"/>
      <c r="B67" s="27"/>
      <c r="C67" s="223"/>
      <c r="D67" s="66" t="str">
        <f>IF(D66="","", VLOOKUP(D66,'Regle X'!$B$4:$D$124,3)/1000)</f>
        <v/>
      </c>
      <c r="E67" s="45" t="str">
        <f>IF(E66="","", VLOOKUP(E66,'Regle X'!$B$4:$D$124,3)/1000)</f>
        <v/>
      </c>
      <c r="F67" s="45" t="str">
        <f>IF(F66="","", VLOOKUP(F66,'Regle X'!$B$4:$D$124,3)/1000)</f>
        <v/>
      </c>
      <c r="G67" s="45" t="str">
        <f>IF(G66="","", VLOOKUP(G66,'Regle X'!$B$4:$D$124,3)/1000)</f>
        <v/>
      </c>
      <c r="H67" s="45" t="str">
        <f>IF(H66="","", VLOOKUP(H66,'Regle X'!$B$4:$D$124,3)/1000)</f>
        <v/>
      </c>
      <c r="I67" s="45" t="str">
        <f>IF(I66="","", VLOOKUP(I66,'Regle X'!$B$4:$D$124,3)/1000)</f>
        <v/>
      </c>
      <c r="J67" s="45" t="str">
        <f>IF(J66="","", VLOOKUP(J66,'Regle X'!$B$4:$D$124,3)/1000)</f>
        <v/>
      </c>
      <c r="K67" s="45" t="str">
        <f>IF(K66="","", VLOOKUP(K66,'Regle X'!$B$4:$D$124,3)/1000)</f>
        <v/>
      </c>
      <c r="L67" s="45" t="str">
        <f>IF(L66="","", VLOOKUP(L66,'Regle X'!$B$4:$D$124,3)/1000)</f>
        <v/>
      </c>
      <c r="M67" s="45" t="str">
        <f>IF(M66="","", VLOOKUP(M66,'Regle X'!$B$4:$D$124,3)/1000)</f>
        <v/>
      </c>
      <c r="N67" s="45" t="str">
        <f>IF(N66="","", VLOOKUP(N66,'Regle X'!$B$4:$D$124,3)/1000)</f>
        <v/>
      </c>
      <c r="O67" s="45" t="str">
        <f>IF(O66="","", VLOOKUP(O66,'Regle X'!$B$4:$D$124,3)/1000)</f>
        <v/>
      </c>
      <c r="P67" s="45" t="str">
        <f>IF(P66="","", VLOOKUP(P66,'Regle X'!$B$4:$D$124,3)/1000)</f>
        <v/>
      </c>
      <c r="Q67" s="45" t="str">
        <f>IF(Q66="","", VLOOKUP(Q66,'Regle X'!$B$4:$D$124,3)/1000)</f>
        <v/>
      </c>
      <c r="R67" s="45" t="str">
        <f>IF(R66="","", VLOOKUP(R66,'Regle X'!$B$4:$D$124,3)/1000)</f>
        <v/>
      </c>
      <c r="S67" s="45" t="str">
        <f>IF(S66="","", VLOOKUP(S66,'Regle X'!$B$4:$D$124,3)/1000)</f>
        <v/>
      </c>
      <c r="T67" s="45" t="str">
        <f>IF(T66="","", VLOOKUP(T66,'Regle X'!$B$4:$D$124,3)/1000)</f>
        <v/>
      </c>
      <c r="U67" s="45" t="str">
        <f>IF(U66="","", VLOOKUP(U66,'Regle X'!$B$4:$D$124,3)/1000)</f>
        <v/>
      </c>
      <c r="V67" s="45" t="str">
        <f>IF(V66="","", VLOOKUP(V66,'Regle X'!$B$4:$D$124,3)/1000)</f>
        <v/>
      </c>
      <c r="W67" s="45" t="str">
        <f>IF(W66="","", VLOOKUP(W66,'Regle X'!$B$4:$D$124,3)/1000)</f>
        <v/>
      </c>
      <c r="X67" s="44" t="str">
        <f>IF(X66="","", VLOOKUP(X66,'Regle X'!$B$4:$D$124,3)/1000)</f>
        <v/>
      </c>
      <c r="Y67" s="66"/>
      <c r="Z67" s="44"/>
      <c r="AC67" s="36"/>
      <c r="AD67" s="27"/>
      <c r="AE67" s="37"/>
      <c r="AF67" s="66" t="str">
        <f>IF(AF66="","", VLOOKUP(AF66,'Regle X'!$B$4:$D$124,3)/1000)</f>
        <v/>
      </c>
      <c r="AG67" s="66" t="str">
        <f>IF(AG66="","", VLOOKUP(AG66,'Regle X'!$B$4:$D$124,3)/1000)</f>
        <v/>
      </c>
      <c r="AH67" s="66" t="str">
        <f>IF(AH66="","", VLOOKUP(AH66,'Regle X'!$B$4:$D$124,3)/1000)</f>
        <v/>
      </c>
      <c r="AI67" s="66" t="str">
        <f>IF(AI66="","", VLOOKUP(AI66,'Regle X'!$B$4:$D$124,3)/1000)</f>
        <v/>
      </c>
      <c r="AJ67" s="66" t="str">
        <f>IF(AJ66="","", VLOOKUP(AJ66,'Regle X'!$B$4:$D$124,3)/1000)</f>
        <v/>
      </c>
      <c r="AK67" s="66" t="str">
        <f>IF(AK66="","", VLOOKUP(AK66,'Regle X'!$B$4:$D$124,3)/1000)</f>
        <v/>
      </c>
      <c r="AL67" s="66" t="str">
        <f>IF(AL66="","", VLOOKUP(AL66,'Regle X'!$B$4:$D$124,3)/1000)</f>
        <v/>
      </c>
      <c r="AM67" s="66" t="str">
        <f>IF(AM66="","", VLOOKUP(AM66,'Regle X'!$B$4:$D$124,3)/1000)</f>
        <v/>
      </c>
      <c r="AN67" s="66" t="str">
        <f>IF(AN66="","", VLOOKUP(AN66,'Regle X'!$B$4:$D$124,3)/1000)</f>
        <v/>
      </c>
      <c r="AO67" s="66" t="str">
        <f>IF(AO66="","", VLOOKUP(AO66,'Regle X'!$B$4:$D$124,3)/1000)</f>
        <v/>
      </c>
      <c r="AP67" s="66" t="str">
        <f>IF(AP66="","", VLOOKUP(AP66,'Regle X'!$B$4:$D$124,3)/1000)</f>
        <v/>
      </c>
      <c r="AQ67" s="66" t="str">
        <f>IF(AQ66="","", VLOOKUP(AQ66,'Regle X'!$B$4:$D$124,3)/1000)</f>
        <v/>
      </c>
      <c r="AR67" s="66" t="str">
        <f>IF(AR66="","", VLOOKUP(AR66,'Regle X'!$B$4:$D$124,3)/1000)</f>
        <v/>
      </c>
      <c r="AS67" s="66" t="str">
        <f>IF(AS66="","", VLOOKUP(AS66,'Regle X'!$B$4:$D$124,3)/1000)</f>
        <v/>
      </c>
      <c r="AT67" s="66" t="str">
        <f>IF(AT66="","", VLOOKUP(AT66,'Regle X'!$B$4:$D$124,3)/1000)</f>
        <v/>
      </c>
      <c r="AU67" s="66" t="str">
        <f>IF(AU66="","", VLOOKUP(AU66,'Regle X'!$B$4:$D$124,3)/1000)</f>
        <v/>
      </c>
      <c r="AV67" s="66" t="str">
        <f>IF(AV66="","", VLOOKUP(AV66,'Regle X'!$B$4:$D$124,3)/1000)</f>
        <v/>
      </c>
      <c r="AW67" s="66" t="str">
        <f>IF(AW66="","", VLOOKUP(AW66,'Regle X'!$B$4:$D$124,3)/1000)</f>
        <v/>
      </c>
      <c r="AX67" s="66" t="str">
        <f>IF(AX66="","", VLOOKUP(AX66,'Regle X'!$B$4:$D$124,3)/1000)</f>
        <v/>
      </c>
      <c r="AY67" s="66" t="str">
        <f>IF(AY66="","", VLOOKUP(AY66,'Regle X'!$B$4:$D$124,3)/1000)</f>
        <v/>
      </c>
      <c r="AZ67" s="181" t="str">
        <f>IF(AZ66="","", VLOOKUP(AZ66,'Regle X'!$B$4:$D$124,3)/1000)</f>
        <v/>
      </c>
      <c r="BA67" s="45" t="str">
        <f>IF(BA66="","", VLOOKUP(BA66,'Regle X'!$B$4:$D$124,3)/1000)</f>
        <v/>
      </c>
      <c r="BB67" s="45" t="str">
        <f>IF(BB66="","", VLOOKUP(BB66,'Regle X'!$B$4:$D$124,3)/1000)</f>
        <v/>
      </c>
      <c r="BC67" s="178" t="str">
        <f>IF(BC66="","", VLOOKUP(BC66,'Regle X'!$B$4:$D$124,3)/1000)</f>
        <v/>
      </c>
      <c r="BD67" s="44" t="str">
        <f>IF(BD66="","", VLOOKUP(BD66,'Regle X'!$B$4:$D$124,3)/1000)</f>
        <v/>
      </c>
      <c r="BE67" s="66"/>
    </row>
    <row r="68" spans="1:58" ht="13.5" thickBot="1" x14ac:dyDescent="0.25">
      <c r="A68" s="47"/>
      <c r="B68" s="48"/>
      <c r="C68" s="224"/>
      <c r="D68" s="69" t="str">
        <f t="shared" ref="D68" si="583">IF($A66="","",IF(D66="","",((D67-((D66*$Y66)+$Z66)))))</f>
        <v/>
      </c>
      <c r="E68" s="49" t="str">
        <f t="shared" ref="E68" si="584">IF($A66="","",IF(E66="","",((E67-((E66*$Y66)+$Z66)))))</f>
        <v/>
      </c>
      <c r="F68" s="49" t="str">
        <f t="shared" ref="F68" si="585">IF($A66="","",IF(F66="","",((F67-((F66*$Y66)+$Z66)))))</f>
        <v/>
      </c>
      <c r="G68" s="49" t="str">
        <f t="shared" ref="G68" si="586">IF($A66="","",IF(G66="","",((G67-((G66*$Y66)+$Z66)))))</f>
        <v/>
      </c>
      <c r="H68" s="49" t="str">
        <f t="shared" ref="H68" si="587">IF($A66="","",IF(H66="","",((H67-((H66*$Y66)+$Z66)))))</f>
        <v/>
      </c>
      <c r="I68" s="49" t="str">
        <f t="shared" ref="I68" si="588">IF($A66="","",IF(I66="","",((I67-((I66*$Y66)+$Z66)))))</f>
        <v/>
      </c>
      <c r="J68" s="49" t="str">
        <f t="shared" ref="J68" si="589">IF($A66="","",IF(J66="","",((J67-((J66*$Y66)+$Z66)))))</f>
        <v/>
      </c>
      <c r="K68" s="49" t="str">
        <f t="shared" ref="K68" si="590">IF($A66="","",IF(K66="","",((K67-((K66*$Y66)+$Z66)))))</f>
        <v/>
      </c>
      <c r="L68" s="49" t="str">
        <f t="shared" ref="L68" si="591">IF($A66="","",IF(L66="","",((L67-((L66*$Y66)+$Z66)))))</f>
        <v/>
      </c>
      <c r="M68" s="49" t="str">
        <f t="shared" ref="M68" si="592">IF($A66="","",IF(M66="","",((M67-((M66*$Y66)+$Z66)))))</f>
        <v/>
      </c>
      <c r="N68" s="49" t="str">
        <f t="shared" ref="N68" si="593">IF($A66="","",IF(N66="","",((N67-((N66*$Y66)+$Z66)))))</f>
        <v/>
      </c>
      <c r="O68" s="49" t="str">
        <f t="shared" ref="O68" si="594">IF($A66="","",IF(O66="","",((O67-((O66*$Y66)+$Z66)))))</f>
        <v/>
      </c>
      <c r="P68" s="49" t="str">
        <f t="shared" ref="P68" si="595">IF($A66="","",IF(P66="","",((P67-((P66*$Y66)+$Z66)))))</f>
        <v/>
      </c>
      <c r="Q68" s="49" t="str">
        <f t="shared" ref="Q68" si="596">IF($A66="","",IF(Q66="","",((Q67-((Q66*$Y66)+$Z66)))))</f>
        <v/>
      </c>
      <c r="R68" s="49" t="str">
        <f t="shared" ref="R68" si="597">IF($A66="","",IF(R66="","",((R67-((R66*$Y66)+$Z66)))))</f>
        <v/>
      </c>
      <c r="S68" s="49" t="str">
        <f t="shared" ref="S68" si="598">IF($A66="","",IF(S66="","",((S67-((S66*$Y66)+$Z66)))))</f>
        <v/>
      </c>
      <c r="T68" s="49" t="str">
        <f t="shared" ref="T68" si="599">IF($A66="","",IF(T66="","",((T67-((T66*$Y66)+$Z66)))))</f>
        <v/>
      </c>
      <c r="U68" s="49" t="str">
        <f t="shared" ref="U68" si="600">IF($A66="","",IF(U66="","",((U67-((U66*$Y66)+$Z66)))))</f>
        <v/>
      </c>
      <c r="V68" s="49" t="str">
        <f t="shared" ref="V68" si="601">IF($A66="","",IF(V66="","",((V67-((V66*$Y66)+$Z66)))))</f>
        <v/>
      </c>
      <c r="W68" s="49" t="str">
        <f t="shared" ref="W68" si="602">IF($A66="","",IF(W66="","",((W67-((W66*$Y66)+$Z66)))))</f>
        <v/>
      </c>
      <c r="X68" s="50" t="str">
        <f t="shared" ref="X68" si="603">IF($A66="","",IF(X66="","",((X67-((X66*$Y66)+$Z66)))))</f>
        <v/>
      </c>
      <c r="Y68" s="69"/>
      <c r="Z68" s="50"/>
      <c r="AC68" s="47"/>
      <c r="AD68" s="48"/>
      <c r="AE68" s="67"/>
      <c r="AF68" s="68" t="str">
        <f t="shared" ref="AF68:BD68" si="604">IF($AC66="","",IF(AF66="","",((AF67-((AF66*$BE66)+$BF66)))))</f>
        <v/>
      </c>
      <c r="AG68" s="68" t="str">
        <f t="shared" si="604"/>
        <v/>
      </c>
      <c r="AH68" s="68" t="str">
        <f t="shared" si="604"/>
        <v/>
      </c>
      <c r="AI68" s="68" t="str">
        <f t="shared" si="604"/>
        <v/>
      </c>
      <c r="AJ68" s="68" t="str">
        <f t="shared" si="604"/>
        <v/>
      </c>
      <c r="AK68" s="68" t="str">
        <f t="shared" si="604"/>
        <v/>
      </c>
      <c r="AL68" s="68" t="str">
        <f t="shared" si="604"/>
        <v/>
      </c>
      <c r="AM68" s="68" t="str">
        <f t="shared" si="604"/>
        <v/>
      </c>
      <c r="AN68" s="68" t="str">
        <f t="shared" si="604"/>
        <v/>
      </c>
      <c r="AO68" s="68" t="str">
        <f t="shared" si="604"/>
        <v/>
      </c>
      <c r="AP68" s="68" t="str">
        <f t="shared" si="604"/>
        <v/>
      </c>
      <c r="AQ68" s="68" t="str">
        <f t="shared" si="604"/>
        <v/>
      </c>
      <c r="AR68" s="68" t="str">
        <f t="shared" si="604"/>
        <v/>
      </c>
      <c r="AS68" s="68" t="str">
        <f t="shared" si="604"/>
        <v/>
      </c>
      <c r="AT68" s="68" t="str">
        <f t="shared" si="604"/>
        <v/>
      </c>
      <c r="AU68" s="68" t="str">
        <f t="shared" si="604"/>
        <v/>
      </c>
      <c r="AV68" s="68" t="str">
        <f t="shared" si="604"/>
        <v/>
      </c>
      <c r="AW68" s="68" t="str">
        <f t="shared" si="604"/>
        <v/>
      </c>
      <c r="AX68" s="68" t="str">
        <f t="shared" si="604"/>
        <v/>
      </c>
      <c r="AY68" s="68" t="str">
        <f t="shared" si="604"/>
        <v/>
      </c>
      <c r="AZ68" s="179" t="str">
        <f t="shared" si="604"/>
        <v/>
      </c>
      <c r="BA68" s="53" t="str">
        <f t="shared" si="604"/>
        <v/>
      </c>
      <c r="BB68" s="53" t="str">
        <f t="shared" si="604"/>
        <v/>
      </c>
      <c r="BC68" s="179" t="str">
        <f t="shared" si="604"/>
        <v/>
      </c>
      <c r="BD68" s="73" t="str">
        <f t="shared" si="604"/>
        <v/>
      </c>
      <c r="BE68" s="69"/>
    </row>
    <row r="69" spans="1:58" x14ac:dyDescent="0.2">
      <c r="A69" s="60" t="str">
        <f>IF(B66="","",IF((B66+'Regle X'!$B$1)&gt;'Regle X'!$B$2,"",IF(B66+'Regle X'!$B$1&gt;MAX('Regle X'!$B$4:$B$124),"",A66+'Regle X'!$B$1)))</f>
        <v/>
      </c>
      <c r="B69" s="61" t="str">
        <f>IF(A69="","",A69+'Regle X'!$F$2)</f>
        <v/>
      </c>
      <c r="C69" s="222" t="str">
        <f t="shared" ref="C69" si="605">IF(A69="","",ROUNDUP(MAX(D71:X71)+ABS(MIN(D71:X71)),4))</f>
        <v/>
      </c>
      <c r="D69" s="63" t="str">
        <f t="shared" ref="D69" si="606">IF(A69="","",A69)</f>
        <v/>
      </c>
      <c r="E69" s="64" t="str">
        <f>IF($A69="","",IF(D69&gt;=$B69,"",D69+'Regle X'!$B$1))</f>
        <v/>
      </c>
      <c r="F69" s="64" t="str">
        <f>IF($A69="","",IF(E69&gt;=$B69,"",E69+'Regle X'!$B$1))</f>
        <v/>
      </c>
      <c r="G69" s="64" t="str">
        <f>IF($A69="","",IF(F69&gt;=$B69,"",F69+'Regle X'!$B$1))</f>
        <v/>
      </c>
      <c r="H69" s="64" t="str">
        <f>IF($A69="","",IF(G69&gt;=$B69,"",G69+'Regle X'!$B$1))</f>
        <v/>
      </c>
      <c r="I69" s="64" t="str">
        <f>IF($A69="","",IF(H69&gt;=$B69,"",H69+'Regle X'!$B$1))</f>
        <v/>
      </c>
      <c r="J69" s="64" t="str">
        <f>IF($A69="","",IF(I69&gt;=$B69,"",I69+'Regle X'!$B$1))</f>
        <v/>
      </c>
      <c r="K69" s="64" t="str">
        <f>IF($A69="","",IF(J69&gt;=$B69,"",J69+'Regle X'!$B$1))</f>
        <v/>
      </c>
      <c r="L69" s="64" t="str">
        <f>IF($A69="","",IF(K69&gt;=$B69,"",K69+'Regle X'!$B$1))</f>
        <v/>
      </c>
      <c r="M69" s="64" t="str">
        <f>IF($A69="","",IF(L69&gt;=$B69,"",L69+'Regle X'!$B$1))</f>
        <v/>
      </c>
      <c r="N69" s="64" t="str">
        <f>IF($A69="","",IF(M69&gt;=$B69,"",M69+'Regle X'!$B$1))</f>
        <v/>
      </c>
      <c r="O69" s="64" t="str">
        <f>IF($A69="","",IF(N69&gt;=$B69,"",N69+'Regle X'!$B$1))</f>
        <v/>
      </c>
      <c r="P69" s="64" t="str">
        <f>IF($A69="","",IF(O69&gt;=$B69,"",O69+'Regle X'!$B$1))</f>
        <v/>
      </c>
      <c r="Q69" s="64" t="str">
        <f>IF($A69="","",IF(P69&gt;=$B69,"",P69+'Regle X'!$B$1))</f>
        <v/>
      </c>
      <c r="R69" s="64" t="str">
        <f>IF($A69="","",IF(Q69&gt;=$B69,"",Q69+'Regle X'!$B$1))</f>
        <v/>
      </c>
      <c r="S69" s="64" t="str">
        <f>IF($A69="","",IF(R69&gt;=$B69,"",R69+'Regle X'!$B$1))</f>
        <v/>
      </c>
      <c r="T69" s="64" t="str">
        <f>IF($A69="","",IF(S69&gt;=$B69,"",S69+'Regle X'!$B$1))</f>
        <v/>
      </c>
      <c r="U69" s="64" t="str">
        <f>IF($A69="","",IF(T69&gt;=$B69,"",T69+'Regle X'!$B$1))</f>
        <v/>
      </c>
      <c r="V69" s="64" t="str">
        <f>IF($A69="","",IF(U69&gt;=$B69,"",U69+'Regle X'!$B$1))</f>
        <v/>
      </c>
      <c r="W69" s="64" t="str">
        <f>IF($A69="","",IF(V69&gt;=$B69,"",V69+'Regle X'!$B$1))</f>
        <v/>
      </c>
      <c r="X69" s="65" t="str">
        <f>IF($A69="","",IF(W69&gt;=$B69,"",W69+'Regle X'!$B$1))</f>
        <v/>
      </c>
      <c r="Y69" s="63" t="str">
        <f>IF(A69="","",SLOPE(D70:X70,D69:X69))</f>
        <v/>
      </c>
      <c r="Z69" s="65" t="str">
        <f>IF(A69="","",INTERCEPT(D70:X70,D69:X69))</f>
        <v/>
      </c>
      <c r="AC69" s="60" t="str">
        <f>IF(AD66="","",IF((AD66+'Regle X'!$B$1)&gt;'Regle X'!$B$2,"",IF(AD66+'Regle X'!$B$1&gt;MAX('Regle X'!$B$4:$B$124),"",AC66+'Regle X'!$B$1)))</f>
        <v/>
      </c>
      <c r="AD69" s="61" t="str">
        <f t="shared" ref="AD69" si="607">IF(AC69="","",AC69+$AC$1)</f>
        <v/>
      </c>
      <c r="AE69" s="62" t="str">
        <f t="shared" ref="AE69" si="608">IF(AC69="","",ROUNDUP(MAX(AF71:BD71)+(ABS(MIN(AF71:BD71))),5))</f>
        <v/>
      </c>
      <c r="AF69" s="63" t="str">
        <f t="shared" ref="AF69" si="609">IF(AC69="","",AC69)</f>
        <v/>
      </c>
      <c r="AG69" s="64" t="str">
        <f>IF($AC69="","",IF(AF69&gt;=$AD69,"",AF69+'Regle X'!$B$1))</f>
        <v/>
      </c>
      <c r="AH69" s="64" t="str">
        <f>IF($AC69="","",IF(AG69&gt;=$AD69,"",AG69+'Regle X'!$B$1))</f>
        <v/>
      </c>
      <c r="AI69" s="64" t="str">
        <f>IF($AC69="","",IF(AH69&gt;=$AD69,"",AH69+'Regle X'!$B$1))</f>
        <v/>
      </c>
      <c r="AJ69" s="64" t="str">
        <f>IF($AC69="","",IF(AI69&gt;=$AD69,"",AI69+'Regle X'!$B$1))</f>
        <v/>
      </c>
      <c r="AK69" s="64" t="str">
        <f>IF($AC69="","",IF(AJ69&gt;=$AD69,"",AJ69+'Regle X'!$B$1))</f>
        <v/>
      </c>
      <c r="AL69" s="64" t="str">
        <f>IF($AC69="","",IF(AK69&gt;=$AD69,"",AK69+'Regle X'!$B$1))</f>
        <v/>
      </c>
      <c r="AM69" s="64" t="str">
        <f>IF($AC69="","",IF(AL69&gt;=$AD69,"",AL69+'Regle X'!$B$1))</f>
        <v/>
      </c>
      <c r="AN69" s="64" t="str">
        <f>IF($AC69="","",IF(AM69&gt;=$AD69,"",AM69+'Regle X'!$B$1))</f>
        <v/>
      </c>
      <c r="AO69" s="64" t="str">
        <f>IF($AC69="","",IF(AN69&gt;=$AD69,"",AN69+'Regle X'!$B$1))</f>
        <v/>
      </c>
      <c r="AP69" s="64" t="str">
        <f>IF($AC69="","",IF(AO69&gt;=$AD69,"",AO69+'Regle X'!$B$1))</f>
        <v/>
      </c>
      <c r="AQ69" s="64" t="str">
        <f>IF($AC69="","",IF(AP69&gt;=$AD69,"",AP69+'Regle X'!$B$1))</f>
        <v/>
      </c>
      <c r="AR69" s="64" t="str">
        <f>IF($AC69="","",IF(AQ69&gt;=$AD69,"",AQ69+'Regle X'!$B$1))</f>
        <v/>
      </c>
      <c r="AS69" s="64" t="str">
        <f>IF($AC69="","",IF(AR69&gt;=$AD69,"",AR69+'Regle X'!$B$1))</f>
        <v/>
      </c>
      <c r="AT69" s="64" t="str">
        <f>IF($AC69="","",IF(AS69&gt;=$AD69,"",AS69+'Regle X'!$B$1))</f>
        <v/>
      </c>
      <c r="AU69" s="64" t="str">
        <f>IF($AC69="","",IF(AT69&gt;=$AD69,"",AT69+'Regle X'!$B$1))</f>
        <v/>
      </c>
      <c r="AV69" s="64" t="str">
        <f>IF($AC69="","",IF(AU69&gt;=$AD69,"",AU69+'Regle X'!$B$1))</f>
        <v/>
      </c>
      <c r="AW69" s="64" t="str">
        <f>IF($AC69="","",IF(AV69&gt;=$AD69,"",AV69+'Regle X'!$B$1))</f>
        <v/>
      </c>
      <c r="AX69" s="64" t="str">
        <f>IF($AC69="","",IF(AW69&gt;=$AD69,"",AW69+'Regle X'!$B$1))</f>
        <v/>
      </c>
      <c r="AY69" s="64" t="str">
        <f>IF($AC69="","",IF(AX69&gt;=$AD69,"",AX69+'Regle X'!$B$1))</f>
        <v/>
      </c>
      <c r="AZ69" s="180" t="str">
        <f>IF($AC69="","",IF(AY69&gt;=$AD69,"",AY69+'Regle X'!$B$1))</f>
        <v/>
      </c>
      <c r="BA69" s="64" t="str">
        <f>IF($AC69="","",IF(AZ69&gt;=$AD69,"",AZ69+'Regle X'!$B$1))</f>
        <v/>
      </c>
      <c r="BB69" s="64" t="str">
        <f>IF($AC69="","",IF(BA69&gt;=$AD69,"",BA69+'Regle X'!$B$1))</f>
        <v/>
      </c>
      <c r="BC69" s="177" t="str">
        <f>IF($AC69="","",IF(BB69&gt;=$AD69,"",BB69+'Regle X'!$B$1))</f>
        <v/>
      </c>
      <c r="BD69" s="65" t="str">
        <f>IF($AC69="","",IF(BC69&gt;=$AD69,"",BC69+'Regle X'!$B$1))</f>
        <v/>
      </c>
      <c r="BE69" s="63" t="str">
        <f t="shared" ref="BE69" si="610">IF(AC69="","",SLOPE(AF70:BD70,AF69:BD69))</f>
        <v/>
      </c>
      <c r="BF69" s="17" t="str">
        <f t="shared" ref="BF69" si="611">IF(AC69="","",INTERCEPT(AF70:BD70,AF69:BD69))</f>
        <v/>
      </c>
    </row>
    <row r="70" spans="1:58" x14ac:dyDescent="0.2">
      <c r="A70" s="36"/>
      <c r="B70" s="27"/>
      <c r="C70" s="223"/>
      <c r="D70" s="66" t="str">
        <f>IF(D69="","", VLOOKUP(D69,'Regle X'!$B$4:$D$124,3)/1000)</f>
        <v/>
      </c>
      <c r="E70" s="45" t="str">
        <f>IF(E69="","", VLOOKUP(E69,'Regle X'!$B$4:$D$124,3)/1000)</f>
        <v/>
      </c>
      <c r="F70" s="45" t="str">
        <f>IF(F69="","", VLOOKUP(F69,'Regle X'!$B$4:$D$124,3)/1000)</f>
        <v/>
      </c>
      <c r="G70" s="45" t="str">
        <f>IF(G69="","", VLOOKUP(G69,'Regle X'!$B$4:$D$124,3)/1000)</f>
        <v/>
      </c>
      <c r="H70" s="45" t="str">
        <f>IF(H69="","", VLOOKUP(H69,'Regle X'!$B$4:$D$124,3)/1000)</f>
        <v/>
      </c>
      <c r="I70" s="45" t="str">
        <f>IF(I69="","", VLOOKUP(I69,'Regle X'!$B$4:$D$124,3)/1000)</f>
        <v/>
      </c>
      <c r="J70" s="45" t="str">
        <f>IF(J69="","", VLOOKUP(J69,'Regle X'!$B$4:$D$124,3)/1000)</f>
        <v/>
      </c>
      <c r="K70" s="45" t="str">
        <f>IF(K69="","", VLOOKUP(K69,'Regle X'!$B$4:$D$124,3)/1000)</f>
        <v/>
      </c>
      <c r="L70" s="45" t="str">
        <f>IF(L69="","", VLOOKUP(L69,'Regle X'!$B$4:$D$124,3)/1000)</f>
        <v/>
      </c>
      <c r="M70" s="45" t="str">
        <f>IF(M69="","", VLOOKUP(M69,'Regle X'!$B$4:$D$124,3)/1000)</f>
        <v/>
      </c>
      <c r="N70" s="45" t="str">
        <f>IF(N69="","", VLOOKUP(N69,'Regle X'!$B$4:$D$124,3)/1000)</f>
        <v/>
      </c>
      <c r="O70" s="45" t="str">
        <f>IF(O69="","", VLOOKUP(O69,'Regle X'!$B$4:$D$124,3)/1000)</f>
        <v/>
      </c>
      <c r="P70" s="45" t="str">
        <f>IF(P69="","", VLOOKUP(P69,'Regle X'!$B$4:$D$124,3)/1000)</f>
        <v/>
      </c>
      <c r="Q70" s="45" t="str">
        <f>IF(Q69="","", VLOOKUP(Q69,'Regle X'!$B$4:$D$124,3)/1000)</f>
        <v/>
      </c>
      <c r="R70" s="45" t="str">
        <f>IF(R69="","", VLOOKUP(R69,'Regle X'!$B$4:$D$124,3)/1000)</f>
        <v/>
      </c>
      <c r="S70" s="45" t="str">
        <f>IF(S69="","", VLOOKUP(S69,'Regle X'!$B$4:$D$124,3)/1000)</f>
        <v/>
      </c>
      <c r="T70" s="45" t="str">
        <f>IF(T69="","", VLOOKUP(T69,'Regle X'!$B$4:$D$124,3)/1000)</f>
        <v/>
      </c>
      <c r="U70" s="45" t="str">
        <f>IF(U69="","", VLOOKUP(U69,'Regle X'!$B$4:$D$124,3)/1000)</f>
        <v/>
      </c>
      <c r="V70" s="45" t="str">
        <f>IF(V69="","", VLOOKUP(V69,'Regle X'!$B$4:$D$124,3)/1000)</f>
        <v/>
      </c>
      <c r="W70" s="45" t="str">
        <f>IF(W69="","", VLOOKUP(W69,'Regle X'!$B$4:$D$124,3)/1000)</f>
        <v/>
      </c>
      <c r="X70" s="44" t="str">
        <f>IF(X69="","", VLOOKUP(X69,'Regle X'!$B$4:$D$124,3)/1000)</f>
        <v/>
      </c>
      <c r="Y70" s="66"/>
      <c r="Z70" s="44"/>
      <c r="AC70" s="36"/>
      <c r="AD70" s="27"/>
      <c r="AE70" s="37"/>
      <c r="AF70" s="66" t="str">
        <f>IF(AF69="","", VLOOKUP(AF69,'Regle X'!$B$4:$D$124,3)/1000)</f>
        <v/>
      </c>
      <c r="AG70" s="66" t="str">
        <f>IF(AG69="","", VLOOKUP(AG69,'Regle X'!$B$4:$D$124,3)/1000)</f>
        <v/>
      </c>
      <c r="AH70" s="66" t="str">
        <f>IF(AH69="","", VLOOKUP(AH69,'Regle X'!$B$4:$D$124,3)/1000)</f>
        <v/>
      </c>
      <c r="AI70" s="66" t="str">
        <f>IF(AI69="","", VLOOKUP(AI69,'Regle X'!$B$4:$D$124,3)/1000)</f>
        <v/>
      </c>
      <c r="AJ70" s="66" t="str">
        <f>IF(AJ69="","", VLOOKUP(AJ69,'Regle X'!$B$4:$D$124,3)/1000)</f>
        <v/>
      </c>
      <c r="AK70" s="66" t="str">
        <f>IF(AK69="","", VLOOKUP(AK69,'Regle X'!$B$4:$D$124,3)/1000)</f>
        <v/>
      </c>
      <c r="AL70" s="66" t="str">
        <f>IF(AL69="","", VLOOKUP(AL69,'Regle X'!$B$4:$D$124,3)/1000)</f>
        <v/>
      </c>
      <c r="AM70" s="66" t="str">
        <f>IF(AM69="","", VLOOKUP(AM69,'Regle X'!$B$4:$D$124,3)/1000)</f>
        <v/>
      </c>
      <c r="AN70" s="66" t="str">
        <f>IF(AN69="","", VLOOKUP(AN69,'Regle X'!$B$4:$D$124,3)/1000)</f>
        <v/>
      </c>
      <c r="AO70" s="66" t="str">
        <f>IF(AO69="","", VLOOKUP(AO69,'Regle X'!$B$4:$D$124,3)/1000)</f>
        <v/>
      </c>
      <c r="AP70" s="66" t="str">
        <f>IF(AP69="","", VLOOKUP(AP69,'Regle X'!$B$4:$D$124,3)/1000)</f>
        <v/>
      </c>
      <c r="AQ70" s="66" t="str">
        <f>IF(AQ69="","", VLOOKUP(AQ69,'Regle X'!$B$4:$D$124,3)/1000)</f>
        <v/>
      </c>
      <c r="AR70" s="66" t="str">
        <f>IF(AR69="","", VLOOKUP(AR69,'Regle X'!$B$4:$D$124,3)/1000)</f>
        <v/>
      </c>
      <c r="AS70" s="66" t="str">
        <f>IF(AS69="","", VLOOKUP(AS69,'Regle X'!$B$4:$D$124,3)/1000)</f>
        <v/>
      </c>
      <c r="AT70" s="66" t="str">
        <f>IF(AT69="","", VLOOKUP(AT69,'Regle X'!$B$4:$D$124,3)/1000)</f>
        <v/>
      </c>
      <c r="AU70" s="66" t="str">
        <f>IF(AU69="","", VLOOKUP(AU69,'Regle X'!$B$4:$D$124,3)/1000)</f>
        <v/>
      </c>
      <c r="AV70" s="66" t="str">
        <f>IF(AV69="","", VLOOKUP(AV69,'Regle X'!$B$4:$D$124,3)/1000)</f>
        <v/>
      </c>
      <c r="AW70" s="66" t="str">
        <f>IF(AW69="","", VLOOKUP(AW69,'Regle X'!$B$4:$D$124,3)/1000)</f>
        <v/>
      </c>
      <c r="AX70" s="66" t="str">
        <f>IF(AX69="","", VLOOKUP(AX69,'Regle X'!$B$4:$D$124,3)/1000)</f>
        <v/>
      </c>
      <c r="AY70" s="66" t="str">
        <f>IF(AY69="","", VLOOKUP(AY69,'Regle X'!$B$4:$D$124,3)/1000)</f>
        <v/>
      </c>
      <c r="AZ70" s="181" t="str">
        <f>IF(AZ69="","", VLOOKUP(AZ69,'Regle X'!$B$4:$D$124,3)/1000)</f>
        <v/>
      </c>
      <c r="BA70" s="45" t="str">
        <f>IF(BA69="","", VLOOKUP(BA69,'Regle X'!$B$4:$D$124,3)/1000)</f>
        <v/>
      </c>
      <c r="BB70" s="45" t="str">
        <f>IF(BB69="","", VLOOKUP(BB69,'Regle X'!$B$4:$D$124,3)/1000)</f>
        <v/>
      </c>
      <c r="BC70" s="178" t="str">
        <f>IF(BC69="","", VLOOKUP(BC69,'Regle X'!$B$4:$D$124,3)/1000)</f>
        <v/>
      </c>
      <c r="BD70" s="44" t="str">
        <f>IF(BD69="","", VLOOKUP(BD69,'Regle X'!$B$4:$D$124,3)/1000)</f>
        <v/>
      </c>
      <c r="BE70" s="66"/>
    </row>
    <row r="71" spans="1:58" ht="13.5" thickBot="1" x14ac:dyDescent="0.25">
      <c r="A71" s="47"/>
      <c r="B71" s="48"/>
      <c r="C71" s="224"/>
      <c r="D71" s="69" t="str">
        <f t="shared" ref="D71" si="612">IF($A69="","",IF(D69="","",((D70-((D69*$Y69)+$Z69)))))</f>
        <v/>
      </c>
      <c r="E71" s="49" t="str">
        <f t="shared" ref="E71" si="613">IF($A69="","",IF(E69="","",((E70-((E69*$Y69)+$Z69)))))</f>
        <v/>
      </c>
      <c r="F71" s="49" t="str">
        <f t="shared" ref="F71" si="614">IF($A69="","",IF(F69="","",((F70-((F69*$Y69)+$Z69)))))</f>
        <v/>
      </c>
      <c r="G71" s="49" t="str">
        <f t="shared" ref="G71" si="615">IF($A69="","",IF(G69="","",((G70-((G69*$Y69)+$Z69)))))</f>
        <v/>
      </c>
      <c r="H71" s="49" t="str">
        <f t="shared" ref="H71" si="616">IF($A69="","",IF(H69="","",((H70-((H69*$Y69)+$Z69)))))</f>
        <v/>
      </c>
      <c r="I71" s="49" t="str">
        <f t="shared" ref="I71" si="617">IF($A69="","",IF(I69="","",((I70-((I69*$Y69)+$Z69)))))</f>
        <v/>
      </c>
      <c r="J71" s="49" t="str">
        <f t="shared" ref="J71" si="618">IF($A69="","",IF(J69="","",((J70-((J69*$Y69)+$Z69)))))</f>
        <v/>
      </c>
      <c r="K71" s="49" t="str">
        <f t="shared" ref="K71" si="619">IF($A69="","",IF(K69="","",((K70-((K69*$Y69)+$Z69)))))</f>
        <v/>
      </c>
      <c r="L71" s="49" t="str">
        <f t="shared" ref="L71" si="620">IF($A69="","",IF(L69="","",((L70-((L69*$Y69)+$Z69)))))</f>
        <v/>
      </c>
      <c r="M71" s="49" t="str">
        <f t="shared" ref="M71" si="621">IF($A69="","",IF(M69="","",((M70-((M69*$Y69)+$Z69)))))</f>
        <v/>
      </c>
      <c r="N71" s="49" t="str">
        <f t="shared" ref="N71" si="622">IF($A69="","",IF(N69="","",((N70-((N69*$Y69)+$Z69)))))</f>
        <v/>
      </c>
      <c r="O71" s="49" t="str">
        <f t="shared" ref="O71" si="623">IF($A69="","",IF(O69="","",((O70-((O69*$Y69)+$Z69)))))</f>
        <v/>
      </c>
      <c r="P71" s="49" t="str">
        <f t="shared" ref="P71" si="624">IF($A69="","",IF(P69="","",((P70-((P69*$Y69)+$Z69)))))</f>
        <v/>
      </c>
      <c r="Q71" s="49" t="str">
        <f t="shared" ref="Q71" si="625">IF($A69="","",IF(Q69="","",((Q70-((Q69*$Y69)+$Z69)))))</f>
        <v/>
      </c>
      <c r="R71" s="49" t="str">
        <f t="shared" ref="R71" si="626">IF($A69="","",IF(R69="","",((R70-((R69*$Y69)+$Z69)))))</f>
        <v/>
      </c>
      <c r="S71" s="49" t="str">
        <f t="shared" ref="S71" si="627">IF($A69="","",IF(S69="","",((S70-((S69*$Y69)+$Z69)))))</f>
        <v/>
      </c>
      <c r="T71" s="49" t="str">
        <f t="shared" ref="T71" si="628">IF($A69="","",IF(T69="","",((T70-((T69*$Y69)+$Z69)))))</f>
        <v/>
      </c>
      <c r="U71" s="49" t="str">
        <f t="shared" ref="U71" si="629">IF($A69="","",IF(U69="","",((U70-((U69*$Y69)+$Z69)))))</f>
        <v/>
      </c>
      <c r="V71" s="49" t="str">
        <f t="shared" ref="V71" si="630">IF($A69="","",IF(V69="","",((V70-((V69*$Y69)+$Z69)))))</f>
        <v/>
      </c>
      <c r="W71" s="49" t="str">
        <f t="shared" ref="W71" si="631">IF($A69="","",IF(W69="","",((W70-((W69*$Y69)+$Z69)))))</f>
        <v/>
      </c>
      <c r="X71" s="50" t="str">
        <f t="shared" ref="X71" si="632">IF($A69="","",IF(X69="","",((X70-((X69*$Y69)+$Z69)))))</f>
        <v/>
      </c>
      <c r="Y71" s="69"/>
      <c r="Z71" s="50"/>
      <c r="AC71" s="47"/>
      <c r="AD71" s="48"/>
      <c r="AE71" s="67"/>
      <c r="AF71" s="68" t="str">
        <f t="shared" ref="AF71:BD71" si="633">IF($AC69="","",IF(AF69="","",((AF70-((AF69*$BE69)+$BF69)))))</f>
        <v/>
      </c>
      <c r="AG71" s="68" t="str">
        <f t="shared" si="633"/>
        <v/>
      </c>
      <c r="AH71" s="68" t="str">
        <f t="shared" si="633"/>
        <v/>
      </c>
      <c r="AI71" s="68" t="str">
        <f t="shared" si="633"/>
        <v/>
      </c>
      <c r="AJ71" s="68" t="str">
        <f t="shared" si="633"/>
        <v/>
      </c>
      <c r="AK71" s="68" t="str">
        <f t="shared" si="633"/>
        <v/>
      </c>
      <c r="AL71" s="68" t="str">
        <f t="shared" si="633"/>
        <v/>
      </c>
      <c r="AM71" s="68" t="str">
        <f t="shared" si="633"/>
        <v/>
      </c>
      <c r="AN71" s="68" t="str">
        <f t="shared" si="633"/>
        <v/>
      </c>
      <c r="AO71" s="68" t="str">
        <f t="shared" si="633"/>
        <v/>
      </c>
      <c r="AP71" s="68" t="str">
        <f t="shared" si="633"/>
        <v/>
      </c>
      <c r="AQ71" s="68" t="str">
        <f t="shared" si="633"/>
        <v/>
      </c>
      <c r="AR71" s="68" t="str">
        <f t="shared" si="633"/>
        <v/>
      </c>
      <c r="AS71" s="68" t="str">
        <f t="shared" si="633"/>
        <v/>
      </c>
      <c r="AT71" s="68" t="str">
        <f t="shared" si="633"/>
        <v/>
      </c>
      <c r="AU71" s="68" t="str">
        <f t="shared" si="633"/>
        <v/>
      </c>
      <c r="AV71" s="68" t="str">
        <f t="shared" si="633"/>
        <v/>
      </c>
      <c r="AW71" s="68" t="str">
        <f t="shared" si="633"/>
        <v/>
      </c>
      <c r="AX71" s="68" t="str">
        <f t="shared" si="633"/>
        <v/>
      </c>
      <c r="AY71" s="68" t="str">
        <f t="shared" si="633"/>
        <v/>
      </c>
      <c r="AZ71" s="179" t="str">
        <f t="shared" si="633"/>
        <v/>
      </c>
      <c r="BA71" s="53" t="str">
        <f t="shared" si="633"/>
        <v/>
      </c>
      <c r="BB71" s="53" t="str">
        <f t="shared" si="633"/>
        <v/>
      </c>
      <c r="BC71" s="179" t="str">
        <f t="shared" si="633"/>
        <v/>
      </c>
      <c r="BD71" s="73" t="str">
        <f t="shared" si="633"/>
        <v/>
      </c>
      <c r="BE71" s="69"/>
    </row>
    <row r="72" spans="1:58" x14ac:dyDescent="0.2">
      <c r="A72" s="60" t="str">
        <f>IF(B69="","",IF((B69+'Regle X'!$B$1)&gt;'Regle X'!$B$2,"",IF(B69+'Regle X'!$B$1&gt;MAX('Regle X'!$B$4:$B$124),"",A69+'Regle X'!$B$1)))</f>
        <v/>
      </c>
      <c r="B72" s="61" t="str">
        <f>IF(A72="","",A72+'Regle X'!$F$2)</f>
        <v/>
      </c>
      <c r="C72" s="222" t="str">
        <f t="shared" ref="C72" si="634">IF(A72="","",ROUNDUP(MAX(D74:X74)+ABS(MIN(D74:X74)),4))</f>
        <v/>
      </c>
      <c r="D72" s="63" t="str">
        <f t="shared" ref="D72" si="635">IF(A72="","",A72)</f>
        <v/>
      </c>
      <c r="E72" s="64" t="str">
        <f>IF($A72="","",IF(D72&gt;=$B72,"",D72+'Regle X'!$B$1))</f>
        <v/>
      </c>
      <c r="F72" s="64" t="str">
        <f>IF($A72="","",IF(E72&gt;=$B72,"",E72+'Regle X'!$B$1))</f>
        <v/>
      </c>
      <c r="G72" s="64" t="str">
        <f>IF($A72="","",IF(F72&gt;=$B72,"",F72+'Regle X'!$B$1))</f>
        <v/>
      </c>
      <c r="H72" s="64" t="str">
        <f>IF($A72="","",IF(G72&gt;=$B72,"",G72+'Regle X'!$B$1))</f>
        <v/>
      </c>
      <c r="I72" s="64" t="str">
        <f>IF($A72="","",IF(H72&gt;=$B72,"",H72+'Regle X'!$B$1))</f>
        <v/>
      </c>
      <c r="J72" s="64" t="str">
        <f>IF($A72="","",IF(I72&gt;=$B72,"",I72+'Regle X'!$B$1))</f>
        <v/>
      </c>
      <c r="K72" s="64" t="str">
        <f>IF($A72="","",IF(J72&gt;=$B72,"",J72+'Regle X'!$B$1))</f>
        <v/>
      </c>
      <c r="L72" s="64" t="str">
        <f>IF($A72="","",IF(K72&gt;=$B72,"",K72+'Regle X'!$B$1))</f>
        <v/>
      </c>
      <c r="M72" s="64" t="str">
        <f>IF($A72="","",IF(L72&gt;=$B72,"",L72+'Regle X'!$B$1))</f>
        <v/>
      </c>
      <c r="N72" s="64" t="str">
        <f>IF($A72="","",IF(M72&gt;=$B72,"",M72+'Regle X'!$B$1))</f>
        <v/>
      </c>
      <c r="O72" s="64" t="str">
        <f>IF($A72="","",IF(N72&gt;=$B72,"",N72+'Regle X'!$B$1))</f>
        <v/>
      </c>
      <c r="P72" s="64" t="str">
        <f>IF($A72="","",IF(O72&gt;=$B72,"",O72+'Regle X'!$B$1))</f>
        <v/>
      </c>
      <c r="Q72" s="64" t="str">
        <f>IF($A72="","",IF(P72&gt;=$B72,"",P72+'Regle X'!$B$1))</f>
        <v/>
      </c>
      <c r="R72" s="64" t="str">
        <f>IF($A72="","",IF(Q72&gt;=$B72,"",Q72+'Regle X'!$B$1))</f>
        <v/>
      </c>
      <c r="S72" s="64" t="str">
        <f>IF($A72="","",IF(R72&gt;=$B72,"",R72+'Regle X'!$B$1))</f>
        <v/>
      </c>
      <c r="T72" s="64" t="str">
        <f>IF($A72="","",IF(S72&gt;=$B72,"",S72+'Regle X'!$B$1))</f>
        <v/>
      </c>
      <c r="U72" s="64" t="str">
        <f>IF($A72="","",IF(T72&gt;=$B72,"",T72+'Regle X'!$B$1))</f>
        <v/>
      </c>
      <c r="V72" s="64" t="str">
        <f>IF($A72="","",IF(U72&gt;=$B72,"",U72+'Regle X'!$B$1))</f>
        <v/>
      </c>
      <c r="W72" s="64" t="str">
        <f>IF($A72="","",IF(V72&gt;=$B72,"",V72+'Regle X'!$B$1))</f>
        <v/>
      </c>
      <c r="X72" s="65" t="str">
        <f>IF($A72="","",IF(W72&gt;=$B72,"",W72+'Regle X'!$B$1))</f>
        <v/>
      </c>
      <c r="Y72" s="63" t="str">
        <f>IF(A72="","",SLOPE(D73:X73,D72:X72))</f>
        <v/>
      </c>
      <c r="Z72" s="65" t="str">
        <f>IF(A72="","",INTERCEPT(D73:X73,D72:X72))</f>
        <v/>
      </c>
      <c r="AC72" s="60" t="str">
        <f>IF(AD69="","",IF((AD69+'Regle X'!$B$1)&gt;'Regle X'!$B$2,"",IF(AD69+'Regle X'!$B$1&gt;MAX('Regle X'!$B$4:$B$124),"",AC69+'Regle X'!$B$1)))</f>
        <v/>
      </c>
      <c r="AD72" s="61" t="str">
        <f t="shared" ref="AD72" si="636">IF(AC72="","",AC72+$AC$1)</f>
        <v/>
      </c>
      <c r="AE72" s="62" t="str">
        <f t="shared" ref="AE72" si="637">IF(AC72="","",ROUNDUP(MAX(AF74:BD74)+(ABS(MIN(AF74:BD74))),5))</f>
        <v/>
      </c>
      <c r="AF72" s="63" t="str">
        <f t="shared" ref="AF72" si="638">IF(AC72="","",AC72)</f>
        <v/>
      </c>
      <c r="AG72" s="64" t="str">
        <f>IF($AC72="","",IF(AF72&gt;=$AD72,"",AF72+'Regle X'!$B$1))</f>
        <v/>
      </c>
      <c r="AH72" s="64" t="str">
        <f>IF($AC72="","",IF(AG72&gt;=$AD72,"",AG72+'Regle X'!$B$1))</f>
        <v/>
      </c>
      <c r="AI72" s="64" t="str">
        <f>IF($AC72="","",IF(AH72&gt;=$AD72,"",AH72+'Regle X'!$B$1))</f>
        <v/>
      </c>
      <c r="AJ72" s="64" t="str">
        <f>IF($AC72="","",IF(AI72&gt;=$AD72,"",AI72+'Regle X'!$B$1))</f>
        <v/>
      </c>
      <c r="AK72" s="64" t="str">
        <f>IF($AC72="","",IF(AJ72&gt;=$AD72,"",AJ72+'Regle X'!$B$1))</f>
        <v/>
      </c>
      <c r="AL72" s="64" t="str">
        <f>IF($AC72="","",IF(AK72&gt;=$AD72,"",AK72+'Regle X'!$B$1))</f>
        <v/>
      </c>
      <c r="AM72" s="64" t="str">
        <f>IF($AC72="","",IF(AL72&gt;=$AD72,"",AL72+'Regle X'!$B$1))</f>
        <v/>
      </c>
      <c r="AN72" s="64" t="str">
        <f>IF($AC72="","",IF(AM72&gt;=$AD72,"",AM72+'Regle X'!$B$1))</f>
        <v/>
      </c>
      <c r="AO72" s="64" t="str">
        <f>IF($AC72="","",IF(AN72&gt;=$AD72,"",AN72+'Regle X'!$B$1))</f>
        <v/>
      </c>
      <c r="AP72" s="64" t="str">
        <f>IF($AC72="","",IF(AO72&gt;=$AD72,"",AO72+'Regle X'!$B$1))</f>
        <v/>
      </c>
      <c r="AQ72" s="64" t="str">
        <f>IF($AC72="","",IF(AP72&gt;=$AD72,"",AP72+'Regle X'!$B$1))</f>
        <v/>
      </c>
      <c r="AR72" s="64" t="str">
        <f>IF($AC72="","",IF(AQ72&gt;=$AD72,"",AQ72+'Regle X'!$B$1))</f>
        <v/>
      </c>
      <c r="AS72" s="64" t="str">
        <f>IF($AC72="","",IF(AR72&gt;=$AD72,"",AR72+'Regle X'!$B$1))</f>
        <v/>
      </c>
      <c r="AT72" s="64" t="str">
        <f>IF($AC72="","",IF(AS72&gt;=$AD72,"",AS72+'Regle X'!$B$1))</f>
        <v/>
      </c>
      <c r="AU72" s="64" t="str">
        <f>IF($AC72="","",IF(AT72&gt;=$AD72,"",AT72+'Regle X'!$B$1))</f>
        <v/>
      </c>
      <c r="AV72" s="64" t="str">
        <f>IF($AC72="","",IF(AU72&gt;=$AD72,"",AU72+'Regle X'!$B$1))</f>
        <v/>
      </c>
      <c r="AW72" s="64" t="str">
        <f>IF($AC72="","",IF(AV72&gt;=$AD72,"",AV72+'Regle X'!$B$1))</f>
        <v/>
      </c>
      <c r="AX72" s="64" t="str">
        <f>IF($AC72="","",IF(AW72&gt;=$AD72,"",AW72+'Regle X'!$B$1))</f>
        <v/>
      </c>
      <c r="AY72" s="64" t="str">
        <f>IF($AC72="","",IF(AX72&gt;=$AD72,"",AX72+'Regle X'!$B$1))</f>
        <v/>
      </c>
      <c r="AZ72" s="180" t="str">
        <f>IF($AC72="","",IF(AY72&gt;=$AD72,"",AY72+'Regle X'!$B$1))</f>
        <v/>
      </c>
      <c r="BA72" s="64" t="str">
        <f>IF($AC72="","",IF(AZ72&gt;=$AD72,"",AZ72+'Regle X'!$B$1))</f>
        <v/>
      </c>
      <c r="BB72" s="64" t="str">
        <f>IF($AC72="","",IF(BA72&gt;=$AD72,"",BA72+'Regle X'!$B$1))</f>
        <v/>
      </c>
      <c r="BC72" s="177" t="str">
        <f>IF($AC72="","",IF(BB72&gt;=$AD72,"",BB72+'Regle X'!$B$1))</f>
        <v/>
      </c>
      <c r="BD72" s="65" t="str">
        <f>IF($AC72="","",IF(BC72&gt;=$AD72,"",BC72+'Regle X'!$B$1))</f>
        <v/>
      </c>
      <c r="BE72" s="63" t="str">
        <f t="shared" ref="BE72" si="639">IF(AC72="","",SLOPE(AF73:BD73,AF72:BD72))</f>
        <v/>
      </c>
      <c r="BF72" s="17" t="str">
        <f t="shared" ref="BF72" si="640">IF(AC72="","",INTERCEPT(AF73:BD73,AF72:BD72))</f>
        <v/>
      </c>
    </row>
    <row r="73" spans="1:58" x14ac:dyDescent="0.2">
      <c r="A73" s="36"/>
      <c r="B73" s="27"/>
      <c r="C73" s="223"/>
      <c r="D73" s="66" t="str">
        <f>IF(D72="","", VLOOKUP(D72,'Regle X'!$B$4:$D$124,3)/1000)</f>
        <v/>
      </c>
      <c r="E73" s="45" t="str">
        <f>IF(E72="","", VLOOKUP(E72,'Regle X'!$B$4:$D$124,3)/1000)</f>
        <v/>
      </c>
      <c r="F73" s="45" t="str">
        <f>IF(F72="","", VLOOKUP(F72,'Regle X'!$B$4:$D$124,3)/1000)</f>
        <v/>
      </c>
      <c r="G73" s="45" t="str">
        <f>IF(G72="","", VLOOKUP(G72,'Regle X'!$B$4:$D$124,3)/1000)</f>
        <v/>
      </c>
      <c r="H73" s="45" t="str">
        <f>IF(H72="","", VLOOKUP(H72,'Regle X'!$B$4:$D$124,3)/1000)</f>
        <v/>
      </c>
      <c r="I73" s="45" t="str">
        <f>IF(I72="","", VLOOKUP(I72,'Regle X'!$B$4:$D$124,3)/1000)</f>
        <v/>
      </c>
      <c r="J73" s="45" t="str">
        <f>IF(J72="","", VLOOKUP(J72,'Regle X'!$B$4:$D$124,3)/1000)</f>
        <v/>
      </c>
      <c r="K73" s="45" t="str">
        <f>IF(K72="","", VLOOKUP(K72,'Regle X'!$B$4:$D$124,3)/1000)</f>
        <v/>
      </c>
      <c r="L73" s="45" t="str">
        <f>IF(L72="","", VLOOKUP(L72,'Regle X'!$B$4:$D$124,3)/1000)</f>
        <v/>
      </c>
      <c r="M73" s="45" t="str">
        <f>IF(M72="","", VLOOKUP(M72,'Regle X'!$B$4:$D$124,3)/1000)</f>
        <v/>
      </c>
      <c r="N73" s="45" t="str">
        <f>IF(N72="","", VLOOKUP(N72,'Regle X'!$B$4:$D$124,3)/1000)</f>
        <v/>
      </c>
      <c r="O73" s="45" t="str">
        <f>IF(O72="","", VLOOKUP(O72,'Regle X'!$B$4:$D$124,3)/1000)</f>
        <v/>
      </c>
      <c r="P73" s="45" t="str">
        <f>IF(P72="","", VLOOKUP(P72,'Regle X'!$B$4:$D$124,3)/1000)</f>
        <v/>
      </c>
      <c r="Q73" s="45" t="str">
        <f>IF(Q72="","", VLOOKUP(Q72,'Regle X'!$B$4:$D$124,3)/1000)</f>
        <v/>
      </c>
      <c r="R73" s="45" t="str">
        <f>IF(R72="","", VLOOKUP(R72,'Regle X'!$B$4:$D$124,3)/1000)</f>
        <v/>
      </c>
      <c r="S73" s="45" t="str">
        <f>IF(S72="","", VLOOKUP(S72,'Regle X'!$B$4:$D$124,3)/1000)</f>
        <v/>
      </c>
      <c r="T73" s="45" t="str">
        <f>IF(T72="","", VLOOKUP(T72,'Regle X'!$B$4:$D$124,3)/1000)</f>
        <v/>
      </c>
      <c r="U73" s="45" t="str">
        <f>IF(U72="","", VLOOKUP(U72,'Regle X'!$B$4:$D$124,3)/1000)</f>
        <v/>
      </c>
      <c r="V73" s="45" t="str">
        <f>IF(V72="","", VLOOKUP(V72,'Regle X'!$B$4:$D$124,3)/1000)</f>
        <v/>
      </c>
      <c r="W73" s="45" t="str">
        <f>IF(W72="","", VLOOKUP(W72,'Regle X'!$B$4:$D$124,3)/1000)</f>
        <v/>
      </c>
      <c r="X73" s="44" t="str">
        <f>IF(X72="","", VLOOKUP(X72,'Regle X'!$B$4:$D$124,3)/1000)</f>
        <v/>
      </c>
      <c r="Y73" s="66"/>
      <c r="Z73" s="44"/>
      <c r="AC73" s="36"/>
      <c r="AD73" s="27"/>
      <c r="AE73" s="37"/>
      <c r="AF73" s="66" t="str">
        <f>IF(AF72="","", VLOOKUP(AF72,'Regle X'!$B$4:$D$124,3)/1000)</f>
        <v/>
      </c>
      <c r="AG73" s="66" t="str">
        <f>IF(AG72="","", VLOOKUP(AG72,'Regle X'!$B$4:$D$124,3)/1000)</f>
        <v/>
      </c>
      <c r="AH73" s="66" t="str">
        <f>IF(AH72="","", VLOOKUP(AH72,'Regle X'!$B$4:$D$124,3)/1000)</f>
        <v/>
      </c>
      <c r="AI73" s="66" t="str">
        <f>IF(AI72="","", VLOOKUP(AI72,'Regle X'!$B$4:$D$124,3)/1000)</f>
        <v/>
      </c>
      <c r="AJ73" s="66" t="str">
        <f>IF(AJ72="","", VLOOKUP(AJ72,'Regle X'!$B$4:$D$124,3)/1000)</f>
        <v/>
      </c>
      <c r="AK73" s="66" t="str">
        <f>IF(AK72="","", VLOOKUP(AK72,'Regle X'!$B$4:$D$124,3)/1000)</f>
        <v/>
      </c>
      <c r="AL73" s="66" t="str">
        <f>IF(AL72="","", VLOOKUP(AL72,'Regle X'!$B$4:$D$124,3)/1000)</f>
        <v/>
      </c>
      <c r="AM73" s="66" t="str">
        <f>IF(AM72="","", VLOOKUP(AM72,'Regle X'!$B$4:$D$124,3)/1000)</f>
        <v/>
      </c>
      <c r="AN73" s="66" t="str">
        <f>IF(AN72="","", VLOOKUP(AN72,'Regle X'!$B$4:$D$124,3)/1000)</f>
        <v/>
      </c>
      <c r="AO73" s="66" t="str">
        <f>IF(AO72="","", VLOOKUP(AO72,'Regle X'!$B$4:$D$124,3)/1000)</f>
        <v/>
      </c>
      <c r="AP73" s="66" t="str">
        <f>IF(AP72="","", VLOOKUP(AP72,'Regle X'!$B$4:$D$124,3)/1000)</f>
        <v/>
      </c>
      <c r="AQ73" s="66" t="str">
        <f>IF(AQ72="","", VLOOKUP(AQ72,'Regle X'!$B$4:$D$124,3)/1000)</f>
        <v/>
      </c>
      <c r="AR73" s="66" t="str">
        <f>IF(AR72="","", VLOOKUP(AR72,'Regle X'!$B$4:$D$124,3)/1000)</f>
        <v/>
      </c>
      <c r="AS73" s="66" t="str">
        <f>IF(AS72="","", VLOOKUP(AS72,'Regle X'!$B$4:$D$124,3)/1000)</f>
        <v/>
      </c>
      <c r="AT73" s="66" t="str">
        <f>IF(AT72="","", VLOOKUP(AT72,'Regle X'!$B$4:$D$124,3)/1000)</f>
        <v/>
      </c>
      <c r="AU73" s="66" t="str">
        <f>IF(AU72="","", VLOOKUP(AU72,'Regle X'!$B$4:$D$124,3)/1000)</f>
        <v/>
      </c>
      <c r="AV73" s="66" t="str">
        <f>IF(AV72="","", VLOOKUP(AV72,'Regle X'!$B$4:$D$124,3)/1000)</f>
        <v/>
      </c>
      <c r="AW73" s="66" t="str">
        <f>IF(AW72="","", VLOOKUP(AW72,'Regle X'!$B$4:$D$124,3)/1000)</f>
        <v/>
      </c>
      <c r="AX73" s="66" t="str">
        <f>IF(AX72="","", VLOOKUP(AX72,'Regle X'!$B$4:$D$124,3)/1000)</f>
        <v/>
      </c>
      <c r="AY73" s="66" t="str">
        <f>IF(AY72="","", VLOOKUP(AY72,'Regle X'!$B$4:$D$124,3)/1000)</f>
        <v/>
      </c>
      <c r="AZ73" s="181" t="str">
        <f>IF(AZ72="","", VLOOKUP(AZ72,'Regle X'!$B$4:$D$124,3)/1000)</f>
        <v/>
      </c>
      <c r="BA73" s="45" t="str">
        <f>IF(BA72="","", VLOOKUP(BA72,'Regle X'!$B$4:$D$124,3)/1000)</f>
        <v/>
      </c>
      <c r="BB73" s="45" t="str">
        <f>IF(BB72="","", VLOOKUP(BB72,'Regle X'!$B$4:$D$124,3)/1000)</f>
        <v/>
      </c>
      <c r="BC73" s="178" t="str">
        <f>IF(BC72="","", VLOOKUP(BC72,'Regle X'!$B$4:$D$124,3)/1000)</f>
        <v/>
      </c>
      <c r="BD73" s="44" t="str">
        <f>IF(BD72="","", VLOOKUP(BD72,'Regle X'!$B$4:$D$124,3)/1000)</f>
        <v/>
      </c>
      <c r="BE73" s="66"/>
    </row>
    <row r="74" spans="1:58" ht="13.5" thickBot="1" x14ac:dyDescent="0.25">
      <c r="A74" s="47"/>
      <c r="B74" s="48"/>
      <c r="C74" s="224"/>
      <c r="D74" s="69" t="str">
        <f t="shared" ref="D74" si="641">IF($A72="","",IF(D72="","",((D73-((D72*$Y72)+$Z72)))))</f>
        <v/>
      </c>
      <c r="E74" s="49" t="str">
        <f t="shared" ref="E74" si="642">IF($A72="","",IF(E72="","",((E73-((E72*$Y72)+$Z72)))))</f>
        <v/>
      </c>
      <c r="F74" s="49" t="str">
        <f t="shared" ref="F74" si="643">IF($A72="","",IF(F72="","",((F73-((F72*$Y72)+$Z72)))))</f>
        <v/>
      </c>
      <c r="G74" s="49" t="str">
        <f t="shared" ref="G74" si="644">IF($A72="","",IF(G72="","",((G73-((G72*$Y72)+$Z72)))))</f>
        <v/>
      </c>
      <c r="H74" s="49" t="str">
        <f t="shared" ref="H74" si="645">IF($A72="","",IF(H72="","",((H73-((H72*$Y72)+$Z72)))))</f>
        <v/>
      </c>
      <c r="I74" s="49" t="str">
        <f t="shared" ref="I74" si="646">IF($A72="","",IF(I72="","",((I73-((I72*$Y72)+$Z72)))))</f>
        <v/>
      </c>
      <c r="J74" s="49" t="str">
        <f t="shared" ref="J74" si="647">IF($A72="","",IF(J72="","",((J73-((J72*$Y72)+$Z72)))))</f>
        <v/>
      </c>
      <c r="K74" s="49" t="str">
        <f t="shared" ref="K74" si="648">IF($A72="","",IF(K72="","",((K73-((K72*$Y72)+$Z72)))))</f>
        <v/>
      </c>
      <c r="L74" s="49" t="str">
        <f t="shared" ref="L74" si="649">IF($A72="","",IF(L72="","",((L73-((L72*$Y72)+$Z72)))))</f>
        <v/>
      </c>
      <c r="M74" s="49" t="str">
        <f t="shared" ref="M74" si="650">IF($A72="","",IF(M72="","",((M73-((M72*$Y72)+$Z72)))))</f>
        <v/>
      </c>
      <c r="N74" s="49" t="str">
        <f t="shared" ref="N74" si="651">IF($A72="","",IF(N72="","",((N73-((N72*$Y72)+$Z72)))))</f>
        <v/>
      </c>
      <c r="O74" s="49" t="str">
        <f t="shared" ref="O74" si="652">IF($A72="","",IF(O72="","",((O73-((O72*$Y72)+$Z72)))))</f>
        <v/>
      </c>
      <c r="P74" s="49" t="str">
        <f t="shared" ref="P74" si="653">IF($A72="","",IF(P72="","",((P73-((P72*$Y72)+$Z72)))))</f>
        <v/>
      </c>
      <c r="Q74" s="49" t="str">
        <f t="shared" ref="Q74" si="654">IF($A72="","",IF(Q72="","",((Q73-((Q72*$Y72)+$Z72)))))</f>
        <v/>
      </c>
      <c r="R74" s="49" t="str">
        <f t="shared" ref="R74" si="655">IF($A72="","",IF(R72="","",((R73-((R72*$Y72)+$Z72)))))</f>
        <v/>
      </c>
      <c r="S74" s="49" t="str">
        <f t="shared" ref="S74" si="656">IF($A72="","",IF(S72="","",((S73-((S72*$Y72)+$Z72)))))</f>
        <v/>
      </c>
      <c r="T74" s="49" t="str">
        <f t="shared" ref="T74" si="657">IF($A72="","",IF(T72="","",((T73-((T72*$Y72)+$Z72)))))</f>
        <v/>
      </c>
      <c r="U74" s="49" t="str">
        <f t="shared" ref="U74" si="658">IF($A72="","",IF(U72="","",((U73-((U72*$Y72)+$Z72)))))</f>
        <v/>
      </c>
      <c r="V74" s="49" t="str">
        <f t="shared" ref="V74" si="659">IF($A72="","",IF(V72="","",((V73-((V72*$Y72)+$Z72)))))</f>
        <v/>
      </c>
      <c r="W74" s="49" t="str">
        <f t="shared" ref="W74" si="660">IF($A72="","",IF(W72="","",((W73-((W72*$Y72)+$Z72)))))</f>
        <v/>
      </c>
      <c r="X74" s="50" t="str">
        <f t="shared" ref="X74" si="661">IF($A72="","",IF(X72="","",((X73-((X72*$Y72)+$Z72)))))</f>
        <v/>
      </c>
      <c r="Y74" s="69"/>
      <c r="Z74" s="50"/>
      <c r="AC74" s="47"/>
      <c r="AD74" s="48"/>
      <c r="AE74" s="67"/>
      <c r="AF74" s="68" t="str">
        <f t="shared" ref="AF74:BD74" si="662">IF($AC72="","",IF(AF72="","",((AF73-((AF72*$BE72)+$BF72)))))</f>
        <v/>
      </c>
      <c r="AG74" s="68" t="str">
        <f t="shared" si="662"/>
        <v/>
      </c>
      <c r="AH74" s="68" t="str">
        <f t="shared" si="662"/>
        <v/>
      </c>
      <c r="AI74" s="68" t="str">
        <f t="shared" si="662"/>
        <v/>
      </c>
      <c r="AJ74" s="68" t="str">
        <f t="shared" si="662"/>
        <v/>
      </c>
      <c r="AK74" s="68" t="str">
        <f t="shared" si="662"/>
        <v/>
      </c>
      <c r="AL74" s="68" t="str">
        <f t="shared" si="662"/>
        <v/>
      </c>
      <c r="AM74" s="68" t="str">
        <f t="shared" si="662"/>
        <v/>
      </c>
      <c r="AN74" s="68" t="str">
        <f t="shared" si="662"/>
        <v/>
      </c>
      <c r="AO74" s="68" t="str">
        <f t="shared" si="662"/>
        <v/>
      </c>
      <c r="AP74" s="68" t="str">
        <f t="shared" si="662"/>
        <v/>
      </c>
      <c r="AQ74" s="68" t="str">
        <f t="shared" si="662"/>
        <v/>
      </c>
      <c r="AR74" s="68" t="str">
        <f t="shared" si="662"/>
        <v/>
      </c>
      <c r="AS74" s="68" t="str">
        <f t="shared" si="662"/>
        <v/>
      </c>
      <c r="AT74" s="68" t="str">
        <f t="shared" si="662"/>
        <v/>
      </c>
      <c r="AU74" s="68" t="str">
        <f t="shared" si="662"/>
        <v/>
      </c>
      <c r="AV74" s="68" t="str">
        <f t="shared" si="662"/>
        <v/>
      </c>
      <c r="AW74" s="68" t="str">
        <f t="shared" si="662"/>
        <v/>
      </c>
      <c r="AX74" s="68" t="str">
        <f t="shared" si="662"/>
        <v/>
      </c>
      <c r="AY74" s="68" t="str">
        <f t="shared" si="662"/>
        <v/>
      </c>
      <c r="AZ74" s="179" t="str">
        <f t="shared" si="662"/>
        <v/>
      </c>
      <c r="BA74" s="53" t="str">
        <f t="shared" si="662"/>
        <v/>
      </c>
      <c r="BB74" s="53" t="str">
        <f t="shared" si="662"/>
        <v/>
      </c>
      <c r="BC74" s="179" t="str">
        <f t="shared" si="662"/>
        <v/>
      </c>
      <c r="BD74" s="73" t="str">
        <f t="shared" si="662"/>
        <v/>
      </c>
      <c r="BE74" s="69"/>
    </row>
    <row r="75" spans="1:58" x14ac:dyDescent="0.2">
      <c r="A75" s="60" t="str">
        <f>IF(B72="","",IF((B72+'Regle X'!$B$1)&gt;'Regle X'!$B$2,"",IF(B72+'Regle X'!$B$1&gt;MAX('Regle X'!$B$4:$B$124),"",A72+'Regle X'!$B$1)))</f>
        <v/>
      </c>
      <c r="B75" s="61" t="str">
        <f>IF(A75="","",A75+'Regle X'!$F$2)</f>
        <v/>
      </c>
      <c r="C75" s="222" t="str">
        <f t="shared" ref="C75" si="663">IF(A75="","",ROUNDUP(MAX(D77:X77)+ABS(MIN(D77:X77)),4))</f>
        <v/>
      </c>
      <c r="D75" s="63" t="str">
        <f t="shared" ref="D75" si="664">IF(A75="","",A75)</f>
        <v/>
      </c>
      <c r="E75" s="64" t="str">
        <f>IF($A75="","",IF(D75&gt;=$B75,"",D75+'Regle X'!$B$1))</f>
        <v/>
      </c>
      <c r="F75" s="64" t="str">
        <f>IF($A75="","",IF(E75&gt;=$B75,"",E75+'Regle X'!$B$1))</f>
        <v/>
      </c>
      <c r="G75" s="64" t="str">
        <f>IF($A75="","",IF(F75&gt;=$B75,"",F75+'Regle X'!$B$1))</f>
        <v/>
      </c>
      <c r="H75" s="64" t="str">
        <f>IF($A75="","",IF(G75&gt;=$B75,"",G75+'Regle X'!$B$1))</f>
        <v/>
      </c>
      <c r="I75" s="64" t="str">
        <f>IF($A75="","",IF(H75&gt;=$B75,"",H75+'Regle X'!$B$1))</f>
        <v/>
      </c>
      <c r="J75" s="64" t="str">
        <f>IF($A75="","",IF(I75&gt;=$B75,"",I75+'Regle X'!$B$1))</f>
        <v/>
      </c>
      <c r="K75" s="64" t="str">
        <f>IF($A75="","",IF(J75&gt;=$B75,"",J75+'Regle X'!$B$1))</f>
        <v/>
      </c>
      <c r="L75" s="64" t="str">
        <f>IF($A75="","",IF(K75&gt;=$B75,"",K75+'Regle X'!$B$1))</f>
        <v/>
      </c>
      <c r="M75" s="64" t="str">
        <f>IF($A75="","",IF(L75&gt;=$B75,"",L75+'Regle X'!$B$1))</f>
        <v/>
      </c>
      <c r="N75" s="64" t="str">
        <f>IF($A75="","",IF(M75&gt;=$B75,"",M75+'Regle X'!$B$1))</f>
        <v/>
      </c>
      <c r="O75" s="64" t="str">
        <f>IF($A75="","",IF(N75&gt;=$B75,"",N75+'Regle X'!$B$1))</f>
        <v/>
      </c>
      <c r="P75" s="64" t="str">
        <f>IF($A75="","",IF(O75&gt;=$B75,"",O75+'Regle X'!$B$1))</f>
        <v/>
      </c>
      <c r="Q75" s="64" t="str">
        <f>IF($A75="","",IF(P75&gt;=$B75,"",P75+'Regle X'!$B$1))</f>
        <v/>
      </c>
      <c r="R75" s="64" t="str">
        <f>IF($A75="","",IF(Q75&gt;=$B75,"",Q75+'Regle X'!$B$1))</f>
        <v/>
      </c>
      <c r="S75" s="64" t="str">
        <f>IF($A75="","",IF(R75&gt;=$B75,"",R75+'Regle X'!$B$1))</f>
        <v/>
      </c>
      <c r="T75" s="64" t="str">
        <f>IF($A75="","",IF(S75&gt;=$B75,"",S75+'Regle X'!$B$1))</f>
        <v/>
      </c>
      <c r="U75" s="64" t="str">
        <f>IF($A75="","",IF(T75&gt;=$B75,"",T75+'Regle X'!$B$1))</f>
        <v/>
      </c>
      <c r="V75" s="64" t="str">
        <f>IF($A75="","",IF(U75&gt;=$B75,"",U75+'Regle X'!$B$1))</f>
        <v/>
      </c>
      <c r="W75" s="64" t="str">
        <f>IF($A75="","",IF(V75&gt;=$B75,"",V75+'Regle X'!$B$1))</f>
        <v/>
      </c>
      <c r="X75" s="65" t="str">
        <f>IF($A75="","",IF(W75&gt;=$B75,"",W75+'Regle X'!$B$1))</f>
        <v/>
      </c>
      <c r="Y75" s="63" t="str">
        <f>IF(A75="","",SLOPE(D76:X76,D75:X75))</f>
        <v/>
      </c>
      <c r="Z75" s="65" t="str">
        <f>IF(A75="","",INTERCEPT(D76:X76,D75:X75))</f>
        <v/>
      </c>
      <c r="AC75" s="60" t="str">
        <f>IF(AD72="","",IF((AD72+'Regle X'!$B$1)&gt;'Regle X'!$B$2,"",IF(AD72+'Regle X'!$B$1&gt;MAX('Regle X'!$B$4:$B$124),"",AC72+'Regle X'!$B$1)))</f>
        <v/>
      </c>
      <c r="AD75" s="61" t="str">
        <f t="shared" ref="AD75" si="665">IF(AC75="","",AC75+$AC$1)</f>
        <v/>
      </c>
      <c r="AE75" s="62" t="str">
        <f t="shared" ref="AE75" si="666">IF(AC75="","",ROUNDUP(MAX(AF77:BD77)+(ABS(MIN(AF77:BD77))),5))</f>
        <v/>
      </c>
      <c r="AF75" s="63" t="str">
        <f t="shared" ref="AF75" si="667">IF(AC75="","",AC75)</f>
        <v/>
      </c>
      <c r="AG75" s="64" t="str">
        <f>IF($AC75="","",IF(AF75&gt;=$AD75,"",AF75+'Regle X'!$B$1))</f>
        <v/>
      </c>
      <c r="AH75" s="64" t="str">
        <f>IF($AC75="","",IF(AG75&gt;=$AD75,"",AG75+'Regle X'!$B$1))</f>
        <v/>
      </c>
      <c r="AI75" s="64" t="str">
        <f>IF($AC75="","",IF(AH75&gt;=$AD75,"",AH75+'Regle X'!$B$1))</f>
        <v/>
      </c>
      <c r="AJ75" s="64" t="str">
        <f>IF($AC75="","",IF(AI75&gt;=$AD75,"",AI75+'Regle X'!$B$1))</f>
        <v/>
      </c>
      <c r="AK75" s="64" t="str">
        <f>IF($AC75="","",IF(AJ75&gt;=$AD75,"",AJ75+'Regle X'!$B$1))</f>
        <v/>
      </c>
      <c r="AL75" s="64" t="str">
        <f>IF($AC75="","",IF(AK75&gt;=$AD75,"",AK75+'Regle X'!$B$1))</f>
        <v/>
      </c>
      <c r="AM75" s="64" t="str">
        <f>IF($AC75="","",IF(AL75&gt;=$AD75,"",AL75+'Regle X'!$B$1))</f>
        <v/>
      </c>
      <c r="AN75" s="64" t="str">
        <f>IF($AC75="","",IF(AM75&gt;=$AD75,"",AM75+'Regle X'!$B$1))</f>
        <v/>
      </c>
      <c r="AO75" s="64" t="str">
        <f>IF($AC75="","",IF(AN75&gt;=$AD75,"",AN75+'Regle X'!$B$1))</f>
        <v/>
      </c>
      <c r="AP75" s="64" t="str">
        <f>IF($AC75="","",IF(AO75&gt;=$AD75,"",AO75+'Regle X'!$B$1))</f>
        <v/>
      </c>
      <c r="AQ75" s="64" t="str">
        <f>IF($AC75="","",IF(AP75&gt;=$AD75,"",AP75+'Regle X'!$B$1))</f>
        <v/>
      </c>
      <c r="AR75" s="64" t="str">
        <f>IF($AC75="","",IF(AQ75&gt;=$AD75,"",AQ75+'Regle X'!$B$1))</f>
        <v/>
      </c>
      <c r="AS75" s="64" t="str">
        <f>IF($AC75="","",IF(AR75&gt;=$AD75,"",AR75+'Regle X'!$B$1))</f>
        <v/>
      </c>
      <c r="AT75" s="64" t="str">
        <f>IF($AC75="","",IF(AS75&gt;=$AD75,"",AS75+'Regle X'!$B$1))</f>
        <v/>
      </c>
      <c r="AU75" s="64" t="str">
        <f>IF($AC75="","",IF(AT75&gt;=$AD75,"",AT75+'Regle X'!$B$1))</f>
        <v/>
      </c>
      <c r="AV75" s="64" t="str">
        <f>IF($AC75="","",IF(AU75&gt;=$AD75,"",AU75+'Regle X'!$B$1))</f>
        <v/>
      </c>
      <c r="AW75" s="64" t="str">
        <f>IF($AC75="","",IF(AV75&gt;=$AD75,"",AV75+'Regle X'!$B$1))</f>
        <v/>
      </c>
      <c r="AX75" s="64" t="str">
        <f>IF($AC75="","",IF(AW75&gt;=$AD75,"",AW75+'Regle X'!$B$1))</f>
        <v/>
      </c>
      <c r="AY75" s="64" t="str">
        <f>IF($AC75="","",IF(AX75&gt;=$AD75,"",AX75+'Regle X'!$B$1))</f>
        <v/>
      </c>
      <c r="AZ75" s="180" t="str">
        <f>IF($AC75="","",IF(AY75&gt;=$AD75,"",AY75+'Regle X'!$B$1))</f>
        <v/>
      </c>
      <c r="BA75" s="64" t="str">
        <f>IF($AC75="","",IF(AZ75&gt;=$AD75,"",AZ75+'Regle X'!$B$1))</f>
        <v/>
      </c>
      <c r="BB75" s="64" t="str">
        <f>IF($AC75="","",IF(BA75&gt;=$AD75,"",BA75+'Regle X'!$B$1))</f>
        <v/>
      </c>
      <c r="BC75" s="177" t="str">
        <f>IF($AC75="","",IF(BB75&gt;=$AD75,"",BB75+'Regle X'!$B$1))</f>
        <v/>
      </c>
      <c r="BD75" s="65" t="str">
        <f>IF($AC75="","",IF(BC75&gt;=$AD75,"",BC75+'Regle X'!$B$1))</f>
        <v/>
      </c>
      <c r="BE75" s="63" t="str">
        <f t="shared" ref="BE75" si="668">IF(AC75="","",SLOPE(AF76:BD76,AF75:BD75))</f>
        <v/>
      </c>
      <c r="BF75" s="17" t="str">
        <f t="shared" ref="BF75" si="669">IF(AC75="","",INTERCEPT(AF76:BD76,AF75:BD75))</f>
        <v/>
      </c>
    </row>
    <row r="76" spans="1:58" x14ac:dyDescent="0.2">
      <c r="A76" s="36"/>
      <c r="B76" s="27"/>
      <c r="C76" s="223"/>
      <c r="D76" s="66" t="str">
        <f>IF(D75="","", VLOOKUP(D75,'Regle X'!$B$4:$D$124,3)/1000)</f>
        <v/>
      </c>
      <c r="E76" s="45" t="str">
        <f>IF(E75="","", VLOOKUP(E75,'Regle X'!$B$4:$D$124,3)/1000)</f>
        <v/>
      </c>
      <c r="F76" s="45" t="str">
        <f>IF(F75="","", VLOOKUP(F75,'Regle X'!$B$4:$D$124,3)/1000)</f>
        <v/>
      </c>
      <c r="G76" s="45" t="str">
        <f>IF(G75="","", VLOOKUP(G75,'Regle X'!$B$4:$D$124,3)/1000)</f>
        <v/>
      </c>
      <c r="H76" s="45" t="str">
        <f>IF(H75="","", VLOOKUP(H75,'Regle X'!$B$4:$D$124,3)/1000)</f>
        <v/>
      </c>
      <c r="I76" s="45" t="str">
        <f>IF(I75="","", VLOOKUP(I75,'Regle X'!$B$4:$D$124,3)/1000)</f>
        <v/>
      </c>
      <c r="J76" s="45" t="str">
        <f>IF(J75="","", VLOOKUP(J75,'Regle X'!$B$4:$D$124,3)/1000)</f>
        <v/>
      </c>
      <c r="K76" s="45" t="str">
        <f>IF(K75="","", VLOOKUP(K75,'Regle X'!$B$4:$D$124,3)/1000)</f>
        <v/>
      </c>
      <c r="L76" s="45" t="str">
        <f>IF(L75="","", VLOOKUP(L75,'Regle X'!$B$4:$D$124,3)/1000)</f>
        <v/>
      </c>
      <c r="M76" s="45" t="str">
        <f>IF(M75="","", VLOOKUP(M75,'Regle X'!$B$4:$D$124,3)/1000)</f>
        <v/>
      </c>
      <c r="N76" s="45" t="str">
        <f>IF(N75="","", VLOOKUP(N75,'Regle X'!$B$4:$D$124,3)/1000)</f>
        <v/>
      </c>
      <c r="O76" s="45" t="str">
        <f>IF(O75="","", VLOOKUP(O75,'Regle X'!$B$4:$D$124,3)/1000)</f>
        <v/>
      </c>
      <c r="P76" s="45" t="str">
        <f>IF(P75="","", VLOOKUP(P75,'Regle X'!$B$4:$D$124,3)/1000)</f>
        <v/>
      </c>
      <c r="Q76" s="45" t="str">
        <f>IF(Q75="","", VLOOKUP(Q75,'Regle X'!$B$4:$D$124,3)/1000)</f>
        <v/>
      </c>
      <c r="R76" s="45" t="str">
        <f>IF(R75="","", VLOOKUP(R75,'Regle X'!$B$4:$D$124,3)/1000)</f>
        <v/>
      </c>
      <c r="S76" s="45" t="str">
        <f>IF(S75="","", VLOOKUP(S75,'Regle X'!$B$4:$D$124,3)/1000)</f>
        <v/>
      </c>
      <c r="T76" s="45" t="str">
        <f>IF(T75="","", VLOOKUP(T75,'Regle X'!$B$4:$D$124,3)/1000)</f>
        <v/>
      </c>
      <c r="U76" s="45" t="str">
        <f>IF(U75="","", VLOOKUP(U75,'Regle X'!$B$4:$D$124,3)/1000)</f>
        <v/>
      </c>
      <c r="V76" s="45" t="str">
        <f>IF(V75="","", VLOOKUP(V75,'Regle X'!$B$4:$D$124,3)/1000)</f>
        <v/>
      </c>
      <c r="W76" s="45" t="str">
        <f>IF(W75="","", VLOOKUP(W75,'Regle X'!$B$4:$D$124,3)/1000)</f>
        <v/>
      </c>
      <c r="X76" s="44" t="str">
        <f>IF(X75="","", VLOOKUP(X75,'Regle X'!$B$4:$D$124,3)/1000)</f>
        <v/>
      </c>
      <c r="Y76" s="66"/>
      <c r="Z76" s="44"/>
      <c r="AC76" s="36"/>
      <c r="AD76" s="27"/>
      <c r="AE76" s="37"/>
      <c r="AF76" s="66" t="str">
        <f>IF(AF75="","", VLOOKUP(AF75,'Regle X'!$B$4:$D$124,3)/1000)</f>
        <v/>
      </c>
      <c r="AG76" s="66" t="str">
        <f>IF(AG75="","", VLOOKUP(AG75,'Regle X'!$B$4:$D$124,3)/1000)</f>
        <v/>
      </c>
      <c r="AH76" s="66" t="str">
        <f>IF(AH75="","", VLOOKUP(AH75,'Regle X'!$B$4:$D$124,3)/1000)</f>
        <v/>
      </c>
      <c r="AI76" s="66" t="str">
        <f>IF(AI75="","", VLOOKUP(AI75,'Regle X'!$B$4:$D$124,3)/1000)</f>
        <v/>
      </c>
      <c r="AJ76" s="66" t="str">
        <f>IF(AJ75="","", VLOOKUP(AJ75,'Regle X'!$B$4:$D$124,3)/1000)</f>
        <v/>
      </c>
      <c r="AK76" s="66" t="str">
        <f>IF(AK75="","", VLOOKUP(AK75,'Regle X'!$B$4:$D$124,3)/1000)</f>
        <v/>
      </c>
      <c r="AL76" s="66" t="str">
        <f>IF(AL75="","", VLOOKUP(AL75,'Regle X'!$B$4:$D$124,3)/1000)</f>
        <v/>
      </c>
      <c r="AM76" s="66" t="str">
        <f>IF(AM75="","", VLOOKUP(AM75,'Regle X'!$B$4:$D$124,3)/1000)</f>
        <v/>
      </c>
      <c r="AN76" s="66" t="str">
        <f>IF(AN75="","", VLOOKUP(AN75,'Regle X'!$B$4:$D$124,3)/1000)</f>
        <v/>
      </c>
      <c r="AO76" s="66" t="str">
        <f>IF(AO75="","", VLOOKUP(AO75,'Regle X'!$B$4:$D$124,3)/1000)</f>
        <v/>
      </c>
      <c r="AP76" s="66" t="str">
        <f>IF(AP75="","", VLOOKUP(AP75,'Regle X'!$B$4:$D$124,3)/1000)</f>
        <v/>
      </c>
      <c r="AQ76" s="66" t="str">
        <f>IF(AQ75="","", VLOOKUP(AQ75,'Regle X'!$B$4:$D$124,3)/1000)</f>
        <v/>
      </c>
      <c r="AR76" s="66" t="str">
        <f>IF(AR75="","", VLOOKUP(AR75,'Regle X'!$B$4:$D$124,3)/1000)</f>
        <v/>
      </c>
      <c r="AS76" s="66" t="str">
        <f>IF(AS75="","", VLOOKUP(AS75,'Regle X'!$B$4:$D$124,3)/1000)</f>
        <v/>
      </c>
      <c r="AT76" s="66" t="str">
        <f>IF(AT75="","", VLOOKUP(AT75,'Regle X'!$B$4:$D$124,3)/1000)</f>
        <v/>
      </c>
      <c r="AU76" s="66" t="str">
        <f>IF(AU75="","", VLOOKUP(AU75,'Regle X'!$B$4:$D$124,3)/1000)</f>
        <v/>
      </c>
      <c r="AV76" s="66" t="str">
        <f>IF(AV75="","", VLOOKUP(AV75,'Regle X'!$B$4:$D$124,3)/1000)</f>
        <v/>
      </c>
      <c r="AW76" s="66" t="str">
        <f>IF(AW75="","", VLOOKUP(AW75,'Regle X'!$B$4:$D$124,3)/1000)</f>
        <v/>
      </c>
      <c r="AX76" s="66" t="str">
        <f>IF(AX75="","", VLOOKUP(AX75,'Regle X'!$B$4:$D$124,3)/1000)</f>
        <v/>
      </c>
      <c r="AY76" s="66" t="str">
        <f>IF(AY75="","", VLOOKUP(AY75,'Regle X'!$B$4:$D$124,3)/1000)</f>
        <v/>
      </c>
      <c r="AZ76" s="181" t="str">
        <f>IF(AZ75="","", VLOOKUP(AZ75,'Regle X'!$B$4:$D$124,3)/1000)</f>
        <v/>
      </c>
      <c r="BA76" s="45" t="str">
        <f>IF(BA75="","", VLOOKUP(BA75,'Regle X'!$B$4:$D$124,3)/1000)</f>
        <v/>
      </c>
      <c r="BB76" s="45" t="str">
        <f>IF(BB75="","", VLOOKUP(BB75,'Regle X'!$B$4:$D$124,3)/1000)</f>
        <v/>
      </c>
      <c r="BC76" s="178" t="str">
        <f>IF(BC75="","", VLOOKUP(BC75,'Regle X'!$B$4:$D$124,3)/1000)</f>
        <v/>
      </c>
      <c r="BD76" s="44" t="str">
        <f>IF(BD75="","", VLOOKUP(BD75,'Regle X'!$B$4:$D$124,3)/1000)</f>
        <v/>
      </c>
      <c r="BE76" s="66"/>
    </row>
    <row r="77" spans="1:58" ht="13.5" thickBot="1" x14ac:dyDescent="0.25">
      <c r="A77" s="47"/>
      <c r="B77" s="48"/>
      <c r="C77" s="224"/>
      <c r="D77" s="69" t="str">
        <f t="shared" ref="D77" si="670">IF($A75="","",IF(D75="","",((D76-((D75*$Y75)+$Z75)))))</f>
        <v/>
      </c>
      <c r="E77" s="49" t="str">
        <f t="shared" ref="E77" si="671">IF($A75="","",IF(E75="","",((E76-((E75*$Y75)+$Z75)))))</f>
        <v/>
      </c>
      <c r="F77" s="49" t="str">
        <f t="shared" ref="F77" si="672">IF($A75="","",IF(F75="","",((F76-((F75*$Y75)+$Z75)))))</f>
        <v/>
      </c>
      <c r="G77" s="49" t="str">
        <f t="shared" ref="G77" si="673">IF($A75="","",IF(G75="","",((G76-((G75*$Y75)+$Z75)))))</f>
        <v/>
      </c>
      <c r="H77" s="49" t="str">
        <f t="shared" ref="H77" si="674">IF($A75="","",IF(H75="","",((H76-((H75*$Y75)+$Z75)))))</f>
        <v/>
      </c>
      <c r="I77" s="49" t="str">
        <f t="shared" ref="I77" si="675">IF($A75="","",IF(I75="","",((I76-((I75*$Y75)+$Z75)))))</f>
        <v/>
      </c>
      <c r="J77" s="49" t="str">
        <f t="shared" ref="J77" si="676">IF($A75="","",IF(J75="","",((J76-((J75*$Y75)+$Z75)))))</f>
        <v/>
      </c>
      <c r="K77" s="49" t="str">
        <f t="shared" ref="K77" si="677">IF($A75="","",IF(K75="","",((K76-((K75*$Y75)+$Z75)))))</f>
        <v/>
      </c>
      <c r="L77" s="49" t="str">
        <f t="shared" ref="L77" si="678">IF($A75="","",IF(L75="","",((L76-((L75*$Y75)+$Z75)))))</f>
        <v/>
      </c>
      <c r="M77" s="49" t="str">
        <f t="shared" ref="M77" si="679">IF($A75="","",IF(M75="","",((M76-((M75*$Y75)+$Z75)))))</f>
        <v/>
      </c>
      <c r="N77" s="49" t="str">
        <f t="shared" ref="N77" si="680">IF($A75="","",IF(N75="","",((N76-((N75*$Y75)+$Z75)))))</f>
        <v/>
      </c>
      <c r="O77" s="49" t="str">
        <f t="shared" ref="O77" si="681">IF($A75="","",IF(O75="","",((O76-((O75*$Y75)+$Z75)))))</f>
        <v/>
      </c>
      <c r="P77" s="49" t="str">
        <f t="shared" ref="P77" si="682">IF($A75="","",IF(P75="","",((P76-((P75*$Y75)+$Z75)))))</f>
        <v/>
      </c>
      <c r="Q77" s="49" t="str">
        <f t="shared" ref="Q77" si="683">IF($A75="","",IF(Q75="","",((Q76-((Q75*$Y75)+$Z75)))))</f>
        <v/>
      </c>
      <c r="R77" s="49" t="str">
        <f t="shared" ref="R77" si="684">IF($A75="","",IF(R75="","",((R76-((R75*$Y75)+$Z75)))))</f>
        <v/>
      </c>
      <c r="S77" s="49" t="str">
        <f t="shared" ref="S77" si="685">IF($A75="","",IF(S75="","",((S76-((S75*$Y75)+$Z75)))))</f>
        <v/>
      </c>
      <c r="T77" s="49" t="str">
        <f t="shared" ref="T77" si="686">IF($A75="","",IF(T75="","",((T76-((T75*$Y75)+$Z75)))))</f>
        <v/>
      </c>
      <c r="U77" s="49" t="str">
        <f t="shared" ref="U77" si="687">IF($A75="","",IF(U75="","",((U76-((U75*$Y75)+$Z75)))))</f>
        <v/>
      </c>
      <c r="V77" s="49" t="str">
        <f t="shared" ref="V77" si="688">IF($A75="","",IF(V75="","",((V76-((V75*$Y75)+$Z75)))))</f>
        <v/>
      </c>
      <c r="W77" s="49" t="str">
        <f t="shared" ref="W77" si="689">IF($A75="","",IF(W75="","",((W76-((W75*$Y75)+$Z75)))))</f>
        <v/>
      </c>
      <c r="X77" s="50" t="str">
        <f t="shared" ref="X77" si="690">IF($A75="","",IF(X75="","",((X76-((X75*$Y75)+$Z75)))))</f>
        <v/>
      </c>
      <c r="Y77" s="69"/>
      <c r="Z77" s="50"/>
      <c r="AC77" s="47"/>
      <c r="AD77" s="48"/>
      <c r="AE77" s="67"/>
      <c r="AF77" s="68" t="str">
        <f t="shared" ref="AF77:BD77" si="691">IF($AC75="","",IF(AF75="","",((AF76-((AF75*$BE75)+$BF75)))))</f>
        <v/>
      </c>
      <c r="AG77" s="68" t="str">
        <f t="shared" si="691"/>
        <v/>
      </c>
      <c r="AH77" s="68" t="str">
        <f t="shared" si="691"/>
        <v/>
      </c>
      <c r="AI77" s="68" t="str">
        <f t="shared" si="691"/>
        <v/>
      </c>
      <c r="AJ77" s="68" t="str">
        <f t="shared" si="691"/>
        <v/>
      </c>
      <c r="AK77" s="68" t="str">
        <f t="shared" si="691"/>
        <v/>
      </c>
      <c r="AL77" s="68" t="str">
        <f t="shared" si="691"/>
        <v/>
      </c>
      <c r="AM77" s="68" t="str">
        <f t="shared" si="691"/>
        <v/>
      </c>
      <c r="AN77" s="68" t="str">
        <f t="shared" si="691"/>
        <v/>
      </c>
      <c r="AO77" s="68" t="str">
        <f t="shared" si="691"/>
        <v/>
      </c>
      <c r="AP77" s="68" t="str">
        <f t="shared" si="691"/>
        <v/>
      </c>
      <c r="AQ77" s="68" t="str">
        <f t="shared" si="691"/>
        <v/>
      </c>
      <c r="AR77" s="68" t="str">
        <f t="shared" si="691"/>
        <v/>
      </c>
      <c r="AS77" s="68" t="str">
        <f t="shared" si="691"/>
        <v/>
      </c>
      <c r="AT77" s="68" t="str">
        <f t="shared" si="691"/>
        <v/>
      </c>
      <c r="AU77" s="68" t="str">
        <f t="shared" si="691"/>
        <v/>
      </c>
      <c r="AV77" s="68" t="str">
        <f t="shared" si="691"/>
        <v/>
      </c>
      <c r="AW77" s="68" t="str">
        <f t="shared" si="691"/>
        <v/>
      </c>
      <c r="AX77" s="68" t="str">
        <f t="shared" si="691"/>
        <v/>
      </c>
      <c r="AY77" s="68" t="str">
        <f t="shared" si="691"/>
        <v/>
      </c>
      <c r="AZ77" s="179" t="str">
        <f t="shared" si="691"/>
        <v/>
      </c>
      <c r="BA77" s="53" t="str">
        <f t="shared" si="691"/>
        <v/>
      </c>
      <c r="BB77" s="53" t="str">
        <f t="shared" si="691"/>
        <v/>
      </c>
      <c r="BC77" s="179" t="str">
        <f t="shared" si="691"/>
        <v/>
      </c>
      <c r="BD77" s="73" t="str">
        <f t="shared" si="691"/>
        <v/>
      </c>
      <c r="BE77" s="69"/>
    </row>
    <row r="78" spans="1:58" x14ac:dyDescent="0.2">
      <c r="A78" s="60" t="str">
        <f>IF(B75="","",IF((B75+'Regle X'!$B$1)&gt;'Regle X'!$B$2,"",IF(B75+'Regle X'!$B$1&gt;MAX('Regle X'!$B$4:$B$124),"",A75+'Regle X'!$B$1)))</f>
        <v/>
      </c>
      <c r="B78" s="61" t="str">
        <f>IF(A78="","",A78+'Regle X'!$F$2)</f>
        <v/>
      </c>
      <c r="C78" s="222" t="str">
        <f t="shared" ref="C78" si="692">IF(A78="","",ROUNDUP(MAX(D80:X80)+ABS(MIN(D80:X80)),4))</f>
        <v/>
      </c>
      <c r="D78" s="63" t="str">
        <f t="shared" ref="D78" si="693">IF(A78="","",A78)</f>
        <v/>
      </c>
      <c r="E78" s="64" t="str">
        <f>IF($A78="","",IF(D78&gt;=$B78,"",D78+'Regle X'!$B$1))</f>
        <v/>
      </c>
      <c r="F78" s="64" t="str">
        <f>IF($A78="","",IF(E78&gt;=$B78,"",E78+'Regle X'!$B$1))</f>
        <v/>
      </c>
      <c r="G78" s="64" t="str">
        <f>IF($A78="","",IF(F78&gt;=$B78,"",F78+'Regle X'!$B$1))</f>
        <v/>
      </c>
      <c r="H78" s="64" t="str">
        <f>IF($A78="","",IF(G78&gt;=$B78,"",G78+'Regle X'!$B$1))</f>
        <v/>
      </c>
      <c r="I78" s="64" t="str">
        <f>IF($A78="","",IF(H78&gt;=$B78,"",H78+'Regle X'!$B$1))</f>
        <v/>
      </c>
      <c r="J78" s="64" t="str">
        <f>IF($A78="","",IF(I78&gt;=$B78,"",I78+'Regle X'!$B$1))</f>
        <v/>
      </c>
      <c r="K78" s="64" t="str">
        <f>IF($A78="","",IF(J78&gt;=$B78,"",J78+'Regle X'!$B$1))</f>
        <v/>
      </c>
      <c r="L78" s="64" t="str">
        <f>IF($A78="","",IF(K78&gt;=$B78,"",K78+'Regle X'!$B$1))</f>
        <v/>
      </c>
      <c r="M78" s="64" t="str">
        <f>IF($A78="","",IF(L78&gt;=$B78,"",L78+'Regle X'!$B$1))</f>
        <v/>
      </c>
      <c r="N78" s="64" t="str">
        <f>IF($A78="","",IF(M78&gt;=$B78,"",M78+'Regle X'!$B$1))</f>
        <v/>
      </c>
      <c r="O78" s="64" t="str">
        <f>IF($A78="","",IF(N78&gt;=$B78,"",N78+'Regle X'!$B$1))</f>
        <v/>
      </c>
      <c r="P78" s="64" t="str">
        <f>IF($A78="","",IF(O78&gt;=$B78,"",O78+'Regle X'!$B$1))</f>
        <v/>
      </c>
      <c r="Q78" s="64" t="str">
        <f>IF($A78="","",IF(P78&gt;=$B78,"",P78+'Regle X'!$B$1))</f>
        <v/>
      </c>
      <c r="R78" s="64" t="str">
        <f>IF($A78="","",IF(Q78&gt;=$B78,"",Q78+'Regle X'!$B$1))</f>
        <v/>
      </c>
      <c r="S78" s="64" t="str">
        <f>IF($A78="","",IF(R78&gt;=$B78,"",R78+'Regle X'!$B$1))</f>
        <v/>
      </c>
      <c r="T78" s="64" t="str">
        <f>IF($A78="","",IF(S78&gt;=$B78,"",S78+'Regle X'!$B$1))</f>
        <v/>
      </c>
      <c r="U78" s="64" t="str">
        <f>IF($A78="","",IF(T78&gt;=$B78,"",T78+'Regle X'!$B$1))</f>
        <v/>
      </c>
      <c r="V78" s="64" t="str">
        <f>IF($A78="","",IF(U78&gt;=$B78,"",U78+'Regle X'!$B$1))</f>
        <v/>
      </c>
      <c r="W78" s="64" t="str">
        <f>IF($A78="","",IF(V78&gt;=$B78,"",V78+'Regle X'!$B$1))</f>
        <v/>
      </c>
      <c r="X78" s="65" t="str">
        <f>IF($A78="","",IF(W78&gt;=$B78,"",W78+'Regle X'!$B$1))</f>
        <v/>
      </c>
      <c r="Y78" s="63" t="str">
        <f>IF(A78="","",SLOPE(D79:X79,D78:X78))</f>
        <v/>
      </c>
      <c r="Z78" s="65" t="str">
        <f>IF(A78="","",INTERCEPT(D79:X79,D78:X78))</f>
        <v/>
      </c>
      <c r="AC78" s="60" t="str">
        <f>IF(AD75="","",IF((AD75+'Regle X'!$B$1)&gt;'Regle X'!$B$2,"",IF(AD75+'Regle X'!$B$1&gt;MAX('Regle X'!$B$4:$B$124),"",AC75+'Regle X'!$B$1)))</f>
        <v/>
      </c>
      <c r="AD78" s="61" t="str">
        <f t="shared" ref="AD78" si="694">IF(AC78="","",AC78+$AC$1)</f>
        <v/>
      </c>
      <c r="AE78" s="62" t="str">
        <f t="shared" ref="AE78" si="695">IF(AC78="","",ROUNDUP(MAX(AF80:BD80)+(ABS(MIN(AF80:BD80))),5))</f>
        <v/>
      </c>
      <c r="AF78" s="63" t="str">
        <f t="shared" ref="AF78" si="696">IF(AC78="","",AC78)</f>
        <v/>
      </c>
      <c r="AG78" s="64" t="str">
        <f>IF($AC78="","",IF(AF78&gt;=$AD78,"",AF78+'Regle X'!$B$1))</f>
        <v/>
      </c>
      <c r="AH78" s="64" t="str">
        <f>IF($AC78="","",IF(AG78&gt;=$AD78,"",AG78+'Regle X'!$B$1))</f>
        <v/>
      </c>
      <c r="AI78" s="64" t="str">
        <f>IF($AC78="","",IF(AH78&gt;=$AD78,"",AH78+'Regle X'!$B$1))</f>
        <v/>
      </c>
      <c r="AJ78" s="64" t="str">
        <f>IF($AC78="","",IF(AI78&gt;=$AD78,"",AI78+'Regle X'!$B$1))</f>
        <v/>
      </c>
      <c r="AK78" s="64" t="str">
        <f>IF($AC78="","",IF(AJ78&gt;=$AD78,"",AJ78+'Regle X'!$B$1))</f>
        <v/>
      </c>
      <c r="AL78" s="64" t="str">
        <f>IF($AC78="","",IF(AK78&gt;=$AD78,"",AK78+'Regle X'!$B$1))</f>
        <v/>
      </c>
      <c r="AM78" s="64" t="str">
        <f>IF($AC78="","",IF(AL78&gt;=$AD78,"",AL78+'Regle X'!$B$1))</f>
        <v/>
      </c>
      <c r="AN78" s="64" t="str">
        <f>IF($AC78="","",IF(AM78&gt;=$AD78,"",AM78+'Regle X'!$B$1))</f>
        <v/>
      </c>
      <c r="AO78" s="64" t="str">
        <f>IF($AC78="","",IF(AN78&gt;=$AD78,"",AN78+'Regle X'!$B$1))</f>
        <v/>
      </c>
      <c r="AP78" s="64" t="str">
        <f>IF($AC78="","",IF(AO78&gt;=$AD78,"",AO78+'Regle X'!$B$1))</f>
        <v/>
      </c>
      <c r="AQ78" s="64" t="str">
        <f>IF($AC78="","",IF(AP78&gt;=$AD78,"",AP78+'Regle X'!$B$1))</f>
        <v/>
      </c>
      <c r="AR78" s="64" t="str">
        <f>IF($AC78="","",IF(AQ78&gt;=$AD78,"",AQ78+'Regle X'!$B$1))</f>
        <v/>
      </c>
      <c r="AS78" s="64" t="str">
        <f>IF($AC78="","",IF(AR78&gt;=$AD78,"",AR78+'Regle X'!$B$1))</f>
        <v/>
      </c>
      <c r="AT78" s="64" t="str">
        <f>IF($AC78="","",IF(AS78&gt;=$AD78,"",AS78+'Regle X'!$B$1))</f>
        <v/>
      </c>
      <c r="AU78" s="64" t="str">
        <f>IF($AC78="","",IF(AT78&gt;=$AD78,"",AT78+'Regle X'!$B$1))</f>
        <v/>
      </c>
      <c r="AV78" s="64" t="str">
        <f>IF($AC78="","",IF(AU78&gt;=$AD78,"",AU78+'Regle X'!$B$1))</f>
        <v/>
      </c>
      <c r="AW78" s="64" t="str">
        <f>IF($AC78="","",IF(AV78&gt;=$AD78,"",AV78+'Regle X'!$B$1))</f>
        <v/>
      </c>
      <c r="AX78" s="64" t="str">
        <f>IF($AC78="","",IF(AW78&gt;=$AD78,"",AW78+'Regle X'!$B$1))</f>
        <v/>
      </c>
      <c r="AY78" s="64" t="str">
        <f>IF($AC78="","",IF(AX78&gt;=$AD78,"",AX78+'Regle X'!$B$1))</f>
        <v/>
      </c>
      <c r="AZ78" s="180" t="str">
        <f>IF($AC78="","",IF(AY78&gt;=$AD78,"",AY78+'Regle X'!$B$1))</f>
        <v/>
      </c>
      <c r="BA78" s="64" t="str">
        <f>IF($AC78="","",IF(AZ78&gt;=$AD78,"",AZ78+'Regle X'!$B$1))</f>
        <v/>
      </c>
      <c r="BB78" s="64" t="str">
        <f>IF($AC78="","",IF(BA78&gt;=$AD78,"",BA78+'Regle X'!$B$1))</f>
        <v/>
      </c>
      <c r="BC78" s="177" t="str">
        <f>IF($AC78="","",IF(BB78&gt;=$AD78,"",BB78+'Regle X'!$B$1))</f>
        <v/>
      </c>
      <c r="BD78" s="65" t="str">
        <f>IF($AC78="","",IF(BC78&gt;=$AD78,"",BC78+'Regle X'!$B$1))</f>
        <v/>
      </c>
      <c r="BE78" s="63" t="str">
        <f t="shared" ref="BE78" si="697">IF(AC78="","",SLOPE(AF79:BD79,AF78:BD78))</f>
        <v/>
      </c>
      <c r="BF78" s="17" t="str">
        <f t="shared" ref="BF78" si="698">IF(AC78="","",INTERCEPT(AF79:BD79,AF78:BD78))</f>
        <v/>
      </c>
    </row>
    <row r="79" spans="1:58" x14ac:dyDescent="0.2">
      <c r="A79" s="36"/>
      <c r="B79" s="27"/>
      <c r="C79" s="223"/>
      <c r="D79" s="66" t="str">
        <f>IF(D78="","", VLOOKUP(D78,'Regle X'!$B$4:$D$124,3)/1000)</f>
        <v/>
      </c>
      <c r="E79" s="45" t="str">
        <f>IF(E78="","", VLOOKUP(E78,'Regle X'!$B$4:$D$124,3)/1000)</f>
        <v/>
      </c>
      <c r="F79" s="45" t="str">
        <f>IF(F78="","", VLOOKUP(F78,'Regle X'!$B$4:$D$124,3)/1000)</f>
        <v/>
      </c>
      <c r="G79" s="45" t="str">
        <f>IF(G78="","", VLOOKUP(G78,'Regle X'!$B$4:$D$124,3)/1000)</f>
        <v/>
      </c>
      <c r="H79" s="45" t="str">
        <f>IF(H78="","", VLOOKUP(H78,'Regle X'!$B$4:$D$124,3)/1000)</f>
        <v/>
      </c>
      <c r="I79" s="45" t="str">
        <f>IF(I78="","", VLOOKUP(I78,'Regle X'!$B$4:$D$124,3)/1000)</f>
        <v/>
      </c>
      <c r="J79" s="45" t="str">
        <f>IF(J78="","", VLOOKUP(J78,'Regle X'!$B$4:$D$124,3)/1000)</f>
        <v/>
      </c>
      <c r="K79" s="45" t="str">
        <f>IF(K78="","", VLOOKUP(K78,'Regle X'!$B$4:$D$124,3)/1000)</f>
        <v/>
      </c>
      <c r="L79" s="45" t="str">
        <f>IF(L78="","", VLOOKUP(L78,'Regle X'!$B$4:$D$124,3)/1000)</f>
        <v/>
      </c>
      <c r="M79" s="45" t="str">
        <f>IF(M78="","", VLOOKUP(M78,'Regle X'!$B$4:$D$124,3)/1000)</f>
        <v/>
      </c>
      <c r="N79" s="45" t="str">
        <f>IF(N78="","", VLOOKUP(N78,'Regle X'!$B$4:$D$124,3)/1000)</f>
        <v/>
      </c>
      <c r="O79" s="45" t="str">
        <f>IF(O78="","", VLOOKUP(O78,'Regle X'!$B$4:$D$124,3)/1000)</f>
        <v/>
      </c>
      <c r="P79" s="45" t="str">
        <f>IF(P78="","", VLOOKUP(P78,'Regle X'!$B$4:$D$124,3)/1000)</f>
        <v/>
      </c>
      <c r="Q79" s="45" t="str">
        <f>IF(Q78="","", VLOOKUP(Q78,'Regle X'!$B$4:$D$124,3)/1000)</f>
        <v/>
      </c>
      <c r="R79" s="45" t="str">
        <f>IF(R78="","", VLOOKUP(R78,'Regle X'!$B$4:$D$124,3)/1000)</f>
        <v/>
      </c>
      <c r="S79" s="45" t="str">
        <f>IF(S78="","", VLOOKUP(S78,'Regle X'!$B$4:$D$124,3)/1000)</f>
        <v/>
      </c>
      <c r="T79" s="45" t="str">
        <f>IF(T78="","", VLOOKUP(T78,'Regle X'!$B$4:$D$124,3)/1000)</f>
        <v/>
      </c>
      <c r="U79" s="45" t="str">
        <f>IF(U78="","", VLOOKUP(U78,'Regle X'!$B$4:$D$124,3)/1000)</f>
        <v/>
      </c>
      <c r="V79" s="45" t="str">
        <f>IF(V78="","", VLOOKUP(V78,'Regle X'!$B$4:$D$124,3)/1000)</f>
        <v/>
      </c>
      <c r="W79" s="45" t="str">
        <f>IF(W78="","", VLOOKUP(W78,'Regle X'!$B$4:$D$124,3)/1000)</f>
        <v/>
      </c>
      <c r="X79" s="44" t="str">
        <f>IF(X78="","", VLOOKUP(X78,'Regle X'!$B$4:$D$124,3)/1000)</f>
        <v/>
      </c>
      <c r="Y79" s="66"/>
      <c r="Z79" s="44"/>
      <c r="AC79" s="36"/>
      <c r="AD79" s="27"/>
      <c r="AE79" s="37"/>
      <c r="AF79" s="66" t="str">
        <f>IF(AF78="","", VLOOKUP(AF78,'Regle X'!$B$4:$D$124,3)/1000)</f>
        <v/>
      </c>
      <c r="AG79" s="66" t="str">
        <f>IF(AG78="","", VLOOKUP(AG78,'Regle X'!$B$4:$D$124,3)/1000)</f>
        <v/>
      </c>
      <c r="AH79" s="66" t="str">
        <f>IF(AH78="","", VLOOKUP(AH78,'Regle X'!$B$4:$D$124,3)/1000)</f>
        <v/>
      </c>
      <c r="AI79" s="66" t="str">
        <f>IF(AI78="","", VLOOKUP(AI78,'Regle X'!$B$4:$D$124,3)/1000)</f>
        <v/>
      </c>
      <c r="AJ79" s="66" t="str">
        <f>IF(AJ78="","", VLOOKUP(AJ78,'Regle X'!$B$4:$D$124,3)/1000)</f>
        <v/>
      </c>
      <c r="AK79" s="66" t="str">
        <f>IF(AK78="","", VLOOKUP(AK78,'Regle X'!$B$4:$D$124,3)/1000)</f>
        <v/>
      </c>
      <c r="AL79" s="66" t="str">
        <f>IF(AL78="","", VLOOKUP(AL78,'Regle X'!$B$4:$D$124,3)/1000)</f>
        <v/>
      </c>
      <c r="AM79" s="66" t="str">
        <f>IF(AM78="","", VLOOKUP(AM78,'Regle X'!$B$4:$D$124,3)/1000)</f>
        <v/>
      </c>
      <c r="AN79" s="66" t="str">
        <f>IF(AN78="","", VLOOKUP(AN78,'Regle X'!$B$4:$D$124,3)/1000)</f>
        <v/>
      </c>
      <c r="AO79" s="66" t="str">
        <f>IF(AO78="","", VLOOKUP(AO78,'Regle X'!$B$4:$D$124,3)/1000)</f>
        <v/>
      </c>
      <c r="AP79" s="66" t="str">
        <f>IF(AP78="","", VLOOKUP(AP78,'Regle X'!$B$4:$D$124,3)/1000)</f>
        <v/>
      </c>
      <c r="AQ79" s="66" t="str">
        <f>IF(AQ78="","", VLOOKUP(AQ78,'Regle X'!$B$4:$D$124,3)/1000)</f>
        <v/>
      </c>
      <c r="AR79" s="66" t="str">
        <f>IF(AR78="","", VLOOKUP(AR78,'Regle X'!$B$4:$D$124,3)/1000)</f>
        <v/>
      </c>
      <c r="AS79" s="66" t="str">
        <f>IF(AS78="","", VLOOKUP(AS78,'Regle X'!$B$4:$D$124,3)/1000)</f>
        <v/>
      </c>
      <c r="AT79" s="66" t="str">
        <f>IF(AT78="","", VLOOKUP(AT78,'Regle X'!$B$4:$D$124,3)/1000)</f>
        <v/>
      </c>
      <c r="AU79" s="66" t="str">
        <f>IF(AU78="","", VLOOKUP(AU78,'Regle X'!$B$4:$D$124,3)/1000)</f>
        <v/>
      </c>
      <c r="AV79" s="66" t="str">
        <f>IF(AV78="","", VLOOKUP(AV78,'Regle X'!$B$4:$D$124,3)/1000)</f>
        <v/>
      </c>
      <c r="AW79" s="66" t="str">
        <f>IF(AW78="","", VLOOKUP(AW78,'Regle X'!$B$4:$D$124,3)/1000)</f>
        <v/>
      </c>
      <c r="AX79" s="66" t="str">
        <f>IF(AX78="","", VLOOKUP(AX78,'Regle X'!$B$4:$D$124,3)/1000)</f>
        <v/>
      </c>
      <c r="AY79" s="66" t="str">
        <f>IF(AY78="","", VLOOKUP(AY78,'Regle X'!$B$4:$D$124,3)/1000)</f>
        <v/>
      </c>
      <c r="AZ79" s="181" t="str">
        <f>IF(AZ78="","", VLOOKUP(AZ78,'Regle X'!$B$4:$D$124,3)/1000)</f>
        <v/>
      </c>
      <c r="BA79" s="45" t="str">
        <f>IF(BA78="","", VLOOKUP(BA78,'Regle X'!$B$4:$D$124,3)/1000)</f>
        <v/>
      </c>
      <c r="BB79" s="45" t="str">
        <f>IF(BB78="","", VLOOKUP(BB78,'Regle X'!$B$4:$D$124,3)/1000)</f>
        <v/>
      </c>
      <c r="BC79" s="178" t="str">
        <f>IF(BC78="","", VLOOKUP(BC78,'Regle X'!$B$4:$D$124,3)/1000)</f>
        <v/>
      </c>
      <c r="BD79" s="44" t="str">
        <f>IF(BD78="","", VLOOKUP(BD78,'Regle X'!$B$4:$D$124,3)/1000)</f>
        <v/>
      </c>
      <c r="BE79" s="66"/>
    </row>
    <row r="80" spans="1:58" ht="13.5" thickBot="1" x14ac:dyDescent="0.25">
      <c r="A80" s="47"/>
      <c r="B80" s="48"/>
      <c r="C80" s="224"/>
      <c r="D80" s="69" t="str">
        <f t="shared" ref="D80" si="699">IF($A78="","",IF(D78="","",((D79-((D78*$Y78)+$Z78)))))</f>
        <v/>
      </c>
      <c r="E80" s="49" t="str">
        <f t="shared" ref="E80" si="700">IF($A78="","",IF(E78="","",((E79-((E78*$Y78)+$Z78)))))</f>
        <v/>
      </c>
      <c r="F80" s="49" t="str">
        <f t="shared" ref="F80" si="701">IF($A78="","",IF(F78="","",((F79-((F78*$Y78)+$Z78)))))</f>
        <v/>
      </c>
      <c r="G80" s="49" t="str">
        <f t="shared" ref="G80" si="702">IF($A78="","",IF(G78="","",((G79-((G78*$Y78)+$Z78)))))</f>
        <v/>
      </c>
      <c r="H80" s="49" t="str">
        <f t="shared" ref="H80" si="703">IF($A78="","",IF(H78="","",((H79-((H78*$Y78)+$Z78)))))</f>
        <v/>
      </c>
      <c r="I80" s="49" t="str">
        <f t="shared" ref="I80" si="704">IF($A78="","",IF(I78="","",((I79-((I78*$Y78)+$Z78)))))</f>
        <v/>
      </c>
      <c r="J80" s="49" t="str">
        <f t="shared" ref="J80" si="705">IF($A78="","",IF(J78="","",((J79-((J78*$Y78)+$Z78)))))</f>
        <v/>
      </c>
      <c r="K80" s="49" t="str">
        <f t="shared" ref="K80" si="706">IF($A78="","",IF(K78="","",((K79-((K78*$Y78)+$Z78)))))</f>
        <v/>
      </c>
      <c r="L80" s="49" t="str">
        <f t="shared" ref="L80" si="707">IF($A78="","",IF(L78="","",((L79-((L78*$Y78)+$Z78)))))</f>
        <v/>
      </c>
      <c r="M80" s="49" t="str">
        <f t="shared" ref="M80" si="708">IF($A78="","",IF(M78="","",((M79-((M78*$Y78)+$Z78)))))</f>
        <v/>
      </c>
      <c r="N80" s="49" t="str">
        <f t="shared" ref="N80" si="709">IF($A78="","",IF(N78="","",((N79-((N78*$Y78)+$Z78)))))</f>
        <v/>
      </c>
      <c r="O80" s="49" t="str">
        <f t="shared" ref="O80" si="710">IF($A78="","",IF(O78="","",((O79-((O78*$Y78)+$Z78)))))</f>
        <v/>
      </c>
      <c r="P80" s="49" t="str">
        <f t="shared" ref="P80" si="711">IF($A78="","",IF(P78="","",((P79-((P78*$Y78)+$Z78)))))</f>
        <v/>
      </c>
      <c r="Q80" s="49" t="str">
        <f t="shared" ref="Q80" si="712">IF($A78="","",IF(Q78="","",((Q79-((Q78*$Y78)+$Z78)))))</f>
        <v/>
      </c>
      <c r="R80" s="49" t="str">
        <f t="shared" ref="R80" si="713">IF($A78="","",IF(R78="","",((R79-((R78*$Y78)+$Z78)))))</f>
        <v/>
      </c>
      <c r="S80" s="49" t="str">
        <f t="shared" ref="S80" si="714">IF($A78="","",IF(S78="","",((S79-((S78*$Y78)+$Z78)))))</f>
        <v/>
      </c>
      <c r="T80" s="49" t="str">
        <f t="shared" ref="T80" si="715">IF($A78="","",IF(T78="","",((T79-((T78*$Y78)+$Z78)))))</f>
        <v/>
      </c>
      <c r="U80" s="49" t="str">
        <f t="shared" ref="U80" si="716">IF($A78="","",IF(U78="","",((U79-((U78*$Y78)+$Z78)))))</f>
        <v/>
      </c>
      <c r="V80" s="49" t="str">
        <f t="shared" ref="V80" si="717">IF($A78="","",IF(V78="","",((V79-((V78*$Y78)+$Z78)))))</f>
        <v/>
      </c>
      <c r="W80" s="49" t="str">
        <f t="shared" ref="W80" si="718">IF($A78="","",IF(W78="","",((W79-((W78*$Y78)+$Z78)))))</f>
        <v/>
      </c>
      <c r="X80" s="50" t="str">
        <f t="shared" ref="X80" si="719">IF($A78="","",IF(X78="","",((X79-((X78*$Y78)+$Z78)))))</f>
        <v/>
      </c>
      <c r="Y80" s="69"/>
      <c r="Z80" s="50"/>
      <c r="AC80" s="47"/>
      <c r="AD80" s="48"/>
      <c r="AE80" s="67"/>
      <c r="AF80" s="68" t="str">
        <f t="shared" ref="AF80:BD80" si="720">IF($AC78="","",IF(AF78="","",((AF79-((AF78*$BE78)+$BF78)))))</f>
        <v/>
      </c>
      <c r="AG80" s="68" t="str">
        <f t="shared" si="720"/>
        <v/>
      </c>
      <c r="AH80" s="68" t="str">
        <f t="shared" si="720"/>
        <v/>
      </c>
      <c r="AI80" s="68" t="str">
        <f t="shared" si="720"/>
        <v/>
      </c>
      <c r="AJ80" s="68" t="str">
        <f t="shared" si="720"/>
        <v/>
      </c>
      <c r="AK80" s="68" t="str">
        <f t="shared" si="720"/>
        <v/>
      </c>
      <c r="AL80" s="68" t="str">
        <f t="shared" si="720"/>
        <v/>
      </c>
      <c r="AM80" s="68" t="str">
        <f t="shared" si="720"/>
        <v/>
      </c>
      <c r="AN80" s="68" t="str">
        <f t="shared" si="720"/>
        <v/>
      </c>
      <c r="AO80" s="68" t="str">
        <f t="shared" si="720"/>
        <v/>
      </c>
      <c r="AP80" s="68" t="str">
        <f t="shared" si="720"/>
        <v/>
      </c>
      <c r="AQ80" s="68" t="str">
        <f t="shared" si="720"/>
        <v/>
      </c>
      <c r="AR80" s="68" t="str">
        <f t="shared" si="720"/>
        <v/>
      </c>
      <c r="AS80" s="68" t="str">
        <f t="shared" si="720"/>
        <v/>
      </c>
      <c r="AT80" s="68" t="str">
        <f t="shared" si="720"/>
        <v/>
      </c>
      <c r="AU80" s="68" t="str">
        <f t="shared" si="720"/>
        <v/>
      </c>
      <c r="AV80" s="68" t="str">
        <f t="shared" si="720"/>
        <v/>
      </c>
      <c r="AW80" s="68" t="str">
        <f t="shared" si="720"/>
        <v/>
      </c>
      <c r="AX80" s="68" t="str">
        <f t="shared" si="720"/>
        <v/>
      </c>
      <c r="AY80" s="68" t="str">
        <f t="shared" si="720"/>
        <v/>
      </c>
      <c r="AZ80" s="179" t="str">
        <f t="shared" si="720"/>
        <v/>
      </c>
      <c r="BA80" s="53" t="str">
        <f t="shared" si="720"/>
        <v/>
      </c>
      <c r="BB80" s="53" t="str">
        <f t="shared" si="720"/>
        <v/>
      </c>
      <c r="BC80" s="179" t="str">
        <f t="shared" si="720"/>
        <v/>
      </c>
      <c r="BD80" s="73" t="str">
        <f t="shared" si="720"/>
        <v/>
      </c>
      <c r="BE80" s="69"/>
    </row>
    <row r="81" spans="1:58" x14ac:dyDescent="0.2">
      <c r="A81" s="60" t="str">
        <f>IF(B78="","",IF((B78+'Regle X'!$B$1)&gt;'Regle X'!$B$2,"",IF(B78+'Regle X'!$B$1&gt;MAX('Regle X'!$B$4:$B$124),"",A78+'Regle X'!$B$1)))</f>
        <v/>
      </c>
      <c r="B81" s="61" t="str">
        <f>IF(A81="","",A81+'Regle X'!$F$2)</f>
        <v/>
      </c>
      <c r="C81" s="222" t="str">
        <f t="shared" ref="C81" si="721">IF(A81="","",ROUNDUP(MAX(D83:X83)+ABS(MIN(D83:X83)),4))</f>
        <v/>
      </c>
      <c r="D81" s="63" t="str">
        <f t="shared" ref="D81" si="722">IF(A81="","",A81)</f>
        <v/>
      </c>
      <c r="E81" s="64" t="str">
        <f>IF($A81="","",IF(D81&gt;=$B81,"",D81+'Regle X'!$B$1))</f>
        <v/>
      </c>
      <c r="F81" s="64" t="str">
        <f>IF($A81="","",IF(E81&gt;=$B81,"",E81+'Regle X'!$B$1))</f>
        <v/>
      </c>
      <c r="G81" s="64" t="str">
        <f>IF($A81="","",IF(F81&gt;=$B81,"",F81+'Regle X'!$B$1))</f>
        <v/>
      </c>
      <c r="H81" s="64" t="str">
        <f>IF($A81="","",IF(G81&gt;=$B81,"",G81+'Regle X'!$B$1))</f>
        <v/>
      </c>
      <c r="I81" s="64" t="str">
        <f>IF($A81="","",IF(H81&gt;=$B81,"",H81+'Regle X'!$B$1))</f>
        <v/>
      </c>
      <c r="J81" s="64" t="str">
        <f>IF($A81="","",IF(I81&gt;=$B81,"",I81+'Regle X'!$B$1))</f>
        <v/>
      </c>
      <c r="K81" s="64" t="str">
        <f>IF($A81="","",IF(J81&gt;=$B81,"",J81+'Regle X'!$B$1))</f>
        <v/>
      </c>
      <c r="L81" s="64" t="str">
        <f>IF($A81="","",IF(K81&gt;=$B81,"",K81+'Regle X'!$B$1))</f>
        <v/>
      </c>
      <c r="M81" s="64" t="str">
        <f>IF($A81="","",IF(L81&gt;=$B81,"",L81+'Regle X'!$B$1))</f>
        <v/>
      </c>
      <c r="N81" s="64" t="str">
        <f>IF($A81="","",IF(M81&gt;=$B81,"",M81+'Regle X'!$B$1))</f>
        <v/>
      </c>
      <c r="O81" s="64" t="str">
        <f>IF($A81="","",IF(N81&gt;=$B81,"",N81+'Regle X'!$B$1))</f>
        <v/>
      </c>
      <c r="P81" s="64" t="str">
        <f>IF($A81="","",IF(O81&gt;=$B81,"",O81+'Regle X'!$B$1))</f>
        <v/>
      </c>
      <c r="Q81" s="64" t="str">
        <f>IF($A81="","",IF(P81&gt;=$B81,"",P81+'Regle X'!$B$1))</f>
        <v/>
      </c>
      <c r="R81" s="64" t="str">
        <f>IF($A81="","",IF(Q81&gt;=$B81,"",Q81+'Regle X'!$B$1))</f>
        <v/>
      </c>
      <c r="S81" s="64" t="str">
        <f>IF($A81="","",IF(R81&gt;=$B81,"",R81+'Regle X'!$B$1))</f>
        <v/>
      </c>
      <c r="T81" s="64" t="str">
        <f>IF($A81="","",IF(S81&gt;=$B81,"",S81+'Regle X'!$B$1))</f>
        <v/>
      </c>
      <c r="U81" s="64" t="str">
        <f>IF($A81="","",IF(T81&gt;=$B81,"",T81+'Regle X'!$B$1))</f>
        <v/>
      </c>
      <c r="V81" s="64" t="str">
        <f>IF($A81="","",IF(U81&gt;=$B81,"",U81+'Regle X'!$B$1))</f>
        <v/>
      </c>
      <c r="W81" s="64" t="str">
        <f>IF($A81="","",IF(V81&gt;=$B81,"",V81+'Regle X'!$B$1))</f>
        <v/>
      </c>
      <c r="X81" s="65" t="str">
        <f>IF($A81="","",IF(W81&gt;=$B81,"",W81+'Regle X'!$B$1))</f>
        <v/>
      </c>
      <c r="Y81" s="63" t="str">
        <f>IF(A81="","",SLOPE(D82:X82,D81:X81))</f>
        <v/>
      </c>
      <c r="Z81" s="65" t="str">
        <f>IF(A81="","",INTERCEPT(D82:X82,D81:X81))</f>
        <v/>
      </c>
      <c r="AC81" s="60" t="str">
        <f>IF(AD78="","",IF((AD78+'Regle X'!$B$1)&gt;'Regle X'!$B$2,"",IF(AD78+'Regle X'!$B$1&gt;MAX('Regle X'!$B$4:$B$124),"",AC78+'Regle X'!$B$1)))</f>
        <v/>
      </c>
      <c r="AD81" s="61" t="str">
        <f t="shared" ref="AD81" si="723">IF(AC81="","",AC81+$AC$1)</f>
        <v/>
      </c>
      <c r="AE81" s="62" t="str">
        <f t="shared" ref="AE81" si="724">IF(AC81="","",ROUNDUP(MAX(AF83:BD83)+(ABS(MIN(AF83:BD83))),5))</f>
        <v/>
      </c>
      <c r="AF81" s="63" t="str">
        <f t="shared" ref="AF81" si="725">IF(AC81="","",AC81)</f>
        <v/>
      </c>
      <c r="AG81" s="64" t="str">
        <f>IF($AC81="","",IF(AF81&gt;=$AD81,"",AF81+'Regle X'!$B$1))</f>
        <v/>
      </c>
      <c r="AH81" s="64" t="str">
        <f>IF($AC81="","",IF(AG81&gt;=$AD81,"",AG81+'Regle X'!$B$1))</f>
        <v/>
      </c>
      <c r="AI81" s="64" t="str">
        <f>IF($AC81="","",IF(AH81&gt;=$AD81,"",AH81+'Regle X'!$B$1))</f>
        <v/>
      </c>
      <c r="AJ81" s="64" t="str">
        <f>IF($AC81="","",IF(AI81&gt;=$AD81,"",AI81+'Regle X'!$B$1))</f>
        <v/>
      </c>
      <c r="AK81" s="64" t="str">
        <f>IF($AC81="","",IF(AJ81&gt;=$AD81,"",AJ81+'Regle X'!$B$1))</f>
        <v/>
      </c>
      <c r="AL81" s="64" t="str">
        <f>IF($AC81="","",IF(AK81&gt;=$AD81,"",AK81+'Regle X'!$B$1))</f>
        <v/>
      </c>
      <c r="AM81" s="64" t="str">
        <f>IF($AC81="","",IF(AL81&gt;=$AD81,"",AL81+'Regle X'!$B$1))</f>
        <v/>
      </c>
      <c r="AN81" s="64" t="str">
        <f>IF($AC81="","",IF(AM81&gt;=$AD81,"",AM81+'Regle X'!$B$1))</f>
        <v/>
      </c>
      <c r="AO81" s="64" t="str">
        <f>IF($AC81="","",IF(AN81&gt;=$AD81,"",AN81+'Regle X'!$B$1))</f>
        <v/>
      </c>
      <c r="AP81" s="64" t="str">
        <f>IF($AC81="","",IF(AO81&gt;=$AD81,"",AO81+'Regle X'!$B$1))</f>
        <v/>
      </c>
      <c r="AQ81" s="64" t="str">
        <f>IF($AC81="","",IF(AP81&gt;=$AD81,"",AP81+'Regle X'!$B$1))</f>
        <v/>
      </c>
      <c r="AR81" s="64" t="str">
        <f>IF($AC81="","",IF(AQ81&gt;=$AD81,"",AQ81+'Regle X'!$B$1))</f>
        <v/>
      </c>
      <c r="AS81" s="64" t="str">
        <f>IF($AC81="","",IF(AR81&gt;=$AD81,"",AR81+'Regle X'!$B$1))</f>
        <v/>
      </c>
      <c r="AT81" s="64" t="str">
        <f>IF($AC81="","",IF(AS81&gt;=$AD81,"",AS81+'Regle X'!$B$1))</f>
        <v/>
      </c>
      <c r="AU81" s="64" t="str">
        <f>IF($AC81="","",IF(AT81&gt;=$AD81,"",AT81+'Regle X'!$B$1))</f>
        <v/>
      </c>
      <c r="AV81" s="64" t="str">
        <f>IF($AC81="","",IF(AU81&gt;=$AD81,"",AU81+'Regle X'!$B$1))</f>
        <v/>
      </c>
      <c r="AW81" s="64" t="str">
        <f>IF($AC81="","",IF(AV81&gt;=$AD81,"",AV81+'Regle X'!$B$1))</f>
        <v/>
      </c>
      <c r="AX81" s="64" t="str">
        <f>IF($AC81="","",IF(AW81&gt;=$AD81,"",AW81+'Regle X'!$B$1))</f>
        <v/>
      </c>
      <c r="AY81" s="64" t="str">
        <f>IF($AC81="","",IF(AX81&gt;=$AD81,"",AX81+'Regle X'!$B$1))</f>
        <v/>
      </c>
      <c r="AZ81" s="180" t="str">
        <f>IF($AC81="","",IF(AY81&gt;=$AD81,"",AY81+'Regle X'!$B$1))</f>
        <v/>
      </c>
      <c r="BA81" s="64" t="str">
        <f>IF($AC81="","",IF(AZ81&gt;=$AD81,"",AZ81+'Regle X'!$B$1))</f>
        <v/>
      </c>
      <c r="BB81" s="64" t="str">
        <f>IF($AC81="","",IF(BA81&gt;=$AD81,"",BA81+'Regle X'!$B$1))</f>
        <v/>
      </c>
      <c r="BC81" s="177" t="str">
        <f>IF($AC81="","",IF(BB81&gt;=$AD81,"",BB81+'Regle X'!$B$1))</f>
        <v/>
      </c>
      <c r="BD81" s="65" t="str">
        <f>IF($AC81="","",IF(BC81&gt;=$AD81,"",BC81+'Regle X'!$B$1))</f>
        <v/>
      </c>
      <c r="BE81" s="63" t="str">
        <f t="shared" ref="BE81" si="726">IF(AC81="","",SLOPE(AF82:BD82,AF81:BD81))</f>
        <v/>
      </c>
      <c r="BF81" s="17" t="str">
        <f t="shared" ref="BF81" si="727">IF(AC81="","",INTERCEPT(AF82:BD82,AF81:BD81))</f>
        <v/>
      </c>
    </row>
    <row r="82" spans="1:58" x14ac:dyDescent="0.2">
      <c r="A82" s="36"/>
      <c r="B82" s="27"/>
      <c r="C82" s="223"/>
      <c r="D82" s="66" t="str">
        <f>IF(D81="","", VLOOKUP(D81,'Regle X'!$B$4:$D$124,3)/1000)</f>
        <v/>
      </c>
      <c r="E82" s="45" t="str">
        <f>IF(E81="","", VLOOKUP(E81,'Regle X'!$B$4:$D$124,3)/1000)</f>
        <v/>
      </c>
      <c r="F82" s="45" t="str">
        <f>IF(F81="","", VLOOKUP(F81,'Regle X'!$B$4:$D$124,3)/1000)</f>
        <v/>
      </c>
      <c r="G82" s="45" t="str">
        <f>IF(G81="","", VLOOKUP(G81,'Regle X'!$B$4:$D$124,3)/1000)</f>
        <v/>
      </c>
      <c r="H82" s="45" t="str">
        <f>IF(H81="","", VLOOKUP(H81,'Regle X'!$B$4:$D$124,3)/1000)</f>
        <v/>
      </c>
      <c r="I82" s="45" t="str">
        <f>IF(I81="","", VLOOKUP(I81,'Regle X'!$B$4:$D$124,3)/1000)</f>
        <v/>
      </c>
      <c r="J82" s="45" t="str">
        <f>IF(J81="","", VLOOKUP(J81,'Regle X'!$B$4:$D$124,3)/1000)</f>
        <v/>
      </c>
      <c r="K82" s="45" t="str">
        <f>IF(K81="","", VLOOKUP(K81,'Regle X'!$B$4:$D$124,3)/1000)</f>
        <v/>
      </c>
      <c r="L82" s="45" t="str">
        <f>IF(L81="","", VLOOKUP(L81,'Regle X'!$B$4:$D$124,3)/1000)</f>
        <v/>
      </c>
      <c r="M82" s="45" t="str">
        <f>IF(M81="","", VLOOKUP(M81,'Regle X'!$B$4:$D$124,3)/1000)</f>
        <v/>
      </c>
      <c r="N82" s="45" t="str">
        <f>IF(N81="","", VLOOKUP(N81,'Regle X'!$B$4:$D$124,3)/1000)</f>
        <v/>
      </c>
      <c r="O82" s="45" t="str">
        <f>IF(O81="","", VLOOKUP(O81,'Regle X'!$B$4:$D$124,3)/1000)</f>
        <v/>
      </c>
      <c r="P82" s="45" t="str">
        <f>IF(P81="","", VLOOKUP(P81,'Regle X'!$B$4:$D$124,3)/1000)</f>
        <v/>
      </c>
      <c r="Q82" s="45" t="str">
        <f>IF(Q81="","", VLOOKUP(Q81,'Regle X'!$B$4:$D$124,3)/1000)</f>
        <v/>
      </c>
      <c r="R82" s="45" t="str">
        <f>IF(R81="","", VLOOKUP(R81,'Regle X'!$B$4:$D$124,3)/1000)</f>
        <v/>
      </c>
      <c r="S82" s="45" t="str">
        <f>IF(S81="","", VLOOKUP(S81,'Regle X'!$B$4:$D$124,3)/1000)</f>
        <v/>
      </c>
      <c r="T82" s="45" t="str">
        <f>IF(T81="","", VLOOKUP(T81,'Regle X'!$B$4:$D$124,3)/1000)</f>
        <v/>
      </c>
      <c r="U82" s="45" t="str">
        <f>IF(U81="","", VLOOKUP(U81,'Regle X'!$B$4:$D$124,3)/1000)</f>
        <v/>
      </c>
      <c r="V82" s="45" t="str">
        <f>IF(V81="","", VLOOKUP(V81,'Regle X'!$B$4:$D$124,3)/1000)</f>
        <v/>
      </c>
      <c r="W82" s="45" t="str">
        <f>IF(W81="","", VLOOKUP(W81,'Regle X'!$B$4:$D$124,3)/1000)</f>
        <v/>
      </c>
      <c r="X82" s="44" t="str">
        <f>IF(X81="","", VLOOKUP(X81,'Regle X'!$B$4:$D$124,3)/1000)</f>
        <v/>
      </c>
      <c r="Y82" s="66"/>
      <c r="Z82" s="44"/>
      <c r="AC82" s="36"/>
      <c r="AD82" s="27"/>
      <c r="AE82" s="37"/>
      <c r="AF82" s="66" t="str">
        <f>IF(AF81="","", VLOOKUP(AF81,'Regle X'!$B$4:$D$124,3)/1000)</f>
        <v/>
      </c>
      <c r="AG82" s="66" t="str">
        <f>IF(AG81="","", VLOOKUP(AG81,'Regle X'!$B$4:$D$124,3)/1000)</f>
        <v/>
      </c>
      <c r="AH82" s="66" t="str">
        <f>IF(AH81="","", VLOOKUP(AH81,'Regle X'!$B$4:$D$124,3)/1000)</f>
        <v/>
      </c>
      <c r="AI82" s="66" t="str">
        <f>IF(AI81="","", VLOOKUP(AI81,'Regle X'!$B$4:$D$124,3)/1000)</f>
        <v/>
      </c>
      <c r="AJ82" s="66" t="str">
        <f>IF(AJ81="","", VLOOKUP(AJ81,'Regle X'!$B$4:$D$124,3)/1000)</f>
        <v/>
      </c>
      <c r="AK82" s="66" t="str">
        <f>IF(AK81="","", VLOOKUP(AK81,'Regle X'!$B$4:$D$124,3)/1000)</f>
        <v/>
      </c>
      <c r="AL82" s="66" t="str">
        <f>IF(AL81="","", VLOOKUP(AL81,'Regle X'!$B$4:$D$124,3)/1000)</f>
        <v/>
      </c>
      <c r="AM82" s="66" t="str">
        <f>IF(AM81="","", VLOOKUP(AM81,'Regle X'!$B$4:$D$124,3)/1000)</f>
        <v/>
      </c>
      <c r="AN82" s="66" t="str">
        <f>IF(AN81="","", VLOOKUP(AN81,'Regle X'!$B$4:$D$124,3)/1000)</f>
        <v/>
      </c>
      <c r="AO82" s="66" t="str">
        <f>IF(AO81="","", VLOOKUP(AO81,'Regle X'!$B$4:$D$124,3)/1000)</f>
        <v/>
      </c>
      <c r="AP82" s="66" t="str">
        <f>IF(AP81="","", VLOOKUP(AP81,'Regle X'!$B$4:$D$124,3)/1000)</f>
        <v/>
      </c>
      <c r="AQ82" s="66" t="str">
        <f>IF(AQ81="","", VLOOKUP(AQ81,'Regle X'!$B$4:$D$124,3)/1000)</f>
        <v/>
      </c>
      <c r="AR82" s="66" t="str">
        <f>IF(AR81="","", VLOOKUP(AR81,'Regle X'!$B$4:$D$124,3)/1000)</f>
        <v/>
      </c>
      <c r="AS82" s="66" t="str">
        <f>IF(AS81="","", VLOOKUP(AS81,'Regle X'!$B$4:$D$124,3)/1000)</f>
        <v/>
      </c>
      <c r="AT82" s="66" t="str">
        <f>IF(AT81="","", VLOOKUP(AT81,'Regle X'!$B$4:$D$124,3)/1000)</f>
        <v/>
      </c>
      <c r="AU82" s="66" t="str">
        <f>IF(AU81="","", VLOOKUP(AU81,'Regle X'!$B$4:$D$124,3)/1000)</f>
        <v/>
      </c>
      <c r="AV82" s="66" t="str">
        <f>IF(AV81="","", VLOOKUP(AV81,'Regle X'!$B$4:$D$124,3)/1000)</f>
        <v/>
      </c>
      <c r="AW82" s="66" t="str">
        <f>IF(AW81="","", VLOOKUP(AW81,'Regle X'!$B$4:$D$124,3)/1000)</f>
        <v/>
      </c>
      <c r="AX82" s="66" t="str">
        <f>IF(AX81="","", VLOOKUP(AX81,'Regle X'!$B$4:$D$124,3)/1000)</f>
        <v/>
      </c>
      <c r="AY82" s="66" t="str">
        <f>IF(AY81="","", VLOOKUP(AY81,'Regle X'!$B$4:$D$124,3)/1000)</f>
        <v/>
      </c>
      <c r="AZ82" s="181" t="str">
        <f>IF(AZ81="","", VLOOKUP(AZ81,'Regle X'!$B$4:$D$124,3)/1000)</f>
        <v/>
      </c>
      <c r="BA82" s="45" t="str">
        <f>IF(BA81="","", VLOOKUP(BA81,'Regle X'!$B$4:$D$124,3)/1000)</f>
        <v/>
      </c>
      <c r="BB82" s="45" t="str">
        <f>IF(BB81="","", VLOOKUP(BB81,'Regle X'!$B$4:$D$124,3)/1000)</f>
        <v/>
      </c>
      <c r="BC82" s="178" t="str">
        <f>IF(BC81="","", VLOOKUP(BC81,'Regle X'!$B$4:$D$124,3)/1000)</f>
        <v/>
      </c>
      <c r="BD82" s="44" t="str">
        <f>IF(BD81="","", VLOOKUP(BD81,'Regle X'!$B$4:$D$124,3)/1000)</f>
        <v/>
      </c>
      <c r="BE82" s="66"/>
    </row>
    <row r="83" spans="1:58" ht="13.5" thickBot="1" x14ac:dyDescent="0.25">
      <c r="A83" s="47"/>
      <c r="B83" s="48"/>
      <c r="C83" s="224"/>
      <c r="D83" s="69" t="str">
        <f t="shared" ref="D83" si="728">IF($A81="","",IF(D81="","",((D82-((D81*$Y81)+$Z81)))))</f>
        <v/>
      </c>
      <c r="E83" s="49" t="str">
        <f t="shared" ref="E83" si="729">IF($A81="","",IF(E81="","",((E82-((E81*$Y81)+$Z81)))))</f>
        <v/>
      </c>
      <c r="F83" s="49" t="str">
        <f t="shared" ref="F83" si="730">IF($A81="","",IF(F81="","",((F82-((F81*$Y81)+$Z81)))))</f>
        <v/>
      </c>
      <c r="G83" s="49" t="str">
        <f t="shared" ref="G83" si="731">IF($A81="","",IF(G81="","",((G82-((G81*$Y81)+$Z81)))))</f>
        <v/>
      </c>
      <c r="H83" s="49" t="str">
        <f t="shared" ref="H83" si="732">IF($A81="","",IF(H81="","",((H82-((H81*$Y81)+$Z81)))))</f>
        <v/>
      </c>
      <c r="I83" s="49" t="str">
        <f t="shared" ref="I83" si="733">IF($A81="","",IF(I81="","",((I82-((I81*$Y81)+$Z81)))))</f>
        <v/>
      </c>
      <c r="J83" s="49" t="str">
        <f t="shared" ref="J83" si="734">IF($A81="","",IF(J81="","",((J82-((J81*$Y81)+$Z81)))))</f>
        <v/>
      </c>
      <c r="K83" s="49" t="str">
        <f t="shared" ref="K83" si="735">IF($A81="","",IF(K81="","",((K82-((K81*$Y81)+$Z81)))))</f>
        <v/>
      </c>
      <c r="L83" s="49" t="str">
        <f t="shared" ref="L83" si="736">IF($A81="","",IF(L81="","",((L82-((L81*$Y81)+$Z81)))))</f>
        <v/>
      </c>
      <c r="M83" s="49" t="str">
        <f t="shared" ref="M83" si="737">IF($A81="","",IF(M81="","",((M82-((M81*$Y81)+$Z81)))))</f>
        <v/>
      </c>
      <c r="N83" s="49" t="str">
        <f t="shared" ref="N83" si="738">IF($A81="","",IF(N81="","",((N82-((N81*$Y81)+$Z81)))))</f>
        <v/>
      </c>
      <c r="O83" s="49" t="str">
        <f t="shared" ref="O83" si="739">IF($A81="","",IF(O81="","",((O82-((O81*$Y81)+$Z81)))))</f>
        <v/>
      </c>
      <c r="P83" s="49" t="str">
        <f t="shared" ref="P83" si="740">IF($A81="","",IF(P81="","",((P82-((P81*$Y81)+$Z81)))))</f>
        <v/>
      </c>
      <c r="Q83" s="49" t="str">
        <f t="shared" ref="Q83" si="741">IF($A81="","",IF(Q81="","",((Q82-((Q81*$Y81)+$Z81)))))</f>
        <v/>
      </c>
      <c r="R83" s="49" t="str">
        <f t="shared" ref="R83" si="742">IF($A81="","",IF(R81="","",((R82-((R81*$Y81)+$Z81)))))</f>
        <v/>
      </c>
      <c r="S83" s="49" t="str">
        <f t="shared" ref="S83" si="743">IF($A81="","",IF(S81="","",((S82-((S81*$Y81)+$Z81)))))</f>
        <v/>
      </c>
      <c r="T83" s="49" t="str">
        <f t="shared" ref="T83" si="744">IF($A81="","",IF(T81="","",((T82-((T81*$Y81)+$Z81)))))</f>
        <v/>
      </c>
      <c r="U83" s="49" t="str">
        <f t="shared" ref="U83" si="745">IF($A81="","",IF(U81="","",((U82-((U81*$Y81)+$Z81)))))</f>
        <v/>
      </c>
      <c r="V83" s="49" t="str">
        <f t="shared" ref="V83" si="746">IF($A81="","",IF(V81="","",((V82-((V81*$Y81)+$Z81)))))</f>
        <v/>
      </c>
      <c r="W83" s="49" t="str">
        <f t="shared" ref="W83" si="747">IF($A81="","",IF(W81="","",((W82-((W81*$Y81)+$Z81)))))</f>
        <v/>
      </c>
      <c r="X83" s="50" t="str">
        <f t="shared" ref="X83" si="748">IF($A81="","",IF(X81="","",((X82-((X81*$Y81)+$Z81)))))</f>
        <v/>
      </c>
      <c r="Y83" s="69"/>
      <c r="Z83" s="50"/>
      <c r="AC83" s="47"/>
      <c r="AD83" s="48"/>
      <c r="AE83" s="67"/>
      <c r="AF83" s="68" t="str">
        <f t="shared" ref="AF83:BD83" si="749">IF($AC81="","",IF(AF81="","",((AF82-((AF81*$BE81)+$BF81)))))</f>
        <v/>
      </c>
      <c r="AG83" s="68" t="str">
        <f t="shared" si="749"/>
        <v/>
      </c>
      <c r="AH83" s="68" t="str">
        <f t="shared" si="749"/>
        <v/>
      </c>
      <c r="AI83" s="68" t="str">
        <f t="shared" si="749"/>
        <v/>
      </c>
      <c r="AJ83" s="68" t="str">
        <f t="shared" si="749"/>
        <v/>
      </c>
      <c r="AK83" s="68" t="str">
        <f t="shared" si="749"/>
        <v/>
      </c>
      <c r="AL83" s="68" t="str">
        <f t="shared" si="749"/>
        <v/>
      </c>
      <c r="AM83" s="68" t="str">
        <f t="shared" si="749"/>
        <v/>
      </c>
      <c r="AN83" s="68" t="str">
        <f t="shared" si="749"/>
        <v/>
      </c>
      <c r="AO83" s="68" t="str">
        <f t="shared" si="749"/>
        <v/>
      </c>
      <c r="AP83" s="68" t="str">
        <f t="shared" si="749"/>
        <v/>
      </c>
      <c r="AQ83" s="68" t="str">
        <f t="shared" si="749"/>
        <v/>
      </c>
      <c r="AR83" s="68" t="str">
        <f t="shared" si="749"/>
        <v/>
      </c>
      <c r="AS83" s="68" t="str">
        <f t="shared" si="749"/>
        <v/>
      </c>
      <c r="AT83" s="68" t="str">
        <f t="shared" si="749"/>
        <v/>
      </c>
      <c r="AU83" s="68" t="str">
        <f t="shared" si="749"/>
        <v/>
      </c>
      <c r="AV83" s="68" t="str">
        <f t="shared" si="749"/>
        <v/>
      </c>
      <c r="AW83" s="68" t="str">
        <f t="shared" si="749"/>
        <v/>
      </c>
      <c r="AX83" s="68" t="str">
        <f t="shared" si="749"/>
        <v/>
      </c>
      <c r="AY83" s="68" t="str">
        <f t="shared" si="749"/>
        <v/>
      </c>
      <c r="AZ83" s="179" t="str">
        <f t="shared" si="749"/>
        <v/>
      </c>
      <c r="BA83" s="53" t="str">
        <f t="shared" si="749"/>
        <v/>
      </c>
      <c r="BB83" s="53" t="str">
        <f t="shared" si="749"/>
        <v/>
      </c>
      <c r="BC83" s="179" t="str">
        <f t="shared" si="749"/>
        <v/>
      </c>
      <c r="BD83" s="73" t="str">
        <f t="shared" si="749"/>
        <v/>
      </c>
      <c r="BE83" s="69"/>
    </row>
    <row r="84" spans="1:58" x14ac:dyDescent="0.2">
      <c r="A84" s="60" t="str">
        <f>IF(B81="","",IF((B81+'Regle X'!$B$1)&gt;'Regle X'!$B$2,"",IF(B81+'Regle X'!$B$1&gt;MAX('Regle X'!$B$4:$B$124),"",A81+'Regle X'!$B$1)))</f>
        <v/>
      </c>
      <c r="B84" s="61" t="str">
        <f>IF(A84="","",A84+'Regle X'!$F$2)</f>
        <v/>
      </c>
      <c r="C84" s="222" t="str">
        <f t="shared" ref="C84" si="750">IF(A84="","",ROUNDUP(MAX(D86:X86)+ABS(MIN(D86:X86)),4))</f>
        <v/>
      </c>
      <c r="D84" s="63" t="str">
        <f t="shared" ref="D84" si="751">IF(A84="","",A84)</f>
        <v/>
      </c>
      <c r="E84" s="64" t="str">
        <f>IF($A84="","",IF(D84&gt;=$B84,"",D84+'Regle X'!$B$1))</f>
        <v/>
      </c>
      <c r="F84" s="64" t="str">
        <f>IF($A84="","",IF(E84&gt;=$B84,"",E84+'Regle X'!$B$1))</f>
        <v/>
      </c>
      <c r="G84" s="64" t="str">
        <f>IF($A84="","",IF(F84&gt;=$B84,"",F84+'Regle X'!$B$1))</f>
        <v/>
      </c>
      <c r="H84" s="64" t="str">
        <f>IF($A84="","",IF(G84&gt;=$B84,"",G84+'Regle X'!$B$1))</f>
        <v/>
      </c>
      <c r="I84" s="64" t="str">
        <f>IF($A84="","",IF(H84&gt;=$B84,"",H84+'Regle X'!$B$1))</f>
        <v/>
      </c>
      <c r="J84" s="64" t="str">
        <f>IF($A84="","",IF(I84&gt;=$B84,"",I84+'Regle X'!$B$1))</f>
        <v/>
      </c>
      <c r="K84" s="64" t="str">
        <f>IF($A84="","",IF(J84&gt;=$B84,"",J84+'Regle X'!$B$1))</f>
        <v/>
      </c>
      <c r="L84" s="64" t="str">
        <f>IF($A84="","",IF(K84&gt;=$B84,"",K84+'Regle X'!$B$1))</f>
        <v/>
      </c>
      <c r="M84" s="64" t="str">
        <f>IF($A84="","",IF(L84&gt;=$B84,"",L84+'Regle X'!$B$1))</f>
        <v/>
      </c>
      <c r="N84" s="64" t="str">
        <f>IF($A84="","",IF(M84&gt;=$B84,"",M84+'Regle X'!$B$1))</f>
        <v/>
      </c>
      <c r="O84" s="64" t="str">
        <f>IF($A84="","",IF(N84&gt;=$B84,"",N84+'Regle X'!$B$1))</f>
        <v/>
      </c>
      <c r="P84" s="64" t="str">
        <f>IF($A84="","",IF(O84&gt;=$B84,"",O84+'Regle X'!$B$1))</f>
        <v/>
      </c>
      <c r="Q84" s="64" t="str">
        <f>IF($A84="","",IF(P84&gt;=$B84,"",P84+'Regle X'!$B$1))</f>
        <v/>
      </c>
      <c r="R84" s="64" t="str">
        <f>IF($A84="","",IF(Q84&gt;=$B84,"",Q84+'Regle X'!$B$1))</f>
        <v/>
      </c>
      <c r="S84" s="64" t="str">
        <f>IF($A84="","",IF(R84&gt;=$B84,"",R84+'Regle X'!$B$1))</f>
        <v/>
      </c>
      <c r="T84" s="64" t="str">
        <f>IF($A84="","",IF(S84&gt;=$B84,"",S84+'Regle X'!$B$1))</f>
        <v/>
      </c>
      <c r="U84" s="64" t="str">
        <f>IF($A84="","",IF(T84&gt;=$B84,"",T84+'Regle X'!$B$1))</f>
        <v/>
      </c>
      <c r="V84" s="64" t="str">
        <f>IF($A84="","",IF(U84&gt;=$B84,"",U84+'Regle X'!$B$1))</f>
        <v/>
      </c>
      <c r="W84" s="64" t="str">
        <f>IF($A84="","",IF(V84&gt;=$B84,"",V84+'Regle X'!$B$1))</f>
        <v/>
      </c>
      <c r="X84" s="65" t="str">
        <f>IF($A84="","",IF(W84&gt;=$B84,"",W84+'Regle X'!$B$1))</f>
        <v/>
      </c>
      <c r="Y84" s="63" t="str">
        <f>IF(A84="","",SLOPE(D85:X85,D84:X84))</f>
        <v/>
      </c>
      <c r="Z84" s="65" t="str">
        <f>IF(A84="","",INTERCEPT(D85:X85,D84:X84))</f>
        <v/>
      </c>
      <c r="AC84" s="60" t="str">
        <f>IF(AD81="","",IF((AD81+'Regle X'!$B$1)&gt;'Regle X'!$B$2,"",IF(AD81+'Regle X'!$B$1&gt;MAX('Regle X'!$B$4:$B$124),"",AC81+'Regle X'!$B$1)))</f>
        <v/>
      </c>
      <c r="AD84" s="61" t="str">
        <f t="shared" ref="AD84" si="752">IF(AC84="","",AC84+$AC$1)</f>
        <v/>
      </c>
      <c r="AE84" s="62" t="str">
        <f t="shared" ref="AE84" si="753">IF(AC84="","",ROUNDUP(MAX(AF86:BD86)+(ABS(MIN(AF86:BD86))),5))</f>
        <v/>
      </c>
      <c r="AF84" s="63" t="str">
        <f t="shared" ref="AF84" si="754">IF(AC84="","",AC84)</f>
        <v/>
      </c>
      <c r="AG84" s="64" t="str">
        <f>IF($AC84="","",IF(AF84&gt;=$AD84,"",AF84+'Regle X'!$B$1))</f>
        <v/>
      </c>
      <c r="AH84" s="64" t="str">
        <f>IF($AC84="","",IF(AG84&gt;=$AD84,"",AG84+'Regle X'!$B$1))</f>
        <v/>
      </c>
      <c r="AI84" s="64" t="str">
        <f>IF($AC84="","",IF(AH84&gt;=$AD84,"",AH84+'Regle X'!$B$1))</f>
        <v/>
      </c>
      <c r="AJ84" s="64" t="str">
        <f>IF($AC84="","",IF(AI84&gt;=$AD84,"",AI84+'Regle X'!$B$1))</f>
        <v/>
      </c>
      <c r="AK84" s="64" t="str">
        <f>IF($AC84="","",IF(AJ84&gt;=$AD84,"",AJ84+'Regle X'!$B$1))</f>
        <v/>
      </c>
      <c r="AL84" s="64" t="str">
        <f>IF($AC84="","",IF(AK84&gt;=$AD84,"",AK84+'Regle X'!$B$1))</f>
        <v/>
      </c>
      <c r="AM84" s="64" t="str">
        <f>IF($AC84="","",IF(AL84&gt;=$AD84,"",AL84+'Regle X'!$B$1))</f>
        <v/>
      </c>
      <c r="AN84" s="64" t="str">
        <f>IF($AC84="","",IF(AM84&gt;=$AD84,"",AM84+'Regle X'!$B$1))</f>
        <v/>
      </c>
      <c r="AO84" s="64" t="str">
        <f>IF($AC84="","",IF(AN84&gt;=$AD84,"",AN84+'Regle X'!$B$1))</f>
        <v/>
      </c>
      <c r="AP84" s="64" t="str">
        <f>IF($AC84="","",IF(AO84&gt;=$AD84,"",AO84+'Regle X'!$B$1))</f>
        <v/>
      </c>
      <c r="AQ84" s="64" t="str">
        <f>IF($AC84="","",IF(AP84&gt;=$AD84,"",AP84+'Regle X'!$B$1))</f>
        <v/>
      </c>
      <c r="AR84" s="64" t="str">
        <f>IF($AC84="","",IF(AQ84&gt;=$AD84,"",AQ84+'Regle X'!$B$1))</f>
        <v/>
      </c>
      <c r="AS84" s="64" t="str">
        <f>IF($AC84="","",IF(AR84&gt;=$AD84,"",AR84+'Regle X'!$B$1))</f>
        <v/>
      </c>
      <c r="AT84" s="64" t="str">
        <f>IF($AC84="","",IF(AS84&gt;=$AD84,"",AS84+'Regle X'!$B$1))</f>
        <v/>
      </c>
      <c r="AU84" s="64" t="str">
        <f>IF($AC84="","",IF(AT84&gt;=$AD84,"",AT84+'Regle X'!$B$1))</f>
        <v/>
      </c>
      <c r="AV84" s="64" t="str">
        <f>IF($AC84="","",IF(AU84&gt;=$AD84,"",AU84+'Regle X'!$B$1))</f>
        <v/>
      </c>
      <c r="AW84" s="64" t="str">
        <f>IF($AC84="","",IF(AV84&gt;=$AD84,"",AV84+'Regle X'!$B$1))</f>
        <v/>
      </c>
      <c r="AX84" s="64" t="str">
        <f>IF($AC84="","",IF(AW84&gt;=$AD84,"",AW84+'Regle X'!$B$1))</f>
        <v/>
      </c>
      <c r="AY84" s="64" t="str">
        <f>IF($AC84="","",IF(AX84&gt;=$AD84,"",AX84+'Regle X'!$B$1))</f>
        <v/>
      </c>
      <c r="AZ84" s="180" t="str">
        <f>IF($AC84="","",IF(AY84&gt;=$AD84,"",AY84+'Regle X'!$B$1))</f>
        <v/>
      </c>
      <c r="BA84" s="64" t="str">
        <f>IF($AC84="","",IF(AZ84&gt;=$AD84,"",AZ84+'Regle X'!$B$1))</f>
        <v/>
      </c>
      <c r="BB84" s="64" t="str">
        <f>IF($AC84="","",IF(BA84&gt;=$AD84,"",BA84+'Regle X'!$B$1))</f>
        <v/>
      </c>
      <c r="BC84" s="177" t="str">
        <f>IF($AC84="","",IF(BB84&gt;=$AD84,"",BB84+'Regle X'!$B$1))</f>
        <v/>
      </c>
      <c r="BD84" s="65" t="str">
        <f>IF($AC84="","",IF(BC84&gt;=$AD84,"",BC84+'Regle X'!$B$1))</f>
        <v/>
      </c>
      <c r="BE84" s="63" t="str">
        <f t="shared" ref="BE84" si="755">IF(AC84="","",SLOPE(AF85:BD85,AF84:BD84))</f>
        <v/>
      </c>
      <c r="BF84" s="17" t="str">
        <f t="shared" ref="BF84" si="756">IF(AC84="","",INTERCEPT(AF85:BD85,AF84:BD84))</f>
        <v/>
      </c>
    </row>
    <row r="85" spans="1:58" x14ac:dyDescent="0.2">
      <c r="A85" s="36"/>
      <c r="B85" s="27"/>
      <c r="C85" s="223"/>
      <c r="D85" s="66" t="str">
        <f>IF(D84="","", VLOOKUP(D84,'Regle X'!$B$4:$D$124,3)/1000)</f>
        <v/>
      </c>
      <c r="E85" s="45" t="str">
        <f>IF(E84="","", VLOOKUP(E84,'Regle X'!$B$4:$D$124,3)/1000)</f>
        <v/>
      </c>
      <c r="F85" s="45" t="str">
        <f>IF(F84="","", VLOOKUP(F84,'Regle X'!$B$4:$D$124,3)/1000)</f>
        <v/>
      </c>
      <c r="G85" s="45" t="str">
        <f>IF(G84="","", VLOOKUP(G84,'Regle X'!$B$4:$D$124,3)/1000)</f>
        <v/>
      </c>
      <c r="H85" s="45" t="str">
        <f>IF(H84="","", VLOOKUP(H84,'Regle X'!$B$4:$D$124,3)/1000)</f>
        <v/>
      </c>
      <c r="I85" s="45" t="str">
        <f>IF(I84="","", VLOOKUP(I84,'Regle X'!$B$4:$D$124,3)/1000)</f>
        <v/>
      </c>
      <c r="J85" s="45" t="str">
        <f>IF(J84="","", VLOOKUP(J84,'Regle X'!$B$4:$D$124,3)/1000)</f>
        <v/>
      </c>
      <c r="K85" s="45" t="str">
        <f>IF(K84="","", VLOOKUP(K84,'Regle X'!$B$4:$D$124,3)/1000)</f>
        <v/>
      </c>
      <c r="L85" s="45" t="str">
        <f>IF(L84="","", VLOOKUP(L84,'Regle X'!$B$4:$D$124,3)/1000)</f>
        <v/>
      </c>
      <c r="M85" s="45" t="str">
        <f>IF(M84="","", VLOOKUP(M84,'Regle X'!$B$4:$D$124,3)/1000)</f>
        <v/>
      </c>
      <c r="N85" s="45" t="str">
        <f>IF(N84="","", VLOOKUP(N84,'Regle X'!$B$4:$D$124,3)/1000)</f>
        <v/>
      </c>
      <c r="O85" s="45" t="str">
        <f>IF(O84="","", VLOOKUP(O84,'Regle X'!$B$4:$D$124,3)/1000)</f>
        <v/>
      </c>
      <c r="P85" s="45" t="str">
        <f>IF(P84="","", VLOOKUP(P84,'Regle X'!$B$4:$D$124,3)/1000)</f>
        <v/>
      </c>
      <c r="Q85" s="45" t="str">
        <f>IF(Q84="","", VLOOKUP(Q84,'Regle X'!$B$4:$D$124,3)/1000)</f>
        <v/>
      </c>
      <c r="R85" s="45" t="str">
        <f>IF(R84="","", VLOOKUP(R84,'Regle X'!$B$4:$D$124,3)/1000)</f>
        <v/>
      </c>
      <c r="S85" s="45" t="str">
        <f>IF(S84="","", VLOOKUP(S84,'Regle X'!$B$4:$D$124,3)/1000)</f>
        <v/>
      </c>
      <c r="T85" s="45" t="str">
        <f>IF(T84="","", VLOOKUP(T84,'Regle X'!$B$4:$D$124,3)/1000)</f>
        <v/>
      </c>
      <c r="U85" s="45" t="str">
        <f>IF(U84="","", VLOOKUP(U84,'Regle X'!$B$4:$D$124,3)/1000)</f>
        <v/>
      </c>
      <c r="V85" s="45" t="str">
        <f>IF(V84="","", VLOOKUP(V84,'Regle X'!$B$4:$D$124,3)/1000)</f>
        <v/>
      </c>
      <c r="W85" s="45" t="str">
        <f>IF(W84="","", VLOOKUP(W84,'Regle X'!$B$4:$D$124,3)/1000)</f>
        <v/>
      </c>
      <c r="X85" s="44" t="str">
        <f>IF(X84="","", VLOOKUP(X84,'Regle X'!$B$4:$D$124,3)/1000)</f>
        <v/>
      </c>
      <c r="Y85" s="66"/>
      <c r="Z85" s="44"/>
      <c r="AC85" s="36"/>
      <c r="AD85" s="27"/>
      <c r="AE85" s="37"/>
      <c r="AF85" s="66" t="str">
        <f>IF(AF84="","", VLOOKUP(AF84,'Regle X'!$B$4:$D$124,3)/1000)</f>
        <v/>
      </c>
      <c r="AG85" s="66" t="str">
        <f>IF(AG84="","", VLOOKUP(AG84,'Regle X'!$B$4:$D$124,3)/1000)</f>
        <v/>
      </c>
      <c r="AH85" s="66" t="str">
        <f>IF(AH84="","", VLOOKUP(AH84,'Regle X'!$B$4:$D$124,3)/1000)</f>
        <v/>
      </c>
      <c r="AI85" s="66" t="str">
        <f>IF(AI84="","", VLOOKUP(AI84,'Regle X'!$B$4:$D$124,3)/1000)</f>
        <v/>
      </c>
      <c r="AJ85" s="66" t="str">
        <f>IF(AJ84="","", VLOOKUP(AJ84,'Regle X'!$B$4:$D$124,3)/1000)</f>
        <v/>
      </c>
      <c r="AK85" s="66" t="str">
        <f>IF(AK84="","", VLOOKUP(AK84,'Regle X'!$B$4:$D$124,3)/1000)</f>
        <v/>
      </c>
      <c r="AL85" s="66" t="str">
        <f>IF(AL84="","", VLOOKUP(AL84,'Regle X'!$B$4:$D$124,3)/1000)</f>
        <v/>
      </c>
      <c r="AM85" s="66" t="str">
        <f>IF(AM84="","", VLOOKUP(AM84,'Regle X'!$B$4:$D$124,3)/1000)</f>
        <v/>
      </c>
      <c r="AN85" s="66" t="str">
        <f>IF(AN84="","", VLOOKUP(AN84,'Regle X'!$B$4:$D$124,3)/1000)</f>
        <v/>
      </c>
      <c r="AO85" s="66" t="str">
        <f>IF(AO84="","", VLOOKUP(AO84,'Regle X'!$B$4:$D$124,3)/1000)</f>
        <v/>
      </c>
      <c r="AP85" s="66" t="str">
        <f>IF(AP84="","", VLOOKUP(AP84,'Regle X'!$B$4:$D$124,3)/1000)</f>
        <v/>
      </c>
      <c r="AQ85" s="66" t="str">
        <f>IF(AQ84="","", VLOOKUP(AQ84,'Regle X'!$B$4:$D$124,3)/1000)</f>
        <v/>
      </c>
      <c r="AR85" s="66" t="str">
        <f>IF(AR84="","", VLOOKUP(AR84,'Regle X'!$B$4:$D$124,3)/1000)</f>
        <v/>
      </c>
      <c r="AS85" s="66" t="str">
        <f>IF(AS84="","", VLOOKUP(AS84,'Regle X'!$B$4:$D$124,3)/1000)</f>
        <v/>
      </c>
      <c r="AT85" s="66" t="str">
        <f>IF(AT84="","", VLOOKUP(AT84,'Regle X'!$B$4:$D$124,3)/1000)</f>
        <v/>
      </c>
      <c r="AU85" s="66" t="str">
        <f>IF(AU84="","", VLOOKUP(AU84,'Regle X'!$B$4:$D$124,3)/1000)</f>
        <v/>
      </c>
      <c r="AV85" s="66" t="str">
        <f>IF(AV84="","", VLOOKUP(AV84,'Regle X'!$B$4:$D$124,3)/1000)</f>
        <v/>
      </c>
      <c r="AW85" s="66" t="str">
        <f>IF(AW84="","", VLOOKUP(AW84,'Regle X'!$B$4:$D$124,3)/1000)</f>
        <v/>
      </c>
      <c r="AX85" s="66" t="str">
        <f>IF(AX84="","", VLOOKUP(AX84,'Regle X'!$B$4:$D$124,3)/1000)</f>
        <v/>
      </c>
      <c r="AY85" s="66" t="str">
        <f>IF(AY84="","", VLOOKUP(AY84,'Regle X'!$B$4:$D$124,3)/1000)</f>
        <v/>
      </c>
      <c r="AZ85" s="181" t="str">
        <f>IF(AZ84="","", VLOOKUP(AZ84,'Regle X'!$B$4:$D$124,3)/1000)</f>
        <v/>
      </c>
      <c r="BA85" s="45" t="str">
        <f>IF(BA84="","", VLOOKUP(BA84,'Regle X'!$B$4:$D$124,3)/1000)</f>
        <v/>
      </c>
      <c r="BB85" s="45" t="str">
        <f>IF(BB84="","", VLOOKUP(BB84,'Regle X'!$B$4:$D$124,3)/1000)</f>
        <v/>
      </c>
      <c r="BC85" s="178" t="str">
        <f>IF(BC84="","", VLOOKUP(BC84,'Regle X'!$B$4:$D$124,3)/1000)</f>
        <v/>
      </c>
      <c r="BD85" s="44" t="str">
        <f>IF(BD84="","", VLOOKUP(BD84,'Regle X'!$B$4:$D$124,3)/1000)</f>
        <v/>
      </c>
      <c r="BE85" s="66"/>
    </row>
    <row r="86" spans="1:58" ht="13.5" thickBot="1" x14ac:dyDescent="0.25">
      <c r="A86" s="47"/>
      <c r="B86" s="48"/>
      <c r="C86" s="224"/>
      <c r="D86" s="69" t="str">
        <f t="shared" ref="D86" si="757">IF($A84="","",IF(D84="","",((D85-((D84*$Y84)+$Z84)))))</f>
        <v/>
      </c>
      <c r="E86" s="49" t="str">
        <f t="shared" ref="E86" si="758">IF($A84="","",IF(E84="","",((E85-((E84*$Y84)+$Z84)))))</f>
        <v/>
      </c>
      <c r="F86" s="49" t="str">
        <f t="shared" ref="F86" si="759">IF($A84="","",IF(F84="","",((F85-((F84*$Y84)+$Z84)))))</f>
        <v/>
      </c>
      <c r="G86" s="49" t="str">
        <f t="shared" ref="G86" si="760">IF($A84="","",IF(G84="","",((G85-((G84*$Y84)+$Z84)))))</f>
        <v/>
      </c>
      <c r="H86" s="49" t="str">
        <f t="shared" ref="H86" si="761">IF($A84="","",IF(H84="","",((H85-((H84*$Y84)+$Z84)))))</f>
        <v/>
      </c>
      <c r="I86" s="49" t="str">
        <f t="shared" ref="I86" si="762">IF($A84="","",IF(I84="","",((I85-((I84*$Y84)+$Z84)))))</f>
        <v/>
      </c>
      <c r="J86" s="49" t="str">
        <f t="shared" ref="J86" si="763">IF($A84="","",IF(J84="","",((J85-((J84*$Y84)+$Z84)))))</f>
        <v/>
      </c>
      <c r="K86" s="49" t="str">
        <f t="shared" ref="K86" si="764">IF($A84="","",IF(K84="","",((K85-((K84*$Y84)+$Z84)))))</f>
        <v/>
      </c>
      <c r="L86" s="49" t="str">
        <f t="shared" ref="L86" si="765">IF($A84="","",IF(L84="","",((L85-((L84*$Y84)+$Z84)))))</f>
        <v/>
      </c>
      <c r="M86" s="49" t="str">
        <f t="shared" ref="M86" si="766">IF($A84="","",IF(M84="","",((M85-((M84*$Y84)+$Z84)))))</f>
        <v/>
      </c>
      <c r="N86" s="49" t="str">
        <f t="shared" ref="N86" si="767">IF($A84="","",IF(N84="","",((N85-((N84*$Y84)+$Z84)))))</f>
        <v/>
      </c>
      <c r="O86" s="49" t="str">
        <f t="shared" ref="O86" si="768">IF($A84="","",IF(O84="","",((O85-((O84*$Y84)+$Z84)))))</f>
        <v/>
      </c>
      <c r="P86" s="49" t="str">
        <f t="shared" ref="P86" si="769">IF($A84="","",IF(P84="","",((P85-((P84*$Y84)+$Z84)))))</f>
        <v/>
      </c>
      <c r="Q86" s="49" t="str">
        <f t="shared" ref="Q86" si="770">IF($A84="","",IF(Q84="","",((Q85-((Q84*$Y84)+$Z84)))))</f>
        <v/>
      </c>
      <c r="R86" s="49" t="str">
        <f t="shared" ref="R86" si="771">IF($A84="","",IF(R84="","",((R85-((R84*$Y84)+$Z84)))))</f>
        <v/>
      </c>
      <c r="S86" s="49" t="str">
        <f t="shared" ref="S86" si="772">IF($A84="","",IF(S84="","",((S85-((S84*$Y84)+$Z84)))))</f>
        <v/>
      </c>
      <c r="T86" s="49" t="str">
        <f t="shared" ref="T86" si="773">IF($A84="","",IF(T84="","",((T85-((T84*$Y84)+$Z84)))))</f>
        <v/>
      </c>
      <c r="U86" s="49" t="str">
        <f t="shared" ref="U86" si="774">IF($A84="","",IF(U84="","",((U85-((U84*$Y84)+$Z84)))))</f>
        <v/>
      </c>
      <c r="V86" s="49" t="str">
        <f t="shared" ref="V86" si="775">IF($A84="","",IF(V84="","",((V85-((V84*$Y84)+$Z84)))))</f>
        <v/>
      </c>
      <c r="W86" s="49" t="str">
        <f t="shared" ref="W86" si="776">IF($A84="","",IF(W84="","",((W85-((W84*$Y84)+$Z84)))))</f>
        <v/>
      </c>
      <c r="X86" s="50" t="str">
        <f t="shared" ref="X86" si="777">IF($A84="","",IF(X84="","",((X85-((X84*$Y84)+$Z84)))))</f>
        <v/>
      </c>
      <c r="Y86" s="69"/>
      <c r="Z86" s="50"/>
      <c r="AC86" s="47"/>
      <c r="AD86" s="48"/>
      <c r="AE86" s="67"/>
      <c r="AF86" s="68" t="str">
        <f t="shared" ref="AF86:BD86" si="778">IF($AC84="","",IF(AF84="","",((AF85-((AF84*$BE84)+$BF84)))))</f>
        <v/>
      </c>
      <c r="AG86" s="68" t="str">
        <f t="shared" si="778"/>
        <v/>
      </c>
      <c r="AH86" s="68" t="str">
        <f t="shared" si="778"/>
        <v/>
      </c>
      <c r="AI86" s="68" t="str">
        <f t="shared" si="778"/>
        <v/>
      </c>
      <c r="AJ86" s="68" t="str">
        <f t="shared" si="778"/>
        <v/>
      </c>
      <c r="AK86" s="68" t="str">
        <f t="shared" si="778"/>
        <v/>
      </c>
      <c r="AL86" s="68" t="str">
        <f t="shared" si="778"/>
        <v/>
      </c>
      <c r="AM86" s="68" t="str">
        <f t="shared" si="778"/>
        <v/>
      </c>
      <c r="AN86" s="68" t="str">
        <f t="shared" si="778"/>
        <v/>
      </c>
      <c r="AO86" s="68" t="str">
        <f t="shared" si="778"/>
        <v/>
      </c>
      <c r="AP86" s="68" t="str">
        <f t="shared" si="778"/>
        <v/>
      </c>
      <c r="AQ86" s="68" t="str">
        <f t="shared" si="778"/>
        <v/>
      </c>
      <c r="AR86" s="68" t="str">
        <f t="shared" si="778"/>
        <v/>
      </c>
      <c r="AS86" s="68" t="str">
        <f t="shared" si="778"/>
        <v/>
      </c>
      <c r="AT86" s="68" t="str">
        <f t="shared" si="778"/>
        <v/>
      </c>
      <c r="AU86" s="68" t="str">
        <f t="shared" si="778"/>
        <v/>
      </c>
      <c r="AV86" s="68" t="str">
        <f t="shared" si="778"/>
        <v/>
      </c>
      <c r="AW86" s="68" t="str">
        <f t="shared" si="778"/>
        <v/>
      </c>
      <c r="AX86" s="68" t="str">
        <f t="shared" si="778"/>
        <v/>
      </c>
      <c r="AY86" s="68" t="str">
        <f t="shared" si="778"/>
        <v/>
      </c>
      <c r="AZ86" s="179" t="str">
        <f t="shared" si="778"/>
        <v/>
      </c>
      <c r="BA86" s="53" t="str">
        <f t="shared" si="778"/>
        <v/>
      </c>
      <c r="BB86" s="53" t="str">
        <f t="shared" si="778"/>
        <v/>
      </c>
      <c r="BC86" s="179" t="str">
        <f t="shared" si="778"/>
        <v/>
      </c>
      <c r="BD86" s="73" t="str">
        <f t="shared" si="778"/>
        <v/>
      </c>
      <c r="BE86" s="69"/>
    </row>
    <row r="87" spans="1:58" x14ac:dyDescent="0.2">
      <c r="A87" s="60" t="str">
        <f>IF(B84="","",IF((B84+'Regle X'!$B$1)&gt;'Regle X'!$B$2,"",IF(B84+'Regle X'!$B$1&gt;MAX('Regle X'!$B$4:$B$124),"",A84+'Regle X'!$B$1)))</f>
        <v/>
      </c>
      <c r="B87" s="61" t="str">
        <f>IF(A87="","",A87+'Regle X'!$F$2)</f>
        <v/>
      </c>
      <c r="C87" s="222" t="str">
        <f t="shared" ref="C87" si="779">IF(A87="","",ROUNDUP(MAX(D89:X89)+ABS(MIN(D89:X89)),4))</f>
        <v/>
      </c>
      <c r="D87" s="63" t="str">
        <f t="shared" ref="D87" si="780">IF(A87="","",A87)</f>
        <v/>
      </c>
      <c r="E87" s="64" t="str">
        <f>IF($A87="","",IF(D87&gt;=$B87,"",D87+'Regle X'!$B$1))</f>
        <v/>
      </c>
      <c r="F87" s="64" t="str">
        <f>IF($A87="","",IF(E87&gt;=$B87,"",E87+'Regle X'!$B$1))</f>
        <v/>
      </c>
      <c r="G87" s="64" t="str">
        <f>IF($A87="","",IF(F87&gt;=$B87,"",F87+'Regle X'!$B$1))</f>
        <v/>
      </c>
      <c r="H87" s="64" t="str">
        <f>IF($A87="","",IF(G87&gt;=$B87,"",G87+'Regle X'!$B$1))</f>
        <v/>
      </c>
      <c r="I87" s="64" t="str">
        <f>IF($A87="","",IF(H87&gt;=$B87,"",H87+'Regle X'!$B$1))</f>
        <v/>
      </c>
      <c r="J87" s="64" t="str">
        <f>IF($A87="","",IF(I87&gt;=$B87,"",I87+'Regle X'!$B$1))</f>
        <v/>
      </c>
      <c r="K87" s="64" t="str">
        <f>IF($A87="","",IF(J87&gt;=$B87,"",J87+'Regle X'!$B$1))</f>
        <v/>
      </c>
      <c r="L87" s="64" t="str">
        <f>IF($A87="","",IF(K87&gt;=$B87,"",K87+'Regle X'!$B$1))</f>
        <v/>
      </c>
      <c r="M87" s="64" t="str">
        <f>IF($A87="","",IF(L87&gt;=$B87,"",L87+'Regle X'!$B$1))</f>
        <v/>
      </c>
      <c r="N87" s="64" t="str">
        <f>IF($A87="","",IF(M87&gt;=$B87,"",M87+'Regle X'!$B$1))</f>
        <v/>
      </c>
      <c r="O87" s="64" t="str">
        <f>IF($A87="","",IF(N87&gt;=$B87,"",N87+'Regle X'!$B$1))</f>
        <v/>
      </c>
      <c r="P87" s="64" t="str">
        <f>IF($A87="","",IF(O87&gt;=$B87,"",O87+'Regle X'!$B$1))</f>
        <v/>
      </c>
      <c r="Q87" s="64" t="str">
        <f>IF($A87="","",IF(P87&gt;=$B87,"",P87+'Regle X'!$B$1))</f>
        <v/>
      </c>
      <c r="R87" s="64" t="str">
        <f>IF($A87="","",IF(Q87&gt;=$B87,"",Q87+'Regle X'!$B$1))</f>
        <v/>
      </c>
      <c r="S87" s="64" t="str">
        <f>IF($A87="","",IF(R87&gt;=$B87,"",R87+'Regle X'!$B$1))</f>
        <v/>
      </c>
      <c r="T87" s="64" t="str">
        <f>IF($A87="","",IF(S87&gt;=$B87,"",S87+'Regle X'!$B$1))</f>
        <v/>
      </c>
      <c r="U87" s="64" t="str">
        <f>IF($A87="","",IF(T87&gt;=$B87,"",T87+'Regle X'!$B$1))</f>
        <v/>
      </c>
      <c r="V87" s="64" t="str">
        <f>IF($A87="","",IF(U87&gt;=$B87,"",U87+'Regle X'!$B$1))</f>
        <v/>
      </c>
      <c r="W87" s="64" t="str">
        <f>IF($A87="","",IF(V87&gt;=$B87,"",V87+'Regle X'!$B$1))</f>
        <v/>
      </c>
      <c r="X87" s="65" t="str">
        <f>IF($A87="","",IF(W87&gt;=$B87,"",W87+'Regle X'!$B$1))</f>
        <v/>
      </c>
      <c r="Y87" s="63" t="str">
        <f>IF(A87="","",SLOPE(D88:X88,D87:X87))</f>
        <v/>
      </c>
      <c r="Z87" s="65" t="str">
        <f>IF(A87="","",INTERCEPT(D88:X88,D87:X87))</f>
        <v/>
      </c>
      <c r="AC87" s="60" t="str">
        <f>IF(AD84="","",IF((AD84+'Regle X'!$B$1)&gt;'Regle X'!$B$2,"",IF(AD84+'Regle X'!$B$1&gt;MAX('Regle X'!$B$4:$B$124),"",AC84+'Regle X'!$B$1)))</f>
        <v/>
      </c>
      <c r="AD87" s="61" t="str">
        <f t="shared" ref="AD87" si="781">IF(AC87="","",AC87+$AC$1)</f>
        <v/>
      </c>
      <c r="AE87" s="62" t="str">
        <f t="shared" ref="AE87" si="782">IF(AC87="","",ROUNDUP(MAX(AF89:BD89)+(ABS(MIN(AF89:BD89))),5))</f>
        <v/>
      </c>
      <c r="AF87" s="63" t="str">
        <f t="shared" ref="AF87" si="783">IF(AC87="","",AC87)</f>
        <v/>
      </c>
      <c r="AG87" s="64" t="str">
        <f>IF($AC87="","",IF(AF87&gt;=$AD87,"",AF87+'Regle X'!$B$1))</f>
        <v/>
      </c>
      <c r="AH87" s="64" t="str">
        <f>IF($AC87="","",IF(AG87&gt;=$AD87,"",AG87+'Regle X'!$B$1))</f>
        <v/>
      </c>
      <c r="AI87" s="64" t="str">
        <f>IF($AC87="","",IF(AH87&gt;=$AD87,"",AH87+'Regle X'!$B$1))</f>
        <v/>
      </c>
      <c r="AJ87" s="64" t="str">
        <f>IF($AC87="","",IF(AI87&gt;=$AD87,"",AI87+'Regle X'!$B$1))</f>
        <v/>
      </c>
      <c r="AK87" s="64" t="str">
        <f>IF($AC87="","",IF(AJ87&gt;=$AD87,"",AJ87+'Regle X'!$B$1))</f>
        <v/>
      </c>
      <c r="AL87" s="64" t="str">
        <f>IF($AC87="","",IF(AK87&gt;=$AD87,"",AK87+'Regle X'!$B$1))</f>
        <v/>
      </c>
      <c r="AM87" s="64" t="str">
        <f>IF($AC87="","",IF(AL87&gt;=$AD87,"",AL87+'Regle X'!$B$1))</f>
        <v/>
      </c>
      <c r="AN87" s="64" t="str">
        <f>IF($AC87="","",IF(AM87&gt;=$AD87,"",AM87+'Regle X'!$B$1))</f>
        <v/>
      </c>
      <c r="AO87" s="64" t="str">
        <f>IF($AC87="","",IF(AN87&gt;=$AD87,"",AN87+'Regle X'!$B$1))</f>
        <v/>
      </c>
      <c r="AP87" s="64" t="str">
        <f>IF($AC87="","",IF(AO87&gt;=$AD87,"",AO87+'Regle X'!$B$1))</f>
        <v/>
      </c>
      <c r="AQ87" s="64" t="str">
        <f>IF($AC87="","",IF(AP87&gt;=$AD87,"",AP87+'Regle X'!$B$1))</f>
        <v/>
      </c>
      <c r="AR87" s="64" t="str">
        <f>IF($AC87="","",IF(AQ87&gt;=$AD87,"",AQ87+'Regle X'!$B$1))</f>
        <v/>
      </c>
      <c r="AS87" s="64" t="str">
        <f>IF($AC87="","",IF(AR87&gt;=$AD87,"",AR87+'Regle X'!$B$1))</f>
        <v/>
      </c>
      <c r="AT87" s="64" t="str">
        <f>IF($AC87="","",IF(AS87&gt;=$AD87,"",AS87+'Regle X'!$B$1))</f>
        <v/>
      </c>
      <c r="AU87" s="64" t="str">
        <f>IF($AC87="","",IF(AT87&gt;=$AD87,"",AT87+'Regle X'!$B$1))</f>
        <v/>
      </c>
      <c r="AV87" s="64" t="str">
        <f>IF($AC87="","",IF(AU87&gt;=$AD87,"",AU87+'Regle X'!$B$1))</f>
        <v/>
      </c>
      <c r="AW87" s="64" t="str">
        <f>IF($AC87="","",IF(AV87&gt;=$AD87,"",AV87+'Regle X'!$B$1))</f>
        <v/>
      </c>
      <c r="AX87" s="64" t="str">
        <f>IF($AC87="","",IF(AW87&gt;=$AD87,"",AW87+'Regle X'!$B$1))</f>
        <v/>
      </c>
      <c r="AY87" s="64" t="str">
        <f>IF($AC87="","",IF(AX87&gt;=$AD87,"",AX87+'Regle X'!$B$1))</f>
        <v/>
      </c>
      <c r="AZ87" s="180" t="str">
        <f>IF($AC87="","",IF(AY87&gt;=$AD87,"",AY87+'Regle X'!$B$1))</f>
        <v/>
      </c>
      <c r="BA87" s="64" t="str">
        <f>IF($AC87="","",IF(AZ87&gt;=$AD87,"",AZ87+'Regle X'!$B$1))</f>
        <v/>
      </c>
      <c r="BB87" s="64" t="str">
        <f>IF($AC87="","",IF(BA87&gt;=$AD87,"",BA87+'Regle X'!$B$1))</f>
        <v/>
      </c>
      <c r="BC87" s="177" t="str">
        <f>IF($AC87="","",IF(BB87&gt;=$AD87,"",BB87+'Regle X'!$B$1))</f>
        <v/>
      </c>
      <c r="BD87" s="65" t="str">
        <f>IF($AC87="","",IF(BC87&gt;=$AD87,"",BC87+'Regle X'!$B$1))</f>
        <v/>
      </c>
      <c r="BE87" s="63" t="str">
        <f t="shared" ref="BE87" si="784">IF(AC87="","",SLOPE(AF88:BD88,AF87:BD87))</f>
        <v/>
      </c>
      <c r="BF87" s="17" t="str">
        <f t="shared" ref="BF87" si="785">IF(AC87="","",INTERCEPT(AF88:BD88,AF87:BD87))</f>
        <v/>
      </c>
    </row>
    <row r="88" spans="1:58" x14ac:dyDescent="0.2">
      <c r="A88" s="36"/>
      <c r="B88" s="27"/>
      <c r="C88" s="223"/>
      <c r="D88" s="66" t="str">
        <f>IF(D87="","", VLOOKUP(D87,'Regle X'!$B$4:$D$124,3)/1000)</f>
        <v/>
      </c>
      <c r="E88" s="45" t="str">
        <f>IF(E87="","", VLOOKUP(E87,'Regle X'!$B$4:$D$124,3)/1000)</f>
        <v/>
      </c>
      <c r="F88" s="45" t="str">
        <f>IF(F87="","", VLOOKUP(F87,'Regle X'!$B$4:$D$124,3)/1000)</f>
        <v/>
      </c>
      <c r="G88" s="45" t="str">
        <f>IF(G87="","", VLOOKUP(G87,'Regle X'!$B$4:$D$124,3)/1000)</f>
        <v/>
      </c>
      <c r="H88" s="45" t="str">
        <f>IF(H87="","", VLOOKUP(H87,'Regle X'!$B$4:$D$124,3)/1000)</f>
        <v/>
      </c>
      <c r="I88" s="45" t="str">
        <f>IF(I87="","", VLOOKUP(I87,'Regle X'!$B$4:$D$124,3)/1000)</f>
        <v/>
      </c>
      <c r="J88" s="45" t="str">
        <f>IF(J87="","", VLOOKUP(J87,'Regle X'!$B$4:$D$124,3)/1000)</f>
        <v/>
      </c>
      <c r="K88" s="45" t="str">
        <f>IF(K87="","", VLOOKUP(K87,'Regle X'!$B$4:$D$124,3)/1000)</f>
        <v/>
      </c>
      <c r="L88" s="45" t="str">
        <f>IF(L87="","", VLOOKUP(L87,'Regle X'!$B$4:$D$124,3)/1000)</f>
        <v/>
      </c>
      <c r="M88" s="45" t="str">
        <f>IF(M87="","", VLOOKUP(M87,'Regle X'!$B$4:$D$124,3)/1000)</f>
        <v/>
      </c>
      <c r="N88" s="45" t="str">
        <f>IF(N87="","", VLOOKUP(N87,'Regle X'!$B$4:$D$124,3)/1000)</f>
        <v/>
      </c>
      <c r="O88" s="45" t="str">
        <f>IF(O87="","", VLOOKUP(O87,'Regle X'!$B$4:$D$124,3)/1000)</f>
        <v/>
      </c>
      <c r="P88" s="45" t="str">
        <f>IF(P87="","", VLOOKUP(P87,'Regle X'!$B$4:$D$124,3)/1000)</f>
        <v/>
      </c>
      <c r="Q88" s="45" t="str">
        <f>IF(Q87="","", VLOOKUP(Q87,'Regle X'!$B$4:$D$124,3)/1000)</f>
        <v/>
      </c>
      <c r="R88" s="45" t="str">
        <f>IF(R87="","", VLOOKUP(R87,'Regle X'!$B$4:$D$124,3)/1000)</f>
        <v/>
      </c>
      <c r="S88" s="45" t="str">
        <f>IF(S87="","", VLOOKUP(S87,'Regle X'!$B$4:$D$124,3)/1000)</f>
        <v/>
      </c>
      <c r="T88" s="45" t="str">
        <f>IF(T87="","", VLOOKUP(T87,'Regle X'!$B$4:$D$124,3)/1000)</f>
        <v/>
      </c>
      <c r="U88" s="45" t="str">
        <f>IF(U87="","", VLOOKUP(U87,'Regle X'!$B$4:$D$124,3)/1000)</f>
        <v/>
      </c>
      <c r="V88" s="45" t="str">
        <f>IF(V87="","", VLOOKUP(V87,'Regle X'!$B$4:$D$124,3)/1000)</f>
        <v/>
      </c>
      <c r="W88" s="45" t="str">
        <f>IF(W87="","", VLOOKUP(W87,'Regle X'!$B$4:$D$124,3)/1000)</f>
        <v/>
      </c>
      <c r="X88" s="44" t="str">
        <f>IF(X87="","", VLOOKUP(X87,'Regle X'!$B$4:$D$124,3)/1000)</f>
        <v/>
      </c>
      <c r="Y88" s="66"/>
      <c r="Z88" s="44"/>
      <c r="AC88" s="36"/>
      <c r="AD88" s="27"/>
      <c r="AE88" s="37"/>
      <c r="AF88" s="66" t="str">
        <f>IF(AF87="","", VLOOKUP(AF87,'Regle X'!$B$4:$D$124,3)/1000)</f>
        <v/>
      </c>
      <c r="AG88" s="66" t="str">
        <f>IF(AG87="","", VLOOKUP(AG87,'Regle X'!$B$4:$D$124,3)/1000)</f>
        <v/>
      </c>
      <c r="AH88" s="66" t="str">
        <f>IF(AH87="","", VLOOKUP(AH87,'Regle X'!$B$4:$D$124,3)/1000)</f>
        <v/>
      </c>
      <c r="AI88" s="66" t="str">
        <f>IF(AI87="","", VLOOKUP(AI87,'Regle X'!$B$4:$D$124,3)/1000)</f>
        <v/>
      </c>
      <c r="AJ88" s="66" t="str">
        <f>IF(AJ87="","", VLOOKUP(AJ87,'Regle X'!$B$4:$D$124,3)/1000)</f>
        <v/>
      </c>
      <c r="AK88" s="66" t="str">
        <f>IF(AK87="","", VLOOKUP(AK87,'Regle X'!$B$4:$D$124,3)/1000)</f>
        <v/>
      </c>
      <c r="AL88" s="66" t="str">
        <f>IF(AL87="","", VLOOKUP(AL87,'Regle X'!$B$4:$D$124,3)/1000)</f>
        <v/>
      </c>
      <c r="AM88" s="66" t="str">
        <f>IF(AM87="","", VLOOKUP(AM87,'Regle X'!$B$4:$D$124,3)/1000)</f>
        <v/>
      </c>
      <c r="AN88" s="66" t="str">
        <f>IF(AN87="","", VLOOKUP(AN87,'Regle X'!$B$4:$D$124,3)/1000)</f>
        <v/>
      </c>
      <c r="AO88" s="66" t="str">
        <f>IF(AO87="","", VLOOKUP(AO87,'Regle X'!$B$4:$D$124,3)/1000)</f>
        <v/>
      </c>
      <c r="AP88" s="66" t="str">
        <f>IF(AP87="","", VLOOKUP(AP87,'Regle X'!$B$4:$D$124,3)/1000)</f>
        <v/>
      </c>
      <c r="AQ88" s="66" t="str">
        <f>IF(AQ87="","", VLOOKUP(AQ87,'Regle X'!$B$4:$D$124,3)/1000)</f>
        <v/>
      </c>
      <c r="AR88" s="66" t="str">
        <f>IF(AR87="","", VLOOKUP(AR87,'Regle X'!$B$4:$D$124,3)/1000)</f>
        <v/>
      </c>
      <c r="AS88" s="66" t="str">
        <f>IF(AS87="","", VLOOKUP(AS87,'Regle X'!$B$4:$D$124,3)/1000)</f>
        <v/>
      </c>
      <c r="AT88" s="66" t="str">
        <f>IF(AT87="","", VLOOKUP(AT87,'Regle X'!$B$4:$D$124,3)/1000)</f>
        <v/>
      </c>
      <c r="AU88" s="66" t="str">
        <f>IF(AU87="","", VLOOKUP(AU87,'Regle X'!$B$4:$D$124,3)/1000)</f>
        <v/>
      </c>
      <c r="AV88" s="66" t="str">
        <f>IF(AV87="","", VLOOKUP(AV87,'Regle X'!$B$4:$D$124,3)/1000)</f>
        <v/>
      </c>
      <c r="AW88" s="66" t="str">
        <f>IF(AW87="","", VLOOKUP(AW87,'Regle X'!$B$4:$D$124,3)/1000)</f>
        <v/>
      </c>
      <c r="AX88" s="66" t="str">
        <f>IF(AX87="","", VLOOKUP(AX87,'Regle X'!$B$4:$D$124,3)/1000)</f>
        <v/>
      </c>
      <c r="AY88" s="66" t="str">
        <f>IF(AY87="","", VLOOKUP(AY87,'Regle X'!$B$4:$D$124,3)/1000)</f>
        <v/>
      </c>
      <c r="AZ88" s="181" t="str">
        <f>IF(AZ87="","", VLOOKUP(AZ87,'Regle X'!$B$4:$D$124,3)/1000)</f>
        <v/>
      </c>
      <c r="BA88" s="45" t="str">
        <f>IF(BA87="","", VLOOKUP(BA87,'Regle X'!$B$4:$D$124,3)/1000)</f>
        <v/>
      </c>
      <c r="BB88" s="45" t="str">
        <f>IF(BB87="","", VLOOKUP(BB87,'Regle X'!$B$4:$D$124,3)/1000)</f>
        <v/>
      </c>
      <c r="BC88" s="178" t="str">
        <f>IF(BC87="","", VLOOKUP(BC87,'Regle X'!$B$4:$D$124,3)/1000)</f>
        <v/>
      </c>
      <c r="BD88" s="44" t="str">
        <f>IF(BD87="","", VLOOKUP(BD87,'Regle X'!$B$4:$D$124,3)/1000)</f>
        <v/>
      </c>
      <c r="BE88" s="66"/>
    </row>
    <row r="89" spans="1:58" ht="13.5" thickBot="1" x14ac:dyDescent="0.25">
      <c r="A89" s="47"/>
      <c r="B89" s="48"/>
      <c r="C89" s="224"/>
      <c r="D89" s="69" t="str">
        <f t="shared" ref="D89" si="786">IF($A87="","",IF(D87="","",((D88-((D87*$Y87)+$Z87)))))</f>
        <v/>
      </c>
      <c r="E89" s="49" t="str">
        <f t="shared" ref="E89" si="787">IF($A87="","",IF(E87="","",((E88-((E87*$Y87)+$Z87)))))</f>
        <v/>
      </c>
      <c r="F89" s="49" t="str">
        <f t="shared" ref="F89" si="788">IF($A87="","",IF(F87="","",((F88-((F87*$Y87)+$Z87)))))</f>
        <v/>
      </c>
      <c r="G89" s="49" t="str">
        <f t="shared" ref="G89" si="789">IF($A87="","",IF(G87="","",((G88-((G87*$Y87)+$Z87)))))</f>
        <v/>
      </c>
      <c r="H89" s="49" t="str">
        <f t="shared" ref="H89" si="790">IF($A87="","",IF(H87="","",((H88-((H87*$Y87)+$Z87)))))</f>
        <v/>
      </c>
      <c r="I89" s="49" t="str">
        <f t="shared" ref="I89" si="791">IF($A87="","",IF(I87="","",((I88-((I87*$Y87)+$Z87)))))</f>
        <v/>
      </c>
      <c r="J89" s="49" t="str">
        <f t="shared" ref="J89" si="792">IF($A87="","",IF(J87="","",((J88-((J87*$Y87)+$Z87)))))</f>
        <v/>
      </c>
      <c r="K89" s="49" t="str">
        <f t="shared" ref="K89" si="793">IF($A87="","",IF(K87="","",((K88-((K87*$Y87)+$Z87)))))</f>
        <v/>
      </c>
      <c r="L89" s="49" t="str">
        <f t="shared" ref="L89" si="794">IF($A87="","",IF(L87="","",((L88-((L87*$Y87)+$Z87)))))</f>
        <v/>
      </c>
      <c r="M89" s="49" t="str">
        <f t="shared" ref="M89" si="795">IF($A87="","",IF(M87="","",((M88-((M87*$Y87)+$Z87)))))</f>
        <v/>
      </c>
      <c r="N89" s="49" t="str">
        <f t="shared" ref="N89" si="796">IF($A87="","",IF(N87="","",((N88-((N87*$Y87)+$Z87)))))</f>
        <v/>
      </c>
      <c r="O89" s="49" t="str">
        <f t="shared" ref="O89" si="797">IF($A87="","",IF(O87="","",((O88-((O87*$Y87)+$Z87)))))</f>
        <v/>
      </c>
      <c r="P89" s="49" t="str">
        <f t="shared" ref="P89" si="798">IF($A87="","",IF(P87="","",((P88-((P87*$Y87)+$Z87)))))</f>
        <v/>
      </c>
      <c r="Q89" s="49" t="str">
        <f t="shared" ref="Q89" si="799">IF($A87="","",IF(Q87="","",((Q88-((Q87*$Y87)+$Z87)))))</f>
        <v/>
      </c>
      <c r="R89" s="49" t="str">
        <f t="shared" ref="R89" si="800">IF($A87="","",IF(R87="","",((R88-((R87*$Y87)+$Z87)))))</f>
        <v/>
      </c>
      <c r="S89" s="49" t="str">
        <f t="shared" ref="S89" si="801">IF($A87="","",IF(S87="","",((S88-((S87*$Y87)+$Z87)))))</f>
        <v/>
      </c>
      <c r="T89" s="49" t="str">
        <f t="shared" ref="T89" si="802">IF($A87="","",IF(T87="","",((T88-((T87*$Y87)+$Z87)))))</f>
        <v/>
      </c>
      <c r="U89" s="49" t="str">
        <f t="shared" ref="U89" si="803">IF($A87="","",IF(U87="","",((U88-((U87*$Y87)+$Z87)))))</f>
        <v/>
      </c>
      <c r="V89" s="49" t="str">
        <f t="shared" ref="V89" si="804">IF($A87="","",IF(V87="","",((V88-((V87*$Y87)+$Z87)))))</f>
        <v/>
      </c>
      <c r="W89" s="49" t="str">
        <f t="shared" ref="W89" si="805">IF($A87="","",IF(W87="","",((W88-((W87*$Y87)+$Z87)))))</f>
        <v/>
      </c>
      <c r="X89" s="50" t="str">
        <f t="shared" ref="X89" si="806">IF($A87="","",IF(X87="","",((X88-((X87*$Y87)+$Z87)))))</f>
        <v/>
      </c>
      <c r="Y89" s="69"/>
      <c r="Z89" s="50"/>
      <c r="AC89" s="47"/>
      <c r="AD89" s="48"/>
      <c r="AE89" s="67"/>
      <c r="AF89" s="68" t="str">
        <f t="shared" ref="AF89:BD89" si="807">IF($AC87="","",IF(AF87="","",((AF88-((AF87*$BE87)+$BF87)))))</f>
        <v/>
      </c>
      <c r="AG89" s="68" t="str">
        <f t="shared" si="807"/>
        <v/>
      </c>
      <c r="AH89" s="68" t="str">
        <f t="shared" si="807"/>
        <v/>
      </c>
      <c r="AI89" s="68" t="str">
        <f t="shared" si="807"/>
        <v/>
      </c>
      <c r="AJ89" s="68" t="str">
        <f t="shared" si="807"/>
        <v/>
      </c>
      <c r="AK89" s="68" t="str">
        <f t="shared" si="807"/>
        <v/>
      </c>
      <c r="AL89" s="68" t="str">
        <f t="shared" si="807"/>
        <v/>
      </c>
      <c r="AM89" s="68" t="str">
        <f t="shared" si="807"/>
        <v/>
      </c>
      <c r="AN89" s="68" t="str">
        <f t="shared" si="807"/>
        <v/>
      </c>
      <c r="AO89" s="68" t="str">
        <f t="shared" si="807"/>
        <v/>
      </c>
      <c r="AP89" s="68" t="str">
        <f t="shared" si="807"/>
        <v/>
      </c>
      <c r="AQ89" s="68" t="str">
        <f t="shared" si="807"/>
        <v/>
      </c>
      <c r="AR89" s="68" t="str">
        <f t="shared" si="807"/>
        <v/>
      </c>
      <c r="AS89" s="68" t="str">
        <f t="shared" si="807"/>
        <v/>
      </c>
      <c r="AT89" s="68" t="str">
        <f t="shared" si="807"/>
        <v/>
      </c>
      <c r="AU89" s="68" t="str">
        <f t="shared" si="807"/>
        <v/>
      </c>
      <c r="AV89" s="68" t="str">
        <f t="shared" si="807"/>
        <v/>
      </c>
      <c r="AW89" s="68" t="str">
        <f t="shared" si="807"/>
        <v/>
      </c>
      <c r="AX89" s="68" t="str">
        <f t="shared" si="807"/>
        <v/>
      </c>
      <c r="AY89" s="68" t="str">
        <f t="shared" si="807"/>
        <v/>
      </c>
      <c r="AZ89" s="179" t="str">
        <f t="shared" si="807"/>
        <v/>
      </c>
      <c r="BA89" s="53" t="str">
        <f t="shared" si="807"/>
        <v/>
      </c>
      <c r="BB89" s="53" t="str">
        <f t="shared" si="807"/>
        <v/>
      </c>
      <c r="BC89" s="179" t="str">
        <f t="shared" si="807"/>
        <v/>
      </c>
      <c r="BD89" s="73" t="str">
        <f t="shared" si="807"/>
        <v/>
      </c>
      <c r="BE89" s="69"/>
    </row>
    <row r="90" spans="1:58" x14ac:dyDescent="0.2">
      <c r="A90" s="60" t="str">
        <f>IF(B87="","",IF((B87+'Regle X'!$B$1)&gt;'Regle X'!$B$2,"",IF(B87+'Regle X'!$B$1&gt;MAX('Regle X'!$B$4:$B$124),"",A87+'Regle X'!$B$1)))</f>
        <v/>
      </c>
      <c r="B90" s="61" t="str">
        <f>IF(A90="","",A90+'Regle X'!$F$2)</f>
        <v/>
      </c>
      <c r="C90" s="222" t="str">
        <f t="shared" ref="C90" si="808">IF(A90="","",ROUNDUP(MAX(D92:X92)+ABS(MIN(D92:X92)),4))</f>
        <v/>
      </c>
      <c r="D90" s="63" t="str">
        <f t="shared" ref="D90" si="809">IF(A90="","",A90)</f>
        <v/>
      </c>
      <c r="E90" s="64" t="str">
        <f>IF($A90="","",IF(D90&gt;=$B90,"",D90+'Regle X'!$B$1))</f>
        <v/>
      </c>
      <c r="F90" s="64" t="str">
        <f>IF($A90="","",IF(E90&gt;=$B90,"",E90+'Regle X'!$B$1))</f>
        <v/>
      </c>
      <c r="G90" s="64" t="str">
        <f>IF($A90="","",IF(F90&gt;=$B90,"",F90+'Regle X'!$B$1))</f>
        <v/>
      </c>
      <c r="H90" s="64" t="str">
        <f>IF($A90="","",IF(G90&gt;=$B90,"",G90+'Regle X'!$B$1))</f>
        <v/>
      </c>
      <c r="I90" s="64" t="str">
        <f>IF($A90="","",IF(H90&gt;=$B90,"",H90+'Regle X'!$B$1))</f>
        <v/>
      </c>
      <c r="J90" s="64" t="str">
        <f>IF($A90="","",IF(I90&gt;=$B90,"",I90+'Regle X'!$B$1))</f>
        <v/>
      </c>
      <c r="K90" s="64" t="str">
        <f>IF($A90="","",IF(J90&gt;=$B90,"",J90+'Regle X'!$B$1))</f>
        <v/>
      </c>
      <c r="L90" s="64" t="str">
        <f>IF($A90="","",IF(K90&gt;=$B90,"",K90+'Regle X'!$B$1))</f>
        <v/>
      </c>
      <c r="M90" s="64" t="str">
        <f>IF($A90="","",IF(L90&gt;=$B90,"",L90+'Regle X'!$B$1))</f>
        <v/>
      </c>
      <c r="N90" s="64" t="str">
        <f>IF($A90="","",IF(M90&gt;=$B90,"",M90+'Regle X'!$B$1))</f>
        <v/>
      </c>
      <c r="O90" s="64" t="str">
        <f>IF($A90="","",IF(N90&gt;=$B90,"",N90+'Regle X'!$B$1))</f>
        <v/>
      </c>
      <c r="P90" s="64" t="str">
        <f>IF($A90="","",IF(O90&gt;=$B90,"",O90+'Regle X'!$B$1))</f>
        <v/>
      </c>
      <c r="Q90" s="64" t="str">
        <f>IF($A90="","",IF(P90&gt;=$B90,"",P90+'Regle X'!$B$1))</f>
        <v/>
      </c>
      <c r="R90" s="64" t="str">
        <f>IF($A90="","",IF(Q90&gt;=$B90,"",Q90+'Regle X'!$B$1))</f>
        <v/>
      </c>
      <c r="S90" s="64" t="str">
        <f>IF($A90="","",IF(R90&gt;=$B90,"",R90+'Regle X'!$B$1))</f>
        <v/>
      </c>
      <c r="T90" s="64" t="str">
        <f>IF($A90="","",IF(S90&gt;=$B90,"",S90+'Regle X'!$B$1))</f>
        <v/>
      </c>
      <c r="U90" s="64" t="str">
        <f>IF($A90="","",IF(T90&gt;=$B90,"",T90+'Regle X'!$B$1))</f>
        <v/>
      </c>
      <c r="V90" s="64" t="str">
        <f>IF($A90="","",IF(U90&gt;=$B90,"",U90+'Regle X'!$B$1))</f>
        <v/>
      </c>
      <c r="W90" s="64" t="str">
        <f>IF($A90="","",IF(V90&gt;=$B90,"",V90+'Regle X'!$B$1))</f>
        <v/>
      </c>
      <c r="X90" s="65" t="str">
        <f>IF($A90="","",IF(W90&gt;=$B90,"",W90+'Regle X'!$B$1))</f>
        <v/>
      </c>
      <c r="Y90" s="63" t="str">
        <f>IF(A90="","",SLOPE(D91:X91,D90:X90))</f>
        <v/>
      </c>
      <c r="Z90" s="65" t="str">
        <f>IF(A90="","",INTERCEPT(D91:X91,D90:X90))</f>
        <v/>
      </c>
      <c r="AC90" s="60" t="str">
        <f>IF(AD87="","",IF((AD87+'Regle X'!$B$1)&gt;'Regle X'!$B$2,"",IF(AD87+'Regle X'!$B$1&gt;MAX('Regle X'!$B$4:$B$124),"",AC87+'Regle X'!$B$1)))</f>
        <v/>
      </c>
      <c r="AD90" s="61" t="str">
        <f t="shared" ref="AD90" si="810">IF(AC90="","",AC90+$AC$1)</f>
        <v/>
      </c>
      <c r="AE90" s="62" t="str">
        <f t="shared" ref="AE90" si="811">IF(AC90="","",ROUNDUP(MAX(AF92:BD92)+(ABS(MIN(AF92:BD92))),5))</f>
        <v/>
      </c>
      <c r="AF90" s="63" t="str">
        <f t="shared" ref="AF90" si="812">IF(AC90="","",AC90)</f>
        <v/>
      </c>
      <c r="AG90" s="64" t="str">
        <f>IF($AC90="","",IF(AF90&gt;=$AD90,"",AF90+'Regle X'!$B$1))</f>
        <v/>
      </c>
      <c r="AH90" s="64" t="str">
        <f>IF($AC90="","",IF(AG90&gt;=$AD90,"",AG90+'Regle X'!$B$1))</f>
        <v/>
      </c>
      <c r="AI90" s="64" t="str">
        <f>IF($AC90="","",IF(AH90&gt;=$AD90,"",AH90+'Regle X'!$B$1))</f>
        <v/>
      </c>
      <c r="AJ90" s="64" t="str">
        <f>IF($AC90="","",IF(AI90&gt;=$AD90,"",AI90+'Regle X'!$B$1))</f>
        <v/>
      </c>
      <c r="AK90" s="64" t="str">
        <f>IF($AC90="","",IF(AJ90&gt;=$AD90,"",AJ90+'Regle X'!$B$1))</f>
        <v/>
      </c>
      <c r="AL90" s="64" t="str">
        <f>IF($AC90="","",IF(AK90&gt;=$AD90,"",AK90+'Regle X'!$B$1))</f>
        <v/>
      </c>
      <c r="AM90" s="64" t="str">
        <f>IF($AC90="","",IF(AL90&gt;=$AD90,"",AL90+'Regle X'!$B$1))</f>
        <v/>
      </c>
      <c r="AN90" s="64" t="str">
        <f>IF($AC90="","",IF(AM90&gt;=$AD90,"",AM90+'Regle X'!$B$1))</f>
        <v/>
      </c>
      <c r="AO90" s="64" t="str">
        <f>IF($AC90="","",IF(AN90&gt;=$AD90,"",AN90+'Regle X'!$B$1))</f>
        <v/>
      </c>
      <c r="AP90" s="64" t="str">
        <f>IF($AC90="","",IF(AO90&gt;=$AD90,"",AO90+'Regle X'!$B$1))</f>
        <v/>
      </c>
      <c r="AQ90" s="64" t="str">
        <f>IF($AC90="","",IF(AP90&gt;=$AD90,"",AP90+'Regle X'!$B$1))</f>
        <v/>
      </c>
      <c r="AR90" s="64" t="str">
        <f>IF($AC90="","",IF(AQ90&gt;=$AD90,"",AQ90+'Regle X'!$B$1))</f>
        <v/>
      </c>
      <c r="AS90" s="64" t="str">
        <f>IF($AC90="","",IF(AR90&gt;=$AD90,"",AR90+'Regle X'!$B$1))</f>
        <v/>
      </c>
      <c r="AT90" s="64" t="str">
        <f>IF($AC90="","",IF(AS90&gt;=$AD90,"",AS90+'Regle X'!$B$1))</f>
        <v/>
      </c>
      <c r="AU90" s="64" t="str">
        <f>IF($AC90="","",IF(AT90&gt;=$AD90,"",AT90+'Regle X'!$B$1))</f>
        <v/>
      </c>
      <c r="AV90" s="64" t="str">
        <f>IF($AC90="","",IF(AU90&gt;=$AD90,"",AU90+'Regle X'!$B$1))</f>
        <v/>
      </c>
      <c r="AW90" s="64" t="str">
        <f>IF($AC90="","",IF(AV90&gt;=$AD90,"",AV90+'Regle X'!$B$1))</f>
        <v/>
      </c>
      <c r="AX90" s="64" t="str">
        <f>IF($AC90="","",IF(AW90&gt;=$AD90,"",AW90+'Regle X'!$B$1))</f>
        <v/>
      </c>
      <c r="AY90" s="64" t="str">
        <f>IF($AC90="","",IF(AX90&gt;=$AD90,"",AX90+'Regle X'!$B$1))</f>
        <v/>
      </c>
      <c r="AZ90" s="180" t="str">
        <f>IF($AC90="","",IF(AY90&gt;=$AD90,"",AY90+'Regle X'!$B$1))</f>
        <v/>
      </c>
      <c r="BA90" s="64" t="str">
        <f>IF($AC90="","",IF(AZ90&gt;=$AD90,"",AZ90+'Regle X'!$B$1))</f>
        <v/>
      </c>
      <c r="BB90" s="64" t="str">
        <f>IF($AC90="","",IF(BA90&gt;=$AD90,"",BA90+'Regle X'!$B$1))</f>
        <v/>
      </c>
      <c r="BC90" s="177" t="str">
        <f>IF($AC90="","",IF(BB90&gt;=$AD90,"",BB90+'Regle X'!$B$1))</f>
        <v/>
      </c>
      <c r="BD90" s="65" t="str">
        <f>IF($AC90="","",IF(BC90&gt;=$AD90,"",BC90+'Regle X'!$B$1))</f>
        <v/>
      </c>
      <c r="BE90" s="63" t="str">
        <f t="shared" ref="BE90" si="813">IF(AC90="","",SLOPE(AF91:BD91,AF90:BD90))</f>
        <v/>
      </c>
      <c r="BF90" s="17" t="str">
        <f t="shared" ref="BF90" si="814">IF(AC90="","",INTERCEPT(AF91:BD91,AF90:BD90))</f>
        <v/>
      </c>
    </row>
    <row r="91" spans="1:58" x14ac:dyDescent="0.2">
      <c r="A91" s="36"/>
      <c r="B91" s="27"/>
      <c r="C91" s="223"/>
      <c r="D91" s="66" t="str">
        <f>IF(D90="","", VLOOKUP(D90,'Regle X'!$B$4:$D$124,3)/1000)</f>
        <v/>
      </c>
      <c r="E91" s="45" t="str">
        <f>IF(E90="","", VLOOKUP(E90,'Regle X'!$B$4:$D$124,3)/1000)</f>
        <v/>
      </c>
      <c r="F91" s="45" t="str">
        <f>IF(F90="","", VLOOKUP(F90,'Regle X'!$B$4:$D$124,3)/1000)</f>
        <v/>
      </c>
      <c r="G91" s="45" t="str">
        <f>IF(G90="","", VLOOKUP(G90,'Regle X'!$B$4:$D$124,3)/1000)</f>
        <v/>
      </c>
      <c r="H91" s="45" t="str">
        <f>IF(H90="","", VLOOKUP(H90,'Regle X'!$B$4:$D$124,3)/1000)</f>
        <v/>
      </c>
      <c r="I91" s="45" t="str">
        <f>IF(I90="","", VLOOKUP(I90,'Regle X'!$B$4:$D$124,3)/1000)</f>
        <v/>
      </c>
      <c r="J91" s="45" t="str">
        <f>IF(J90="","", VLOOKUP(J90,'Regle X'!$B$4:$D$124,3)/1000)</f>
        <v/>
      </c>
      <c r="K91" s="45" t="str">
        <f>IF(K90="","", VLOOKUP(K90,'Regle X'!$B$4:$D$124,3)/1000)</f>
        <v/>
      </c>
      <c r="L91" s="45" t="str">
        <f>IF(L90="","", VLOOKUP(L90,'Regle X'!$B$4:$D$124,3)/1000)</f>
        <v/>
      </c>
      <c r="M91" s="45" t="str">
        <f>IF(M90="","", VLOOKUP(M90,'Regle X'!$B$4:$D$124,3)/1000)</f>
        <v/>
      </c>
      <c r="N91" s="45" t="str">
        <f>IF(N90="","", VLOOKUP(N90,'Regle X'!$B$4:$D$124,3)/1000)</f>
        <v/>
      </c>
      <c r="O91" s="45" t="str">
        <f>IF(O90="","", VLOOKUP(O90,'Regle X'!$B$4:$D$124,3)/1000)</f>
        <v/>
      </c>
      <c r="P91" s="45" t="str">
        <f>IF(P90="","", VLOOKUP(P90,'Regle X'!$B$4:$D$124,3)/1000)</f>
        <v/>
      </c>
      <c r="Q91" s="45" t="str">
        <f>IF(Q90="","", VLOOKUP(Q90,'Regle X'!$B$4:$D$124,3)/1000)</f>
        <v/>
      </c>
      <c r="R91" s="45" t="str">
        <f>IF(R90="","", VLOOKUP(R90,'Regle X'!$B$4:$D$124,3)/1000)</f>
        <v/>
      </c>
      <c r="S91" s="45" t="str">
        <f>IF(S90="","", VLOOKUP(S90,'Regle X'!$B$4:$D$124,3)/1000)</f>
        <v/>
      </c>
      <c r="T91" s="45" t="str">
        <f>IF(T90="","", VLOOKUP(T90,'Regle X'!$B$4:$D$124,3)/1000)</f>
        <v/>
      </c>
      <c r="U91" s="45" t="str">
        <f>IF(U90="","", VLOOKUP(U90,'Regle X'!$B$4:$D$124,3)/1000)</f>
        <v/>
      </c>
      <c r="V91" s="45" t="str">
        <f>IF(V90="","", VLOOKUP(V90,'Regle X'!$B$4:$D$124,3)/1000)</f>
        <v/>
      </c>
      <c r="W91" s="45" t="str">
        <f>IF(W90="","", VLOOKUP(W90,'Regle X'!$B$4:$D$124,3)/1000)</f>
        <v/>
      </c>
      <c r="X91" s="44" t="str">
        <f>IF(X90="","", VLOOKUP(X90,'Regle X'!$B$4:$D$124,3)/1000)</f>
        <v/>
      </c>
      <c r="Y91" s="66"/>
      <c r="Z91" s="44"/>
      <c r="AC91" s="36"/>
      <c r="AD91" s="27"/>
      <c r="AE91" s="37"/>
      <c r="AF91" s="66" t="str">
        <f>IF(AF90="","", VLOOKUP(AF90,'Regle X'!$B$4:$D$124,3)/1000)</f>
        <v/>
      </c>
      <c r="AG91" s="66" t="str">
        <f>IF(AG90="","", VLOOKUP(AG90,'Regle X'!$B$4:$D$124,3)/1000)</f>
        <v/>
      </c>
      <c r="AH91" s="66" t="str">
        <f>IF(AH90="","", VLOOKUP(AH90,'Regle X'!$B$4:$D$124,3)/1000)</f>
        <v/>
      </c>
      <c r="AI91" s="66" t="str">
        <f>IF(AI90="","", VLOOKUP(AI90,'Regle X'!$B$4:$D$124,3)/1000)</f>
        <v/>
      </c>
      <c r="AJ91" s="66" t="str">
        <f>IF(AJ90="","", VLOOKUP(AJ90,'Regle X'!$B$4:$D$124,3)/1000)</f>
        <v/>
      </c>
      <c r="AK91" s="66" t="str">
        <f>IF(AK90="","", VLOOKUP(AK90,'Regle X'!$B$4:$D$124,3)/1000)</f>
        <v/>
      </c>
      <c r="AL91" s="66" t="str">
        <f>IF(AL90="","", VLOOKUP(AL90,'Regle X'!$B$4:$D$124,3)/1000)</f>
        <v/>
      </c>
      <c r="AM91" s="66" t="str">
        <f>IF(AM90="","", VLOOKUP(AM90,'Regle X'!$B$4:$D$124,3)/1000)</f>
        <v/>
      </c>
      <c r="AN91" s="66" t="str">
        <f>IF(AN90="","", VLOOKUP(AN90,'Regle X'!$B$4:$D$124,3)/1000)</f>
        <v/>
      </c>
      <c r="AO91" s="66" t="str">
        <f>IF(AO90="","", VLOOKUP(AO90,'Regle X'!$B$4:$D$124,3)/1000)</f>
        <v/>
      </c>
      <c r="AP91" s="66" t="str">
        <f>IF(AP90="","", VLOOKUP(AP90,'Regle X'!$B$4:$D$124,3)/1000)</f>
        <v/>
      </c>
      <c r="AQ91" s="66" t="str">
        <f>IF(AQ90="","", VLOOKUP(AQ90,'Regle X'!$B$4:$D$124,3)/1000)</f>
        <v/>
      </c>
      <c r="AR91" s="66" t="str">
        <f>IF(AR90="","", VLOOKUP(AR90,'Regle X'!$B$4:$D$124,3)/1000)</f>
        <v/>
      </c>
      <c r="AS91" s="66" t="str">
        <f>IF(AS90="","", VLOOKUP(AS90,'Regle X'!$B$4:$D$124,3)/1000)</f>
        <v/>
      </c>
      <c r="AT91" s="66" t="str">
        <f>IF(AT90="","", VLOOKUP(AT90,'Regle X'!$B$4:$D$124,3)/1000)</f>
        <v/>
      </c>
      <c r="AU91" s="66" t="str">
        <f>IF(AU90="","", VLOOKUP(AU90,'Regle X'!$B$4:$D$124,3)/1000)</f>
        <v/>
      </c>
      <c r="AV91" s="66" t="str">
        <f>IF(AV90="","", VLOOKUP(AV90,'Regle X'!$B$4:$D$124,3)/1000)</f>
        <v/>
      </c>
      <c r="AW91" s="66" t="str">
        <f>IF(AW90="","", VLOOKUP(AW90,'Regle X'!$B$4:$D$124,3)/1000)</f>
        <v/>
      </c>
      <c r="AX91" s="66" t="str">
        <f>IF(AX90="","", VLOOKUP(AX90,'Regle X'!$B$4:$D$124,3)/1000)</f>
        <v/>
      </c>
      <c r="AY91" s="66" t="str">
        <f>IF(AY90="","", VLOOKUP(AY90,'Regle X'!$B$4:$D$124,3)/1000)</f>
        <v/>
      </c>
      <c r="AZ91" s="181" t="str">
        <f>IF(AZ90="","", VLOOKUP(AZ90,'Regle X'!$B$4:$D$124,3)/1000)</f>
        <v/>
      </c>
      <c r="BA91" s="45" t="str">
        <f>IF(BA90="","", VLOOKUP(BA90,'Regle X'!$B$4:$D$124,3)/1000)</f>
        <v/>
      </c>
      <c r="BB91" s="45" t="str">
        <f>IF(BB90="","", VLOOKUP(BB90,'Regle X'!$B$4:$D$124,3)/1000)</f>
        <v/>
      </c>
      <c r="BC91" s="178" t="str">
        <f>IF(BC90="","", VLOOKUP(BC90,'Regle X'!$B$4:$D$124,3)/1000)</f>
        <v/>
      </c>
      <c r="BD91" s="44" t="str">
        <f>IF(BD90="","", VLOOKUP(BD90,'Regle X'!$B$4:$D$124,3)/1000)</f>
        <v/>
      </c>
      <c r="BE91" s="66"/>
    </row>
    <row r="92" spans="1:58" ht="13.5" thickBot="1" x14ac:dyDescent="0.25">
      <c r="A92" s="47"/>
      <c r="B92" s="48"/>
      <c r="C92" s="224"/>
      <c r="D92" s="69" t="str">
        <f t="shared" ref="D92" si="815">IF($A90="","",IF(D90="","",((D91-((D90*$Y90)+$Z90)))))</f>
        <v/>
      </c>
      <c r="E92" s="49" t="str">
        <f t="shared" ref="E92" si="816">IF($A90="","",IF(E90="","",((E91-((E90*$Y90)+$Z90)))))</f>
        <v/>
      </c>
      <c r="F92" s="49" t="str">
        <f t="shared" ref="F92" si="817">IF($A90="","",IF(F90="","",((F91-((F90*$Y90)+$Z90)))))</f>
        <v/>
      </c>
      <c r="G92" s="49" t="str">
        <f t="shared" ref="G92" si="818">IF($A90="","",IF(G90="","",((G91-((G90*$Y90)+$Z90)))))</f>
        <v/>
      </c>
      <c r="H92" s="49" t="str">
        <f t="shared" ref="H92" si="819">IF($A90="","",IF(H90="","",((H91-((H90*$Y90)+$Z90)))))</f>
        <v/>
      </c>
      <c r="I92" s="49" t="str">
        <f t="shared" ref="I92" si="820">IF($A90="","",IF(I90="","",((I91-((I90*$Y90)+$Z90)))))</f>
        <v/>
      </c>
      <c r="J92" s="49" t="str">
        <f t="shared" ref="J92" si="821">IF($A90="","",IF(J90="","",((J91-((J90*$Y90)+$Z90)))))</f>
        <v/>
      </c>
      <c r="K92" s="49" t="str">
        <f t="shared" ref="K92" si="822">IF($A90="","",IF(K90="","",((K91-((K90*$Y90)+$Z90)))))</f>
        <v/>
      </c>
      <c r="L92" s="49" t="str">
        <f t="shared" ref="L92" si="823">IF($A90="","",IF(L90="","",((L91-((L90*$Y90)+$Z90)))))</f>
        <v/>
      </c>
      <c r="M92" s="49" t="str">
        <f t="shared" ref="M92" si="824">IF($A90="","",IF(M90="","",((M91-((M90*$Y90)+$Z90)))))</f>
        <v/>
      </c>
      <c r="N92" s="49" t="str">
        <f t="shared" ref="N92" si="825">IF($A90="","",IF(N90="","",((N91-((N90*$Y90)+$Z90)))))</f>
        <v/>
      </c>
      <c r="O92" s="49" t="str">
        <f t="shared" ref="O92" si="826">IF($A90="","",IF(O90="","",((O91-((O90*$Y90)+$Z90)))))</f>
        <v/>
      </c>
      <c r="P92" s="49" t="str">
        <f t="shared" ref="P92" si="827">IF($A90="","",IF(P90="","",((P91-((P90*$Y90)+$Z90)))))</f>
        <v/>
      </c>
      <c r="Q92" s="49" t="str">
        <f t="shared" ref="Q92" si="828">IF($A90="","",IF(Q90="","",((Q91-((Q90*$Y90)+$Z90)))))</f>
        <v/>
      </c>
      <c r="R92" s="49" t="str">
        <f t="shared" ref="R92" si="829">IF($A90="","",IF(R90="","",((R91-((R90*$Y90)+$Z90)))))</f>
        <v/>
      </c>
      <c r="S92" s="49" t="str">
        <f t="shared" ref="S92" si="830">IF($A90="","",IF(S90="","",((S91-((S90*$Y90)+$Z90)))))</f>
        <v/>
      </c>
      <c r="T92" s="49" t="str">
        <f t="shared" ref="T92" si="831">IF($A90="","",IF(T90="","",((T91-((T90*$Y90)+$Z90)))))</f>
        <v/>
      </c>
      <c r="U92" s="49" t="str">
        <f t="shared" ref="U92" si="832">IF($A90="","",IF(U90="","",((U91-((U90*$Y90)+$Z90)))))</f>
        <v/>
      </c>
      <c r="V92" s="49" t="str">
        <f t="shared" ref="V92" si="833">IF($A90="","",IF(V90="","",((V91-((V90*$Y90)+$Z90)))))</f>
        <v/>
      </c>
      <c r="W92" s="49" t="str">
        <f t="shared" ref="W92" si="834">IF($A90="","",IF(W90="","",((W91-((W90*$Y90)+$Z90)))))</f>
        <v/>
      </c>
      <c r="X92" s="50" t="str">
        <f t="shared" ref="X92" si="835">IF($A90="","",IF(X90="","",((X91-((X90*$Y90)+$Z90)))))</f>
        <v/>
      </c>
      <c r="Y92" s="69"/>
      <c r="Z92" s="50"/>
      <c r="AC92" s="47"/>
      <c r="AD92" s="48"/>
      <c r="AE92" s="67"/>
      <c r="AF92" s="68" t="str">
        <f t="shared" ref="AF92:BD92" si="836">IF($AC90="","",IF(AF90="","",((AF91-((AF90*$BE90)+$BF90)))))</f>
        <v/>
      </c>
      <c r="AG92" s="68" t="str">
        <f t="shared" si="836"/>
        <v/>
      </c>
      <c r="AH92" s="68" t="str">
        <f t="shared" si="836"/>
        <v/>
      </c>
      <c r="AI92" s="68" t="str">
        <f t="shared" si="836"/>
        <v/>
      </c>
      <c r="AJ92" s="68" t="str">
        <f t="shared" si="836"/>
        <v/>
      </c>
      <c r="AK92" s="68" t="str">
        <f t="shared" si="836"/>
        <v/>
      </c>
      <c r="AL92" s="68" t="str">
        <f t="shared" si="836"/>
        <v/>
      </c>
      <c r="AM92" s="68" t="str">
        <f t="shared" si="836"/>
        <v/>
      </c>
      <c r="AN92" s="68" t="str">
        <f t="shared" si="836"/>
        <v/>
      </c>
      <c r="AO92" s="68" t="str">
        <f t="shared" si="836"/>
        <v/>
      </c>
      <c r="AP92" s="68" t="str">
        <f t="shared" si="836"/>
        <v/>
      </c>
      <c r="AQ92" s="68" t="str">
        <f t="shared" si="836"/>
        <v/>
      </c>
      <c r="AR92" s="68" t="str">
        <f t="shared" si="836"/>
        <v/>
      </c>
      <c r="AS92" s="68" t="str">
        <f t="shared" si="836"/>
        <v/>
      </c>
      <c r="AT92" s="68" t="str">
        <f t="shared" si="836"/>
        <v/>
      </c>
      <c r="AU92" s="68" t="str">
        <f t="shared" si="836"/>
        <v/>
      </c>
      <c r="AV92" s="68" t="str">
        <f t="shared" si="836"/>
        <v/>
      </c>
      <c r="AW92" s="68" t="str">
        <f t="shared" si="836"/>
        <v/>
      </c>
      <c r="AX92" s="68" t="str">
        <f t="shared" si="836"/>
        <v/>
      </c>
      <c r="AY92" s="68" t="str">
        <f t="shared" si="836"/>
        <v/>
      </c>
      <c r="AZ92" s="179" t="str">
        <f t="shared" si="836"/>
        <v/>
      </c>
      <c r="BA92" s="53" t="str">
        <f t="shared" si="836"/>
        <v/>
      </c>
      <c r="BB92" s="53" t="str">
        <f t="shared" si="836"/>
        <v/>
      </c>
      <c r="BC92" s="179" t="str">
        <f t="shared" si="836"/>
        <v/>
      </c>
      <c r="BD92" s="73" t="str">
        <f t="shared" si="836"/>
        <v/>
      </c>
      <c r="BE92" s="69"/>
    </row>
    <row r="93" spans="1:58" x14ac:dyDescent="0.2">
      <c r="A93" s="60" t="str">
        <f>IF(B90="","",IF((B90+'Regle X'!$B$1)&gt;'Regle X'!$B$2,"",IF(B90+'Regle X'!$B$1&gt;MAX('Regle X'!$B$4:$B$124),"",A90+'Regle X'!$B$1)))</f>
        <v/>
      </c>
      <c r="B93" s="61" t="str">
        <f>IF(A93="","",A93+'Regle X'!$F$2)</f>
        <v/>
      </c>
      <c r="C93" s="222" t="str">
        <f t="shared" ref="C93" si="837">IF(A93="","",ROUNDUP(MAX(D95:X95)+ABS(MIN(D95:X95)),4))</f>
        <v/>
      </c>
      <c r="D93" s="63" t="str">
        <f t="shared" ref="D93" si="838">IF(A93="","",A93)</f>
        <v/>
      </c>
      <c r="E93" s="64" t="str">
        <f>IF($A93="","",IF(D93&gt;=$B93,"",D93+'Regle X'!$B$1))</f>
        <v/>
      </c>
      <c r="F93" s="64" t="str">
        <f>IF($A93="","",IF(E93&gt;=$B93,"",E93+'Regle X'!$B$1))</f>
        <v/>
      </c>
      <c r="G93" s="64" t="str">
        <f>IF($A93="","",IF(F93&gt;=$B93,"",F93+'Regle X'!$B$1))</f>
        <v/>
      </c>
      <c r="H93" s="64" t="str">
        <f>IF($A93="","",IF(G93&gt;=$B93,"",G93+'Regle X'!$B$1))</f>
        <v/>
      </c>
      <c r="I93" s="64" t="str">
        <f>IF($A93="","",IF(H93&gt;=$B93,"",H93+'Regle X'!$B$1))</f>
        <v/>
      </c>
      <c r="J93" s="64" t="str">
        <f>IF($A93="","",IF(I93&gt;=$B93,"",I93+'Regle X'!$B$1))</f>
        <v/>
      </c>
      <c r="K93" s="64" t="str">
        <f>IF($A93="","",IF(J93&gt;=$B93,"",J93+'Regle X'!$B$1))</f>
        <v/>
      </c>
      <c r="L93" s="64" t="str">
        <f>IF($A93="","",IF(K93&gt;=$B93,"",K93+'Regle X'!$B$1))</f>
        <v/>
      </c>
      <c r="M93" s="64" t="str">
        <f>IF($A93="","",IF(L93&gt;=$B93,"",L93+'Regle X'!$B$1))</f>
        <v/>
      </c>
      <c r="N93" s="64" t="str">
        <f>IF($A93="","",IF(M93&gt;=$B93,"",M93+'Regle X'!$B$1))</f>
        <v/>
      </c>
      <c r="O93" s="64" t="str">
        <f>IF($A93="","",IF(N93&gt;=$B93,"",N93+'Regle X'!$B$1))</f>
        <v/>
      </c>
      <c r="P93" s="64" t="str">
        <f>IF($A93="","",IF(O93&gt;=$B93,"",O93+'Regle X'!$B$1))</f>
        <v/>
      </c>
      <c r="Q93" s="64" t="str">
        <f>IF($A93="","",IF(P93&gt;=$B93,"",P93+'Regle X'!$B$1))</f>
        <v/>
      </c>
      <c r="R93" s="64" t="str">
        <f>IF($A93="","",IF(Q93&gt;=$B93,"",Q93+'Regle X'!$B$1))</f>
        <v/>
      </c>
      <c r="S93" s="64" t="str">
        <f>IF($A93="","",IF(R93&gt;=$B93,"",R93+'Regle X'!$B$1))</f>
        <v/>
      </c>
      <c r="T93" s="64" t="str">
        <f>IF($A93="","",IF(S93&gt;=$B93,"",S93+'Regle X'!$B$1))</f>
        <v/>
      </c>
      <c r="U93" s="64" t="str">
        <f>IF($A93="","",IF(T93&gt;=$B93,"",T93+'Regle X'!$B$1))</f>
        <v/>
      </c>
      <c r="V93" s="64" t="str">
        <f>IF($A93="","",IF(U93&gt;=$B93,"",U93+'Regle X'!$B$1))</f>
        <v/>
      </c>
      <c r="W93" s="64" t="str">
        <f>IF($A93="","",IF(V93&gt;=$B93,"",V93+'Regle X'!$B$1))</f>
        <v/>
      </c>
      <c r="X93" s="65" t="str">
        <f>IF($A93="","",IF(W93&gt;=$B93,"",W93+'Regle X'!$B$1))</f>
        <v/>
      </c>
      <c r="Y93" s="63" t="str">
        <f>IF(A93="","",SLOPE(D94:X94,D93:X93))</f>
        <v/>
      </c>
      <c r="Z93" s="65" t="str">
        <f>IF(A93="","",INTERCEPT(D94:X94,D93:X93))</f>
        <v/>
      </c>
      <c r="AC93" s="60" t="str">
        <f>IF(AD90="","",IF((AD90+'Regle X'!$B$1)&gt;'Regle X'!$B$2,"",IF(AD90+'Regle X'!$B$1&gt;MAX('Regle X'!$B$4:$B$124),"",AC90+'Regle X'!$B$1)))</f>
        <v/>
      </c>
      <c r="AD93" s="61" t="str">
        <f t="shared" ref="AD93" si="839">IF(AC93="","",AC93+$AC$1)</f>
        <v/>
      </c>
      <c r="AE93" s="62" t="str">
        <f t="shared" ref="AE93" si="840">IF(AC93="","",ROUNDUP(MAX(AF95:BD95)+(ABS(MIN(AF95:BD95))),5))</f>
        <v/>
      </c>
      <c r="AF93" s="63" t="str">
        <f t="shared" ref="AF93" si="841">IF(AC93="","",AC93)</f>
        <v/>
      </c>
      <c r="AG93" s="64" t="str">
        <f>IF($AC93="","",IF(AF93&gt;=$AD93,"",AF93+'Regle X'!$B$1))</f>
        <v/>
      </c>
      <c r="AH93" s="64" t="str">
        <f>IF($AC93="","",IF(AG93&gt;=$AD93,"",AG93+'Regle X'!$B$1))</f>
        <v/>
      </c>
      <c r="AI93" s="64" t="str">
        <f>IF($AC93="","",IF(AH93&gt;=$AD93,"",AH93+'Regle X'!$B$1))</f>
        <v/>
      </c>
      <c r="AJ93" s="64" t="str">
        <f>IF($AC93="","",IF(AI93&gt;=$AD93,"",AI93+'Regle X'!$B$1))</f>
        <v/>
      </c>
      <c r="AK93" s="64" t="str">
        <f>IF($AC93="","",IF(AJ93&gt;=$AD93,"",AJ93+'Regle X'!$B$1))</f>
        <v/>
      </c>
      <c r="AL93" s="64" t="str">
        <f>IF($AC93="","",IF(AK93&gt;=$AD93,"",AK93+'Regle X'!$B$1))</f>
        <v/>
      </c>
      <c r="AM93" s="64" t="str">
        <f>IF($AC93="","",IF(AL93&gt;=$AD93,"",AL93+'Regle X'!$B$1))</f>
        <v/>
      </c>
      <c r="AN93" s="64" t="str">
        <f>IF($AC93="","",IF(AM93&gt;=$AD93,"",AM93+'Regle X'!$B$1))</f>
        <v/>
      </c>
      <c r="AO93" s="64" t="str">
        <f>IF($AC93="","",IF(AN93&gt;=$AD93,"",AN93+'Regle X'!$B$1))</f>
        <v/>
      </c>
      <c r="AP93" s="64" t="str">
        <f>IF($AC93="","",IF(AO93&gt;=$AD93,"",AO93+'Regle X'!$B$1))</f>
        <v/>
      </c>
      <c r="AQ93" s="64" t="str">
        <f>IF($AC93="","",IF(AP93&gt;=$AD93,"",AP93+'Regle X'!$B$1))</f>
        <v/>
      </c>
      <c r="AR93" s="64" t="str">
        <f>IF($AC93="","",IF(AQ93&gt;=$AD93,"",AQ93+'Regle X'!$B$1))</f>
        <v/>
      </c>
      <c r="AS93" s="64" t="str">
        <f>IF($AC93="","",IF(AR93&gt;=$AD93,"",AR93+'Regle X'!$B$1))</f>
        <v/>
      </c>
      <c r="AT93" s="64" t="str">
        <f>IF($AC93="","",IF(AS93&gt;=$AD93,"",AS93+'Regle X'!$B$1))</f>
        <v/>
      </c>
      <c r="AU93" s="64" t="str">
        <f>IF($AC93="","",IF(AT93&gt;=$AD93,"",AT93+'Regle X'!$B$1))</f>
        <v/>
      </c>
      <c r="AV93" s="64" t="str">
        <f>IF($AC93="","",IF(AU93&gt;=$AD93,"",AU93+'Regle X'!$B$1))</f>
        <v/>
      </c>
      <c r="AW93" s="64" t="str">
        <f>IF($AC93="","",IF(AV93&gt;=$AD93,"",AV93+'Regle X'!$B$1))</f>
        <v/>
      </c>
      <c r="AX93" s="64" t="str">
        <f>IF($AC93="","",IF(AW93&gt;=$AD93,"",AW93+'Regle X'!$B$1))</f>
        <v/>
      </c>
      <c r="AY93" s="64" t="str">
        <f>IF($AC93="","",IF(AX93&gt;=$AD93,"",AX93+'Regle X'!$B$1))</f>
        <v/>
      </c>
      <c r="AZ93" s="180" t="str">
        <f>IF($AC93="","",IF(AY93&gt;=$AD93,"",AY93+'Regle X'!$B$1))</f>
        <v/>
      </c>
      <c r="BA93" s="64" t="str">
        <f>IF($AC93="","",IF(AZ93&gt;=$AD93,"",AZ93+'Regle X'!$B$1))</f>
        <v/>
      </c>
      <c r="BB93" s="64" t="str">
        <f>IF($AC93="","",IF(BA93&gt;=$AD93,"",BA93+'Regle X'!$B$1))</f>
        <v/>
      </c>
      <c r="BC93" s="177" t="str">
        <f>IF($AC93="","",IF(BB93&gt;=$AD93,"",BB93+'Regle X'!$B$1))</f>
        <v/>
      </c>
      <c r="BD93" s="65" t="str">
        <f>IF($AC93="","",IF(BC93&gt;=$AD93,"",BC93+'Regle X'!$B$1))</f>
        <v/>
      </c>
      <c r="BE93" s="63" t="str">
        <f t="shared" ref="BE93" si="842">IF(AC93="","",SLOPE(AF94:BD94,AF93:BD93))</f>
        <v/>
      </c>
      <c r="BF93" s="17" t="str">
        <f t="shared" ref="BF93" si="843">IF(AC93="","",INTERCEPT(AF94:BD94,AF93:BD93))</f>
        <v/>
      </c>
    </row>
    <row r="94" spans="1:58" x14ac:dyDescent="0.2">
      <c r="A94" s="36"/>
      <c r="B94" s="27"/>
      <c r="C94" s="223"/>
      <c r="D94" s="66" t="str">
        <f>IF(D93="","", VLOOKUP(D93,'Regle X'!$B$4:$D$124,3)/1000)</f>
        <v/>
      </c>
      <c r="E94" s="45" t="str">
        <f>IF(E93="","", VLOOKUP(E93,'Regle X'!$B$4:$D$124,3)/1000)</f>
        <v/>
      </c>
      <c r="F94" s="45" t="str">
        <f>IF(F93="","", VLOOKUP(F93,'Regle X'!$B$4:$D$124,3)/1000)</f>
        <v/>
      </c>
      <c r="G94" s="45" t="str">
        <f>IF(G93="","", VLOOKUP(G93,'Regle X'!$B$4:$D$124,3)/1000)</f>
        <v/>
      </c>
      <c r="H94" s="45" t="str">
        <f>IF(H93="","", VLOOKUP(H93,'Regle X'!$B$4:$D$124,3)/1000)</f>
        <v/>
      </c>
      <c r="I94" s="45" t="str">
        <f>IF(I93="","", VLOOKUP(I93,'Regle X'!$B$4:$D$124,3)/1000)</f>
        <v/>
      </c>
      <c r="J94" s="45" t="str">
        <f>IF(J93="","", VLOOKUP(J93,'Regle X'!$B$4:$D$124,3)/1000)</f>
        <v/>
      </c>
      <c r="K94" s="45" t="str">
        <f>IF(K93="","", VLOOKUP(K93,'Regle X'!$B$4:$D$124,3)/1000)</f>
        <v/>
      </c>
      <c r="L94" s="45" t="str">
        <f>IF(L93="","", VLOOKUP(L93,'Regle X'!$B$4:$D$124,3)/1000)</f>
        <v/>
      </c>
      <c r="M94" s="45" t="str">
        <f>IF(M93="","", VLOOKUP(M93,'Regle X'!$B$4:$D$124,3)/1000)</f>
        <v/>
      </c>
      <c r="N94" s="45" t="str">
        <f>IF(N93="","", VLOOKUP(N93,'Regle X'!$B$4:$D$124,3)/1000)</f>
        <v/>
      </c>
      <c r="O94" s="45" t="str">
        <f>IF(O93="","", VLOOKUP(O93,'Regle X'!$B$4:$D$124,3)/1000)</f>
        <v/>
      </c>
      <c r="P94" s="45" t="str">
        <f>IF(P93="","", VLOOKUP(P93,'Regle X'!$B$4:$D$124,3)/1000)</f>
        <v/>
      </c>
      <c r="Q94" s="45" t="str">
        <f>IF(Q93="","", VLOOKUP(Q93,'Regle X'!$B$4:$D$124,3)/1000)</f>
        <v/>
      </c>
      <c r="R94" s="45" t="str">
        <f>IF(R93="","", VLOOKUP(R93,'Regle X'!$B$4:$D$124,3)/1000)</f>
        <v/>
      </c>
      <c r="S94" s="45" t="str">
        <f>IF(S93="","", VLOOKUP(S93,'Regle X'!$B$4:$D$124,3)/1000)</f>
        <v/>
      </c>
      <c r="T94" s="45" t="str">
        <f>IF(T93="","", VLOOKUP(T93,'Regle X'!$B$4:$D$124,3)/1000)</f>
        <v/>
      </c>
      <c r="U94" s="45" t="str">
        <f>IF(U93="","", VLOOKUP(U93,'Regle X'!$B$4:$D$124,3)/1000)</f>
        <v/>
      </c>
      <c r="V94" s="45" t="str">
        <f>IF(V93="","", VLOOKUP(V93,'Regle X'!$B$4:$D$124,3)/1000)</f>
        <v/>
      </c>
      <c r="W94" s="45" t="str">
        <f>IF(W93="","", VLOOKUP(W93,'Regle X'!$B$4:$D$124,3)/1000)</f>
        <v/>
      </c>
      <c r="X94" s="44" t="str">
        <f>IF(X93="","", VLOOKUP(X93,'Regle X'!$B$4:$D$124,3)/1000)</f>
        <v/>
      </c>
      <c r="Y94" s="66"/>
      <c r="Z94" s="44"/>
      <c r="AC94" s="36"/>
      <c r="AD94" s="27"/>
      <c r="AE94" s="37"/>
      <c r="AF94" s="66" t="str">
        <f>IF(AF93="","", VLOOKUP(AF93,'Regle X'!$B$4:$D$124,3)/1000)</f>
        <v/>
      </c>
      <c r="AG94" s="66" t="str">
        <f>IF(AG93="","", VLOOKUP(AG93,'Regle X'!$B$4:$D$124,3)/1000)</f>
        <v/>
      </c>
      <c r="AH94" s="66" t="str">
        <f>IF(AH93="","", VLOOKUP(AH93,'Regle X'!$B$4:$D$124,3)/1000)</f>
        <v/>
      </c>
      <c r="AI94" s="66" t="str">
        <f>IF(AI93="","", VLOOKUP(AI93,'Regle X'!$B$4:$D$124,3)/1000)</f>
        <v/>
      </c>
      <c r="AJ94" s="66" t="str">
        <f>IF(AJ93="","", VLOOKUP(AJ93,'Regle X'!$B$4:$D$124,3)/1000)</f>
        <v/>
      </c>
      <c r="AK94" s="66" t="str">
        <f>IF(AK93="","", VLOOKUP(AK93,'Regle X'!$B$4:$D$124,3)/1000)</f>
        <v/>
      </c>
      <c r="AL94" s="66" t="str">
        <f>IF(AL93="","", VLOOKUP(AL93,'Regle X'!$B$4:$D$124,3)/1000)</f>
        <v/>
      </c>
      <c r="AM94" s="66" t="str">
        <f>IF(AM93="","", VLOOKUP(AM93,'Regle X'!$B$4:$D$124,3)/1000)</f>
        <v/>
      </c>
      <c r="AN94" s="66" t="str">
        <f>IF(AN93="","", VLOOKUP(AN93,'Regle X'!$B$4:$D$124,3)/1000)</f>
        <v/>
      </c>
      <c r="AO94" s="66" t="str">
        <f>IF(AO93="","", VLOOKUP(AO93,'Regle X'!$B$4:$D$124,3)/1000)</f>
        <v/>
      </c>
      <c r="AP94" s="66" t="str">
        <f>IF(AP93="","", VLOOKUP(AP93,'Regle X'!$B$4:$D$124,3)/1000)</f>
        <v/>
      </c>
      <c r="AQ94" s="66" t="str">
        <f>IF(AQ93="","", VLOOKUP(AQ93,'Regle X'!$B$4:$D$124,3)/1000)</f>
        <v/>
      </c>
      <c r="AR94" s="66" t="str">
        <f>IF(AR93="","", VLOOKUP(AR93,'Regle X'!$B$4:$D$124,3)/1000)</f>
        <v/>
      </c>
      <c r="AS94" s="66" t="str">
        <f>IF(AS93="","", VLOOKUP(AS93,'Regle X'!$B$4:$D$124,3)/1000)</f>
        <v/>
      </c>
      <c r="AT94" s="66" t="str">
        <f>IF(AT93="","", VLOOKUP(AT93,'Regle X'!$B$4:$D$124,3)/1000)</f>
        <v/>
      </c>
      <c r="AU94" s="66" t="str">
        <f>IF(AU93="","", VLOOKUP(AU93,'Regle X'!$B$4:$D$124,3)/1000)</f>
        <v/>
      </c>
      <c r="AV94" s="66" t="str">
        <f>IF(AV93="","", VLOOKUP(AV93,'Regle X'!$B$4:$D$124,3)/1000)</f>
        <v/>
      </c>
      <c r="AW94" s="66" t="str">
        <f>IF(AW93="","", VLOOKUP(AW93,'Regle X'!$B$4:$D$124,3)/1000)</f>
        <v/>
      </c>
      <c r="AX94" s="66" t="str">
        <f>IF(AX93="","", VLOOKUP(AX93,'Regle X'!$B$4:$D$124,3)/1000)</f>
        <v/>
      </c>
      <c r="AY94" s="66" t="str">
        <f>IF(AY93="","", VLOOKUP(AY93,'Regle X'!$B$4:$D$124,3)/1000)</f>
        <v/>
      </c>
      <c r="AZ94" s="181" t="str">
        <f>IF(AZ93="","", VLOOKUP(AZ93,'Regle X'!$B$4:$D$124,3)/1000)</f>
        <v/>
      </c>
      <c r="BA94" s="45" t="str">
        <f>IF(BA93="","", VLOOKUP(BA93,'Regle X'!$B$4:$D$124,3)/1000)</f>
        <v/>
      </c>
      <c r="BB94" s="45" t="str">
        <f>IF(BB93="","", VLOOKUP(BB93,'Regle X'!$B$4:$D$124,3)/1000)</f>
        <v/>
      </c>
      <c r="BC94" s="178" t="str">
        <f>IF(BC93="","", VLOOKUP(BC93,'Regle X'!$B$4:$D$124,3)/1000)</f>
        <v/>
      </c>
      <c r="BD94" s="44" t="str">
        <f>IF(BD93="","", VLOOKUP(BD93,'Regle X'!$B$4:$D$124,3)/1000)</f>
        <v/>
      </c>
      <c r="BE94" s="66"/>
    </row>
    <row r="95" spans="1:58" ht="13.5" thickBot="1" x14ac:dyDescent="0.25">
      <c r="A95" s="47"/>
      <c r="B95" s="48"/>
      <c r="C95" s="224"/>
      <c r="D95" s="69" t="str">
        <f t="shared" ref="D95" si="844">IF($A93="","",IF(D93="","",((D94-((D93*$Y93)+$Z93)))))</f>
        <v/>
      </c>
      <c r="E95" s="49" t="str">
        <f t="shared" ref="E95" si="845">IF($A93="","",IF(E93="","",((E94-((E93*$Y93)+$Z93)))))</f>
        <v/>
      </c>
      <c r="F95" s="49" t="str">
        <f t="shared" ref="F95" si="846">IF($A93="","",IF(F93="","",((F94-((F93*$Y93)+$Z93)))))</f>
        <v/>
      </c>
      <c r="G95" s="49" t="str">
        <f t="shared" ref="G95" si="847">IF($A93="","",IF(G93="","",((G94-((G93*$Y93)+$Z93)))))</f>
        <v/>
      </c>
      <c r="H95" s="49" t="str">
        <f t="shared" ref="H95" si="848">IF($A93="","",IF(H93="","",((H94-((H93*$Y93)+$Z93)))))</f>
        <v/>
      </c>
      <c r="I95" s="49" t="str">
        <f t="shared" ref="I95" si="849">IF($A93="","",IF(I93="","",((I94-((I93*$Y93)+$Z93)))))</f>
        <v/>
      </c>
      <c r="J95" s="49" t="str">
        <f t="shared" ref="J95" si="850">IF($A93="","",IF(J93="","",((J94-((J93*$Y93)+$Z93)))))</f>
        <v/>
      </c>
      <c r="K95" s="49" t="str">
        <f t="shared" ref="K95" si="851">IF($A93="","",IF(K93="","",((K94-((K93*$Y93)+$Z93)))))</f>
        <v/>
      </c>
      <c r="L95" s="49" t="str">
        <f t="shared" ref="L95" si="852">IF($A93="","",IF(L93="","",((L94-((L93*$Y93)+$Z93)))))</f>
        <v/>
      </c>
      <c r="M95" s="49" t="str">
        <f t="shared" ref="M95" si="853">IF($A93="","",IF(M93="","",((M94-((M93*$Y93)+$Z93)))))</f>
        <v/>
      </c>
      <c r="N95" s="49" t="str">
        <f t="shared" ref="N95" si="854">IF($A93="","",IF(N93="","",((N94-((N93*$Y93)+$Z93)))))</f>
        <v/>
      </c>
      <c r="O95" s="49" t="str">
        <f t="shared" ref="O95" si="855">IF($A93="","",IF(O93="","",((O94-((O93*$Y93)+$Z93)))))</f>
        <v/>
      </c>
      <c r="P95" s="49" t="str">
        <f t="shared" ref="P95" si="856">IF($A93="","",IF(P93="","",((P94-((P93*$Y93)+$Z93)))))</f>
        <v/>
      </c>
      <c r="Q95" s="49" t="str">
        <f t="shared" ref="Q95" si="857">IF($A93="","",IF(Q93="","",((Q94-((Q93*$Y93)+$Z93)))))</f>
        <v/>
      </c>
      <c r="R95" s="49" t="str">
        <f t="shared" ref="R95" si="858">IF($A93="","",IF(R93="","",((R94-((R93*$Y93)+$Z93)))))</f>
        <v/>
      </c>
      <c r="S95" s="49" t="str">
        <f t="shared" ref="S95" si="859">IF($A93="","",IF(S93="","",((S94-((S93*$Y93)+$Z93)))))</f>
        <v/>
      </c>
      <c r="T95" s="49" t="str">
        <f t="shared" ref="T95" si="860">IF($A93="","",IF(T93="","",((T94-((T93*$Y93)+$Z93)))))</f>
        <v/>
      </c>
      <c r="U95" s="49" t="str">
        <f t="shared" ref="U95" si="861">IF($A93="","",IF(U93="","",((U94-((U93*$Y93)+$Z93)))))</f>
        <v/>
      </c>
      <c r="V95" s="49" t="str">
        <f t="shared" ref="V95" si="862">IF($A93="","",IF(V93="","",((V94-((V93*$Y93)+$Z93)))))</f>
        <v/>
      </c>
      <c r="W95" s="49" t="str">
        <f t="shared" ref="W95" si="863">IF($A93="","",IF(W93="","",((W94-((W93*$Y93)+$Z93)))))</f>
        <v/>
      </c>
      <c r="X95" s="50" t="str">
        <f t="shared" ref="X95" si="864">IF($A93="","",IF(X93="","",((X94-((X93*$Y93)+$Z93)))))</f>
        <v/>
      </c>
      <c r="Y95" s="69"/>
      <c r="Z95" s="50"/>
      <c r="AC95" s="47"/>
      <c r="AD95" s="48"/>
      <c r="AE95" s="67"/>
      <c r="AF95" s="68" t="str">
        <f t="shared" ref="AF95:BD95" si="865">IF($AC93="","",IF(AF93="","",((AF94-((AF93*$BE93)+$BF93)))))</f>
        <v/>
      </c>
      <c r="AG95" s="68" t="str">
        <f t="shared" si="865"/>
        <v/>
      </c>
      <c r="AH95" s="68" t="str">
        <f t="shared" si="865"/>
        <v/>
      </c>
      <c r="AI95" s="68" t="str">
        <f t="shared" si="865"/>
        <v/>
      </c>
      <c r="AJ95" s="68" t="str">
        <f t="shared" si="865"/>
        <v/>
      </c>
      <c r="AK95" s="68" t="str">
        <f t="shared" si="865"/>
        <v/>
      </c>
      <c r="AL95" s="68" t="str">
        <f t="shared" si="865"/>
        <v/>
      </c>
      <c r="AM95" s="68" t="str">
        <f t="shared" si="865"/>
        <v/>
      </c>
      <c r="AN95" s="68" t="str">
        <f t="shared" si="865"/>
        <v/>
      </c>
      <c r="AO95" s="68" t="str">
        <f t="shared" si="865"/>
        <v/>
      </c>
      <c r="AP95" s="68" t="str">
        <f t="shared" si="865"/>
        <v/>
      </c>
      <c r="AQ95" s="68" t="str">
        <f t="shared" si="865"/>
        <v/>
      </c>
      <c r="AR95" s="68" t="str">
        <f t="shared" si="865"/>
        <v/>
      </c>
      <c r="AS95" s="68" t="str">
        <f t="shared" si="865"/>
        <v/>
      </c>
      <c r="AT95" s="68" t="str">
        <f t="shared" si="865"/>
        <v/>
      </c>
      <c r="AU95" s="68" t="str">
        <f t="shared" si="865"/>
        <v/>
      </c>
      <c r="AV95" s="68" t="str">
        <f t="shared" si="865"/>
        <v/>
      </c>
      <c r="AW95" s="68" t="str">
        <f t="shared" si="865"/>
        <v/>
      </c>
      <c r="AX95" s="68" t="str">
        <f t="shared" si="865"/>
        <v/>
      </c>
      <c r="AY95" s="68" t="str">
        <f t="shared" si="865"/>
        <v/>
      </c>
      <c r="AZ95" s="179" t="str">
        <f t="shared" si="865"/>
        <v/>
      </c>
      <c r="BA95" s="53" t="str">
        <f t="shared" si="865"/>
        <v/>
      </c>
      <c r="BB95" s="53" t="str">
        <f t="shared" si="865"/>
        <v/>
      </c>
      <c r="BC95" s="179" t="str">
        <f t="shared" si="865"/>
        <v/>
      </c>
      <c r="BD95" s="73" t="str">
        <f t="shared" si="865"/>
        <v/>
      </c>
      <c r="BE95" s="69"/>
    </row>
    <row r="96" spans="1:58" x14ac:dyDescent="0.2">
      <c r="A96" s="60" t="str">
        <f>IF(B93="","",IF((B93+'Regle X'!$B$1)&gt;'Regle X'!$B$2,"",IF(B93+'Regle X'!$B$1&gt;MAX('Regle X'!$B$4:$B$124),"",A93+'Regle X'!$B$1)))</f>
        <v/>
      </c>
      <c r="B96" s="61" t="str">
        <f>IF(A96="","",A96+'Regle X'!$F$2)</f>
        <v/>
      </c>
      <c r="C96" s="222" t="str">
        <f t="shared" ref="C96" si="866">IF(A96="","",ROUNDUP(MAX(D98:X98)+ABS(MIN(D98:X98)),4))</f>
        <v/>
      </c>
      <c r="D96" s="63" t="str">
        <f t="shared" ref="D96" si="867">IF(A96="","",A96)</f>
        <v/>
      </c>
      <c r="E96" s="64" t="str">
        <f>IF($A96="","",IF(D96&gt;=$B96,"",D96+'Regle X'!$B$1))</f>
        <v/>
      </c>
      <c r="F96" s="64" t="str">
        <f>IF($A96="","",IF(E96&gt;=$B96,"",E96+'Regle X'!$B$1))</f>
        <v/>
      </c>
      <c r="G96" s="64" t="str">
        <f>IF($A96="","",IF(F96&gt;=$B96,"",F96+'Regle X'!$B$1))</f>
        <v/>
      </c>
      <c r="H96" s="64" t="str">
        <f>IF($A96="","",IF(G96&gt;=$B96,"",G96+'Regle X'!$B$1))</f>
        <v/>
      </c>
      <c r="I96" s="64" t="str">
        <f>IF($A96="","",IF(H96&gt;=$B96,"",H96+'Regle X'!$B$1))</f>
        <v/>
      </c>
      <c r="J96" s="64" t="str">
        <f>IF($A96="","",IF(I96&gt;=$B96,"",I96+'Regle X'!$B$1))</f>
        <v/>
      </c>
      <c r="K96" s="64" t="str">
        <f>IF($A96="","",IF(J96&gt;=$B96,"",J96+'Regle X'!$B$1))</f>
        <v/>
      </c>
      <c r="L96" s="64" t="str">
        <f>IF($A96="","",IF(K96&gt;=$B96,"",K96+'Regle X'!$B$1))</f>
        <v/>
      </c>
      <c r="M96" s="64" t="str">
        <f>IF($A96="","",IF(L96&gt;=$B96,"",L96+'Regle X'!$B$1))</f>
        <v/>
      </c>
      <c r="N96" s="64" t="str">
        <f>IF($A96="","",IF(M96&gt;=$B96,"",M96+'Regle X'!$B$1))</f>
        <v/>
      </c>
      <c r="O96" s="64" t="str">
        <f>IF($A96="","",IF(N96&gt;=$B96,"",N96+'Regle X'!$B$1))</f>
        <v/>
      </c>
      <c r="P96" s="64" t="str">
        <f>IF($A96="","",IF(O96&gt;=$B96,"",O96+'Regle X'!$B$1))</f>
        <v/>
      </c>
      <c r="Q96" s="64" t="str">
        <f>IF($A96="","",IF(P96&gt;=$B96,"",P96+'Regle X'!$B$1))</f>
        <v/>
      </c>
      <c r="R96" s="64" t="str">
        <f>IF($A96="","",IF(Q96&gt;=$B96,"",Q96+'Regle X'!$B$1))</f>
        <v/>
      </c>
      <c r="S96" s="64" t="str">
        <f>IF($A96="","",IF(R96&gt;=$B96,"",R96+'Regle X'!$B$1))</f>
        <v/>
      </c>
      <c r="T96" s="64" t="str">
        <f>IF($A96="","",IF(S96&gt;=$B96,"",S96+'Regle X'!$B$1))</f>
        <v/>
      </c>
      <c r="U96" s="64" t="str">
        <f>IF($A96="","",IF(T96&gt;=$B96,"",T96+'Regle X'!$B$1))</f>
        <v/>
      </c>
      <c r="V96" s="64" t="str">
        <f>IF($A96="","",IF(U96&gt;=$B96,"",U96+'Regle X'!$B$1))</f>
        <v/>
      </c>
      <c r="W96" s="64" t="str">
        <f>IF($A96="","",IF(V96&gt;=$B96,"",V96+'Regle X'!$B$1))</f>
        <v/>
      </c>
      <c r="X96" s="65" t="str">
        <f>IF($A96="","",IF(W96&gt;=$B96,"",W96+'Regle X'!$B$1))</f>
        <v/>
      </c>
      <c r="Y96" s="63" t="str">
        <f>IF(A96="","",SLOPE(D97:X97,D96:X96))</f>
        <v/>
      </c>
      <c r="Z96" s="65" t="str">
        <f>IF(A96="","",INTERCEPT(D97:X97,D96:X96))</f>
        <v/>
      </c>
      <c r="AC96" s="60" t="str">
        <f>IF(AD93="","",IF((AD93+'Regle X'!$B$1)&gt;'Regle X'!$B$2,"",IF(AD93+'Regle X'!$B$1&gt;MAX('Regle X'!$B$4:$B$124),"",AC93+'Regle X'!$B$1)))</f>
        <v/>
      </c>
      <c r="AD96" s="61" t="str">
        <f t="shared" ref="AD96" si="868">IF(AC96="","",AC96+$AC$1)</f>
        <v/>
      </c>
      <c r="AE96" s="62" t="str">
        <f t="shared" ref="AE96" si="869">IF(AC96="","",ROUNDUP(MAX(AF98:BD98)+(ABS(MIN(AF98:BD98))),5))</f>
        <v/>
      </c>
      <c r="AF96" s="63" t="str">
        <f t="shared" ref="AF96" si="870">IF(AC96="","",AC96)</f>
        <v/>
      </c>
      <c r="AG96" s="64" t="str">
        <f>IF($AC96="","",IF(AF96&gt;=$AD96,"",AF96+'Regle X'!$B$1))</f>
        <v/>
      </c>
      <c r="AH96" s="64" t="str">
        <f>IF($AC96="","",IF(AG96&gt;=$AD96,"",AG96+'Regle X'!$B$1))</f>
        <v/>
      </c>
      <c r="AI96" s="64" t="str">
        <f>IF($AC96="","",IF(AH96&gt;=$AD96,"",AH96+'Regle X'!$B$1))</f>
        <v/>
      </c>
      <c r="AJ96" s="64" t="str">
        <f>IF($AC96="","",IF(AI96&gt;=$AD96,"",AI96+'Regle X'!$B$1))</f>
        <v/>
      </c>
      <c r="AK96" s="64" t="str">
        <f>IF($AC96="","",IF(AJ96&gt;=$AD96,"",AJ96+'Regle X'!$B$1))</f>
        <v/>
      </c>
      <c r="AL96" s="64" t="str">
        <f>IF($AC96="","",IF(AK96&gt;=$AD96,"",AK96+'Regle X'!$B$1))</f>
        <v/>
      </c>
      <c r="AM96" s="64" t="str">
        <f>IF($AC96="","",IF(AL96&gt;=$AD96,"",AL96+'Regle X'!$B$1))</f>
        <v/>
      </c>
      <c r="AN96" s="64" t="str">
        <f>IF($AC96="","",IF(AM96&gt;=$AD96,"",AM96+'Regle X'!$B$1))</f>
        <v/>
      </c>
      <c r="AO96" s="64" t="str">
        <f>IF($AC96="","",IF(AN96&gt;=$AD96,"",AN96+'Regle X'!$B$1))</f>
        <v/>
      </c>
      <c r="AP96" s="64" t="str">
        <f>IF($AC96="","",IF(AO96&gt;=$AD96,"",AO96+'Regle X'!$B$1))</f>
        <v/>
      </c>
      <c r="AQ96" s="64" t="str">
        <f>IF($AC96="","",IF(AP96&gt;=$AD96,"",AP96+'Regle X'!$B$1))</f>
        <v/>
      </c>
      <c r="AR96" s="64" t="str">
        <f>IF($AC96="","",IF(AQ96&gt;=$AD96,"",AQ96+'Regle X'!$B$1))</f>
        <v/>
      </c>
      <c r="AS96" s="64" t="str">
        <f>IF($AC96="","",IF(AR96&gt;=$AD96,"",AR96+'Regle X'!$B$1))</f>
        <v/>
      </c>
      <c r="AT96" s="64" t="str">
        <f>IF($AC96="","",IF(AS96&gt;=$AD96,"",AS96+'Regle X'!$B$1))</f>
        <v/>
      </c>
      <c r="AU96" s="64" t="str">
        <f>IF($AC96="","",IF(AT96&gt;=$AD96,"",AT96+'Regle X'!$B$1))</f>
        <v/>
      </c>
      <c r="AV96" s="64" t="str">
        <f>IF($AC96="","",IF(AU96&gt;=$AD96,"",AU96+'Regle X'!$B$1))</f>
        <v/>
      </c>
      <c r="AW96" s="64" t="str">
        <f>IF($AC96="","",IF(AV96&gt;=$AD96,"",AV96+'Regle X'!$B$1))</f>
        <v/>
      </c>
      <c r="AX96" s="64" t="str">
        <f>IF($AC96="","",IF(AW96&gt;=$AD96,"",AW96+'Regle X'!$B$1))</f>
        <v/>
      </c>
      <c r="AY96" s="64" t="str">
        <f>IF($AC96="","",IF(AX96&gt;=$AD96,"",AX96+'Regle X'!$B$1))</f>
        <v/>
      </c>
      <c r="AZ96" s="180" t="str">
        <f>IF($AC96="","",IF(AY96&gt;=$AD96,"",AY96+'Regle X'!$B$1))</f>
        <v/>
      </c>
      <c r="BA96" s="64" t="str">
        <f>IF($AC96="","",IF(AZ96&gt;=$AD96,"",AZ96+'Regle X'!$B$1))</f>
        <v/>
      </c>
      <c r="BB96" s="64" t="str">
        <f>IF($AC96="","",IF(BA96&gt;=$AD96,"",BA96+'Regle X'!$B$1))</f>
        <v/>
      </c>
      <c r="BC96" s="177" t="str">
        <f>IF($AC96="","",IF(BB96&gt;=$AD96,"",BB96+'Regle X'!$B$1))</f>
        <v/>
      </c>
      <c r="BD96" s="65" t="str">
        <f>IF($AC96="","",IF(BC96&gt;=$AD96,"",BC96+'Regle X'!$B$1))</f>
        <v/>
      </c>
      <c r="BE96" s="63" t="str">
        <f t="shared" ref="BE96" si="871">IF(AC96="","",SLOPE(AF97:BD97,AF96:BD96))</f>
        <v/>
      </c>
      <c r="BF96" s="17" t="str">
        <f t="shared" ref="BF96" si="872">IF(AC96="","",INTERCEPT(AF97:BD97,AF96:BD96))</f>
        <v/>
      </c>
    </row>
    <row r="97" spans="1:58" x14ac:dyDescent="0.2">
      <c r="A97" s="36"/>
      <c r="B97" s="27"/>
      <c r="C97" s="223"/>
      <c r="D97" s="66" t="str">
        <f>IF(D96="","", VLOOKUP(D96,'Regle X'!$B$4:$D$124,3)/1000)</f>
        <v/>
      </c>
      <c r="E97" s="45" t="str">
        <f>IF(E96="","", VLOOKUP(E96,'Regle X'!$B$4:$D$124,3)/1000)</f>
        <v/>
      </c>
      <c r="F97" s="45" t="str">
        <f>IF(F96="","", VLOOKUP(F96,'Regle X'!$B$4:$D$124,3)/1000)</f>
        <v/>
      </c>
      <c r="G97" s="45" t="str">
        <f>IF(G96="","", VLOOKUP(G96,'Regle X'!$B$4:$D$124,3)/1000)</f>
        <v/>
      </c>
      <c r="H97" s="45" t="str">
        <f>IF(H96="","", VLOOKUP(H96,'Regle X'!$B$4:$D$124,3)/1000)</f>
        <v/>
      </c>
      <c r="I97" s="45" t="str">
        <f>IF(I96="","", VLOOKUP(I96,'Regle X'!$B$4:$D$124,3)/1000)</f>
        <v/>
      </c>
      <c r="J97" s="45" t="str">
        <f>IF(J96="","", VLOOKUP(J96,'Regle X'!$B$4:$D$124,3)/1000)</f>
        <v/>
      </c>
      <c r="K97" s="45" t="str">
        <f>IF(K96="","", VLOOKUP(K96,'Regle X'!$B$4:$D$124,3)/1000)</f>
        <v/>
      </c>
      <c r="L97" s="45" t="str">
        <f>IF(L96="","", VLOOKUP(L96,'Regle X'!$B$4:$D$124,3)/1000)</f>
        <v/>
      </c>
      <c r="M97" s="45" t="str">
        <f>IF(M96="","", VLOOKUP(M96,'Regle X'!$B$4:$D$124,3)/1000)</f>
        <v/>
      </c>
      <c r="N97" s="45" t="str">
        <f>IF(N96="","", VLOOKUP(N96,'Regle X'!$B$4:$D$124,3)/1000)</f>
        <v/>
      </c>
      <c r="O97" s="45" t="str">
        <f>IF(O96="","", VLOOKUP(O96,'Regle X'!$B$4:$D$124,3)/1000)</f>
        <v/>
      </c>
      <c r="P97" s="45" t="str">
        <f>IF(P96="","", VLOOKUP(P96,'Regle X'!$B$4:$D$124,3)/1000)</f>
        <v/>
      </c>
      <c r="Q97" s="45" t="str">
        <f>IF(Q96="","", VLOOKUP(Q96,'Regle X'!$B$4:$D$124,3)/1000)</f>
        <v/>
      </c>
      <c r="R97" s="45" t="str">
        <f>IF(R96="","", VLOOKUP(R96,'Regle X'!$B$4:$D$124,3)/1000)</f>
        <v/>
      </c>
      <c r="S97" s="45" t="str">
        <f>IF(S96="","", VLOOKUP(S96,'Regle X'!$B$4:$D$124,3)/1000)</f>
        <v/>
      </c>
      <c r="T97" s="45" t="str">
        <f>IF(T96="","", VLOOKUP(T96,'Regle X'!$B$4:$D$124,3)/1000)</f>
        <v/>
      </c>
      <c r="U97" s="45" t="str">
        <f>IF(U96="","", VLOOKUP(U96,'Regle X'!$B$4:$D$124,3)/1000)</f>
        <v/>
      </c>
      <c r="V97" s="45" t="str">
        <f>IF(V96="","", VLOOKUP(V96,'Regle X'!$B$4:$D$124,3)/1000)</f>
        <v/>
      </c>
      <c r="W97" s="45" t="str">
        <f>IF(W96="","", VLOOKUP(W96,'Regle X'!$B$4:$D$124,3)/1000)</f>
        <v/>
      </c>
      <c r="X97" s="44" t="str">
        <f>IF(X96="","", VLOOKUP(X96,'Regle X'!$B$4:$D$124,3)/1000)</f>
        <v/>
      </c>
      <c r="Y97" s="66"/>
      <c r="Z97" s="44"/>
      <c r="AC97" s="36"/>
      <c r="AD97" s="27"/>
      <c r="AE97" s="37"/>
      <c r="AF97" s="66" t="str">
        <f>IF(AF96="","", VLOOKUP(AF96,'Regle X'!$B$4:$D$124,3)/1000)</f>
        <v/>
      </c>
      <c r="AG97" s="66" t="str">
        <f>IF(AG96="","", VLOOKUP(AG96,'Regle X'!$B$4:$D$124,3)/1000)</f>
        <v/>
      </c>
      <c r="AH97" s="66" t="str">
        <f>IF(AH96="","", VLOOKUP(AH96,'Regle X'!$B$4:$D$124,3)/1000)</f>
        <v/>
      </c>
      <c r="AI97" s="66" t="str">
        <f>IF(AI96="","", VLOOKUP(AI96,'Regle X'!$B$4:$D$124,3)/1000)</f>
        <v/>
      </c>
      <c r="AJ97" s="66" t="str">
        <f>IF(AJ96="","", VLOOKUP(AJ96,'Regle X'!$B$4:$D$124,3)/1000)</f>
        <v/>
      </c>
      <c r="AK97" s="66" t="str">
        <f>IF(AK96="","", VLOOKUP(AK96,'Regle X'!$B$4:$D$124,3)/1000)</f>
        <v/>
      </c>
      <c r="AL97" s="66" t="str">
        <f>IF(AL96="","", VLOOKUP(AL96,'Regle X'!$B$4:$D$124,3)/1000)</f>
        <v/>
      </c>
      <c r="AM97" s="66" t="str">
        <f>IF(AM96="","", VLOOKUP(AM96,'Regle X'!$B$4:$D$124,3)/1000)</f>
        <v/>
      </c>
      <c r="AN97" s="66" t="str">
        <f>IF(AN96="","", VLOOKUP(AN96,'Regle X'!$B$4:$D$124,3)/1000)</f>
        <v/>
      </c>
      <c r="AO97" s="66" t="str">
        <f>IF(AO96="","", VLOOKUP(AO96,'Regle X'!$B$4:$D$124,3)/1000)</f>
        <v/>
      </c>
      <c r="AP97" s="66" t="str">
        <f>IF(AP96="","", VLOOKUP(AP96,'Regle X'!$B$4:$D$124,3)/1000)</f>
        <v/>
      </c>
      <c r="AQ97" s="66" t="str">
        <f>IF(AQ96="","", VLOOKUP(AQ96,'Regle X'!$B$4:$D$124,3)/1000)</f>
        <v/>
      </c>
      <c r="AR97" s="66" t="str">
        <f>IF(AR96="","", VLOOKUP(AR96,'Regle X'!$B$4:$D$124,3)/1000)</f>
        <v/>
      </c>
      <c r="AS97" s="66" t="str">
        <f>IF(AS96="","", VLOOKUP(AS96,'Regle X'!$B$4:$D$124,3)/1000)</f>
        <v/>
      </c>
      <c r="AT97" s="66" t="str">
        <f>IF(AT96="","", VLOOKUP(AT96,'Regle X'!$B$4:$D$124,3)/1000)</f>
        <v/>
      </c>
      <c r="AU97" s="66" t="str">
        <f>IF(AU96="","", VLOOKUP(AU96,'Regle X'!$B$4:$D$124,3)/1000)</f>
        <v/>
      </c>
      <c r="AV97" s="66" t="str">
        <f>IF(AV96="","", VLOOKUP(AV96,'Regle X'!$B$4:$D$124,3)/1000)</f>
        <v/>
      </c>
      <c r="AW97" s="66" t="str">
        <f>IF(AW96="","", VLOOKUP(AW96,'Regle X'!$B$4:$D$124,3)/1000)</f>
        <v/>
      </c>
      <c r="AX97" s="66" t="str">
        <f>IF(AX96="","", VLOOKUP(AX96,'Regle X'!$B$4:$D$124,3)/1000)</f>
        <v/>
      </c>
      <c r="AY97" s="66" t="str">
        <f>IF(AY96="","", VLOOKUP(AY96,'Regle X'!$B$4:$D$124,3)/1000)</f>
        <v/>
      </c>
      <c r="AZ97" s="181" t="str">
        <f>IF(AZ96="","", VLOOKUP(AZ96,'Regle X'!$B$4:$D$124,3)/1000)</f>
        <v/>
      </c>
      <c r="BA97" s="45" t="str">
        <f>IF(BA96="","", VLOOKUP(BA96,'Regle X'!$B$4:$D$124,3)/1000)</f>
        <v/>
      </c>
      <c r="BB97" s="45" t="str">
        <f>IF(BB96="","", VLOOKUP(BB96,'Regle X'!$B$4:$D$124,3)/1000)</f>
        <v/>
      </c>
      <c r="BC97" s="178" t="str">
        <f>IF(BC96="","", VLOOKUP(BC96,'Regle X'!$B$4:$D$124,3)/1000)</f>
        <v/>
      </c>
      <c r="BD97" s="44" t="str">
        <f>IF(BD96="","", VLOOKUP(BD96,'Regle X'!$B$4:$D$124,3)/1000)</f>
        <v/>
      </c>
      <c r="BE97" s="66"/>
    </row>
    <row r="98" spans="1:58" ht="13.5" thickBot="1" x14ac:dyDescent="0.25">
      <c r="A98" s="47"/>
      <c r="B98" s="48"/>
      <c r="C98" s="224"/>
      <c r="D98" s="69" t="str">
        <f t="shared" ref="D98" si="873">IF($A96="","",IF(D96="","",((D97-((D96*$Y96)+$Z96)))))</f>
        <v/>
      </c>
      <c r="E98" s="49" t="str">
        <f t="shared" ref="E98" si="874">IF($A96="","",IF(E96="","",((E97-((E96*$Y96)+$Z96)))))</f>
        <v/>
      </c>
      <c r="F98" s="49" t="str">
        <f t="shared" ref="F98" si="875">IF($A96="","",IF(F96="","",((F97-((F96*$Y96)+$Z96)))))</f>
        <v/>
      </c>
      <c r="G98" s="49" t="str">
        <f t="shared" ref="G98" si="876">IF($A96="","",IF(G96="","",((G97-((G96*$Y96)+$Z96)))))</f>
        <v/>
      </c>
      <c r="H98" s="49" t="str">
        <f t="shared" ref="H98" si="877">IF($A96="","",IF(H96="","",((H97-((H96*$Y96)+$Z96)))))</f>
        <v/>
      </c>
      <c r="I98" s="49" t="str">
        <f t="shared" ref="I98" si="878">IF($A96="","",IF(I96="","",((I97-((I96*$Y96)+$Z96)))))</f>
        <v/>
      </c>
      <c r="J98" s="49" t="str">
        <f t="shared" ref="J98" si="879">IF($A96="","",IF(J96="","",((J97-((J96*$Y96)+$Z96)))))</f>
        <v/>
      </c>
      <c r="K98" s="49" t="str">
        <f t="shared" ref="K98" si="880">IF($A96="","",IF(K96="","",((K97-((K96*$Y96)+$Z96)))))</f>
        <v/>
      </c>
      <c r="L98" s="49" t="str">
        <f t="shared" ref="L98" si="881">IF($A96="","",IF(L96="","",((L97-((L96*$Y96)+$Z96)))))</f>
        <v/>
      </c>
      <c r="M98" s="49" t="str">
        <f t="shared" ref="M98" si="882">IF($A96="","",IF(M96="","",((M97-((M96*$Y96)+$Z96)))))</f>
        <v/>
      </c>
      <c r="N98" s="49" t="str">
        <f t="shared" ref="N98" si="883">IF($A96="","",IF(N96="","",((N97-((N96*$Y96)+$Z96)))))</f>
        <v/>
      </c>
      <c r="O98" s="49" t="str">
        <f t="shared" ref="O98" si="884">IF($A96="","",IF(O96="","",((O97-((O96*$Y96)+$Z96)))))</f>
        <v/>
      </c>
      <c r="P98" s="49" t="str">
        <f t="shared" ref="P98" si="885">IF($A96="","",IF(P96="","",((P97-((P96*$Y96)+$Z96)))))</f>
        <v/>
      </c>
      <c r="Q98" s="49" t="str">
        <f t="shared" ref="Q98" si="886">IF($A96="","",IF(Q96="","",((Q97-((Q96*$Y96)+$Z96)))))</f>
        <v/>
      </c>
      <c r="R98" s="49" t="str">
        <f t="shared" ref="R98" si="887">IF($A96="","",IF(R96="","",((R97-((R96*$Y96)+$Z96)))))</f>
        <v/>
      </c>
      <c r="S98" s="49" t="str">
        <f t="shared" ref="S98" si="888">IF($A96="","",IF(S96="","",((S97-((S96*$Y96)+$Z96)))))</f>
        <v/>
      </c>
      <c r="T98" s="49" t="str">
        <f t="shared" ref="T98" si="889">IF($A96="","",IF(T96="","",((T97-((T96*$Y96)+$Z96)))))</f>
        <v/>
      </c>
      <c r="U98" s="49" t="str">
        <f t="shared" ref="U98" si="890">IF($A96="","",IF(U96="","",((U97-((U96*$Y96)+$Z96)))))</f>
        <v/>
      </c>
      <c r="V98" s="49" t="str">
        <f t="shared" ref="V98" si="891">IF($A96="","",IF(V96="","",((V97-((V96*$Y96)+$Z96)))))</f>
        <v/>
      </c>
      <c r="W98" s="49" t="str">
        <f t="shared" ref="W98" si="892">IF($A96="","",IF(W96="","",((W97-((W96*$Y96)+$Z96)))))</f>
        <v/>
      </c>
      <c r="X98" s="50" t="str">
        <f t="shared" ref="X98" si="893">IF($A96="","",IF(X96="","",((X97-((X96*$Y96)+$Z96)))))</f>
        <v/>
      </c>
      <c r="Y98" s="69"/>
      <c r="Z98" s="50"/>
      <c r="AC98" s="47"/>
      <c r="AD98" s="48"/>
      <c r="AE98" s="67"/>
      <c r="AF98" s="68" t="str">
        <f t="shared" ref="AF98:BD98" si="894">IF($AC96="","",IF(AF96="","",((AF97-((AF96*$BE96)+$BF96)))))</f>
        <v/>
      </c>
      <c r="AG98" s="68" t="str">
        <f t="shared" si="894"/>
        <v/>
      </c>
      <c r="AH98" s="68" t="str">
        <f t="shared" si="894"/>
        <v/>
      </c>
      <c r="AI98" s="68" t="str">
        <f t="shared" si="894"/>
        <v/>
      </c>
      <c r="AJ98" s="68" t="str">
        <f t="shared" si="894"/>
        <v/>
      </c>
      <c r="AK98" s="68" t="str">
        <f t="shared" si="894"/>
        <v/>
      </c>
      <c r="AL98" s="68" t="str">
        <f t="shared" si="894"/>
        <v/>
      </c>
      <c r="AM98" s="68" t="str">
        <f t="shared" si="894"/>
        <v/>
      </c>
      <c r="AN98" s="68" t="str">
        <f t="shared" si="894"/>
        <v/>
      </c>
      <c r="AO98" s="68" t="str">
        <f t="shared" si="894"/>
        <v/>
      </c>
      <c r="AP98" s="68" t="str">
        <f t="shared" si="894"/>
        <v/>
      </c>
      <c r="AQ98" s="68" t="str">
        <f t="shared" si="894"/>
        <v/>
      </c>
      <c r="AR98" s="68" t="str">
        <f t="shared" si="894"/>
        <v/>
      </c>
      <c r="AS98" s="68" t="str">
        <f t="shared" si="894"/>
        <v/>
      </c>
      <c r="AT98" s="68" t="str">
        <f t="shared" si="894"/>
        <v/>
      </c>
      <c r="AU98" s="68" t="str">
        <f t="shared" si="894"/>
        <v/>
      </c>
      <c r="AV98" s="68" t="str">
        <f t="shared" si="894"/>
        <v/>
      </c>
      <c r="AW98" s="68" t="str">
        <f t="shared" si="894"/>
        <v/>
      </c>
      <c r="AX98" s="68" t="str">
        <f t="shared" si="894"/>
        <v/>
      </c>
      <c r="AY98" s="68" t="str">
        <f t="shared" si="894"/>
        <v/>
      </c>
      <c r="AZ98" s="179" t="str">
        <f t="shared" si="894"/>
        <v/>
      </c>
      <c r="BA98" s="53" t="str">
        <f t="shared" si="894"/>
        <v/>
      </c>
      <c r="BB98" s="53" t="str">
        <f t="shared" si="894"/>
        <v/>
      </c>
      <c r="BC98" s="179" t="str">
        <f t="shared" si="894"/>
        <v/>
      </c>
      <c r="BD98" s="73" t="str">
        <f t="shared" si="894"/>
        <v/>
      </c>
      <c r="BE98" s="69"/>
    </row>
    <row r="99" spans="1:58" x14ac:dyDescent="0.2">
      <c r="A99" s="60" t="str">
        <f>IF(B96="","",IF((B96+'Regle X'!$B$1)&gt;'Regle X'!$B$2,"",IF(B96+'Regle X'!$B$1&gt;MAX('Regle X'!$B$4:$B$124),"",A96+'Regle X'!$B$1)))</f>
        <v/>
      </c>
      <c r="B99" s="61" t="str">
        <f>IF(A99="","",A99+'Regle X'!$F$2)</f>
        <v/>
      </c>
      <c r="C99" s="222" t="str">
        <f t="shared" ref="C99" si="895">IF(A99="","",ROUNDUP(MAX(D101:X101)+ABS(MIN(D101:X101)),4))</f>
        <v/>
      </c>
      <c r="D99" s="63" t="str">
        <f t="shared" ref="D99" si="896">IF(A99="","",A99)</f>
        <v/>
      </c>
      <c r="E99" s="64" t="str">
        <f>IF($A99="","",IF(D99&gt;=$B99,"",D99+'Regle X'!$B$1))</f>
        <v/>
      </c>
      <c r="F99" s="64" t="str">
        <f>IF($A99="","",IF(E99&gt;=$B99,"",E99+'Regle X'!$B$1))</f>
        <v/>
      </c>
      <c r="G99" s="64" t="str">
        <f>IF($A99="","",IF(F99&gt;=$B99,"",F99+'Regle X'!$B$1))</f>
        <v/>
      </c>
      <c r="H99" s="64" t="str">
        <f>IF($A99="","",IF(G99&gt;=$B99,"",G99+'Regle X'!$B$1))</f>
        <v/>
      </c>
      <c r="I99" s="64" t="str">
        <f>IF($A99="","",IF(H99&gt;=$B99,"",H99+'Regle X'!$B$1))</f>
        <v/>
      </c>
      <c r="J99" s="64" t="str">
        <f>IF($A99="","",IF(I99&gt;=$B99,"",I99+'Regle X'!$B$1))</f>
        <v/>
      </c>
      <c r="K99" s="64" t="str">
        <f>IF($A99="","",IF(J99&gt;=$B99,"",J99+'Regle X'!$B$1))</f>
        <v/>
      </c>
      <c r="L99" s="64" t="str">
        <f>IF($A99="","",IF(K99&gt;=$B99,"",K99+'Regle X'!$B$1))</f>
        <v/>
      </c>
      <c r="M99" s="64" t="str">
        <f>IF($A99="","",IF(L99&gt;=$B99,"",L99+'Regle X'!$B$1))</f>
        <v/>
      </c>
      <c r="N99" s="64" t="str">
        <f>IF($A99="","",IF(M99&gt;=$B99,"",M99+'Regle X'!$B$1))</f>
        <v/>
      </c>
      <c r="O99" s="64" t="str">
        <f>IF($A99="","",IF(N99&gt;=$B99,"",N99+'Regle X'!$B$1))</f>
        <v/>
      </c>
      <c r="P99" s="64" t="str">
        <f>IF($A99="","",IF(O99&gt;=$B99,"",O99+'Regle X'!$B$1))</f>
        <v/>
      </c>
      <c r="Q99" s="64" t="str">
        <f>IF($A99="","",IF(P99&gt;=$B99,"",P99+'Regle X'!$B$1))</f>
        <v/>
      </c>
      <c r="R99" s="64" t="str">
        <f>IF($A99="","",IF(Q99&gt;=$B99,"",Q99+'Regle X'!$B$1))</f>
        <v/>
      </c>
      <c r="S99" s="64" t="str">
        <f>IF($A99="","",IF(R99&gt;=$B99,"",R99+'Regle X'!$B$1))</f>
        <v/>
      </c>
      <c r="T99" s="64" t="str">
        <f>IF($A99="","",IF(S99&gt;=$B99,"",S99+'Regle X'!$B$1))</f>
        <v/>
      </c>
      <c r="U99" s="64" t="str">
        <f>IF($A99="","",IF(T99&gt;=$B99,"",T99+'Regle X'!$B$1))</f>
        <v/>
      </c>
      <c r="V99" s="64" t="str">
        <f>IF($A99="","",IF(U99&gt;=$B99,"",U99+'Regle X'!$B$1))</f>
        <v/>
      </c>
      <c r="W99" s="64" t="str">
        <f>IF($A99="","",IF(V99&gt;=$B99,"",V99+'Regle X'!$B$1))</f>
        <v/>
      </c>
      <c r="X99" s="65" t="str">
        <f>IF($A99="","",IF(W99&gt;=$B99,"",W99+'Regle X'!$B$1))</f>
        <v/>
      </c>
      <c r="Y99" s="63" t="str">
        <f>IF(A99="","",SLOPE(D100:X100,D99:X99))</f>
        <v/>
      </c>
      <c r="Z99" s="65" t="str">
        <f>IF(A99="","",INTERCEPT(D100:X100,D99:X99))</f>
        <v/>
      </c>
      <c r="AC99" s="60" t="str">
        <f>IF(AD96="","",IF((AD96+'Regle X'!$B$1)&gt;'Regle X'!$B$2,"",IF(AD96+'Regle X'!$B$1&gt;MAX('Regle X'!$B$4:$B$124),"",AC96+'Regle X'!$B$1)))</f>
        <v/>
      </c>
      <c r="AD99" s="61" t="str">
        <f t="shared" ref="AD99" si="897">IF(AC99="","",AC99+$AC$1)</f>
        <v/>
      </c>
      <c r="AE99" s="62" t="str">
        <f t="shared" ref="AE99" si="898">IF(AC99="","",ROUNDUP(MAX(AF101:BD101)+(ABS(MIN(AF101:BD101))),5))</f>
        <v/>
      </c>
      <c r="AF99" s="63" t="str">
        <f t="shared" ref="AF99" si="899">IF(AC99="","",AC99)</f>
        <v/>
      </c>
      <c r="AG99" s="64" t="str">
        <f>IF($AC99="","",IF(AF99&gt;=$AD99,"",AF99+'Regle X'!$B$1))</f>
        <v/>
      </c>
      <c r="AH99" s="64" t="str">
        <f>IF($AC99="","",IF(AG99&gt;=$AD99,"",AG99+'Regle X'!$B$1))</f>
        <v/>
      </c>
      <c r="AI99" s="64" t="str">
        <f>IF($AC99="","",IF(AH99&gt;=$AD99,"",AH99+'Regle X'!$B$1))</f>
        <v/>
      </c>
      <c r="AJ99" s="64" t="str">
        <f>IF($AC99="","",IF(AI99&gt;=$AD99,"",AI99+'Regle X'!$B$1))</f>
        <v/>
      </c>
      <c r="AK99" s="64" t="str">
        <f>IF($AC99="","",IF(AJ99&gt;=$AD99,"",AJ99+'Regle X'!$B$1))</f>
        <v/>
      </c>
      <c r="AL99" s="64" t="str">
        <f>IF($AC99="","",IF(AK99&gt;=$AD99,"",AK99+'Regle X'!$B$1))</f>
        <v/>
      </c>
      <c r="AM99" s="64" t="str">
        <f>IF($AC99="","",IF(AL99&gt;=$AD99,"",AL99+'Regle X'!$B$1))</f>
        <v/>
      </c>
      <c r="AN99" s="64" t="str">
        <f>IF($AC99="","",IF(AM99&gt;=$AD99,"",AM99+'Regle X'!$B$1))</f>
        <v/>
      </c>
      <c r="AO99" s="64" t="str">
        <f>IF($AC99="","",IF(AN99&gt;=$AD99,"",AN99+'Regle X'!$B$1))</f>
        <v/>
      </c>
      <c r="AP99" s="64" t="str">
        <f>IF($AC99="","",IF(AO99&gt;=$AD99,"",AO99+'Regle X'!$B$1))</f>
        <v/>
      </c>
      <c r="AQ99" s="64" t="str">
        <f>IF($AC99="","",IF(AP99&gt;=$AD99,"",AP99+'Regle X'!$B$1))</f>
        <v/>
      </c>
      <c r="AR99" s="64" t="str">
        <f>IF($AC99="","",IF(AQ99&gt;=$AD99,"",AQ99+'Regle X'!$B$1))</f>
        <v/>
      </c>
      <c r="AS99" s="64" t="str">
        <f>IF($AC99="","",IF(AR99&gt;=$AD99,"",AR99+'Regle X'!$B$1))</f>
        <v/>
      </c>
      <c r="AT99" s="64" t="str">
        <f>IF($AC99="","",IF(AS99&gt;=$AD99,"",AS99+'Regle X'!$B$1))</f>
        <v/>
      </c>
      <c r="AU99" s="64" t="str">
        <f>IF($AC99="","",IF(AT99&gt;=$AD99,"",AT99+'Regle X'!$B$1))</f>
        <v/>
      </c>
      <c r="AV99" s="64" t="str">
        <f>IF($AC99="","",IF(AU99&gt;=$AD99,"",AU99+'Regle X'!$B$1))</f>
        <v/>
      </c>
      <c r="AW99" s="64" t="str">
        <f>IF($AC99="","",IF(AV99&gt;=$AD99,"",AV99+'Regle X'!$B$1))</f>
        <v/>
      </c>
      <c r="AX99" s="64" t="str">
        <f>IF($AC99="","",IF(AW99&gt;=$AD99,"",AW99+'Regle X'!$B$1))</f>
        <v/>
      </c>
      <c r="AY99" s="64" t="str">
        <f>IF($AC99="","",IF(AX99&gt;=$AD99,"",AX99+'Regle X'!$B$1))</f>
        <v/>
      </c>
      <c r="AZ99" s="180" t="str">
        <f>IF($AC99="","",IF(AY99&gt;=$AD99,"",AY99+'Regle X'!$B$1))</f>
        <v/>
      </c>
      <c r="BA99" s="64" t="str">
        <f>IF($AC99="","",IF(AZ99&gt;=$AD99,"",AZ99+'Regle X'!$B$1))</f>
        <v/>
      </c>
      <c r="BB99" s="64" t="str">
        <f>IF($AC99="","",IF(BA99&gt;=$AD99,"",BA99+'Regle X'!$B$1))</f>
        <v/>
      </c>
      <c r="BC99" s="177" t="str">
        <f>IF($AC99="","",IF(BB99&gt;=$AD99,"",BB99+'Regle X'!$B$1))</f>
        <v/>
      </c>
      <c r="BD99" s="65" t="str">
        <f>IF($AC99="","",IF(BC99&gt;=$AD99,"",BC99+'Regle X'!$B$1))</f>
        <v/>
      </c>
      <c r="BE99" s="63" t="str">
        <f t="shared" ref="BE99" si="900">IF(AC99="","",SLOPE(AF100:BD100,AF99:BD99))</f>
        <v/>
      </c>
      <c r="BF99" s="17" t="str">
        <f t="shared" ref="BF99" si="901">IF(AC99="","",INTERCEPT(AF100:BD100,AF99:BD99))</f>
        <v/>
      </c>
    </row>
    <row r="100" spans="1:58" x14ac:dyDescent="0.2">
      <c r="A100" s="36"/>
      <c r="B100" s="27"/>
      <c r="C100" s="223"/>
      <c r="D100" s="66" t="str">
        <f>IF(D99="","", VLOOKUP(D99,'Regle X'!$B$4:$D$124,3)/1000)</f>
        <v/>
      </c>
      <c r="E100" s="45" t="str">
        <f>IF(E99="","", VLOOKUP(E99,'Regle X'!$B$4:$D$124,3)/1000)</f>
        <v/>
      </c>
      <c r="F100" s="45" t="str">
        <f>IF(F99="","", VLOOKUP(F99,'Regle X'!$B$4:$D$124,3)/1000)</f>
        <v/>
      </c>
      <c r="G100" s="45" t="str">
        <f>IF(G99="","", VLOOKUP(G99,'Regle X'!$B$4:$D$124,3)/1000)</f>
        <v/>
      </c>
      <c r="H100" s="45" t="str">
        <f>IF(H99="","", VLOOKUP(H99,'Regle X'!$B$4:$D$124,3)/1000)</f>
        <v/>
      </c>
      <c r="I100" s="45" t="str">
        <f>IF(I99="","", VLOOKUP(I99,'Regle X'!$B$4:$D$124,3)/1000)</f>
        <v/>
      </c>
      <c r="J100" s="45" t="str">
        <f>IF(J99="","", VLOOKUP(J99,'Regle X'!$B$4:$D$124,3)/1000)</f>
        <v/>
      </c>
      <c r="K100" s="45" t="str">
        <f>IF(K99="","", VLOOKUP(K99,'Regle X'!$B$4:$D$124,3)/1000)</f>
        <v/>
      </c>
      <c r="L100" s="45" t="str">
        <f>IF(L99="","", VLOOKUP(L99,'Regle X'!$B$4:$D$124,3)/1000)</f>
        <v/>
      </c>
      <c r="M100" s="45" t="str">
        <f>IF(M99="","", VLOOKUP(M99,'Regle X'!$B$4:$D$124,3)/1000)</f>
        <v/>
      </c>
      <c r="N100" s="45" t="str">
        <f>IF(N99="","", VLOOKUP(N99,'Regle X'!$B$4:$D$124,3)/1000)</f>
        <v/>
      </c>
      <c r="O100" s="45" t="str">
        <f>IF(O99="","", VLOOKUP(O99,'Regle X'!$B$4:$D$124,3)/1000)</f>
        <v/>
      </c>
      <c r="P100" s="45" t="str">
        <f>IF(P99="","", VLOOKUP(P99,'Regle X'!$B$4:$D$124,3)/1000)</f>
        <v/>
      </c>
      <c r="Q100" s="45" t="str">
        <f>IF(Q99="","", VLOOKUP(Q99,'Regle X'!$B$4:$D$124,3)/1000)</f>
        <v/>
      </c>
      <c r="R100" s="45" t="str">
        <f>IF(R99="","", VLOOKUP(R99,'Regle X'!$B$4:$D$124,3)/1000)</f>
        <v/>
      </c>
      <c r="S100" s="45" t="str">
        <f>IF(S99="","", VLOOKUP(S99,'Regle X'!$B$4:$D$124,3)/1000)</f>
        <v/>
      </c>
      <c r="T100" s="45" t="str">
        <f>IF(T99="","", VLOOKUP(T99,'Regle X'!$B$4:$D$124,3)/1000)</f>
        <v/>
      </c>
      <c r="U100" s="45" t="str">
        <f>IF(U99="","", VLOOKUP(U99,'Regle X'!$B$4:$D$124,3)/1000)</f>
        <v/>
      </c>
      <c r="V100" s="45" t="str">
        <f>IF(V99="","", VLOOKUP(V99,'Regle X'!$B$4:$D$124,3)/1000)</f>
        <v/>
      </c>
      <c r="W100" s="45" t="str">
        <f>IF(W99="","", VLOOKUP(W99,'Regle X'!$B$4:$D$124,3)/1000)</f>
        <v/>
      </c>
      <c r="X100" s="44" t="str">
        <f>IF(X99="","", VLOOKUP(X99,'Regle X'!$B$4:$D$124,3)/1000)</f>
        <v/>
      </c>
      <c r="Y100" s="66"/>
      <c r="Z100" s="44"/>
      <c r="AC100" s="36"/>
      <c r="AD100" s="27"/>
      <c r="AE100" s="37"/>
      <c r="AF100" s="66" t="str">
        <f>IF(AF99="","", VLOOKUP(AF99,'Regle X'!$B$4:$D$124,3)/1000)</f>
        <v/>
      </c>
      <c r="AG100" s="66" t="str">
        <f>IF(AG99="","", VLOOKUP(AG99,'Regle X'!$B$4:$D$124,3)/1000)</f>
        <v/>
      </c>
      <c r="AH100" s="66" t="str">
        <f>IF(AH99="","", VLOOKUP(AH99,'Regle X'!$B$4:$D$124,3)/1000)</f>
        <v/>
      </c>
      <c r="AI100" s="66" t="str">
        <f>IF(AI99="","", VLOOKUP(AI99,'Regle X'!$B$4:$D$124,3)/1000)</f>
        <v/>
      </c>
      <c r="AJ100" s="66" t="str">
        <f>IF(AJ99="","", VLOOKUP(AJ99,'Regle X'!$B$4:$D$124,3)/1000)</f>
        <v/>
      </c>
      <c r="AK100" s="66" t="str">
        <f>IF(AK99="","", VLOOKUP(AK99,'Regle X'!$B$4:$D$124,3)/1000)</f>
        <v/>
      </c>
      <c r="AL100" s="66" t="str">
        <f>IF(AL99="","", VLOOKUP(AL99,'Regle X'!$B$4:$D$124,3)/1000)</f>
        <v/>
      </c>
      <c r="AM100" s="66" t="str">
        <f>IF(AM99="","", VLOOKUP(AM99,'Regle X'!$B$4:$D$124,3)/1000)</f>
        <v/>
      </c>
      <c r="AN100" s="66" t="str">
        <f>IF(AN99="","", VLOOKUP(AN99,'Regle X'!$B$4:$D$124,3)/1000)</f>
        <v/>
      </c>
      <c r="AO100" s="66" t="str">
        <f>IF(AO99="","", VLOOKUP(AO99,'Regle X'!$B$4:$D$124,3)/1000)</f>
        <v/>
      </c>
      <c r="AP100" s="66" t="str">
        <f>IF(AP99="","", VLOOKUP(AP99,'Regle X'!$B$4:$D$124,3)/1000)</f>
        <v/>
      </c>
      <c r="AQ100" s="66" t="str">
        <f>IF(AQ99="","", VLOOKUP(AQ99,'Regle X'!$B$4:$D$124,3)/1000)</f>
        <v/>
      </c>
      <c r="AR100" s="66" t="str">
        <f>IF(AR99="","", VLOOKUP(AR99,'Regle X'!$B$4:$D$124,3)/1000)</f>
        <v/>
      </c>
      <c r="AS100" s="66" t="str">
        <f>IF(AS99="","", VLOOKUP(AS99,'Regle X'!$B$4:$D$124,3)/1000)</f>
        <v/>
      </c>
      <c r="AT100" s="66" t="str">
        <f>IF(AT99="","", VLOOKUP(AT99,'Regle X'!$B$4:$D$124,3)/1000)</f>
        <v/>
      </c>
      <c r="AU100" s="66" t="str">
        <f>IF(AU99="","", VLOOKUP(AU99,'Regle X'!$B$4:$D$124,3)/1000)</f>
        <v/>
      </c>
      <c r="AV100" s="66" t="str">
        <f>IF(AV99="","", VLOOKUP(AV99,'Regle X'!$B$4:$D$124,3)/1000)</f>
        <v/>
      </c>
      <c r="AW100" s="66" t="str">
        <f>IF(AW99="","", VLOOKUP(AW99,'Regle X'!$B$4:$D$124,3)/1000)</f>
        <v/>
      </c>
      <c r="AX100" s="66" t="str">
        <f>IF(AX99="","", VLOOKUP(AX99,'Regle X'!$B$4:$D$124,3)/1000)</f>
        <v/>
      </c>
      <c r="AY100" s="66" t="str">
        <f>IF(AY99="","", VLOOKUP(AY99,'Regle X'!$B$4:$D$124,3)/1000)</f>
        <v/>
      </c>
      <c r="AZ100" s="181" t="str">
        <f>IF(AZ99="","", VLOOKUP(AZ99,'Regle X'!$B$4:$D$124,3)/1000)</f>
        <v/>
      </c>
      <c r="BA100" s="45" t="str">
        <f>IF(BA99="","", VLOOKUP(BA99,'Regle X'!$B$4:$D$124,3)/1000)</f>
        <v/>
      </c>
      <c r="BB100" s="45" t="str">
        <f>IF(BB99="","", VLOOKUP(BB99,'Regle X'!$B$4:$D$124,3)/1000)</f>
        <v/>
      </c>
      <c r="BC100" s="178" t="str">
        <f>IF(BC99="","", VLOOKUP(BC99,'Regle X'!$B$4:$D$124,3)/1000)</f>
        <v/>
      </c>
      <c r="BD100" s="44" t="str">
        <f>IF(BD99="","", VLOOKUP(BD99,'Regle X'!$B$4:$D$124,3)/1000)</f>
        <v/>
      </c>
      <c r="BE100" s="66"/>
    </row>
    <row r="101" spans="1:58" ht="13.5" thickBot="1" x14ac:dyDescent="0.25">
      <c r="A101" s="47"/>
      <c r="B101" s="48"/>
      <c r="C101" s="224"/>
      <c r="D101" s="69" t="str">
        <f t="shared" ref="D101" si="902">IF($A99="","",IF(D99="","",((D100-((D99*$Y99)+$Z99)))))</f>
        <v/>
      </c>
      <c r="E101" s="49" t="str">
        <f t="shared" ref="E101" si="903">IF($A99="","",IF(E99="","",((E100-((E99*$Y99)+$Z99)))))</f>
        <v/>
      </c>
      <c r="F101" s="49" t="str">
        <f t="shared" ref="F101" si="904">IF($A99="","",IF(F99="","",((F100-((F99*$Y99)+$Z99)))))</f>
        <v/>
      </c>
      <c r="G101" s="49" t="str">
        <f t="shared" ref="G101" si="905">IF($A99="","",IF(G99="","",((G100-((G99*$Y99)+$Z99)))))</f>
        <v/>
      </c>
      <c r="H101" s="49" t="str">
        <f t="shared" ref="H101" si="906">IF($A99="","",IF(H99="","",((H100-((H99*$Y99)+$Z99)))))</f>
        <v/>
      </c>
      <c r="I101" s="49" t="str">
        <f t="shared" ref="I101" si="907">IF($A99="","",IF(I99="","",((I100-((I99*$Y99)+$Z99)))))</f>
        <v/>
      </c>
      <c r="J101" s="49" t="str">
        <f t="shared" ref="J101" si="908">IF($A99="","",IF(J99="","",((J100-((J99*$Y99)+$Z99)))))</f>
        <v/>
      </c>
      <c r="K101" s="49" t="str">
        <f t="shared" ref="K101" si="909">IF($A99="","",IF(K99="","",((K100-((K99*$Y99)+$Z99)))))</f>
        <v/>
      </c>
      <c r="L101" s="49" t="str">
        <f t="shared" ref="L101" si="910">IF($A99="","",IF(L99="","",((L100-((L99*$Y99)+$Z99)))))</f>
        <v/>
      </c>
      <c r="M101" s="49" t="str">
        <f t="shared" ref="M101" si="911">IF($A99="","",IF(M99="","",((M100-((M99*$Y99)+$Z99)))))</f>
        <v/>
      </c>
      <c r="N101" s="49" t="str">
        <f t="shared" ref="N101" si="912">IF($A99="","",IF(N99="","",((N100-((N99*$Y99)+$Z99)))))</f>
        <v/>
      </c>
      <c r="O101" s="49" t="str">
        <f t="shared" ref="O101" si="913">IF($A99="","",IF(O99="","",((O100-((O99*$Y99)+$Z99)))))</f>
        <v/>
      </c>
      <c r="P101" s="49" t="str">
        <f t="shared" ref="P101" si="914">IF($A99="","",IF(P99="","",((P100-((P99*$Y99)+$Z99)))))</f>
        <v/>
      </c>
      <c r="Q101" s="49" t="str">
        <f t="shared" ref="Q101" si="915">IF($A99="","",IF(Q99="","",((Q100-((Q99*$Y99)+$Z99)))))</f>
        <v/>
      </c>
      <c r="R101" s="49" t="str">
        <f t="shared" ref="R101" si="916">IF($A99="","",IF(R99="","",((R100-((R99*$Y99)+$Z99)))))</f>
        <v/>
      </c>
      <c r="S101" s="49" t="str">
        <f t="shared" ref="S101" si="917">IF($A99="","",IF(S99="","",((S100-((S99*$Y99)+$Z99)))))</f>
        <v/>
      </c>
      <c r="T101" s="49" t="str">
        <f t="shared" ref="T101" si="918">IF($A99="","",IF(T99="","",((T100-((T99*$Y99)+$Z99)))))</f>
        <v/>
      </c>
      <c r="U101" s="49" t="str">
        <f t="shared" ref="U101" si="919">IF($A99="","",IF(U99="","",((U100-((U99*$Y99)+$Z99)))))</f>
        <v/>
      </c>
      <c r="V101" s="49" t="str">
        <f t="shared" ref="V101" si="920">IF($A99="","",IF(V99="","",((V100-((V99*$Y99)+$Z99)))))</f>
        <v/>
      </c>
      <c r="W101" s="49" t="str">
        <f t="shared" ref="W101" si="921">IF($A99="","",IF(W99="","",((W100-((W99*$Y99)+$Z99)))))</f>
        <v/>
      </c>
      <c r="X101" s="50" t="str">
        <f t="shared" ref="X101" si="922">IF($A99="","",IF(X99="","",((X100-((X99*$Y99)+$Z99)))))</f>
        <v/>
      </c>
      <c r="Y101" s="69"/>
      <c r="Z101" s="50"/>
      <c r="AC101" s="47"/>
      <c r="AD101" s="48"/>
      <c r="AE101" s="67"/>
      <c r="AF101" s="68" t="str">
        <f t="shared" ref="AF101:BD101" si="923">IF($AC99="","",IF(AF99="","",((AF100-((AF99*$BE99)+$BF99)))))</f>
        <v/>
      </c>
      <c r="AG101" s="68" t="str">
        <f t="shared" si="923"/>
        <v/>
      </c>
      <c r="AH101" s="68" t="str">
        <f t="shared" si="923"/>
        <v/>
      </c>
      <c r="AI101" s="68" t="str">
        <f t="shared" si="923"/>
        <v/>
      </c>
      <c r="AJ101" s="68" t="str">
        <f t="shared" si="923"/>
        <v/>
      </c>
      <c r="AK101" s="68" t="str">
        <f t="shared" si="923"/>
        <v/>
      </c>
      <c r="AL101" s="68" t="str">
        <f t="shared" si="923"/>
        <v/>
      </c>
      <c r="AM101" s="68" t="str">
        <f t="shared" si="923"/>
        <v/>
      </c>
      <c r="AN101" s="68" t="str">
        <f t="shared" si="923"/>
        <v/>
      </c>
      <c r="AO101" s="68" t="str">
        <f t="shared" si="923"/>
        <v/>
      </c>
      <c r="AP101" s="68" t="str">
        <f t="shared" si="923"/>
        <v/>
      </c>
      <c r="AQ101" s="68" t="str">
        <f t="shared" si="923"/>
        <v/>
      </c>
      <c r="AR101" s="68" t="str">
        <f t="shared" si="923"/>
        <v/>
      </c>
      <c r="AS101" s="68" t="str">
        <f t="shared" si="923"/>
        <v/>
      </c>
      <c r="AT101" s="68" t="str">
        <f t="shared" si="923"/>
        <v/>
      </c>
      <c r="AU101" s="68" t="str">
        <f t="shared" si="923"/>
        <v/>
      </c>
      <c r="AV101" s="68" t="str">
        <f t="shared" si="923"/>
        <v/>
      </c>
      <c r="AW101" s="68" t="str">
        <f t="shared" si="923"/>
        <v/>
      </c>
      <c r="AX101" s="68" t="str">
        <f t="shared" si="923"/>
        <v/>
      </c>
      <c r="AY101" s="68" t="str">
        <f t="shared" si="923"/>
        <v/>
      </c>
      <c r="AZ101" s="179" t="str">
        <f t="shared" si="923"/>
        <v/>
      </c>
      <c r="BA101" s="53" t="str">
        <f t="shared" si="923"/>
        <v/>
      </c>
      <c r="BB101" s="53" t="str">
        <f t="shared" si="923"/>
        <v/>
      </c>
      <c r="BC101" s="179" t="str">
        <f t="shared" si="923"/>
        <v/>
      </c>
      <c r="BD101" s="73" t="str">
        <f t="shared" si="923"/>
        <v/>
      </c>
      <c r="BE101" s="69"/>
    </row>
    <row r="102" spans="1:58" x14ac:dyDescent="0.2">
      <c r="A102" s="60" t="str">
        <f>IF(B99="","",IF((B99+'Regle X'!$B$1)&gt;'Regle X'!$B$2,"",IF(B99+'Regle X'!$B$1&gt;MAX('Regle X'!$B$4:$B$124),"",A99+'Regle X'!$B$1)))</f>
        <v/>
      </c>
      <c r="B102" s="61" t="str">
        <f>IF(A102="","",A102+'Regle X'!$F$2)</f>
        <v/>
      </c>
      <c r="C102" s="222" t="str">
        <f t="shared" ref="C102" si="924">IF(A102="","",ROUNDUP(MAX(D104:X104)+ABS(MIN(D104:X104)),4))</f>
        <v/>
      </c>
      <c r="D102" s="63" t="str">
        <f t="shared" ref="D102" si="925">IF(A102="","",A102)</f>
        <v/>
      </c>
      <c r="E102" s="64" t="str">
        <f>IF($A102="","",IF(D102&gt;=$B102,"",D102+'Regle X'!$B$1))</f>
        <v/>
      </c>
      <c r="F102" s="64" t="str">
        <f>IF($A102="","",IF(E102&gt;=$B102,"",E102+'Regle X'!$B$1))</f>
        <v/>
      </c>
      <c r="G102" s="64" t="str">
        <f>IF($A102="","",IF(F102&gt;=$B102,"",F102+'Regle X'!$B$1))</f>
        <v/>
      </c>
      <c r="H102" s="64" t="str">
        <f>IF($A102="","",IF(G102&gt;=$B102,"",G102+'Regle X'!$B$1))</f>
        <v/>
      </c>
      <c r="I102" s="64" t="str">
        <f>IF($A102="","",IF(H102&gt;=$B102,"",H102+'Regle X'!$B$1))</f>
        <v/>
      </c>
      <c r="J102" s="64" t="str">
        <f>IF($A102="","",IF(I102&gt;=$B102,"",I102+'Regle X'!$B$1))</f>
        <v/>
      </c>
      <c r="K102" s="64" t="str">
        <f>IF($A102="","",IF(J102&gt;=$B102,"",J102+'Regle X'!$B$1))</f>
        <v/>
      </c>
      <c r="L102" s="64" t="str">
        <f>IF($A102="","",IF(K102&gt;=$B102,"",K102+'Regle X'!$B$1))</f>
        <v/>
      </c>
      <c r="M102" s="64" t="str">
        <f>IF($A102="","",IF(L102&gt;=$B102,"",L102+'Regle X'!$B$1))</f>
        <v/>
      </c>
      <c r="N102" s="64" t="str">
        <f>IF($A102="","",IF(M102&gt;=$B102,"",M102+'Regle X'!$B$1))</f>
        <v/>
      </c>
      <c r="O102" s="64" t="str">
        <f>IF($A102="","",IF(N102&gt;=$B102,"",N102+'Regle X'!$B$1))</f>
        <v/>
      </c>
      <c r="P102" s="64" t="str">
        <f>IF($A102="","",IF(O102&gt;=$B102,"",O102+'Regle X'!$B$1))</f>
        <v/>
      </c>
      <c r="Q102" s="64" t="str">
        <f>IF($A102="","",IF(P102&gt;=$B102,"",P102+'Regle X'!$B$1))</f>
        <v/>
      </c>
      <c r="R102" s="64" t="str">
        <f>IF($A102="","",IF(Q102&gt;=$B102,"",Q102+'Regle X'!$B$1))</f>
        <v/>
      </c>
      <c r="S102" s="64" t="str">
        <f>IF($A102="","",IF(R102&gt;=$B102,"",R102+'Regle X'!$B$1))</f>
        <v/>
      </c>
      <c r="T102" s="64" t="str">
        <f>IF($A102="","",IF(S102&gt;=$B102,"",S102+'Regle X'!$B$1))</f>
        <v/>
      </c>
      <c r="U102" s="64" t="str">
        <f>IF($A102="","",IF(T102&gt;=$B102,"",T102+'Regle X'!$B$1))</f>
        <v/>
      </c>
      <c r="V102" s="64" t="str">
        <f>IF($A102="","",IF(U102&gt;=$B102,"",U102+'Regle X'!$B$1))</f>
        <v/>
      </c>
      <c r="W102" s="64" t="str">
        <f>IF($A102="","",IF(V102&gt;=$B102,"",V102+'Regle X'!$B$1))</f>
        <v/>
      </c>
      <c r="X102" s="65" t="str">
        <f>IF($A102="","",IF(W102&gt;=$B102,"",W102+'Regle X'!$B$1))</f>
        <v/>
      </c>
      <c r="Y102" s="63" t="str">
        <f>IF(A102="","",SLOPE(D103:X103,D102:X102))</f>
        <v/>
      </c>
      <c r="Z102" s="65" t="str">
        <f>IF(A102="","",INTERCEPT(D103:X103,D102:X102))</f>
        <v/>
      </c>
      <c r="AC102" s="60" t="str">
        <f>IF(AD99="","",IF((AD99+'Regle X'!$B$1)&gt;'Regle X'!$B$2,"",IF(AD99+'Regle X'!$B$1&gt;MAX('Regle X'!$B$4:$B$124),"",AC99+'Regle X'!$B$1)))</f>
        <v/>
      </c>
      <c r="AD102" s="61" t="str">
        <f t="shared" ref="AD102" si="926">IF(AC102="","",AC102+$AC$1)</f>
        <v/>
      </c>
      <c r="AE102" s="62" t="str">
        <f t="shared" ref="AE102" si="927">IF(AC102="","",ROUNDUP(MAX(AF104:BD104)+(ABS(MIN(AF104:BD104))),5))</f>
        <v/>
      </c>
      <c r="AF102" s="63" t="str">
        <f t="shared" ref="AF102" si="928">IF(AC102="","",AC102)</f>
        <v/>
      </c>
      <c r="AG102" s="64" t="str">
        <f>IF($AC102="","",IF(AF102&gt;=$AD102,"",AF102+'Regle X'!$B$1))</f>
        <v/>
      </c>
      <c r="AH102" s="64" t="str">
        <f>IF($AC102="","",IF(AG102&gt;=$AD102,"",AG102+'Regle X'!$B$1))</f>
        <v/>
      </c>
      <c r="AI102" s="64" t="str">
        <f>IF($AC102="","",IF(AH102&gt;=$AD102,"",AH102+'Regle X'!$B$1))</f>
        <v/>
      </c>
      <c r="AJ102" s="64" t="str">
        <f>IF($AC102="","",IF(AI102&gt;=$AD102,"",AI102+'Regle X'!$B$1))</f>
        <v/>
      </c>
      <c r="AK102" s="64" t="str">
        <f>IF($AC102="","",IF(AJ102&gt;=$AD102,"",AJ102+'Regle X'!$B$1))</f>
        <v/>
      </c>
      <c r="AL102" s="64" t="str">
        <f>IF($AC102="","",IF(AK102&gt;=$AD102,"",AK102+'Regle X'!$B$1))</f>
        <v/>
      </c>
      <c r="AM102" s="64" t="str">
        <f>IF($AC102="","",IF(AL102&gt;=$AD102,"",AL102+'Regle X'!$B$1))</f>
        <v/>
      </c>
      <c r="AN102" s="64" t="str">
        <f>IF($AC102="","",IF(AM102&gt;=$AD102,"",AM102+'Regle X'!$B$1))</f>
        <v/>
      </c>
      <c r="AO102" s="64" t="str">
        <f>IF($AC102="","",IF(AN102&gt;=$AD102,"",AN102+'Regle X'!$B$1))</f>
        <v/>
      </c>
      <c r="AP102" s="64" t="str">
        <f>IF($AC102="","",IF(AO102&gt;=$AD102,"",AO102+'Regle X'!$B$1))</f>
        <v/>
      </c>
      <c r="AQ102" s="64" t="str">
        <f>IF($AC102="","",IF(AP102&gt;=$AD102,"",AP102+'Regle X'!$B$1))</f>
        <v/>
      </c>
      <c r="AR102" s="64" t="str">
        <f>IF($AC102="","",IF(AQ102&gt;=$AD102,"",AQ102+'Regle X'!$B$1))</f>
        <v/>
      </c>
      <c r="AS102" s="64" t="str">
        <f>IF($AC102="","",IF(AR102&gt;=$AD102,"",AR102+'Regle X'!$B$1))</f>
        <v/>
      </c>
      <c r="AT102" s="64" t="str">
        <f>IF($AC102="","",IF(AS102&gt;=$AD102,"",AS102+'Regle X'!$B$1))</f>
        <v/>
      </c>
      <c r="AU102" s="64" t="str">
        <f>IF($AC102="","",IF(AT102&gt;=$AD102,"",AT102+'Regle X'!$B$1))</f>
        <v/>
      </c>
      <c r="AV102" s="64" t="str">
        <f>IF($AC102="","",IF(AU102&gt;=$AD102,"",AU102+'Regle X'!$B$1))</f>
        <v/>
      </c>
      <c r="AW102" s="64" t="str">
        <f>IF($AC102="","",IF(AV102&gt;=$AD102,"",AV102+'Regle X'!$B$1))</f>
        <v/>
      </c>
      <c r="AX102" s="64" t="str">
        <f>IF($AC102="","",IF(AW102&gt;=$AD102,"",AW102+'Regle X'!$B$1))</f>
        <v/>
      </c>
      <c r="AY102" s="64" t="str">
        <f>IF($AC102="","",IF(AX102&gt;=$AD102,"",AX102+'Regle X'!$B$1))</f>
        <v/>
      </c>
      <c r="AZ102" s="180" t="str">
        <f>IF($AC102="","",IF(AY102&gt;=$AD102,"",AY102+'Regle X'!$B$1))</f>
        <v/>
      </c>
      <c r="BA102" s="64" t="str">
        <f>IF($AC102="","",IF(AZ102&gt;=$AD102,"",AZ102+'Regle X'!$B$1))</f>
        <v/>
      </c>
      <c r="BB102" s="64" t="str">
        <f>IF($AC102="","",IF(BA102&gt;=$AD102,"",BA102+'Regle X'!$B$1))</f>
        <v/>
      </c>
      <c r="BC102" s="177" t="str">
        <f>IF($AC102="","",IF(BB102&gt;=$AD102,"",BB102+'Regle X'!$B$1))</f>
        <v/>
      </c>
      <c r="BD102" s="65" t="str">
        <f>IF($AC102="","",IF(BC102&gt;=$AD102,"",BC102+'Regle X'!$B$1))</f>
        <v/>
      </c>
      <c r="BE102" s="63" t="str">
        <f t="shared" ref="BE102" si="929">IF(AC102="","",SLOPE(AF103:BD103,AF102:BD102))</f>
        <v/>
      </c>
      <c r="BF102" s="17" t="str">
        <f t="shared" ref="BF102" si="930">IF(AC102="","",INTERCEPT(AF103:BD103,AF102:BD102))</f>
        <v/>
      </c>
    </row>
    <row r="103" spans="1:58" x14ac:dyDescent="0.2">
      <c r="A103" s="36"/>
      <c r="B103" s="27"/>
      <c r="C103" s="223"/>
      <c r="D103" s="66" t="str">
        <f>IF(D102="","", VLOOKUP(D102,'Regle X'!$B$4:$D$124,3)/1000)</f>
        <v/>
      </c>
      <c r="E103" s="45" t="str">
        <f>IF(E102="","", VLOOKUP(E102,'Regle X'!$B$4:$D$124,3)/1000)</f>
        <v/>
      </c>
      <c r="F103" s="45" t="str">
        <f>IF(F102="","", VLOOKUP(F102,'Regle X'!$B$4:$D$124,3)/1000)</f>
        <v/>
      </c>
      <c r="G103" s="45" t="str">
        <f>IF(G102="","", VLOOKUP(G102,'Regle X'!$B$4:$D$124,3)/1000)</f>
        <v/>
      </c>
      <c r="H103" s="45" t="str">
        <f>IF(H102="","", VLOOKUP(H102,'Regle X'!$B$4:$D$124,3)/1000)</f>
        <v/>
      </c>
      <c r="I103" s="45" t="str">
        <f>IF(I102="","", VLOOKUP(I102,'Regle X'!$B$4:$D$124,3)/1000)</f>
        <v/>
      </c>
      <c r="J103" s="45" t="str">
        <f>IF(J102="","", VLOOKUP(J102,'Regle X'!$B$4:$D$124,3)/1000)</f>
        <v/>
      </c>
      <c r="K103" s="45" t="str">
        <f>IF(K102="","", VLOOKUP(K102,'Regle X'!$B$4:$D$124,3)/1000)</f>
        <v/>
      </c>
      <c r="L103" s="45" t="str">
        <f>IF(L102="","", VLOOKUP(L102,'Regle X'!$B$4:$D$124,3)/1000)</f>
        <v/>
      </c>
      <c r="M103" s="45" t="str">
        <f>IF(M102="","", VLOOKUP(M102,'Regle X'!$B$4:$D$124,3)/1000)</f>
        <v/>
      </c>
      <c r="N103" s="45" t="str">
        <f>IF(N102="","", VLOOKUP(N102,'Regle X'!$B$4:$D$124,3)/1000)</f>
        <v/>
      </c>
      <c r="O103" s="45" t="str">
        <f>IF(O102="","", VLOOKUP(O102,'Regle X'!$B$4:$D$124,3)/1000)</f>
        <v/>
      </c>
      <c r="P103" s="45" t="str">
        <f>IF(P102="","", VLOOKUP(P102,'Regle X'!$B$4:$D$124,3)/1000)</f>
        <v/>
      </c>
      <c r="Q103" s="45" t="str">
        <f>IF(Q102="","", VLOOKUP(Q102,'Regle X'!$B$4:$D$124,3)/1000)</f>
        <v/>
      </c>
      <c r="R103" s="45" t="str">
        <f>IF(R102="","", VLOOKUP(R102,'Regle X'!$B$4:$D$124,3)/1000)</f>
        <v/>
      </c>
      <c r="S103" s="45" t="str">
        <f>IF(S102="","", VLOOKUP(S102,'Regle X'!$B$4:$D$124,3)/1000)</f>
        <v/>
      </c>
      <c r="T103" s="45" t="str">
        <f>IF(T102="","", VLOOKUP(T102,'Regle X'!$B$4:$D$124,3)/1000)</f>
        <v/>
      </c>
      <c r="U103" s="45" t="str">
        <f>IF(U102="","", VLOOKUP(U102,'Regle X'!$B$4:$D$124,3)/1000)</f>
        <v/>
      </c>
      <c r="V103" s="45" t="str">
        <f>IF(V102="","", VLOOKUP(V102,'Regle X'!$B$4:$D$124,3)/1000)</f>
        <v/>
      </c>
      <c r="W103" s="45" t="str">
        <f>IF(W102="","", VLOOKUP(W102,'Regle X'!$B$4:$D$124,3)/1000)</f>
        <v/>
      </c>
      <c r="X103" s="44" t="str">
        <f>IF(X102="","", VLOOKUP(X102,'Regle X'!$B$4:$D$124,3)/1000)</f>
        <v/>
      </c>
      <c r="Y103" s="66"/>
      <c r="Z103" s="44"/>
      <c r="AC103" s="36"/>
      <c r="AD103" s="27"/>
      <c r="AE103" s="37"/>
      <c r="AF103" s="66" t="str">
        <f>IF(AF102="","", VLOOKUP(AF102,'Regle X'!$B$4:$D$124,3)/1000)</f>
        <v/>
      </c>
      <c r="AG103" s="66" t="str">
        <f>IF(AG102="","", VLOOKUP(AG102,'Regle X'!$B$4:$D$124,3)/1000)</f>
        <v/>
      </c>
      <c r="AH103" s="66" t="str">
        <f>IF(AH102="","", VLOOKUP(AH102,'Regle X'!$B$4:$D$124,3)/1000)</f>
        <v/>
      </c>
      <c r="AI103" s="66" t="str">
        <f>IF(AI102="","", VLOOKUP(AI102,'Regle X'!$B$4:$D$124,3)/1000)</f>
        <v/>
      </c>
      <c r="AJ103" s="66" t="str">
        <f>IF(AJ102="","", VLOOKUP(AJ102,'Regle X'!$B$4:$D$124,3)/1000)</f>
        <v/>
      </c>
      <c r="AK103" s="66" t="str">
        <f>IF(AK102="","", VLOOKUP(AK102,'Regle X'!$B$4:$D$124,3)/1000)</f>
        <v/>
      </c>
      <c r="AL103" s="66" t="str">
        <f>IF(AL102="","", VLOOKUP(AL102,'Regle X'!$B$4:$D$124,3)/1000)</f>
        <v/>
      </c>
      <c r="AM103" s="66" t="str">
        <f>IF(AM102="","", VLOOKUP(AM102,'Regle X'!$B$4:$D$124,3)/1000)</f>
        <v/>
      </c>
      <c r="AN103" s="66" t="str">
        <f>IF(AN102="","", VLOOKUP(AN102,'Regle X'!$B$4:$D$124,3)/1000)</f>
        <v/>
      </c>
      <c r="AO103" s="66" t="str">
        <f>IF(AO102="","", VLOOKUP(AO102,'Regle X'!$B$4:$D$124,3)/1000)</f>
        <v/>
      </c>
      <c r="AP103" s="66" t="str">
        <f>IF(AP102="","", VLOOKUP(AP102,'Regle X'!$B$4:$D$124,3)/1000)</f>
        <v/>
      </c>
      <c r="AQ103" s="66" t="str">
        <f>IF(AQ102="","", VLOOKUP(AQ102,'Regle X'!$B$4:$D$124,3)/1000)</f>
        <v/>
      </c>
      <c r="AR103" s="66" t="str">
        <f>IF(AR102="","", VLOOKUP(AR102,'Regle X'!$B$4:$D$124,3)/1000)</f>
        <v/>
      </c>
      <c r="AS103" s="66" t="str">
        <f>IF(AS102="","", VLOOKUP(AS102,'Regle X'!$B$4:$D$124,3)/1000)</f>
        <v/>
      </c>
      <c r="AT103" s="66" t="str">
        <f>IF(AT102="","", VLOOKUP(AT102,'Regle X'!$B$4:$D$124,3)/1000)</f>
        <v/>
      </c>
      <c r="AU103" s="66" t="str">
        <f>IF(AU102="","", VLOOKUP(AU102,'Regle X'!$B$4:$D$124,3)/1000)</f>
        <v/>
      </c>
      <c r="AV103" s="66" t="str">
        <f>IF(AV102="","", VLOOKUP(AV102,'Regle X'!$B$4:$D$124,3)/1000)</f>
        <v/>
      </c>
      <c r="AW103" s="66" t="str">
        <f>IF(AW102="","", VLOOKUP(AW102,'Regle X'!$B$4:$D$124,3)/1000)</f>
        <v/>
      </c>
      <c r="AX103" s="66" t="str">
        <f>IF(AX102="","", VLOOKUP(AX102,'Regle X'!$B$4:$D$124,3)/1000)</f>
        <v/>
      </c>
      <c r="AY103" s="66" t="str">
        <f>IF(AY102="","", VLOOKUP(AY102,'Regle X'!$B$4:$D$124,3)/1000)</f>
        <v/>
      </c>
      <c r="AZ103" s="181" t="str">
        <f>IF(AZ102="","", VLOOKUP(AZ102,'Regle X'!$B$4:$D$124,3)/1000)</f>
        <v/>
      </c>
      <c r="BA103" s="45" t="str">
        <f>IF(BA102="","", VLOOKUP(BA102,'Regle X'!$B$4:$D$124,3)/1000)</f>
        <v/>
      </c>
      <c r="BB103" s="45" t="str">
        <f>IF(BB102="","", VLOOKUP(BB102,'Regle X'!$B$4:$D$124,3)/1000)</f>
        <v/>
      </c>
      <c r="BC103" s="178" t="str">
        <f>IF(BC102="","", VLOOKUP(BC102,'Regle X'!$B$4:$D$124,3)/1000)</f>
        <v/>
      </c>
      <c r="BD103" s="44" t="str">
        <f>IF(BD102="","", VLOOKUP(BD102,'Regle X'!$B$4:$D$124,3)/1000)</f>
        <v/>
      </c>
      <c r="BE103" s="66"/>
    </row>
    <row r="104" spans="1:58" ht="13.5" thickBot="1" x14ac:dyDescent="0.25">
      <c r="A104" s="47"/>
      <c r="B104" s="48"/>
      <c r="C104" s="224"/>
      <c r="D104" s="69" t="str">
        <f t="shared" ref="D104" si="931">IF($A102="","",IF(D102="","",((D103-((D102*$Y102)+$Z102)))))</f>
        <v/>
      </c>
      <c r="E104" s="49" t="str">
        <f t="shared" ref="E104" si="932">IF($A102="","",IF(E102="","",((E103-((E102*$Y102)+$Z102)))))</f>
        <v/>
      </c>
      <c r="F104" s="49" t="str">
        <f t="shared" ref="F104" si="933">IF($A102="","",IF(F102="","",((F103-((F102*$Y102)+$Z102)))))</f>
        <v/>
      </c>
      <c r="G104" s="49" t="str">
        <f t="shared" ref="G104" si="934">IF($A102="","",IF(G102="","",((G103-((G102*$Y102)+$Z102)))))</f>
        <v/>
      </c>
      <c r="H104" s="49" t="str">
        <f t="shared" ref="H104" si="935">IF($A102="","",IF(H102="","",((H103-((H102*$Y102)+$Z102)))))</f>
        <v/>
      </c>
      <c r="I104" s="49" t="str">
        <f t="shared" ref="I104" si="936">IF($A102="","",IF(I102="","",((I103-((I102*$Y102)+$Z102)))))</f>
        <v/>
      </c>
      <c r="J104" s="49" t="str">
        <f t="shared" ref="J104" si="937">IF($A102="","",IF(J102="","",((J103-((J102*$Y102)+$Z102)))))</f>
        <v/>
      </c>
      <c r="K104" s="49" t="str">
        <f t="shared" ref="K104" si="938">IF($A102="","",IF(K102="","",((K103-((K102*$Y102)+$Z102)))))</f>
        <v/>
      </c>
      <c r="L104" s="49" t="str">
        <f t="shared" ref="L104" si="939">IF($A102="","",IF(L102="","",((L103-((L102*$Y102)+$Z102)))))</f>
        <v/>
      </c>
      <c r="M104" s="49" t="str">
        <f t="shared" ref="M104" si="940">IF($A102="","",IF(M102="","",((M103-((M102*$Y102)+$Z102)))))</f>
        <v/>
      </c>
      <c r="N104" s="49" t="str">
        <f t="shared" ref="N104" si="941">IF($A102="","",IF(N102="","",((N103-((N102*$Y102)+$Z102)))))</f>
        <v/>
      </c>
      <c r="O104" s="49" t="str">
        <f t="shared" ref="O104" si="942">IF($A102="","",IF(O102="","",((O103-((O102*$Y102)+$Z102)))))</f>
        <v/>
      </c>
      <c r="P104" s="49" t="str">
        <f t="shared" ref="P104" si="943">IF($A102="","",IF(P102="","",((P103-((P102*$Y102)+$Z102)))))</f>
        <v/>
      </c>
      <c r="Q104" s="49" t="str">
        <f t="shared" ref="Q104" si="944">IF($A102="","",IF(Q102="","",((Q103-((Q102*$Y102)+$Z102)))))</f>
        <v/>
      </c>
      <c r="R104" s="49" t="str">
        <f t="shared" ref="R104" si="945">IF($A102="","",IF(R102="","",((R103-((R102*$Y102)+$Z102)))))</f>
        <v/>
      </c>
      <c r="S104" s="49" t="str">
        <f t="shared" ref="S104" si="946">IF($A102="","",IF(S102="","",((S103-((S102*$Y102)+$Z102)))))</f>
        <v/>
      </c>
      <c r="T104" s="49" t="str">
        <f t="shared" ref="T104" si="947">IF($A102="","",IF(T102="","",((T103-((T102*$Y102)+$Z102)))))</f>
        <v/>
      </c>
      <c r="U104" s="49" t="str">
        <f t="shared" ref="U104" si="948">IF($A102="","",IF(U102="","",((U103-((U102*$Y102)+$Z102)))))</f>
        <v/>
      </c>
      <c r="V104" s="49" t="str">
        <f t="shared" ref="V104" si="949">IF($A102="","",IF(V102="","",((V103-((V102*$Y102)+$Z102)))))</f>
        <v/>
      </c>
      <c r="W104" s="49" t="str">
        <f t="shared" ref="W104" si="950">IF($A102="","",IF(W102="","",((W103-((W102*$Y102)+$Z102)))))</f>
        <v/>
      </c>
      <c r="X104" s="50" t="str">
        <f t="shared" ref="X104" si="951">IF($A102="","",IF(X102="","",((X103-((X102*$Y102)+$Z102)))))</f>
        <v/>
      </c>
      <c r="Y104" s="69"/>
      <c r="Z104" s="50"/>
      <c r="AC104" s="47"/>
      <c r="AD104" s="48"/>
      <c r="AE104" s="67"/>
      <c r="AF104" s="68" t="str">
        <f t="shared" ref="AF104:BD104" si="952">IF($AC102="","",IF(AF102="","",((AF103-((AF102*$BE102)+$BF102)))))</f>
        <v/>
      </c>
      <c r="AG104" s="68" t="str">
        <f t="shared" si="952"/>
        <v/>
      </c>
      <c r="AH104" s="68" t="str">
        <f t="shared" si="952"/>
        <v/>
      </c>
      <c r="AI104" s="68" t="str">
        <f t="shared" si="952"/>
        <v/>
      </c>
      <c r="AJ104" s="68" t="str">
        <f t="shared" si="952"/>
        <v/>
      </c>
      <c r="AK104" s="68" t="str">
        <f t="shared" si="952"/>
        <v/>
      </c>
      <c r="AL104" s="68" t="str">
        <f t="shared" si="952"/>
        <v/>
      </c>
      <c r="AM104" s="68" t="str">
        <f t="shared" si="952"/>
        <v/>
      </c>
      <c r="AN104" s="68" t="str">
        <f t="shared" si="952"/>
        <v/>
      </c>
      <c r="AO104" s="68" t="str">
        <f t="shared" si="952"/>
        <v/>
      </c>
      <c r="AP104" s="68" t="str">
        <f t="shared" si="952"/>
        <v/>
      </c>
      <c r="AQ104" s="68" t="str">
        <f t="shared" si="952"/>
        <v/>
      </c>
      <c r="AR104" s="68" t="str">
        <f t="shared" si="952"/>
        <v/>
      </c>
      <c r="AS104" s="68" t="str">
        <f t="shared" si="952"/>
        <v/>
      </c>
      <c r="AT104" s="68" t="str">
        <f t="shared" si="952"/>
        <v/>
      </c>
      <c r="AU104" s="68" t="str">
        <f t="shared" si="952"/>
        <v/>
      </c>
      <c r="AV104" s="68" t="str">
        <f t="shared" si="952"/>
        <v/>
      </c>
      <c r="AW104" s="68" t="str">
        <f t="shared" si="952"/>
        <v/>
      </c>
      <c r="AX104" s="68" t="str">
        <f t="shared" si="952"/>
        <v/>
      </c>
      <c r="AY104" s="68" t="str">
        <f t="shared" si="952"/>
        <v/>
      </c>
      <c r="AZ104" s="179" t="str">
        <f t="shared" si="952"/>
        <v/>
      </c>
      <c r="BA104" s="53" t="str">
        <f t="shared" si="952"/>
        <v/>
      </c>
      <c r="BB104" s="53" t="str">
        <f t="shared" si="952"/>
        <v/>
      </c>
      <c r="BC104" s="179" t="str">
        <f t="shared" si="952"/>
        <v/>
      </c>
      <c r="BD104" s="73" t="str">
        <f t="shared" si="952"/>
        <v/>
      </c>
      <c r="BE104" s="69"/>
    </row>
    <row r="105" spans="1:58" x14ac:dyDescent="0.2">
      <c r="A105" s="60" t="str">
        <f>IF(B102="","",IF((B102+'Regle X'!$B$1)&gt;'Regle X'!$B$2,"",IF(B102+'Regle X'!$B$1&gt;MAX('Regle X'!$B$4:$B$124),"",A102+'Regle X'!$B$1)))</f>
        <v/>
      </c>
      <c r="B105" s="61" t="str">
        <f>IF(A105="","",A105+'Regle X'!$F$2)</f>
        <v/>
      </c>
      <c r="C105" s="222" t="str">
        <f t="shared" ref="C105" si="953">IF(A105="","",ROUNDUP(MAX(D107:X107)+ABS(MIN(D107:X107)),4))</f>
        <v/>
      </c>
      <c r="D105" s="63" t="str">
        <f t="shared" ref="D105" si="954">IF(A105="","",A105)</f>
        <v/>
      </c>
      <c r="E105" s="64" t="str">
        <f>IF($A105="","",IF(D105&gt;=$B105,"",D105+'Regle X'!$B$1))</f>
        <v/>
      </c>
      <c r="F105" s="64" t="str">
        <f>IF($A105="","",IF(E105&gt;=$B105,"",E105+'Regle X'!$B$1))</f>
        <v/>
      </c>
      <c r="G105" s="64" t="str">
        <f>IF($A105="","",IF(F105&gt;=$B105,"",F105+'Regle X'!$B$1))</f>
        <v/>
      </c>
      <c r="H105" s="64" t="str">
        <f>IF($A105="","",IF(G105&gt;=$B105,"",G105+'Regle X'!$B$1))</f>
        <v/>
      </c>
      <c r="I105" s="64" t="str">
        <f>IF($A105="","",IF(H105&gt;=$B105,"",H105+'Regle X'!$B$1))</f>
        <v/>
      </c>
      <c r="J105" s="64" t="str">
        <f>IF($A105="","",IF(I105&gt;=$B105,"",I105+'Regle X'!$B$1))</f>
        <v/>
      </c>
      <c r="K105" s="64" t="str">
        <f>IF($A105="","",IF(J105&gt;=$B105,"",J105+'Regle X'!$B$1))</f>
        <v/>
      </c>
      <c r="L105" s="64" t="str">
        <f>IF($A105="","",IF(K105&gt;=$B105,"",K105+'Regle X'!$B$1))</f>
        <v/>
      </c>
      <c r="M105" s="64" t="str">
        <f>IF($A105="","",IF(L105&gt;=$B105,"",L105+'Regle X'!$B$1))</f>
        <v/>
      </c>
      <c r="N105" s="64" t="str">
        <f>IF($A105="","",IF(M105&gt;=$B105,"",M105+'Regle X'!$B$1))</f>
        <v/>
      </c>
      <c r="O105" s="64" t="str">
        <f>IF($A105="","",IF(N105&gt;=$B105,"",N105+'Regle X'!$B$1))</f>
        <v/>
      </c>
      <c r="P105" s="64" t="str">
        <f>IF($A105="","",IF(O105&gt;=$B105,"",O105+'Regle X'!$B$1))</f>
        <v/>
      </c>
      <c r="Q105" s="64" t="str">
        <f>IF($A105="","",IF(P105&gt;=$B105,"",P105+'Regle X'!$B$1))</f>
        <v/>
      </c>
      <c r="R105" s="64" t="str">
        <f>IF($A105="","",IF(Q105&gt;=$B105,"",Q105+'Regle X'!$B$1))</f>
        <v/>
      </c>
      <c r="S105" s="64" t="str">
        <f>IF($A105="","",IF(R105&gt;=$B105,"",R105+'Regle X'!$B$1))</f>
        <v/>
      </c>
      <c r="T105" s="64" t="str">
        <f>IF($A105="","",IF(S105&gt;=$B105,"",S105+'Regle X'!$B$1))</f>
        <v/>
      </c>
      <c r="U105" s="64" t="str">
        <f>IF($A105="","",IF(T105&gt;=$B105,"",T105+'Regle X'!$B$1))</f>
        <v/>
      </c>
      <c r="V105" s="64" t="str">
        <f>IF($A105="","",IF(U105&gt;=$B105,"",U105+'Regle X'!$B$1))</f>
        <v/>
      </c>
      <c r="W105" s="64" t="str">
        <f>IF($A105="","",IF(V105&gt;=$B105,"",V105+'Regle X'!$B$1))</f>
        <v/>
      </c>
      <c r="X105" s="65" t="str">
        <f>IF($A105="","",IF(W105&gt;=$B105,"",W105+'Regle X'!$B$1))</f>
        <v/>
      </c>
      <c r="Y105" s="63" t="str">
        <f>IF(A105="","",SLOPE(D106:X106,D105:X105))</f>
        <v/>
      </c>
      <c r="Z105" s="65" t="str">
        <f>IF(A105="","",INTERCEPT(D106:X106,D105:X105))</f>
        <v/>
      </c>
      <c r="AC105" s="60" t="str">
        <f>IF(AD102="","",IF((AD102+'Regle X'!$B$1)&gt;'Regle X'!$B$2,"",IF(AD102+'Regle X'!$B$1&gt;MAX('Regle X'!$B$4:$B$124),"",AC102+'Regle X'!$B$1)))</f>
        <v/>
      </c>
      <c r="AD105" s="61" t="str">
        <f t="shared" ref="AD105" si="955">IF(AC105="","",AC105+$AC$1)</f>
        <v/>
      </c>
      <c r="AE105" s="62" t="str">
        <f t="shared" ref="AE105" si="956">IF(AC105="","",ROUNDUP(MAX(AF107:BD107)+(ABS(MIN(AF107:BD107))),5))</f>
        <v/>
      </c>
      <c r="AF105" s="63" t="str">
        <f t="shared" ref="AF105" si="957">IF(AC105="","",AC105)</f>
        <v/>
      </c>
      <c r="AG105" s="64" t="str">
        <f>IF($AC105="","",IF(AF105&gt;=$AD105,"",AF105+'Regle X'!$B$1))</f>
        <v/>
      </c>
      <c r="AH105" s="64" t="str">
        <f>IF($AC105="","",IF(AG105&gt;=$AD105,"",AG105+'Regle X'!$B$1))</f>
        <v/>
      </c>
      <c r="AI105" s="64" t="str">
        <f>IF($AC105="","",IF(AH105&gt;=$AD105,"",AH105+'Regle X'!$B$1))</f>
        <v/>
      </c>
      <c r="AJ105" s="64" t="str">
        <f>IF($AC105="","",IF(AI105&gt;=$AD105,"",AI105+'Regle X'!$B$1))</f>
        <v/>
      </c>
      <c r="AK105" s="64" t="str">
        <f>IF($AC105="","",IF(AJ105&gt;=$AD105,"",AJ105+'Regle X'!$B$1))</f>
        <v/>
      </c>
      <c r="AL105" s="64" t="str">
        <f>IF($AC105="","",IF(AK105&gt;=$AD105,"",AK105+'Regle X'!$B$1))</f>
        <v/>
      </c>
      <c r="AM105" s="64" t="str">
        <f>IF($AC105="","",IF(AL105&gt;=$AD105,"",AL105+'Regle X'!$B$1))</f>
        <v/>
      </c>
      <c r="AN105" s="64" t="str">
        <f>IF($AC105="","",IF(AM105&gt;=$AD105,"",AM105+'Regle X'!$B$1))</f>
        <v/>
      </c>
      <c r="AO105" s="64" t="str">
        <f>IF($AC105="","",IF(AN105&gt;=$AD105,"",AN105+'Regle X'!$B$1))</f>
        <v/>
      </c>
      <c r="AP105" s="64" t="str">
        <f>IF($AC105="","",IF(AO105&gt;=$AD105,"",AO105+'Regle X'!$B$1))</f>
        <v/>
      </c>
      <c r="AQ105" s="64" t="str">
        <f>IF($AC105="","",IF(AP105&gt;=$AD105,"",AP105+'Regle X'!$B$1))</f>
        <v/>
      </c>
      <c r="AR105" s="64" t="str">
        <f>IF($AC105="","",IF(AQ105&gt;=$AD105,"",AQ105+'Regle X'!$B$1))</f>
        <v/>
      </c>
      <c r="AS105" s="64" t="str">
        <f>IF($AC105="","",IF(AR105&gt;=$AD105,"",AR105+'Regle X'!$B$1))</f>
        <v/>
      </c>
      <c r="AT105" s="64" t="str">
        <f>IF($AC105="","",IF(AS105&gt;=$AD105,"",AS105+'Regle X'!$B$1))</f>
        <v/>
      </c>
      <c r="AU105" s="64" t="str">
        <f>IF($AC105="","",IF(AT105&gt;=$AD105,"",AT105+'Regle X'!$B$1))</f>
        <v/>
      </c>
      <c r="AV105" s="64" t="str">
        <f>IF($AC105="","",IF(AU105&gt;=$AD105,"",AU105+'Regle X'!$B$1))</f>
        <v/>
      </c>
      <c r="AW105" s="64" t="str">
        <f>IF($AC105="","",IF(AV105&gt;=$AD105,"",AV105+'Regle X'!$B$1))</f>
        <v/>
      </c>
      <c r="AX105" s="64" t="str">
        <f>IF($AC105="","",IF(AW105&gt;=$AD105,"",AW105+'Regle X'!$B$1))</f>
        <v/>
      </c>
      <c r="AY105" s="64" t="str">
        <f>IF($AC105="","",IF(AX105&gt;=$AD105,"",AX105+'Regle X'!$B$1))</f>
        <v/>
      </c>
      <c r="AZ105" s="180" t="str">
        <f>IF($AC105="","",IF(AY105&gt;=$AD105,"",AY105+'Regle X'!$B$1))</f>
        <v/>
      </c>
      <c r="BA105" s="64" t="str">
        <f>IF($AC105="","",IF(AZ105&gt;=$AD105,"",AZ105+'Regle X'!$B$1))</f>
        <v/>
      </c>
      <c r="BB105" s="64" t="str">
        <f>IF($AC105="","",IF(BA105&gt;=$AD105,"",BA105+'Regle X'!$B$1))</f>
        <v/>
      </c>
      <c r="BC105" s="177" t="str">
        <f>IF($AC105="","",IF(BB105&gt;=$AD105,"",BB105+'Regle X'!$B$1))</f>
        <v/>
      </c>
      <c r="BD105" s="65" t="str">
        <f>IF($AC105="","",IF(BC105&gt;=$AD105,"",BC105+'Regle X'!$B$1))</f>
        <v/>
      </c>
      <c r="BE105" s="63" t="str">
        <f t="shared" ref="BE105" si="958">IF(AC105="","",SLOPE(AF106:BD106,AF105:BD105))</f>
        <v/>
      </c>
      <c r="BF105" s="17" t="str">
        <f t="shared" ref="BF105" si="959">IF(AC105="","",INTERCEPT(AF106:BD106,AF105:BD105))</f>
        <v/>
      </c>
    </row>
    <row r="106" spans="1:58" x14ac:dyDescent="0.2">
      <c r="A106" s="36"/>
      <c r="B106" s="27"/>
      <c r="C106" s="223"/>
      <c r="D106" s="66" t="str">
        <f>IF(D105="","", VLOOKUP(D105,'Regle X'!$B$4:$D$124,3)/1000)</f>
        <v/>
      </c>
      <c r="E106" s="45" t="str">
        <f>IF(E105="","", VLOOKUP(E105,'Regle X'!$B$4:$D$124,3)/1000)</f>
        <v/>
      </c>
      <c r="F106" s="45" t="str">
        <f>IF(F105="","", VLOOKUP(F105,'Regle X'!$B$4:$D$124,3)/1000)</f>
        <v/>
      </c>
      <c r="G106" s="45" t="str">
        <f>IF(G105="","", VLOOKUP(G105,'Regle X'!$B$4:$D$124,3)/1000)</f>
        <v/>
      </c>
      <c r="H106" s="45" t="str">
        <f>IF(H105="","", VLOOKUP(H105,'Regle X'!$B$4:$D$124,3)/1000)</f>
        <v/>
      </c>
      <c r="I106" s="45" t="str">
        <f>IF(I105="","", VLOOKUP(I105,'Regle X'!$B$4:$D$124,3)/1000)</f>
        <v/>
      </c>
      <c r="J106" s="45" t="str">
        <f>IF(J105="","", VLOOKUP(J105,'Regle X'!$B$4:$D$124,3)/1000)</f>
        <v/>
      </c>
      <c r="K106" s="45" t="str">
        <f>IF(K105="","", VLOOKUP(K105,'Regle X'!$B$4:$D$124,3)/1000)</f>
        <v/>
      </c>
      <c r="L106" s="45" t="str">
        <f>IF(L105="","", VLOOKUP(L105,'Regle X'!$B$4:$D$124,3)/1000)</f>
        <v/>
      </c>
      <c r="M106" s="45" t="str">
        <f>IF(M105="","", VLOOKUP(M105,'Regle X'!$B$4:$D$124,3)/1000)</f>
        <v/>
      </c>
      <c r="N106" s="45" t="str">
        <f>IF(N105="","", VLOOKUP(N105,'Regle X'!$B$4:$D$124,3)/1000)</f>
        <v/>
      </c>
      <c r="O106" s="45" t="str">
        <f>IF(O105="","", VLOOKUP(O105,'Regle X'!$B$4:$D$124,3)/1000)</f>
        <v/>
      </c>
      <c r="P106" s="45" t="str">
        <f>IF(P105="","", VLOOKUP(P105,'Regle X'!$B$4:$D$124,3)/1000)</f>
        <v/>
      </c>
      <c r="Q106" s="45" t="str">
        <f>IF(Q105="","", VLOOKUP(Q105,'Regle X'!$B$4:$D$124,3)/1000)</f>
        <v/>
      </c>
      <c r="R106" s="45" t="str">
        <f>IF(R105="","", VLOOKUP(R105,'Regle X'!$B$4:$D$124,3)/1000)</f>
        <v/>
      </c>
      <c r="S106" s="45" t="str">
        <f>IF(S105="","", VLOOKUP(S105,'Regle X'!$B$4:$D$124,3)/1000)</f>
        <v/>
      </c>
      <c r="T106" s="45" t="str">
        <f>IF(T105="","", VLOOKUP(T105,'Regle X'!$B$4:$D$124,3)/1000)</f>
        <v/>
      </c>
      <c r="U106" s="45" t="str">
        <f>IF(U105="","", VLOOKUP(U105,'Regle X'!$B$4:$D$124,3)/1000)</f>
        <v/>
      </c>
      <c r="V106" s="45" t="str">
        <f>IF(V105="","", VLOOKUP(V105,'Regle X'!$B$4:$D$124,3)/1000)</f>
        <v/>
      </c>
      <c r="W106" s="45" t="str">
        <f>IF(W105="","", VLOOKUP(W105,'Regle X'!$B$4:$D$124,3)/1000)</f>
        <v/>
      </c>
      <c r="X106" s="44" t="str">
        <f>IF(X105="","", VLOOKUP(X105,'Regle X'!$B$4:$D$124,3)/1000)</f>
        <v/>
      </c>
      <c r="Y106" s="66"/>
      <c r="Z106" s="44"/>
      <c r="AC106" s="36"/>
      <c r="AD106" s="27"/>
      <c r="AE106" s="37"/>
      <c r="AF106" s="66" t="str">
        <f>IF(AF105="","", VLOOKUP(AF105,'Regle X'!$B$4:$D$124,3)/1000)</f>
        <v/>
      </c>
      <c r="AG106" s="66" t="str">
        <f>IF(AG105="","", VLOOKUP(AG105,'Regle X'!$B$4:$D$124,3)/1000)</f>
        <v/>
      </c>
      <c r="AH106" s="66" t="str">
        <f>IF(AH105="","", VLOOKUP(AH105,'Regle X'!$B$4:$D$124,3)/1000)</f>
        <v/>
      </c>
      <c r="AI106" s="66" t="str">
        <f>IF(AI105="","", VLOOKUP(AI105,'Regle X'!$B$4:$D$124,3)/1000)</f>
        <v/>
      </c>
      <c r="AJ106" s="66" t="str">
        <f>IF(AJ105="","", VLOOKUP(AJ105,'Regle X'!$B$4:$D$124,3)/1000)</f>
        <v/>
      </c>
      <c r="AK106" s="66" t="str">
        <f>IF(AK105="","", VLOOKUP(AK105,'Regle X'!$B$4:$D$124,3)/1000)</f>
        <v/>
      </c>
      <c r="AL106" s="66" t="str">
        <f>IF(AL105="","", VLOOKUP(AL105,'Regle X'!$B$4:$D$124,3)/1000)</f>
        <v/>
      </c>
      <c r="AM106" s="66" t="str">
        <f>IF(AM105="","", VLOOKUP(AM105,'Regle X'!$B$4:$D$124,3)/1000)</f>
        <v/>
      </c>
      <c r="AN106" s="66" t="str">
        <f>IF(AN105="","", VLOOKUP(AN105,'Regle X'!$B$4:$D$124,3)/1000)</f>
        <v/>
      </c>
      <c r="AO106" s="66" t="str">
        <f>IF(AO105="","", VLOOKUP(AO105,'Regle X'!$B$4:$D$124,3)/1000)</f>
        <v/>
      </c>
      <c r="AP106" s="66" t="str">
        <f>IF(AP105="","", VLOOKUP(AP105,'Regle X'!$B$4:$D$124,3)/1000)</f>
        <v/>
      </c>
      <c r="AQ106" s="66" t="str">
        <f>IF(AQ105="","", VLOOKUP(AQ105,'Regle X'!$B$4:$D$124,3)/1000)</f>
        <v/>
      </c>
      <c r="AR106" s="66" t="str">
        <f>IF(AR105="","", VLOOKUP(AR105,'Regle X'!$B$4:$D$124,3)/1000)</f>
        <v/>
      </c>
      <c r="AS106" s="66" t="str">
        <f>IF(AS105="","", VLOOKUP(AS105,'Regle X'!$B$4:$D$124,3)/1000)</f>
        <v/>
      </c>
      <c r="AT106" s="66" t="str">
        <f>IF(AT105="","", VLOOKUP(AT105,'Regle X'!$B$4:$D$124,3)/1000)</f>
        <v/>
      </c>
      <c r="AU106" s="66" t="str">
        <f>IF(AU105="","", VLOOKUP(AU105,'Regle X'!$B$4:$D$124,3)/1000)</f>
        <v/>
      </c>
      <c r="AV106" s="66" t="str">
        <f>IF(AV105="","", VLOOKUP(AV105,'Regle X'!$B$4:$D$124,3)/1000)</f>
        <v/>
      </c>
      <c r="AW106" s="66" t="str">
        <f>IF(AW105="","", VLOOKUP(AW105,'Regle X'!$B$4:$D$124,3)/1000)</f>
        <v/>
      </c>
      <c r="AX106" s="66" t="str">
        <f>IF(AX105="","", VLOOKUP(AX105,'Regle X'!$B$4:$D$124,3)/1000)</f>
        <v/>
      </c>
      <c r="AY106" s="66" t="str">
        <f>IF(AY105="","", VLOOKUP(AY105,'Regle X'!$B$4:$D$124,3)/1000)</f>
        <v/>
      </c>
      <c r="AZ106" s="181" t="str">
        <f>IF(AZ105="","", VLOOKUP(AZ105,'Regle X'!$B$4:$D$124,3)/1000)</f>
        <v/>
      </c>
      <c r="BA106" s="45" t="str">
        <f>IF(BA105="","", VLOOKUP(BA105,'Regle X'!$B$4:$D$124,3)/1000)</f>
        <v/>
      </c>
      <c r="BB106" s="45" t="str">
        <f>IF(BB105="","", VLOOKUP(BB105,'Regle X'!$B$4:$D$124,3)/1000)</f>
        <v/>
      </c>
      <c r="BC106" s="178" t="str">
        <f>IF(BC105="","", VLOOKUP(BC105,'Regle X'!$B$4:$D$124,3)/1000)</f>
        <v/>
      </c>
      <c r="BD106" s="44" t="str">
        <f>IF(BD105="","", VLOOKUP(BD105,'Regle X'!$B$4:$D$124,3)/1000)</f>
        <v/>
      </c>
      <c r="BE106" s="66"/>
    </row>
    <row r="107" spans="1:58" ht="13.5" thickBot="1" x14ac:dyDescent="0.25">
      <c r="A107" s="47"/>
      <c r="B107" s="48"/>
      <c r="C107" s="224"/>
      <c r="D107" s="69" t="str">
        <f t="shared" ref="D107" si="960">IF($A105="","",IF(D105="","",((D106-((D105*$Y105)+$Z105)))))</f>
        <v/>
      </c>
      <c r="E107" s="49" t="str">
        <f t="shared" ref="E107" si="961">IF($A105="","",IF(E105="","",((E106-((E105*$Y105)+$Z105)))))</f>
        <v/>
      </c>
      <c r="F107" s="49" t="str">
        <f t="shared" ref="F107" si="962">IF($A105="","",IF(F105="","",((F106-((F105*$Y105)+$Z105)))))</f>
        <v/>
      </c>
      <c r="G107" s="49" t="str">
        <f t="shared" ref="G107" si="963">IF($A105="","",IF(G105="","",((G106-((G105*$Y105)+$Z105)))))</f>
        <v/>
      </c>
      <c r="H107" s="49" t="str">
        <f t="shared" ref="H107" si="964">IF($A105="","",IF(H105="","",((H106-((H105*$Y105)+$Z105)))))</f>
        <v/>
      </c>
      <c r="I107" s="49" t="str">
        <f t="shared" ref="I107" si="965">IF($A105="","",IF(I105="","",((I106-((I105*$Y105)+$Z105)))))</f>
        <v/>
      </c>
      <c r="J107" s="49" t="str">
        <f t="shared" ref="J107" si="966">IF($A105="","",IF(J105="","",((J106-((J105*$Y105)+$Z105)))))</f>
        <v/>
      </c>
      <c r="K107" s="49" t="str">
        <f t="shared" ref="K107" si="967">IF($A105="","",IF(K105="","",((K106-((K105*$Y105)+$Z105)))))</f>
        <v/>
      </c>
      <c r="L107" s="49" t="str">
        <f t="shared" ref="L107" si="968">IF($A105="","",IF(L105="","",((L106-((L105*$Y105)+$Z105)))))</f>
        <v/>
      </c>
      <c r="M107" s="49" t="str">
        <f t="shared" ref="M107" si="969">IF($A105="","",IF(M105="","",((M106-((M105*$Y105)+$Z105)))))</f>
        <v/>
      </c>
      <c r="N107" s="49" t="str">
        <f t="shared" ref="N107" si="970">IF($A105="","",IF(N105="","",((N106-((N105*$Y105)+$Z105)))))</f>
        <v/>
      </c>
      <c r="O107" s="49" t="str">
        <f t="shared" ref="O107" si="971">IF($A105="","",IF(O105="","",((O106-((O105*$Y105)+$Z105)))))</f>
        <v/>
      </c>
      <c r="P107" s="49" t="str">
        <f t="shared" ref="P107" si="972">IF($A105="","",IF(P105="","",((P106-((P105*$Y105)+$Z105)))))</f>
        <v/>
      </c>
      <c r="Q107" s="49" t="str">
        <f t="shared" ref="Q107" si="973">IF($A105="","",IF(Q105="","",((Q106-((Q105*$Y105)+$Z105)))))</f>
        <v/>
      </c>
      <c r="R107" s="49" t="str">
        <f t="shared" ref="R107" si="974">IF($A105="","",IF(R105="","",((R106-((R105*$Y105)+$Z105)))))</f>
        <v/>
      </c>
      <c r="S107" s="49" t="str">
        <f t="shared" ref="S107" si="975">IF($A105="","",IF(S105="","",((S106-((S105*$Y105)+$Z105)))))</f>
        <v/>
      </c>
      <c r="T107" s="49" t="str">
        <f t="shared" ref="T107" si="976">IF($A105="","",IF(T105="","",((T106-((T105*$Y105)+$Z105)))))</f>
        <v/>
      </c>
      <c r="U107" s="49" t="str">
        <f t="shared" ref="U107" si="977">IF($A105="","",IF(U105="","",((U106-((U105*$Y105)+$Z105)))))</f>
        <v/>
      </c>
      <c r="V107" s="49" t="str">
        <f t="shared" ref="V107" si="978">IF($A105="","",IF(V105="","",((V106-((V105*$Y105)+$Z105)))))</f>
        <v/>
      </c>
      <c r="W107" s="49" t="str">
        <f t="shared" ref="W107" si="979">IF($A105="","",IF(W105="","",((W106-((W105*$Y105)+$Z105)))))</f>
        <v/>
      </c>
      <c r="X107" s="50" t="str">
        <f t="shared" ref="X107" si="980">IF($A105="","",IF(X105="","",((X106-((X105*$Y105)+$Z105)))))</f>
        <v/>
      </c>
      <c r="Y107" s="69"/>
      <c r="Z107" s="50"/>
      <c r="AC107" s="47"/>
      <c r="AD107" s="48"/>
      <c r="AE107" s="67"/>
      <c r="AF107" s="68" t="str">
        <f t="shared" ref="AF107:BD107" si="981">IF($AC105="","",IF(AF105="","",((AF106-((AF105*$BE105)+$BF105)))))</f>
        <v/>
      </c>
      <c r="AG107" s="68" t="str">
        <f t="shared" si="981"/>
        <v/>
      </c>
      <c r="AH107" s="68" t="str">
        <f t="shared" si="981"/>
        <v/>
      </c>
      <c r="AI107" s="68" t="str">
        <f t="shared" si="981"/>
        <v/>
      </c>
      <c r="AJ107" s="68" t="str">
        <f t="shared" si="981"/>
        <v/>
      </c>
      <c r="AK107" s="68" t="str">
        <f t="shared" si="981"/>
        <v/>
      </c>
      <c r="AL107" s="68" t="str">
        <f t="shared" si="981"/>
        <v/>
      </c>
      <c r="AM107" s="68" t="str">
        <f t="shared" si="981"/>
        <v/>
      </c>
      <c r="AN107" s="68" t="str">
        <f t="shared" si="981"/>
        <v/>
      </c>
      <c r="AO107" s="68" t="str">
        <f t="shared" si="981"/>
        <v/>
      </c>
      <c r="AP107" s="68" t="str">
        <f t="shared" si="981"/>
        <v/>
      </c>
      <c r="AQ107" s="68" t="str">
        <f t="shared" si="981"/>
        <v/>
      </c>
      <c r="AR107" s="68" t="str">
        <f t="shared" si="981"/>
        <v/>
      </c>
      <c r="AS107" s="68" t="str">
        <f t="shared" si="981"/>
        <v/>
      </c>
      <c r="AT107" s="68" t="str">
        <f t="shared" si="981"/>
        <v/>
      </c>
      <c r="AU107" s="68" t="str">
        <f t="shared" si="981"/>
        <v/>
      </c>
      <c r="AV107" s="68" t="str">
        <f t="shared" si="981"/>
        <v/>
      </c>
      <c r="AW107" s="68" t="str">
        <f t="shared" si="981"/>
        <v/>
      </c>
      <c r="AX107" s="68" t="str">
        <f t="shared" si="981"/>
        <v/>
      </c>
      <c r="AY107" s="68" t="str">
        <f t="shared" si="981"/>
        <v/>
      </c>
      <c r="AZ107" s="179" t="str">
        <f t="shared" si="981"/>
        <v/>
      </c>
      <c r="BA107" s="53" t="str">
        <f t="shared" si="981"/>
        <v/>
      </c>
      <c r="BB107" s="53" t="str">
        <f t="shared" si="981"/>
        <v/>
      </c>
      <c r="BC107" s="179" t="str">
        <f t="shared" si="981"/>
        <v/>
      </c>
      <c r="BD107" s="73" t="str">
        <f t="shared" si="981"/>
        <v/>
      </c>
      <c r="BE107" s="69"/>
    </row>
    <row r="108" spans="1:58" x14ac:dyDescent="0.2">
      <c r="A108" s="60" t="str">
        <f>IF(B105="","",IF((B105+'Regle X'!$B$1)&gt;'Regle X'!$B$2,"",IF(B105+'Regle X'!$B$1&gt;MAX('Regle X'!$B$4:$B$124),"",A105+'Regle X'!$B$1)))</f>
        <v/>
      </c>
      <c r="B108" s="61" t="str">
        <f>IF(A108="","",A108+'Regle X'!$F$2)</f>
        <v/>
      </c>
      <c r="C108" s="222" t="str">
        <f t="shared" ref="C108" si="982">IF(A108="","",ROUNDUP(MAX(D110:X110)+ABS(MIN(D110:X110)),4))</f>
        <v/>
      </c>
      <c r="D108" s="63" t="str">
        <f t="shared" ref="D108" si="983">IF(A108="","",A108)</f>
        <v/>
      </c>
      <c r="E108" s="64" t="str">
        <f>IF($A108="","",IF(D108&gt;=$B108,"",D108+'Regle X'!$B$1))</f>
        <v/>
      </c>
      <c r="F108" s="64" t="str">
        <f>IF($A108="","",IF(E108&gt;=$B108,"",E108+'Regle X'!$B$1))</f>
        <v/>
      </c>
      <c r="G108" s="64" t="str">
        <f>IF($A108="","",IF(F108&gt;=$B108,"",F108+'Regle X'!$B$1))</f>
        <v/>
      </c>
      <c r="H108" s="64" t="str">
        <f>IF($A108="","",IF(G108&gt;=$B108,"",G108+'Regle X'!$B$1))</f>
        <v/>
      </c>
      <c r="I108" s="64" t="str">
        <f>IF($A108="","",IF(H108&gt;=$B108,"",H108+'Regle X'!$B$1))</f>
        <v/>
      </c>
      <c r="J108" s="64" t="str">
        <f>IF($A108="","",IF(I108&gt;=$B108,"",I108+'Regle X'!$B$1))</f>
        <v/>
      </c>
      <c r="K108" s="64" t="str">
        <f>IF($A108="","",IF(J108&gt;=$B108,"",J108+'Regle X'!$B$1))</f>
        <v/>
      </c>
      <c r="L108" s="64" t="str">
        <f>IF($A108="","",IF(K108&gt;=$B108,"",K108+'Regle X'!$B$1))</f>
        <v/>
      </c>
      <c r="M108" s="64" t="str">
        <f>IF($A108="","",IF(L108&gt;=$B108,"",L108+'Regle X'!$B$1))</f>
        <v/>
      </c>
      <c r="N108" s="64" t="str">
        <f>IF($A108="","",IF(M108&gt;=$B108,"",M108+'Regle X'!$B$1))</f>
        <v/>
      </c>
      <c r="O108" s="64" t="str">
        <f>IF($A108="","",IF(N108&gt;=$B108,"",N108+'Regle X'!$B$1))</f>
        <v/>
      </c>
      <c r="P108" s="64" t="str">
        <f>IF($A108="","",IF(O108&gt;=$B108,"",O108+'Regle X'!$B$1))</f>
        <v/>
      </c>
      <c r="Q108" s="64" t="str">
        <f>IF($A108="","",IF(P108&gt;=$B108,"",P108+'Regle X'!$B$1))</f>
        <v/>
      </c>
      <c r="R108" s="64" t="str">
        <f>IF($A108="","",IF(Q108&gt;=$B108,"",Q108+'Regle X'!$B$1))</f>
        <v/>
      </c>
      <c r="S108" s="64" t="str">
        <f>IF($A108="","",IF(R108&gt;=$B108,"",R108+'Regle X'!$B$1))</f>
        <v/>
      </c>
      <c r="T108" s="64" t="str">
        <f>IF($A108="","",IF(S108&gt;=$B108,"",S108+'Regle X'!$B$1))</f>
        <v/>
      </c>
      <c r="U108" s="64" t="str">
        <f>IF($A108="","",IF(T108&gt;=$B108,"",T108+'Regle X'!$B$1))</f>
        <v/>
      </c>
      <c r="V108" s="64" t="str">
        <f>IF($A108="","",IF(U108&gt;=$B108,"",U108+'Regle X'!$B$1))</f>
        <v/>
      </c>
      <c r="W108" s="64" t="str">
        <f>IF($A108="","",IF(V108&gt;=$B108,"",V108+'Regle X'!$B$1))</f>
        <v/>
      </c>
      <c r="X108" s="65" t="str">
        <f>IF($A108="","",IF(W108&gt;=$B108,"",W108+'Regle X'!$B$1))</f>
        <v/>
      </c>
      <c r="Y108" s="63" t="str">
        <f>IF(A108="","",SLOPE(D109:X109,D108:X108))</f>
        <v/>
      </c>
      <c r="Z108" s="65" t="str">
        <f>IF(A108="","",INTERCEPT(D109:X109,D108:X108))</f>
        <v/>
      </c>
      <c r="AC108" s="60" t="str">
        <f>IF(AD105="","",IF((AD105+'Regle X'!$B$1)&gt;'Regle X'!$B$2,"",IF(AD105+'Regle X'!$B$1&gt;MAX('Regle X'!$B$4:$B$124),"",AC105+'Regle X'!$B$1)))</f>
        <v/>
      </c>
      <c r="AD108" s="61" t="str">
        <f t="shared" ref="AD108" si="984">IF(AC108="","",AC108+$AC$1)</f>
        <v/>
      </c>
      <c r="AE108" s="62" t="str">
        <f t="shared" ref="AE108" si="985">IF(AC108="","",ROUNDUP(MAX(AF110:BD110)+(ABS(MIN(AF110:BD110))),5))</f>
        <v/>
      </c>
      <c r="AF108" s="63" t="str">
        <f t="shared" ref="AF108" si="986">IF(AC108="","",AC108)</f>
        <v/>
      </c>
      <c r="AG108" s="64" t="str">
        <f>IF($AC108="","",IF(AF108&gt;=$AD108,"",AF108+'Regle X'!$B$1))</f>
        <v/>
      </c>
      <c r="AH108" s="64" t="str">
        <f>IF($AC108="","",IF(AG108&gt;=$AD108,"",AG108+'Regle X'!$B$1))</f>
        <v/>
      </c>
      <c r="AI108" s="64" t="str">
        <f>IF($AC108="","",IF(AH108&gt;=$AD108,"",AH108+'Regle X'!$B$1))</f>
        <v/>
      </c>
      <c r="AJ108" s="64" t="str">
        <f>IF($AC108="","",IF(AI108&gt;=$AD108,"",AI108+'Regle X'!$B$1))</f>
        <v/>
      </c>
      <c r="AK108" s="64" t="str">
        <f>IF($AC108="","",IF(AJ108&gt;=$AD108,"",AJ108+'Regle X'!$B$1))</f>
        <v/>
      </c>
      <c r="AL108" s="64" t="str">
        <f>IF($AC108="","",IF(AK108&gt;=$AD108,"",AK108+'Regle X'!$B$1))</f>
        <v/>
      </c>
      <c r="AM108" s="64" t="str">
        <f>IF($AC108="","",IF(AL108&gt;=$AD108,"",AL108+'Regle X'!$B$1))</f>
        <v/>
      </c>
      <c r="AN108" s="64" t="str">
        <f>IF($AC108="","",IF(AM108&gt;=$AD108,"",AM108+'Regle X'!$B$1))</f>
        <v/>
      </c>
      <c r="AO108" s="64" t="str">
        <f>IF($AC108="","",IF(AN108&gt;=$AD108,"",AN108+'Regle X'!$B$1))</f>
        <v/>
      </c>
      <c r="AP108" s="64" t="str">
        <f>IF($AC108="","",IF(AO108&gt;=$AD108,"",AO108+'Regle X'!$B$1))</f>
        <v/>
      </c>
      <c r="AQ108" s="64" t="str">
        <f>IF($AC108="","",IF(AP108&gt;=$AD108,"",AP108+'Regle X'!$B$1))</f>
        <v/>
      </c>
      <c r="AR108" s="64" t="str">
        <f>IF($AC108="","",IF(AQ108&gt;=$AD108,"",AQ108+'Regle X'!$B$1))</f>
        <v/>
      </c>
      <c r="AS108" s="64" t="str">
        <f>IF($AC108="","",IF(AR108&gt;=$AD108,"",AR108+'Regle X'!$B$1))</f>
        <v/>
      </c>
      <c r="AT108" s="64" t="str">
        <f>IF($AC108="","",IF(AS108&gt;=$AD108,"",AS108+'Regle X'!$B$1))</f>
        <v/>
      </c>
      <c r="AU108" s="64" t="str">
        <f>IF($AC108="","",IF(AT108&gt;=$AD108,"",AT108+'Regle X'!$B$1))</f>
        <v/>
      </c>
      <c r="AV108" s="64" t="str">
        <f>IF($AC108="","",IF(AU108&gt;=$AD108,"",AU108+'Regle X'!$B$1))</f>
        <v/>
      </c>
      <c r="AW108" s="64" t="str">
        <f>IF($AC108="","",IF(AV108&gt;=$AD108,"",AV108+'Regle X'!$B$1))</f>
        <v/>
      </c>
      <c r="AX108" s="64" t="str">
        <f>IF($AC108="","",IF(AW108&gt;=$AD108,"",AW108+'Regle X'!$B$1))</f>
        <v/>
      </c>
      <c r="AY108" s="64" t="str">
        <f>IF($AC108="","",IF(AX108&gt;=$AD108,"",AX108+'Regle X'!$B$1))</f>
        <v/>
      </c>
      <c r="AZ108" s="180" t="str">
        <f>IF($AC108="","",IF(AY108&gt;=$AD108,"",AY108+'Regle X'!$B$1))</f>
        <v/>
      </c>
      <c r="BA108" s="64" t="str">
        <f>IF($AC108="","",IF(AZ108&gt;=$AD108,"",AZ108+'Regle X'!$B$1))</f>
        <v/>
      </c>
      <c r="BB108" s="64" t="str">
        <f>IF($AC108="","",IF(BA108&gt;=$AD108,"",BA108+'Regle X'!$B$1))</f>
        <v/>
      </c>
      <c r="BC108" s="177" t="str">
        <f>IF($AC108="","",IF(BB108&gt;=$AD108,"",BB108+'Regle X'!$B$1))</f>
        <v/>
      </c>
      <c r="BD108" s="65" t="str">
        <f>IF($AC108="","",IF(BC108&gt;=$AD108,"",BC108+'Regle X'!$B$1))</f>
        <v/>
      </c>
      <c r="BE108" s="63" t="str">
        <f t="shared" ref="BE108" si="987">IF(AC108="","",SLOPE(AF109:BD109,AF108:BD108))</f>
        <v/>
      </c>
      <c r="BF108" s="17" t="str">
        <f t="shared" ref="BF108" si="988">IF(AC108="","",INTERCEPT(AF109:BD109,AF108:BD108))</f>
        <v/>
      </c>
    </row>
    <row r="109" spans="1:58" x14ac:dyDescent="0.2">
      <c r="A109" s="36"/>
      <c r="B109" s="27"/>
      <c r="C109" s="223"/>
      <c r="D109" s="66" t="str">
        <f>IF(D108="","", VLOOKUP(D108,'Regle X'!$B$4:$D$124,3)/1000)</f>
        <v/>
      </c>
      <c r="E109" s="45" t="str">
        <f>IF(E108="","", VLOOKUP(E108,'Regle X'!$B$4:$D$124,3)/1000)</f>
        <v/>
      </c>
      <c r="F109" s="45" t="str">
        <f>IF(F108="","", VLOOKUP(F108,'Regle X'!$B$4:$D$124,3)/1000)</f>
        <v/>
      </c>
      <c r="G109" s="45" t="str">
        <f>IF(G108="","", VLOOKUP(G108,'Regle X'!$B$4:$D$124,3)/1000)</f>
        <v/>
      </c>
      <c r="H109" s="45" t="str">
        <f>IF(H108="","", VLOOKUP(H108,'Regle X'!$B$4:$D$124,3)/1000)</f>
        <v/>
      </c>
      <c r="I109" s="45" t="str">
        <f>IF(I108="","", VLOOKUP(I108,'Regle X'!$B$4:$D$124,3)/1000)</f>
        <v/>
      </c>
      <c r="J109" s="45" t="str">
        <f>IF(J108="","", VLOOKUP(J108,'Regle X'!$B$4:$D$124,3)/1000)</f>
        <v/>
      </c>
      <c r="K109" s="45" t="str">
        <f>IF(K108="","", VLOOKUP(K108,'Regle X'!$B$4:$D$124,3)/1000)</f>
        <v/>
      </c>
      <c r="L109" s="45" t="str">
        <f>IF(L108="","", VLOOKUP(L108,'Regle X'!$B$4:$D$124,3)/1000)</f>
        <v/>
      </c>
      <c r="M109" s="45" t="str">
        <f>IF(M108="","", VLOOKUP(M108,'Regle X'!$B$4:$D$124,3)/1000)</f>
        <v/>
      </c>
      <c r="N109" s="45" t="str">
        <f>IF(N108="","", VLOOKUP(N108,'Regle X'!$B$4:$D$124,3)/1000)</f>
        <v/>
      </c>
      <c r="O109" s="45" t="str">
        <f>IF(O108="","", VLOOKUP(O108,'Regle X'!$B$4:$D$124,3)/1000)</f>
        <v/>
      </c>
      <c r="P109" s="45" t="str">
        <f>IF(P108="","", VLOOKUP(P108,'Regle X'!$B$4:$D$124,3)/1000)</f>
        <v/>
      </c>
      <c r="Q109" s="45" t="str">
        <f>IF(Q108="","", VLOOKUP(Q108,'Regle X'!$B$4:$D$124,3)/1000)</f>
        <v/>
      </c>
      <c r="R109" s="45" t="str">
        <f>IF(R108="","", VLOOKUP(R108,'Regle X'!$B$4:$D$124,3)/1000)</f>
        <v/>
      </c>
      <c r="S109" s="45" t="str">
        <f>IF(S108="","", VLOOKUP(S108,'Regle X'!$B$4:$D$124,3)/1000)</f>
        <v/>
      </c>
      <c r="T109" s="45" t="str">
        <f>IF(T108="","", VLOOKUP(T108,'Regle X'!$B$4:$D$124,3)/1000)</f>
        <v/>
      </c>
      <c r="U109" s="45" t="str">
        <f>IF(U108="","", VLOOKUP(U108,'Regle X'!$B$4:$D$124,3)/1000)</f>
        <v/>
      </c>
      <c r="V109" s="45" t="str">
        <f>IF(V108="","", VLOOKUP(V108,'Regle X'!$B$4:$D$124,3)/1000)</f>
        <v/>
      </c>
      <c r="W109" s="45" t="str">
        <f>IF(W108="","", VLOOKUP(W108,'Regle X'!$B$4:$D$124,3)/1000)</f>
        <v/>
      </c>
      <c r="X109" s="44" t="str">
        <f>IF(X108="","", VLOOKUP(X108,'Regle X'!$B$4:$D$124,3)/1000)</f>
        <v/>
      </c>
      <c r="Y109" s="66"/>
      <c r="Z109" s="44"/>
      <c r="AC109" s="36"/>
      <c r="AD109" s="27"/>
      <c r="AE109" s="37"/>
      <c r="AF109" s="66" t="str">
        <f>IF(AF108="","", VLOOKUP(AF108,'Regle X'!$B$4:$D$124,3)/1000)</f>
        <v/>
      </c>
      <c r="AG109" s="66" t="str">
        <f>IF(AG108="","", VLOOKUP(AG108,'Regle X'!$B$4:$D$124,3)/1000)</f>
        <v/>
      </c>
      <c r="AH109" s="66" t="str">
        <f>IF(AH108="","", VLOOKUP(AH108,'Regle X'!$B$4:$D$124,3)/1000)</f>
        <v/>
      </c>
      <c r="AI109" s="66" t="str">
        <f>IF(AI108="","", VLOOKUP(AI108,'Regle X'!$B$4:$D$124,3)/1000)</f>
        <v/>
      </c>
      <c r="AJ109" s="66" t="str">
        <f>IF(AJ108="","", VLOOKUP(AJ108,'Regle X'!$B$4:$D$124,3)/1000)</f>
        <v/>
      </c>
      <c r="AK109" s="66" t="str">
        <f>IF(AK108="","", VLOOKUP(AK108,'Regle X'!$B$4:$D$124,3)/1000)</f>
        <v/>
      </c>
      <c r="AL109" s="66" t="str">
        <f>IF(AL108="","", VLOOKUP(AL108,'Regle X'!$B$4:$D$124,3)/1000)</f>
        <v/>
      </c>
      <c r="AM109" s="66" t="str">
        <f>IF(AM108="","", VLOOKUP(AM108,'Regle X'!$B$4:$D$124,3)/1000)</f>
        <v/>
      </c>
      <c r="AN109" s="66" t="str">
        <f>IF(AN108="","", VLOOKUP(AN108,'Regle X'!$B$4:$D$124,3)/1000)</f>
        <v/>
      </c>
      <c r="AO109" s="66" t="str">
        <f>IF(AO108="","", VLOOKUP(AO108,'Regle X'!$B$4:$D$124,3)/1000)</f>
        <v/>
      </c>
      <c r="AP109" s="66" t="str">
        <f>IF(AP108="","", VLOOKUP(AP108,'Regle X'!$B$4:$D$124,3)/1000)</f>
        <v/>
      </c>
      <c r="AQ109" s="66" t="str">
        <f>IF(AQ108="","", VLOOKUP(AQ108,'Regle X'!$B$4:$D$124,3)/1000)</f>
        <v/>
      </c>
      <c r="AR109" s="66" t="str">
        <f>IF(AR108="","", VLOOKUP(AR108,'Regle X'!$B$4:$D$124,3)/1000)</f>
        <v/>
      </c>
      <c r="AS109" s="66" t="str">
        <f>IF(AS108="","", VLOOKUP(AS108,'Regle X'!$B$4:$D$124,3)/1000)</f>
        <v/>
      </c>
      <c r="AT109" s="66" t="str">
        <f>IF(AT108="","", VLOOKUP(AT108,'Regle X'!$B$4:$D$124,3)/1000)</f>
        <v/>
      </c>
      <c r="AU109" s="66" t="str">
        <f>IF(AU108="","", VLOOKUP(AU108,'Regle X'!$B$4:$D$124,3)/1000)</f>
        <v/>
      </c>
      <c r="AV109" s="66" t="str">
        <f>IF(AV108="","", VLOOKUP(AV108,'Regle X'!$B$4:$D$124,3)/1000)</f>
        <v/>
      </c>
      <c r="AW109" s="66" t="str">
        <f>IF(AW108="","", VLOOKUP(AW108,'Regle X'!$B$4:$D$124,3)/1000)</f>
        <v/>
      </c>
      <c r="AX109" s="66" t="str">
        <f>IF(AX108="","", VLOOKUP(AX108,'Regle X'!$B$4:$D$124,3)/1000)</f>
        <v/>
      </c>
      <c r="AY109" s="66" t="str">
        <f>IF(AY108="","", VLOOKUP(AY108,'Regle X'!$B$4:$D$124,3)/1000)</f>
        <v/>
      </c>
      <c r="AZ109" s="181" t="str">
        <f>IF(AZ108="","", VLOOKUP(AZ108,'Regle X'!$B$4:$D$124,3)/1000)</f>
        <v/>
      </c>
      <c r="BA109" s="45" t="str">
        <f>IF(BA108="","", VLOOKUP(BA108,'Regle X'!$B$4:$D$124,3)/1000)</f>
        <v/>
      </c>
      <c r="BB109" s="45" t="str">
        <f>IF(BB108="","", VLOOKUP(BB108,'Regle X'!$B$4:$D$124,3)/1000)</f>
        <v/>
      </c>
      <c r="BC109" s="178" t="str">
        <f>IF(BC108="","", VLOOKUP(BC108,'Regle X'!$B$4:$D$124,3)/1000)</f>
        <v/>
      </c>
      <c r="BD109" s="44" t="str">
        <f>IF(BD108="","", VLOOKUP(BD108,'Regle X'!$B$4:$D$124,3)/1000)</f>
        <v/>
      </c>
      <c r="BE109" s="66"/>
    </row>
    <row r="110" spans="1:58" ht="13.5" thickBot="1" x14ac:dyDescent="0.25">
      <c r="A110" s="47"/>
      <c r="B110" s="48"/>
      <c r="C110" s="224"/>
      <c r="D110" s="69" t="str">
        <f t="shared" ref="D110" si="989">IF($A108="","",IF(D108="","",((D109-((D108*$Y108)+$Z108)))))</f>
        <v/>
      </c>
      <c r="E110" s="49" t="str">
        <f t="shared" ref="E110" si="990">IF($A108="","",IF(E108="","",((E109-((E108*$Y108)+$Z108)))))</f>
        <v/>
      </c>
      <c r="F110" s="49" t="str">
        <f t="shared" ref="F110" si="991">IF($A108="","",IF(F108="","",((F109-((F108*$Y108)+$Z108)))))</f>
        <v/>
      </c>
      <c r="G110" s="49" t="str">
        <f t="shared" ref="G110" si="992">IF($A108="","",IF(G108="","",((G109-((G108*$Y108)+$Z108)))))</f>
        <v/>
      </c>
      <c r="H110" s="49" t="str">
        <f t="shared" ref="H110" si="993">IF($A108="","",IF(H108="","",((H109-((H108*$Y108)+$Z108)))))</f>
        <v/>
      </c>
      <c r="I110" s="49" t="str">
        <f t="shared" ref="I110" si="994">IF($A108="","",IF(I108="","",((I109-((I108*$Y108)+$Z108)))))</f>
        <v/>
      </c>
      <c r="J110" s="49" t="str">
        <f t="shared" ref="J110" si="995">IF($A108="","",IF(J108="","",((J109-((J108*$Y108)+$Z108)))))</f>
        <v/>
      </c>
      <c r="K110" s="49" t="str">
        <f t="shared" ref="K110" si="996">IF($A108="","",IF(K108="","",((K109-((K108*$Y108)+$Z108)))))</f>
        <v/>
      </c>
      <c r="L110" s="49" t="str">
        <f t="shared" ref="L110" si="997">IF($A108="","",IF(L108="","",((L109-((L108*$Y108)+$Z108)))))</f>
        <v/>
      </c>
      <c r="M110" s="49" t="str">
        <f t="shared" ref="M110" si="998">IF($A108="","",IF(M108="","",((M109-((M108*$Y108)+$Z108)))))</f>
        <v/>
      </c>
      <c r="N110" s="49" t="str">
        <f t="shared" ref="N110" si="999">IF($A108="","",IF(N108="","",((N109-((N108*$Y108)+$Z108)))))</f>
        <v/>
      </c>
      <c r="O110" s="49" t="str">
        <f t="shared" ref="O110" si="1000">IF($A108="","",IF(O108="","",((O109-((O108*$Y108)+$Z108)))))</f>
        <v/>
      </c>
      <c r="P110" s="49" t="str">
        <f t="shared" ref="P110" si="1001">IF($A108="","",IF(P108="","",((P109-((P108*$Y108)+$Z108)))))</f>
        <v/>
      </c>
      <c r="Q110" s="49" t="str">
        <f t="shared" ref="Q110" si="1002">IF($A108="","",IF(Q108="","",((Q109-((Q108*$Y108)+$Z108)))))</f>
        <v/>
      </c>
      <c r="R110" s="49" t="str">
        <f t="shared" ref="R110" si="1003">IF($A108="","",IF(R108="","",((R109-((R108*$Y108)+$Z108)))))</f>
        <v/>
      </c>
      <c r="S110" s="49" t="str">
        <f t="shared" ref="S110" si="1004">IF($A108="","",IF(S108="","",((S109-((S108*$Y108)+$Z108)))))</f>
        <v/>
      </c>
      <c r="T110" s="49" t="str">
        <f t="shared" ref="T110" si="1005">IF($A108="","",IF(T108="","",((T109-((T108*$Y108)+$Z108)))))</f>
        <v/>
      </c>
      <c r="U110" s="49" t="str">
        <f t="shared" ref="U110" si="1006">IF($A108="","",IF(U108="","",((U109-((U108*$Y108)+$Z108)))))</f>
        <v/>
      </c>
      <c r="V110" s="49" t="str">
        <f t="shared" ref="V110" si="1007">IF($A108="","",IF(V108="","",((V109-((V108*$Y108)+$Z108)))))</f>
        <v/>
      </c>
      <c r="W110" s="49" t="str">
        <f t="shared" ref="W110" si="1008">IF($A108="","",IF(W108="","",((W109-((W108*$Y108)+$Z108)))))</f>
        <v/>
      </c>
      <c r="X110" s="50" t="str">
        <f t="shared" ref="X110" si="1009">IF($A108="","",IF(X108="","",((X109-((X108*$Y108)+$Z108)))))</f>
        <v/>
      </c>
      <c r="Y110" s="69"/>
      <c r="Z110" s="50"/>
      <c r="AC110" s="47"/>
      <c r="AD110" s="48"/>
      <c r="AE110" s="67"/>
      <c r="AF110" s="68" t="str">
        <f t="shared" ref="AF110:BD110" si="1010">IF($AC108="","",IF(AF108="","",((AF109-((AF108*$BE108)+$BF108)))))</f>
        <v/>
      </c>
      <c r="AG110" s="68" t="str">
        <f t="shared" si="1010"/>
        <v/>
      </c>
      <c r="AH110" s="68" t="str">
        <f t="shared" si="1010"/>
        <v/>
      </c>
      <c r="AI110" s="68" t="str">
        <f t="shared" si="1010"/>
        <v/>
      </c>
      <c r="AJ110" s="68" t="str">
        <f t="shared" si="1010"/>
        <v/>
      </c>
      <c r="AK110" s="68" t="str">
        <f t="shared" si="1010"/>
        <v/>
      </c>
      <c r="AL110" s="68" t="str">
        <f t="shared" si="1010"/>
        <v/>
      </c>
      <c r="AM110" s="68" t="str">
        <f t="shared" si="1010"/>
        <v/>
      </c>
      <c r="AN110" s="68" t="str">
        <f t="shared" si="1010"/>
        <v/>
      </c>
      <c r="AO110" s="68" t="str">
        <f t="shared" si="1010"/>
        <v/>
      </c>
      <c r="AP110" s="68" t="str">
        <f t="shared" si="1010"/>
        <v/>
      </c>
      <c r="AQ110" s="68" t="str">
        <f t="shared" si="1010"/>
        <v/>
      </c>
      <c r="AR110" s="68" t="str">
        <f t="shared" si="1010"/>
        <v/>
      </c>
      <c r="AS110" s="68" t="str">
        <f t="shared" si="1010"/>
        <v/>
      </c>
      <c r="AT110" s="68" t="str">
        <f t="shared" si="1010"/>
        <v/>
      </c>
      <c r="AU110" s="68" t="str">
        <f t="shared" si="1010"/>
        <v/>
      </c>
      <c r="AV110" s="68" t="str">
        <f t="shared" si="1010"/>
        <v/>
      </c>
      <c r="AW110" s="68" t="str">
        <f t="shared" si="1010"/>
        <v/>
      </c>
      <c r="AX110" s="68" t="str">
        <f t="shared" si="1010"/>
        <v/>
      </c>
      <c r="AY110" s="68" t="str">
        <f t="shared" si="1010"/>
        <v/>
      </c>
      <c r="AZ110" s="179" t="str">
        <f t="shared" si="1010"/>
        <v/>
      </c>
      <c r="BA110" s="53" t="str">
        <f t="shared" si="1010"/>
        <v/>
      </c>
      <c r="BB110" s="53" t="str">
        <f t="shared" si="1010"/>
        <v/>
      </c>
      <c r="BC110" s="179" t="str">
        <f t="shared" si="1010"/>
        <v/>
      </c>
      <c r="BD110" s="73" t="str">
        <f t="shared" si="1010"/>
        <v/>
      </c>
      <c r="BE110" s="69"/>
    </row>
    <row r="111" spans="1:58" x14ac:dyDescent="0.2">
      <c r="A111" s="60" t="str">
        <f>IF(B108="","",IF((B108+'Regle X'!$B$1)&gt;'Regle X'!$B$2,"",IF(B108+'Regle X'!$B$1&gt;MAX('Regle X'!$B$4:$B$124),"",A108+'Regle X'!$B$1)))</f>
        <v/>
      </c>
      <c r="B111" s="61" t="str">
        <f>IF(A111="","",A111+'Regle X'!$F$2)</f>
        <v/>
      </c>
      <c r="C111" s="222" t="str">
        <f t="shared" ref="C111" si="1011">IF(A111="","",ROUNDUP(MAX(D113:X113)+ABS(MIN(D113:X113)),4))</f>
        <v/>
      </c>
      <c r="D111" s="63" t="str">
        <f t="shared" ref="D111" si="1012">IF(A111="","",A111)</f>
        <v/>
      </c>
      <c r="E111" s="64" t="str">
        <f>IF($A111="","",IF(D111&gt;=$B111,"",D111+'Regle X'!$B$1))</f>
        <v/>
      </c>
      <c r="F111" s="64" t="str">
        <f>IF($A111="","",IF(E111&gt;=$B111,"",E111+'Regle X'!$B$1))</f>
        <v/>
      </c>
      <c r="G111" s="64" t="str">
        <f>IF($A111="","",IF(F111&gt;=$B111,"",F111+'Regle X'!$B$1))</f>
        <v/>
      </c>
      <c r="H111" s="64" t="str">
        <f>IF($A111="","",IF(G111&gt;=$B111,"",G111+'Regle X'!$B$1))</f>
        <v/>
      </c>
      <c r="I111" s="64" t="str">
        <f>IF($A111="","",IF(H111&gt;=$B111,"",H111+'Regle X'!$B$1))</f>
        <v/>
      </c>
      <c r="J111" s="64" t="str">
        <f>IF($A111="","",IF(I111&gt;=$B111,"",I111+'Regle X'!$B$1))</f>
        <v/>
      </c>
      <c r="K111" s="64" t="str">
        <f>IF($A111="","",IF(J111&gt;=$B111,"",J111+'Regle X'!$B$1))</f>
        <v/>
      </c>
      <c r="L111" s="64" t="str">
        <f>IF($A111="","",IF(K111&gt;=$B111,"",K111+'Regle X'!$B$1))</f>
        <v/>
      </c>
      <c r="M111" s="64" t="str">
        <f>IF($A111="","",IF(L111&gt;=$B111,"",L111+'Regle X'!$B$1))</f>
        <v/>
      </c>
      <c r="N111" s="64" t="str">
        <f>IF($A111="","",IF(M111&gt;=$B111,"",M111+'Regle X'!$B$1))</f>
        <v/>
      </c>
      <c r="O111" s="64" t="str">
        <f>IF($A111="","",IF(N111&gt;=$B111,"",N111+'Regle X'!$B$1))</f>
        <v/>
      </c>
      <c r="P111" s="64" t="str">
        <f>IF($A111="","",IF(O111&gt;=$B111,"",O111+'Regle X'!$B$1))</f>
        <v/>
      </c>
      <c r="Q111" s="64" t="str">
        <f>IF($A111="","",IF(P111&gt;=$B111,"",P111+'Regle X'!$B$1))</f>
        <v/>
      </c>
      <c r="R111" s="64" t="str">
        <f>IF($A111="","",IF(Q111&gt;=$B111,"",Q111+'Regle X'!$B$1))</f>
        <v/>
      </c>
      <c r="S111" s="64" t="str">
        <f>IF($A111="","",IF(R111&gt;=$B111,"",R111+'Regle X'!$B$1))</f>
        <v/>
      </c>
      <c r="T111" s="64" t="str">
        <f>IF($A111="","",IF(S111&gt;=$B111,"",S111+'Regle X'!$B$1))</f>
        <v/>
      </c>
      <c r="U111" s="64" t="str">
        <f>IF($A111="","",IF(T111&gt;=$B111,"",T111+'Regle X'!$B$1))</f>
        <v/>
      </c>
      <c r="V111" s="64" t="str">
        <f>IF($A111="","",IF(U111&gt;=$B111,"",U111+'Regle X'!$B$1))</f>
        <v/>
      </c>
      <c r="W111" s="64" t="str">
        <f>IF($A111="","",IF(V111&gt;=$B111,"",V111+'Regle X'!$B$1))</f>
        <v/>
      </c>
      <c r="X111" s="65" t="str">
        <f>IF($A111="","",IF(W111&gt;=$B111,"",W111+'Regle X'!$B$1))</f>
        <v/>
      </c>
      <c r="Y111" s="63" t="str">
        <f>IF(A111="","",SLOPE(D112:X112,D111:X111))</f>
        <v/>
      </c>
      <c r="Z111" s="65" t="str">
        <f>IF(A111="","",INTERCEPT(D112:X112,D111:X111))</f>
        <v/>
      </c>
      <c r="AC111" s="60" t="str">
        <f>IF(AD108="","",IF((AD108+'Regle X'!$B$1)&gt;'Regle X'!$B$2,"",IF(AD108+'Regle X'!$B$1&gt;MAX('Regle X'!$B$4:$B$124),"",AC108+'Regle X'!$B$1)))</f>
        <v/>
      </c>
      <c r="AD111" s="61" t="str">
        <f t="shared" ref="AD111" si="1013">IF(AC111="","",AC111+$AC$1)</f>
        <v/>
      </c>
      <c r="AE111" s="62" t="str">
        <f t="shared" ref="AE111" si="1014">IF(AC111="","",ROUNDUP(MAX(AF113:BD113)+(ABS(MIN(AF113:BD113))),5))</f>
        <v/>
      </c>
      <c r="AF111" s="63" t="str">
        <f t="shared" ref="AF111" si="1015">IF(AC111="","",AC111)</f>
        <v/>
      </c>
      <c r="AG111" s="64" t="str">
        <f>IF($AC111="","",IF(AF111&gt;=$AD111,"",AF111+'Regle X'!$B$1))</f>
        <v/>
      </c>
      <c r="AH111" s="64" t="str">
        <f>IF($AC111="","",IF(AG111&gt;=$AD111,"",AG111+'Regle X'!$B$1))</f>
        <v/>
      </c>
      <c r="AI111" s="64" t="str">
        <f>IF($AC111="","",IF(AH111&gt;=$AD111,"",AH111+'Regle X'!$B$1))</f>
        <v/>
      </c>
      <c r="AJ111" s="64" t="str">
        <f>IF($AC111="","",IF(AI111&gt;=$AD111,"",AI111+'Regle X'!$B$1))</f>
        <v/>
      </c>
      <c r="AK111" s="64" t="str">
        <f>IF($AC111="","",IF(AJ111&gt;=$AD111,"",AJ111+'Regle X'!$B$1))</f>
        <v/>
      </c>
      <c r="AL111" s="64" t="str">
        <f>IF($AC111="","",IF(AK111&gt;=$AD111,"",AK111+'Regle X'!$B$1))</f>
        <v/>
      </c>
      <c r="AM111" s="64" t="str">
        <f>IF($AC111="","",IF(AL111&gt;=$AD111,"",AL111+'Regle X'!$B$1))</f>
        <v/>
      </c>
      <c r="AN111" s="64" t="str">
        <f>IF($AC111="","",IF(AM111&gt;=$AD111,"",AM111+'Regle X'!$B$1))</f>
        <v/>
      </c>
      <c r="AO111" s="64" t="str">
        <f>IF($AC111="","",IF(AN111&gt;=$AD111,"",AN111+'Regle X'!$B$1))</f>
        <v/>
      </c>
      <c r="AP111" s="64" t="str">
        <f>IF($AC111="","",IF(AO111&gt;=$AD111,"",AO111+'Regle X'!$B$1))</f>
        <v/>
      </c>
      <c r="AQ111" s="64" t="str">
        <f>IF($AC111="","",IF(AP111&gt;=$AD111,"",AP111+'Regle X'!$B$1))</f>
        <v/>
      </c>
      <c r="AR111" s="64" t="str">
        <f>IF($AC111="","",IF(AQ111&gt;=$AD111,"",AQ111+'Regle X'!$B$1))</f>
        <v/>
      </c>
      <c r="AS111" s="64" t="str">
        <f>IF($AC111="","",IF(AR111&gt;=$AD111,"",AR111+'Regle X'!$B$1))</f>
        <v/>
      </c>
      <c r="AT111" s="64" t="str">
        <f>IF($AC111="","",IF(AS111&gt;=$AD111,"",AS111+'Regle X'!$B$1))</f>
        <v/>
      </c>
      <c r="AU111" s="64" t="str">
        <f>IF($AC111="","",IF(AT111&gt;=$AD111,"",AT111+'Regle X'!$B$1))</f>
        <v/>
      </c>
      <c r="AV111" s="64" t="str">
        <f>IF($AC111="","",IF(AU111&gt;=$AD111,"",AU111+'Regle X'!$B$1))</f>
        <v/>
      </c>
      <c r="AW111" s="64" t="str">
        <f>IF($AC111="","",IF(AV111&gt;=$AD111,"",AV111+'Regle X'!$B$1))</f>
        <v/>
      </c>
      <c r="AX111" s="64" t="str">
        <f>IF($AC111="","",IF(AW111&gt;=$AD111,"",AW111+'Regle X'!$B$1))</f>
        <v/>
      </c>
      <c r="AY111" s="64" t="str">
        <f>IF($AC111="","",IF(AX111&gt;=$AD111,"",AX111+'Regle X'!$B$1))</f>
        <v/>
      </c>
      <c r="AZ111" s="180" t="str">
        <f>IF($AC111="","",IF(AY111&gt;=$AD111,"",AY111+'Regle X'!$B$1))</f>
        <v/>
      </c>
      <c r="BA111" s="64" t="str">
        <f>IF($AC111="","",IF(AZ111&gt;=$AD111,"",AZ111+'Regle X'!$B$1))</f>
        <v/>
      </c>
      <c r="BB111" s="64" t="str">
        <f>IF($AC111="","",IF(BA111&gt;=$AD111,"",BA111+'Regle X'!$B$1))</f>
        <v/>
      </c>
      <c r="BC111" s="177" t="str">
        <f>IF($AC111="","",IF(BB111&gt;=$AD111,"",BB111+'Regle X'!$B$1))</f>
        <v/>
      </c>
      <c r="BD111" s="65" t="str">
        <f>IF($AC111="","",IF(BC111&gt;=$AD111,"",BC111+'Regle X'!$B$1))</f>
        <v/>
      </c>
      <c r="BE111" s="63" t="str">
        <f t="shared" ref="BE111" si="1016">IF(AC111="","",SLOPE(AF112:BD112,AF111:BD111))</f>
        <v/>
      </c>
      <c r="BF111" s="17" t="str">
        <f t="shared" ref="BF111" si="1017">IF(AC111="","",INTERCEPT(AF112:BD112,AF111:BD111))</f>
        <v/>
      </c>
    </row>
    <row r="112" spans="1:58" x14ac:dyDescent="0.2">
      <c r="A112" s="36"/>
      <c r="B112" s="27"/>
      <c r="C112" s="223"/>
      <c r="D112" s="66" t="str">
        <f>IF(D111="","", VLOOKUP(D111,'Regle X'!$B$4:$D$124,3)/1000)</f>
        <v/>
      </c>
      <c r="E112" s="45" t="str">
        <f>IF(E111="","", VLOOKUP(E111,'Regle X'!$B$4:$D$124,3)/1000)</f>
        <v/>
      </c>
      <c r="F112" s="45" t="str">
        <f>IF(F111="","", VLOOKUP(F111,'Regle X'!$B$4:$D$124,3)/1000)</f>
        <v/>
      </c>
      <c r="G112" s="45" t="str">
        <f>IF(G111="","", VLOOKUP(G111,'Regle X'!$B$4:$D$124,3)/1000)</f>
        <v/>
      </c>
      <c r="H112" s="45" t="str">
        <f>IF(H111="","", VLOOKUP(H111,'Regle X'!$B$4:$D$124,3)/1000)</f>
        <v/>
      </c>
      <c r="I112" s="45" t="str">
        <f>IF(I111="","", VLOOKUP(I111,'Regle X'!$B$4:$D$124,3)/1000)</f>
        <v/>
      </c>
      <c r="J112" s="45" t="str">
        <f>IF(J111="","", VLOOKUP(J111,'Regle X'!$B$4:$D$124,3)/1000)</f>
        <v/>
      </c>
      <c r="K112" s="45" t="str">
        <f>IF(K111="","", VLOOKUP(K111,'Regle X'!$B$4:$D$124,3)/1000)</f>
        <v/>
      </c>
      <c r="L112" s="45" t="str">
        <f>IF(L111="","", VLOOKUP(L111,'Regle X'!$B$4:$D$124,3)/1000)</f>
        <v/>
      </c>
      <c r="M112" s="45" t="str">
        <f>IF(M111="","", VLOOKUP(M111,'Regle X'!$B$4:$D$124,3)/1000)</f>
        <v/>
      </c>
      <c r="N112" s="45" t="str">
        <f>IF(N111="","", VLOOKUP(N111,'Regle X'!$B$4:$D$124,3)/1000)</f>
        <v/>
      </c>
      <c r="O112" s="45" t="str">
        <f>IF(O111="","", VLOOKUP(O111,'Regle X'!$B$4:$D$124,3)/1000)</f>
        <v/>
      </c>
      <c r="P112" s="45" t="str">
        <f>IF(P111="","", VLOOKUP(P111,'Regle X'!$B$4:$D$124,3)/1000)</f>
        <v/>
      </c>
      <c r="Q112" s="45" t="str">
        <f>IF(Q111="","", VLOOKUP(Q111,'Regle X'!$B$4:$D$124,3)/1000)</f>
        <v/>
      </c>
      <c r="R112" s="45" t="str">
        <f>IF(R111="","", VLOOKUP(R111,'Regle X'!$B$4:$D$124,3)/1000)</f>
        <v/>
      </c>
      <c r="S112" s="45" t="str">
        <f>IF(S111="","", VLOOKUP(S111,'Regle X'!$B$4:$D$124,3)/1000)</f>
        <v/>
      </c>
      <c r="T112" s="45" t="str">
        <f>IF(T111="","", VLOOKUP(T111,'Regle X'!$B$4:$D$124,3)/1000)</f>
        <v/>
      </c>
      <c r="U112" s="45" t="str">
        <f>IF(U111="","", VLOOKUP(U111,'Regle X'!$B$4:$D$124,3)/1000)</f>
        <v/>
      </c>
      <c r="V112" s="45" t="str">
        <f>IF(V111="","", VLOOKUP(V111,'Regle X'!$B$4:$D$124,3)/1000)</f>
        <v/>
      </c>
      <c r="W112" s="45" t="str">
        <f>IF(W111="","", VLOOKUP(W111,'Regle X'!$B$4:$D$124,3)/1000)</f>
        <v/>
      </c>
      <c r="X112" s="44" t="str">
        <f>IF(X111="","", VLOOKUP(X111,'Regle X'!$B$4:$D$124,3)/1000)</f>
        <v/>
      </c>
      <c r="Y112" s="66"/>
      <c r="Z112" s="44"/>
      <c r="AC112" s="36"/>
      <c r="AD112" s="27"/>
      <c r="AE112" s="37"/>
      <c r="AF112" s="66" t="str">
        <f>IF(AF111="","", VLOOKUP(AF111,'Regle X'!$B$4:$D$124,3)/1000)</f>
        <v/>
      </c>
      <c r="AG112" s="66" t="str">
        <f>IF(AG111="","", VLOOKUP(AG111,'Regle X'!$B$4:$D$124,3)/1000)</f>
        <v/>
      </c>
      <c r="AH112" s="66" t="str">
        <f>IF(AH111="","", VLOOKUP(AH111,'Regle X'!$B$4:$D$124,3)/1000)</f>
        <v/>
      </c>
      <c r="AI112" s="66" t="str">
        <f>IF(AI111="","", VLOOKUP(AI111,'Regle X'!$B$4:$D$124,3)/1000)</f>
        <v/>
      </c>
      <c r="AJ112" s="66" t="str">
        <f>IF(AJ111="","", VLOOKUP(AJ111,'Regle X'!$B$4:$D$124,3)/1000)</f>
        <v/>
      </c>
      <c r="AK112" s="66" t="str">
        <f>IF(AK111="","", VLOOKUP(AK111,'Regle X'!$B$4:$D$124,3)/1000)</f>
        <v/>
      </c>
      <c r="AL112" s="66" t="str">
        <f>IF(AL111="","", VLOOKUP(AL111,'Regle X'!$B$4:$D$124,3)/1000)</f>
        <v/>
      </c>
      <c r="AM112" s="66" t="str">
        <f>IF(AM111="","", VLOOKUP(AM111,'Regle X'!$B$4:$D$124,3)/1000)</f>
        <v/>
      </c>
      <c r="AN112" s="66" t="str">
        <f>IF(AN111="","", VLOOKUP(AN111,'Regle X'!$B$4:$D$124,3)/1000)</f>
        <v/>
      </c>
      <c r="AO112" s="66" t="str">
        <f>IF(AO111="","", VLOOKUP(AO111,'Regle X'!$B$4:$D$124,3)/1000)</f>
        <v/>
      </c>
      <c r="AP112" s="66" t="str">
        <f>IF(AP111="","", VLOOKUP(AP111,'Regle X'!$B$4:$D$124,3)/1000)</f>
        <v/>
      </c>
      <c r="AQ112" s="66" t="str">
        <f>IF(AQ111="","", VLOOKUP(AQ111,'Regle X'!$B$4:$D$124,3)/1000)</f>
        <v/>
      </c>
      <c r="AR112" s="66" t="str">
        <f>IF(AR111="","", VLOOKUP(AR111,'Regle X'!$B$4:$D$124,3)/1000)</f>
        <v/>
      </c>
      <c r="AS112" s="66" t="str">
        <f>IF(AS111="","", VLOOKUP(AS111,'Regle X'!$B$4:$D$124,3)/1000)</f>
        <v/>
      </c>
      <c r="AT112" s="66" t="str">
        <f>IF(AT111="","", VLOOKUP(AT111,'Regle X'!$B$4:$D$124,3)/1000)</f>
        <v/>
      </c>
      <c r="AU112" s="66" t="str">
        <f>IF(AU111="","", VLOOKUP(AU111,'Regle X'!$B$4:$D$124,3)/1000)</f>
        <v/>
      </c>
      <c r="AV112" s="66" t="str">
        <f>IF(AV111="","", VLOOKUP(AV111,'Regle X'!$B$4:$D$124,3)/1000)</f>
        <v/>
      </c>
      <c r="AW112" s="66" t="str">
        <f>IF(AW111="","", VLOOKUP(AW111,'Regle X'!$B$4:$D$124,3)/1000)</f>
        <v/>
      </c>
      <c r="AX112" s="66" t="str">
        <f>IF(AX111="","", VLOOKUP(AX111,'Regle X'!$B$4:$D$124,3)/1000)</f>
        <v/>
      </c>
      <c r="AY112" s="66" t="str">
        <f>IF(AY111="","", VLOOKUP(AY111,'Regle X'!$B$4:$D$124,3)/1000)</f>
        <v/>
      </c>
      <c r="AZ112" s="181" t="str">
        <f>IF(AZ111="","", VLOOKUP(AZ111,'Regle X'!$B$4:$D$124,3)/1000)</f>
        <v/>
      </c>
      <c r="BA112" s="45" t="str">
        <f>IF(BA111="","", VLOOKUP(BA111,'Regle X'!$B$4:$D$124,3)/1000)</f>
        <v/>
      </c>
      <c r="BB112" s="45" t="str">
        <f>IF(BB111="","", VLOOKUP(BB111,'Regle X'!$B$4:$D$124,3)/1000)</f>
        <v/>
      </c>
      <c r="BC112" s="178" t="str">
        <f>IF(BC111="","", VLOOKUP(BC111,'Regle X'!$B$4:$D$124,3)/1000)</f>
        <v/>
      </c>
      <c r="BD112" s="44" t="str">
        <f>IF(BD111="","", VLOOKUP(BD111,'Regle X'!$B$4:$D$124,3)/1000)</f>
        <v/>
      </c>
      <c r="BE112" s="66"/>
    </row>
    <row r="113" spans="1:58" ht="13.5" thickBot="1" x14ac:dyDescent="0.25">
      <c r="A113" s="47"/>
      <c r="B113" s="48"/>
      <c r="C113" s="224"/>
      <c r="D113" s="69" t="str">
        <f t="shared" ref="D113" si="1018">IF($A111="","",IF(D111="","",((D112-((D111*$Y111)+$Z111)))))</f>
        <v/>
      </c>
      <c r="E113" s="49" t="str">
        <f t="shared" ref="E113" si="1019">IF($A111="","",IF(E111="","",((E112-((E111*$Y111)+$Z111)))))</f>
        <v/>
      </c>
      <c r="F113" s="49" t="str">
        <f t="shared" ref="F113" si="1020">IF($A111="","",IF(F111="","",((F112-((F111*$Y111)+$Z111)))))</f>
        <v/>
      </c>
      <c r="G113" s="49" t="str">
        <f t="shared" ref="G113" si="1021">IF($A111="","",IF(G111="","",((G112-((G111*$Y111)+$Z111)))))</f>
        <v/>
      </c>
      <c r="H113" s="49" t="str">
        <f t="shared" ref="H113" si="1022">IF($A111="","",IF(H111="","",((H112-((H111*$Y111)+$Z111)))))</f>
        <v/>
      </c>
      <c r="I113" s="49" t="str">
        <f t="shared" ref="I113" si="1023">IF($A111="","",IF(I111="","",((I112-((I111*$Y111)+$Z111)))))</f>
        <v/>
      </c>
      <c r="J113" s="49" t="str">
        <f t="shared" ref="J113" si="1024">IF($A111="","",IF(J111="","",((J112-((J111*$Y111)+$Z111)))))</f>
        <v/>
      </c>
      <c r="K113" s="49" t="str">
        <f t="shared" ref="K113" si="1025">IF($A111="","",IF(K111="","",((K112-((K111*$Y111)+$Z111)))))</f>
        <v/>
      </c>
      <c r="L113" s="49" t="str">
        <f t="shared" ref="L113" si="1026">IF($A111="","",IF(L111="","",((L112-((L111*$Y111)+$Z111)))))</f>
        <v/>
      </c>
      <c r="M113" s="49" t="str">
        <f t="shared" ref="M113" si="1027">IF($A111="","",IF(M111="","",((M112-((M111*$Y111)+$Z111)))))</f>
        <v/>
      </c>
      <c r="N113" s="49" t="str">
        <f t="shared" ref="N113" si="1028">IF($A111="","",IF(N111="","",((N112-((N111*$Y111)+$Z111)))))</f>
        <v/>
      </c>
      <c r="O113" s="49" t="str">
        <f t="shared" ref="O113" si="1029">IF($A111="","",IF(O111="","",((O112-((O111*$Y111)+$Z111)))))</f>
        <v/>
      </c>
      <c r="P113" s="49" t="str">
        <f t="shared" ref="P113" si="1030">IF($A111="","",IF(P111="","",((P112-((P111*$Y111)+$Z111)))))</f>
        <v/>
      </c>
      <c r="Q113" s="49" t="str">
        <f t="shared" ref="Q113" si="1031">IF($A111="","",IF(Q111="","",((Q112-((Q111*$Y111)+$Z111)))))</f>
        <v/>
      </c>
      <c r="R113" s="49" t="str">
        <f t="shared" ref="R113" si="1032">IF($A111="","",IF(R111="","",((R112-((R111*$Y111)+$Z111)))))</f>
        <v/>
      </c>
      <c r="S113" s="49" t="str">
        <f t="shared" ref="S113" si="1033">IF($A111="","",IF(S111="","",((S112-((S111*$Y111)+$Z111)))))</f>
        <v/>
      </c>
      <c r="T113" s="49" t="str">
        <f t="shared" ref="T113" si="1034">IF($A111="","",IF(T111="","",((T112-((T111*$Y111)+$Z111)))))</f>
        <v/>
      </c>
      <c r="U113" s="49" t="str">
        <f t="shared" ref="U113" si="1035">IF($A111="","",IF(U111="","",((U112-((U111*$Y111)+$Z111)))))</f>
        <v/>
      </c>
      <c r="V113" s="49" t="str">
        <f t="shared" ref="V113" si="1036">IF($A111="","",IF(V111="","",((V112-((V111*$Y111)+$Z111)))))</f>
        <v/>
      </c>
      <c r="W113" s="49" t="str">
        <f t="shared" ref="W113" si="1037">IF($A111="","",IF(W111="","",((W112-((W111*$Y111)+$Z111)))))</f>
        <v/>
      </c>
      <c r="X113" s="50" t="str">
        <f t="shared" ref="X113" si="1038">IF($A111="","",IF(X111="","",((X112-((X111*$Y111)+$Z111)))))</f>
        <v/>
      </c>
      <c r="Y113" s="69"/>
      <c r="Z113" s="50"/>
      <c r="AC113" s="47"/>
      <c r="AD113" s="48"/>
      <c r="AE113" s="67"/>
      <c r="AF113" s="68" t="str">
        <f t="shared" ref="AF113:BD113" si="1039">IF($AC111="","",IF(AF111="","",((AF112-((AF111*$BE111)+$BF111)))))</f>
        <v/>
      </c>
      <c r="AG113" s="68" t="str">
        <f t="shared" si="1039"/>
        <v/>
      </c>
      <c r="AH113" s="68" t="str">
        <f t="shared" si="1039"/>
        <v/>
      </c>
      <c r="AI113" s="68" t="str">
        <f t="shared" si="1039"/>
        <v/>
      </c>
      <c r="AJ113" s="68" t="str">
        <f t="shared" si="1039"/>
        <v/>
      </c>
      <c r="AK113" s="68" t="str">
        <f t="shared" si="1039"/>
        <v/>
      </c>
      <c r="AL113" s="68" t="str">
        <f t="shared" si="1039"/>
        <v/>
      </c>
      <c r="AM113" s="68" t="str">
        <f t="shared" si="1039"/>
        <v/>
      </c>
      <c r="AN113" s="68" t="str">
        <f t="shared" si="1039"/>
        <v/>
      </c>
      <c r="AO113" s="68" t="str">
        <f t="shared" si="1039"/>
        <v/>
      </c>
      <c r="AP113" s="68" t="str">
        <f t="shared" si="1039"/>
        <v/>
      </c>
      <c r="AQ113" s="68" t="str">
        <f t="shared" si="1039"/>
        <v/>
      </c>
      <c r="AR113" s="68" t="str">
        <f t="shared" si="1039"/>
        <v/>
      </c>
      <c r="AS113" s="68" t="str">
        <f t="shared" si="1039"/>
        <v/>
      </c>
      <c r="AT113" s="68" t="str">
        <f t="shared" si="1039"/>
        <v/>
      </c>
      <c r="AU113" s="68" t="str">
        <f t="shared" si="1039"/>
        <v/>
      </c>
      <c r="AV113" s="68" t="str">
        <f t="shared" si="1039"/>
        <v/>
      </c>
      <c r="AW113" s="68" t="str">
        <f t="shared" si="1039"/>
        <v/>
      </c>
      <c r="AX113" s="68" t="str">
        <f t="shared" si="1039"/>
        <v/>
      </c>
      <c r="AY113" s="68" t="str">
        <f t="shared" si="1039"/>
        <v/>
      </c>
      <c r="AZ113" s="179" t="str">
        <f t="shared" si="1039"/>
        <v/>
      </c>
      <c r="BA113" s="53" t="str">
        <f t="shared" si="1039"/>
        <v/>
      </c>
      <c r="BB113" s="53" t="str">
        <f t="shared" si="1039"/>
        <v/>
      </c>
      <c r="BC113" s="179" t="str">
        <f t="shared" si="1039"/>
        <v/>
      </c>
      <c r="BD113" s="73" t="str">
        <f t="shared" si="1039"/>
        <v/>
      </c>
      <c r="BE113" s="69"/>
    </row>
    <row r="114" spans="1:58" x14ac:dyDescent="0.2">
      <c r="A114" s="60" t="str">
        <f>IF(B111="","",IF((B111+'Regle X'!$B$1)&gt;'Regle X'!$B$2,"",IF(B111+'Regle X'!$B$1&gt;MAX('Regle X'!$B$4:$B$124),"",A111+'Regle X'!$B$1)))</f>
        <v/>
      </c>
      <c r="B114" s="61" t="str">
        <f>IF(A114="","",A114+'Regle X'!$F$2)</f>
        <v/>
      </c>
      <c r="C114" s="222" t="str">
        <f t="shared" ref="C114" si="1040">IF(A114="","",ROUNDUP(MAX(D116:X116)+ABS(MIN(D116:X116)),4))</f>
        <v/>
      </c>
      <c r="D114" s="63" t="str">
        <f t="shared" ref="D114" si="1041">IF(A114="","",A114)</f>
        <v/>
      </c>
      <c r="E114" s="64" t="str">
        <f>IF($A114="","",IF(D114&gt;=$B114,"",D114+'Regle X'!$B$1))</f>
        <v/>
      </c>
      <c r="F114" s="64" t="str">
        <f>IF($A114="","",IF(E114&gt;=$B114,"",E114+'Regle X'!$B$1))</f>
        <v/>
      </c>
      <c r="G114" s="64" t="str">
        <f>IF($A114="","",IF(F114&gt;=$B114,"",F114+'Regle X'!$B$1))</f>
        <v/>
      </c>
      <c r="H114" s="64" t="str">
        <f>IF($A114="","",IF(G114&gt;=$B114,"",G114+'Regle X'!$B$1))</f>
        <v/>
      </c>
      <c r="I114" s="64" t="str">
        <f>IF($A114="","",IF(H114&gt;=$B114,"",H114+'Regle X'!$B$1))</f>
        <v/>
      </c>
      <c r="J114" s="64" t="str">
        <f>IF($A114="","",IF(I114&gt;=$B114,"",I114+'Regle X'!$B$1))</f>
        <v/>
      </c>
      <c r="K114" s="64" t="str">
        <f>IF($A114="","",IF(J114&gt;=$B114,"",J114+'Regle X'!$B$1))</f>
        <v/>
      </c>
      <c r="L114" s="64" t="str">
        <f>IF($A114="","",IF(K114&gt;=$B114,"",K114+'Regle X'!$B$1))</f>
        <v/>
      </c>
      <c r="M114" s="64" t="str">
        <f>IF($A114="","",IF(L114&gt;=$B114,"",L114+'Regle X'!$B$1))</f>
        <v/>
      </c>
      <c r="N114" s="64" t="str">
        <f>IF($A114="","",IF(M114&gt;=$B114,"",M114+'Regle X'!$B$1))</f>
        <v/>
      </c>
      <c r="O114" s="64" t="str">
        <f>IF($A114="","",IF(N114&gt;=$B114,"",N114+'Regle X'!$B$1))</f>
        <v/>
      </c>
      <c r="P114" s="64" t="str">
        <f>IF($A114="","",IF(O114&gt;=$B114,"",O114+'Regle X'!$B$1))</f>
        <v/>
      </c>
      <c r="Q114" s="64" t="str">
        <f>IF($A114="","",IF(P114&gt;=$B114,"",P114+'Regle X'!$B$1))</f>
        <v/>
      </c>
      <c r="R114" s="64" t="str">
        <f>IF($A114="","",IF(Q114&gt;=$B114,"",Q114+'Regle X'!$B$1))</f>
        <v/>
      </c>
      <c r="S114" s="64" t="str">
        <f>IF($A114="","",IF(R114&gt;=$B114,"",R114+'Regle X'!$B$1))</f>
        <v/>
      </c>
      <c r="T114" s="64" t="str">
        <f>IF($A114="","",IF(S114&gt;=$B114,"",S114+'Regle X'!$B$1))</f>
        <v/>
      </c>
      <c r="U114" s="64" t="str">
        <f>IF($A114="","",IF(T114&gt;=$B114,"",T114+'Regle X'!$B$1))</f>
        <v/>
      </c>
      <c r="V114" s="64" t="str">
        <f>IF($A114="","",IF(U114&gt;=$B114,"",U114+'Regle X'!$B$1))</f>
        <v/>
      </c>
      <c r="W114" s="64" t="str">
        <f>IF($A114="","",IF(V114&gt;=$B114,"",V114+'Regle X'!$B$1))</f>
        <v/>
      </c>
      <c r="X114" s="65" t="str">
        <f>IF($A114="","",IF(W114&gt;=$B114,"",W114+'Regle X'!$B$1))</f>
        <v/>
      </c>
      <c r="Y114" s="63" t="str">
        <f>IF(A114="","",SLOPE(D115:X115,D114:X114))</f>
        <v/>
      </c>
      <c r="Z114" s="65" t="str">
        <f>IF(A114="","",INTERCEPT(D115:X115,D114:X114))</f>
        <v/>
      </c>
      <c r="AC114" s="60" t="str">
        <f>IF(AD111="","",IF((AD111+'Regle X'!$B$1)&gt;'Regle X'!$B$2,"",IF(AD111+'Regle X'!$B$1&gt;MAX('Regle X'!$B$4:$B$124),"",AC111+'Regle X'!$B$1)))</f>
        <v/>
      </c>
      <c r="AD114" s="61" t="str">
        <f t="shared" ref="AD114" si="1042">IF(AC114="","",AC114+$AC$1)</f>
        <v/>
      </c>
      <c r="AE114" s="62" t="str">
        <f t="shared" ref="AE114" si="1043">IF(AC114="","",ROUNDUP(MAX(AF116:BD116)+(ABS(MIN(AF116:BD116))),5))</f>
        <v/>
      </c>
      <c r="AF114" s="63" t="str">
        <f t="shared" ref="AF114" si="1044">IF(AC114="","",AC114)</f>
        <v/>
      </c>
      <c r="AG114" s="64" t="str">
        <f>IF($AC114="","",IF(AF114&gt;=$AD114,"",AF114+'Regle X'!$B$1))</f>
        <v/>
      </c>
      <c r="AH114" s="64" t="str">
        <f>IF($AC114="","",IF(AG114&gt;=$AD114,"",AG114+'Regle X'!$B$1))</f>
        <v/>
      </c>
      <c r="AI114" s="64" t="str">
        <f>IF($AC114="","",IF(AH114&gt;=$AD114,"",AH114+'Regle X'!$B$1))</f>
        <v/>
      </c>
      <c r="AJ114" s="64" t="str">
        <f>IF($AC114="","",IF(AI114&gt;=$AD114,"",AI114+'Regle X'!$B$1))</f>
        <v/>
      </c>
      <c r="AK114" s="64" t="str">
        <f>IF($AC114="","",IF(AJ114&gt;=$AD114,"",AJ114+'Regle X'!$B$1))</f>
        <v/>
      </c>
      <c r="AL114" s="64" t="str">
        <f>IF($AC114="","",IF(AK114&gt;=$AD114,"",AK114+'Regle X'!$B$1))</f>
        <v/>
      </c>
      <c r="AM114" s="64" t="str">
        <f>IF($AC114="","",IF(AL114&gt;=$AD114,"",AL114+'Regle X'!$B$1))</f>
        <v/>
      </c>
      <c r="AN114" s="64" t="str">
        <f>IF($AC114="","",IF(AM114&gt;=$AD114,"",AM114+'Regle X'!$B$1))</f>
        <v/>
      </c>
      <c r="AO114" s="64" t="str">
        <f>IF($AC114="","",IF(AN114&gt;=$AD114,"",AN114+'Regle X'!$B$1))</f>
        <v/>
      </c>
      <c r="AP114" s="64" t="str">
        <f>IF($AC114="","",IF(AO114&gt;=$AD114,"",AO114+'Regle X'!$B$1))</f>
        <v/>
      </c>
      <c r="AQ114" s="64" t="str">
        <f>IF($AC114="","",IF(AP114&gt;=$AD114,"",AP114+'Regle X'!$B$1))</f>
        <v/>
      </c>
      <c r="AR114" s="64" t="str">
        <f>IF($AC114="","",IF(AQ114&gt;=$AD114,"",AQ114+'Regle X'!$B$1))</f>
        <v/>
      </c>
      <c r="AS114" s="64" t="str">
        <f>IF($AC114="","",IF(AR114&gt;=$AD114,"",AR114+'Regle X'!$B$1))</f>
        <v/>
      </c>
      <c r="AT114" s="64" t="str">
        <f>IF($AC114="","",IF(AS114&gt;=$AD114,"",AS114+'Regle X'!$B$1))</f>
        <v/>
      </c>
      <c r="AU114" s="64" t="str">
        <f>IF($AC114="","",IF(AT114&gt;=$AD114,"",AT114+'Regle X'!$B$1))</f>
        <v/>
      </c>
      <c r="AV114" s="64" t="str">
        <f>IF($AC114="","",IF(AU114&gt;=$AD114,"",AU114+'Regle X'!$B$1))</f>
        <v/>
      </c>
      <c r="AW114" s="64" t="str">
        <f>IF($AC114="","",IF(AV114&gt;=$AD114,"",AV114+'Regle X'!$B$1))</f>
        <v/>
      </c>
      <c r="AX114" s="64" t="str">
        <f>IF($AC114="","",IF(AW114&gt;=$AD114,"",AW114+'Regle X'!$B$1))</f>
        <v/>
      </c>
      <c r="AY114" s="64" t="str">
        <f>IF($AC114="","",IF(AX114&gt;=$AD114,"",AX114+'Regle X'!$B$1))</f>
        <v/>
      </c>
      <c r="AZ114" s="180" t="str">
        <f>IF($AC114="","",IF(AY114&gt;=$AD114,"",AY114+'Regle X'!$B$1))</f>
        <v/>
      </c>
      <c r="BA114" s="64" t="str">
        <f>IF($AC114="","",IF(AZ114&gt;=$AD114,"",AZ114+'Regle X'!$B$1))</f>
        <v/>
      </c>
      <c r="BB114" s="64" t="str">
        <f>IF($AC114="","",IF(BA114&gt;=$AD114,"",BA114+'Regle X'!$B$1))</f>
        <v/>
      </c>
      <c r="BC114" s="177" t="str">
        <f>IF($AC114="","",IF(BB114&gt;=$AD114,"",BB114+'Regle X'!$B$1))</f>
        <v/>
      </c>
      <c r="BD114" s="65" t="str">
        <f>IF($AC114="","",IF(BC114&gt;=$AD114,"",BC114+'Regle X'!$B$1))</f>
        <v/>
      </c>
      <c r="BE114" s="63" t="str">
        <f t="shared" ref="BE114" si="1045">IF(AC114="","",SLOPE(AF115:BD115,AF114:BD114))</f>
        <v/>
      </c>
      <c r="BF114" s="17" t="str">
        <f t="shared" ref="BF114" si="1046">IF(AC114="","",INTERCEPT(AF115:BD115,AF114:BD114))</f>
        <v/>
      </c>
    </row>
    <row r="115" spans="1:58" x14ac:dyDescent="0.2">
      <c r="A115" s="36"/>
      <c r="B115" s="27"/>
      <c r="C115" s="223"/>
      <c r="D115" s="66" t="str">
        <f>IF(D114="","", VLOOKUP(D114,'Regle X'!$B$4:$D$124,3)/1000)</f>
        <v/>
      </c>
      <c r="E115" s="45" t="str">
        <f>IF(E114="","", VLOOKUP(E114,'Regle X'!$B$4:$D$124,3)/1000)</f>
        <v/>
      </c>
      <c r="F115" s="45" t="str">
        <f>IF(F114="","", VLOOKUP(F114,'Regle X'!$B$4:$D$124,3)/1000)</f>
        <v/>
      </c>
      <c r="G115" s="45" t="str">
        <f>IF(G114="","", VLOOKUP(G114,'Regle X'!$B$4:$D$124,3)/1000)</f>
        <v/>
      </c>
      <c r="H115" s="45" t="str">
        <f>IF(H114="","", VLOOKUP(H114,'Regle X'!$B$4:$D$124,3)/1000)</f>
        <v/>
      </c>
      <c r="I115" s="45" t="str">
        <f>IF(I114="","", VLOOKUP(I114,'Regle X'!$B$4:$D$124,3)/1000)</f>
        <v/>
      </c>
      <c r="J115" s="45" t="str">
        <f>IF(J114="","", VLOOKUP(J114,'Regle X'!$B$4:$D$124,3)/1000)</f>
        <v/>
      </c>
      <c r="K115" s="45" t="str">
        <f>IF(K114="","", VLOOKUP(K114,'Regle X'!$B$4:$D$124,3)/1000)</f>
        <v/>
      </c>
      <c r="L115" s="45" t="str">
        <f>IF(L114="","", VLOOKUP(L114,'Regle X'!$B$4:$D$124,3)/1000)</f>
        <v/>
      </c>
      <c r="M115" s="45" t="str">
        <f>IF(M114="","", VLOOKUP(M114,'Regle X'!$B$4:$D$124,3)/1000)</f>
        <v/>
      </c>
      <c r="N115" s="45" t="str">
        <f>IF(N114="","", VLOOKUP(N114,'Regle X'!$B$4:$D$124,3)/1000)</f>
        <v/>
      </c>
      <c r="O115" s="45" t="str">
        <f>IF(O114="","", VLOOKUP(O114,'Regle X'!$B$4:$D$124,3)/1000)</f>
        <v/>
      </c>
      <c r="P115" s="45" t="str">
        <f>IF(P114="","", VLOOKUP(P114,'Regle X'!$B$4:$D$124,3)/1000)</f>
        <v/>
      </c>
      <c r="Q115" s="45" t="str">
        <f>IF(Q114="","", VLOOKUP(Q114,'Regle X'!$B$4:$D$124,3)/1000)</f>
        <v/>
      </c>
      <c r="R115" s="45" t="str">
        <f>IF(R114="","", VLOOKUP(R114,'Regle X'!$B$4:$D$124,3)/1000)</f>
        <v/>
      </c>
      <c r="S115" s="45" t="str">
        <f>IF(S114="","", VLOOKUP(S114,'Regle X'!$B$4:$D$124,3)/1000)</f>
        <v/>
      </c>
      <c r="T115" s="45" t="str">
        <f>IF(T114="","", VLOOKUP(T114,'Regle X'!$B$4:$D$124,3)/1000)</f>
        <v/>
      </c>
      <c r="U115" s="45" t="str">
        <f>IF(U114="","", VLOOKUP(U114,'Regle X'!$B$4:$D$124,3)/1000)</f>
        <v/>
      </c>
      <c r="V115" s="45" t="str">
        <f>IF(V114="","", VLOOKUP(V114,'Regle X'!$B$4:$D$124,3)/1000)</f>
        <v/>
      </c>
      <c r="W115" s="45" t="str">
        <f>IF(W114="","", VLOOKUP(W114,'Regle X'!$B$4:$D$124,3)/1000)</f>
        <v/>
      </c>
      <c r="X115" s="44" t="str">
        <f>IF(X114="","", VLOOKUP(X114,'Regle X'!$B$4:$D$124,3)/1000)</f>
        <v/>
      </c>
      <c r="Y115" s="66"/>
      <c r="Z115" s="44"/>
      <c r="AC115" s="36"/>
      <c r="AD115" s="27"/>
      <c r="AE115" s="37"/>
      <c r="AF115" s="66" t="str">
        <f>IF(AF114="","", VLOOKUP(AF114,'Regle X'!$B$4:$D$124,3)/1000)</f>
        <v/>
      </c>
      <c r="AG115" s="66" t="str">
        <f>IF(AG114="","", VLOOKUP(AG114,'Regle X'!$B$4:$D$124,3)/1000)</f>
        <v/>
      </c>
      <c r="AH115" s="66" t="str">
        <f>IF(AH114="","", VLOOKUP(AH114,'Regle X'!$B$4:$D$124,3)/1000)</f>
        <v/>
      </c>
      <c r="AI115" s="66" t="str">
        <f>IF(AI114="","", VLOOKUP(AI114,'Regle X'!$B$4:$D$124,3)/1000)</f>
        <v/>
      </c>
      <c r="AJ115" s="66" t="str">
        <f>IF(AJ114="","", VLOOKUP(AJ114,'Regle X'!$B$4:$D$124,3)/1000)</f>
        <v/>
      </c>
      <c r="AK115" s="66" t="str">
        <f>IF(AK114="","", VLOOKUP(AK114,'Regle X'!$B$4:$D$124,3)/1000)</f>
        <v/>
      </c>
      <c r="AL115" s="66" t="str">
        <f>IF(AL114="","", VLOOKUP(AL114,'Regle X'!$B$4:$D$124,3)/1000)</f>
        <v/>
      </c>
      <c r="AM115" s="66" t="str">
        <f>IF(AM114="","", VLOOKUP(AM114,'Regle X'!$B$4:$D$124,3)/1000)</f>
        <v/>
      </c>
      <c r="AN115" s="66" t="str">
        <f>IF(AN114="","", VLOOKUP(AN114,'Regle X'!$B$4:$D$124,3)/1000)</f>
        <v/>
      </c>
      <c r="AO115" s="66" t="str">
        <f>IF(AO114="","", VLOOKUP(AO114,'Regle X'!$B$4:$D$124,3)/1000)</f>
        <v/>
      </c>
      <c r="AP115" s="66" t="str">
        <f>IF(AP114="","", VLOOKUP(AP114,'Regle X'!$B$4:$D$124,3)/1000)</f>
        <v/>
      </c>
      <c r="AQ115" s="66" t="str">
        <f>IF(AQ114="","", VLOOKUP(AQ114,'Regle X'!$B$4:$D$124,3)/1000)</f>
        <v/>
      </c>
      <c r="AR115" s="66" t="str">
        <f>IF(AR114="","", VLOOKUP(AR114,'Regle X'!$B$4:$D$124,3)/1000)</f>
        <v/>
      </c>
      <c r="AS115" s="66" t="str">
        <f>IF(AS114="","", VLOOKUP(AS114,'Regle X'!$B$4:$D$124,3)/1000)</f>
        <v/>
      </c>
      <c r="AT115" s="66" t="str">
        <f>IF(AT114="","", VLOOKUP(AT114,'Regle X'!$B$4:$D$124,3)/1000)</f>
        <v/>
      </c>
      <c r="AU115" s="66" t="str">
        <f>IF(AU114="","", VLOOKUP(AU114,'Regle X'!$B$4:$D$124,3)/1000)</f>
        <v/>
      </c>
      <c r="AV115" s="66" t="str">
        <f>IF(AV114="","", VLOOKUP(AV114,'Regle X'!$B$4:$D$124,3)/1000)</f>
        <v/>
      </c>
      <c r="AW115" s="66" t="str">
        <f>IF(AW114="","", VLOOKUP(AW114,'Regle X'!$B$4:$D$124,3)/1000)</f>
        <v/>
      </c>
      <c r="AX115" s="66" t="str">
        <f>IF(AX114="","", VLOOKUP(AX114,'Regle X'!$B$4:$D$124,3)/1000)</f>
        <v/>
      </c>
      <c r="AY115" s="66" t="str">
        <f>IF(AY114="","", VLOOKUP(AY114,'Regle X'!$B$4:$D$124,3)/1000)</f>
        <v/>
      </c>
      <c r="AZ115" s="181" t="str">
        <f>IF(AZ114="","", VLOOKUP(AZ114,'Regle X'!$B$4:$D$124,3)/1000)</f>
        <v/>
      </c>
      <c r="BA115" s="45" t="str">
        <f>IF(BA114="","", VLOOKUP(BA114,'Regle X'!$B$4:$D$124,3)/1000)</f>
        <v/>
      </c>
      <c r="BB115" s="45" t="str">
        <f>IF(BB114="","", VLOOKUP(BB114,'Regle X'!$B$4:$D$124,3)/1000)</f>
        <v/>
      </c>
      <c r="BC115" s="178" t="str">
        <f>IF(BC114="","", VLOOKUP(BC114,'Regle X'!$B$4:$D$124,3)/1000)</f>
        <v/>
      </c>
      <c r="BD115" s="44" t="str">
        <f>IF(BD114="","", VLOOKUP(BD114,'Regle X'!$B$4:$D$124,3)/1000)</f>
        <v/>
      </c>
      <c r="BE115" s="66"/>
    </row>
    <row r="116" spans="1:58" ht="13.5" thickBot="1" x14ac:dyDescent="0.25">
      <c r="A116" s="47"/>
      <c r="B116" s="48"/>
      <c r="C116" s="224"/>
      <c r="D116" s="69" t="str">
        <f t="shared" ref="D116" si="1047">IF($A114="","",IF(D114="","",((D115-((D114*$Y114)+$Z114)))))</f>
        <v/>
      </c>
      <c r="E116" s="49" t="str">
        <f t="shared" ref="E116" si="1048">IF($A114="","",IF(E114="","",((E115-((E114*$Y114)+$Z114)))))</f>
        <v/>
      </c>
      <c r="F116" s="49" t="str">
        <f t="shared" ref="F116" si="1049">IF($A114="","",IF(F114="","",((F115-((F114*$Y114)+$Z114)))))</f>
        <v/>
      </c>
      <c r="G116" s="49" t="str">
        <f t="shared" ref="G116" si="1050">IF($A114="","",IF(G114="","",((G115-((G114*$Y114)+$Z114)))))</f>
        <v/>
      </c>
      <c r="H116" s="49" t="str">
        <f t="shared" ref="H116" si="1051">IF($A114="","",IF(H114="","",((H115-((H114*$Y114)+$Z114)))))</f>
        <v/>
      </c>
      <c r="I116" s="49" t="str">
        <f t="shared" ref="I116" si="1052">IF($A114="","",IF(I114="","",((I115-((I114*$Y114)+$Z114)))))</f>
        <v/>
      </c>
      <c r="J116" s="49" t="str">
        <f t="shared" ref="J116" si="1053">IF($A114="","",IF(J114="","",((J115-((J114*$Y114)+$Z114)))))</f>
        <v/>
      </c>
      <c r="K116" s="49" t="str">
        <f t="shared" ref="K116" si="1054">IF($A114="","",IF(K114="","",((K115-((K114*$Y114)+$Z114)))))</f>
        <v/>
      </c>
      <c r="L116" s="49" t="str">
        <f t="shared" ref="L116" si="1055">IF($A114="","",IF(L114="","",((L115-((L114*$Y114)+$Z114)))))</f>
        <v/>
      </c>
      <c r="M116" s="49" t="str">
        <f t="shared" ref="M116" si="1056">IF($A114="","",IF(M114="","",((M115-((M114*$Y114)+$Z114)))))</f>
        <v/>
      </c>
      <c r="N116" s="49" t="str">
        <f t="shared" ref="N116" si="1057">IF($A114="","",IF(N114="","",((N115-((N114*$Y114)+$Z114)))))</f>
        <v/>
      </c>
      <c r="O116" s="49" t="str">
        <f t="shared" ref="O116" si="1058">IF($A114="","",IF(O114="","",((O115-((O114*$Y114)+$Z114)))))</f>
        <v/>
      </c>
      <c r="P116" s="49" t="str">
        <f t="shared" ref="P116" si="1059">IF($A114="","",IF(P114="","",((P115-((P114*$Y114)+$Z114)))))</f>
        <v/>
      </c>
      <c r="Q116" s="49" t="str">
        <f t="shared" ref="Q116" si="1060">IF($A114="","",IF(Q114="","",((Q115-((Q114*$Y114)+$Z114)))))</f>
        <v/>
      </c>
      <c r="R116" s="49" t="str">
        <f t="shared" ref="R116" si="1061">IF($A114="","",IF(R114="","",((R115-((R114*$Y114)+$Z114)))))</f>
        <v/>
      </c>
      <c r="S116" s="49" t="str">
        <f t="shared" ref="S116" si="1062">IF($A114="","",IF(S114="","",((S115-((S114*$Y114)+$Z114)))))</f>
        <v/>
      </c>
      <c r="T116" s="49" t="str">
        <f t="shared" ref="T116" si="1063">IF($A114="","",IF(T114="","",((T115-((T114*$Y114)+$Z114)))))</f>
        <v/>
      </c>
      <c r="U116" s="49" t="str">
        <f t="shared" ref="U116" si="1064">IF($A114="","",IF(U114="","",((U115-((U114*$Y114)+$Z114)))))</f>
        <v/>
      </c>
      <c r="V116" s="49" t="str">
        <f t="shared" ref="V116" si="1065">IF($A114="","",IF(V114="","",((V115-((V114*$Y114)+$Z114)))))</f>
        <v/>
      </c>
      <c r="W116" s="49" t="str">
        <f t="shared" ref="W116" si="1066">IF($A114="","",IF(W114="","",((W115-((W114*$Y114)+$Z114)))))</f>
        <v/>
      </c>
      <c r="X116" s="50" t="str">
        <f t="shared" ref="X116" si="1067">IF($A114="","",IF(X114="","",((X115-((X114*$Y114)+$Z114)))))</f>
        <v/>
      </c>
      <c r="Y116" s="69"/>
      <c r="Z116" s="50"/>
      <c r="AC116" s="47"/>
      <c r="AD116" s="48"/>
      <c r="AE116" s="67"/>
      <c r="AF116" s="68" t="str">
        <f t="shared" ref="AF116:BD116" si="1068">IF($AC114="","",IF(AF114="","",((AF115-((AF114*$BE114)+$BF114)))))</f>
        <v/>
      </c>
      <c r="AG116" s="68" t="str">
        <f t="shared" si="1068"/>
        <v/>
      </c>
      <c r="AH116" s="68" t="str">
        <f t="shared" si="1068"/>
        <v/>
      </c>
      <c r="AI116" s="68" t="str">
        <f t="shared" si="1068"/>
        <v/>
      </c>
      <c r="AJ116" s="68" t="str">
        <f t="shared" si="1068"/>
        <v/>
      </c>
      <c r="AK116" s="68" t="str">
        <f t="shared" si="1068"/>
        <v/>
      </c>
      <c r="AL116" s="68" t="str">
        <f t="shared" si="1068"/>
        <v/>
      </c>
      <c r="AM116" s="68" t="str">
        <f t="shared" si="1068"/>
        <v/>
      </c>
      <c r="AN116" s="68" t="str">
        <f t="shared" si="1068"/>
        <v/>
      </c>
      <c r="AO116" s="68" t="str">
        <f t="shared" si="1068"/>
        <v/>
      </c>
      <c r="AP116" s="68" t="str">
        <f t="shared" si="1068"/>
        <v/>
      </c>
      <c r="AQ116" s="68" t="str">
        <f t="shared" si="1068"/>
        <v/>
      </c>
      <c r="AR116" s="68" t="str">
        <f t="shared" si="1068"/>
        <v/>
      </c>
      <c r="AS116" s="68" t="str">
        <f t="shared" si="1068"/>
        <v/>
      </c>
      <c r="AT116" s="68" t="str">
        <f t="shared" si="1068"/>
        <v/>
      </c>
      <c r="AU116" s="68" t="str">
        <f t="shared" si="1068"/>
        <v/>
      </c>
      <c r="AV116" s="68" t="str">
        <f t="shared" si="1068"/>
        <v/>
      </c>
      <c r="AW116" s="68" t="str">
        <f t="shared" si="1068"/>
        <v/>
      </c>
      <c r="AX116" s="68" t="str">
        <f t="shared" si="1068"/>
        <v/>
      </c>
      <c r="AY116" s="68" t="str">
        <f t="shared" si="1068"/>
        <v/>
      </c>
      <c r="AZ116" s="179" t="str">
        <f t="shared" si="1068"/>
        <v/>
      </c>
      <c r="BA116" s="53" t="str">
        <f t="shared" si="1068"/>
        <v/>
      </c>
      <c r="BB116" s="53" t="str">
        <f t="shared" si="1068"/>
        <v/>
      </c>
      <c r="BC116" s="179" t="str">
        <f t="shared" si="1068"/>
        <v/>
      </c>
      <c r="BD116" s="73" t="str">
        <f t="shared" si="1068"/>
        <v/>
      </c>
      <c r="BE116" s="69"/>
    </row>
    <row r="117" spans="1:58" x14ac:dyDescent="0.2">
      <c r="A117" s="60" t="str">
        <f>IF(B114="","",IF((B114+'Regle X'!$B$1)&gt;'Regle X'!$B$2,"",IF(B114+'Regle X'!$B$1&gt;MAX('Regle X'!$B$4:$B$124),"",A114+'Regle X'!$B$1)))</f>
        <v/>
      </c>
      <c r="B117" s="61" t="str">
        <f>IF(A117="","",A117+'Regle X'!$F$2)</f>
        <v/>
      </c>
      <c r="C117" s="222" t="str">
        <f t="shared" ref="C117" si="1069">IF(A117="","",ROUNDUP(MAX(D119:X119)+ABS(MIN(D119:X119)),4))</f>
        <v/>
      </c>
      <c r="D117" s="63" t="str">
        <f t="shared" ref="D117" si="1070">IF(A117="","",A117)</f>
        <v/>
      </c>
      <c r="E117" s="64" t="str">
        <f>IF($A117="","",IF(D117&gt;=$B117,"",D117+'Regle X'!$B$1))</f>
        <v/>
      </c>
      <c r="F117" s="64" t="str">
        <f>IF($A117="","",IF(E117&gt;=$B117,"",E117+'Regle X'!$B$1))</f>
        <v/>
      </c>
      <c r="G117" s="64" t="str">
        <f>IF($A117="","",IF(F117&gt;=$B117,"",F117+'Regle X'!$B$1))</f>
        <v/>
      </c>
      <c r="H117" s="64" t="str">
        <f>IF($A117="","",IF(G117&gt;=$B117,"",G117+'Regle X'!$B$1))</f>
        <v/>
      </c>
      <c r="I117" s="64" t="str">
        <f>IF($A117="","",IF(H117&gt;=$B117,"",H117+'Regle X'!$B$1))</f>
        <v/>
      </c>
      <c r="J117" s="64" t="str">
        <f>IF($A117="","",IF(I117&gt;=$B117,"",I117+'Regle X'!$B$1))</f>
        <v/>
      </c>
      <c r="K117" s="64" t="str">
        <f>IF($A117="","",IF(J117&gt;=$B117,"",J117+'Regle X'!$B$1))</f>
        <v/>
      </c>
      <c r="L117" s="64" t="str">
        <f>IF($A117="","",IF(K117&gt;=$B117,"",K117+'Regle X'!$B$1))</f>
        <v/>
      </c>
      <c r="M117" s="64" t="str">
        <f>IF($A117="","",IF(L117&gt;=$B117,"",L117+'Regle X'!$B$1))</f>
        <v/>
      </c>
      <c r="N117" s="64" t="str">
        <f>IF($A117="","",IF(M117&gt;=$B117,"",M117+'Regle X'!$B$1))</f>
        <v/>
      </c>
      <c r="O117" s="64" t="str">
        <f>IF($A117="","",IF(N117&gt;=$B117,"",N117+'Regle X'!$B$1))</f>
        <v/>
      </c>
      <c r="P117" s="64" t="str">
        <f>IF($A117="","",IF(O117&gt;=$B117,"",O117+'Regle X'!$B$1))</f>
        <v/>
      </c>
      <c r="Q117" s="64" t="str">
        <f>IF($A117="","",IF(P117&gt;=$B117,"",P117+'Regle X'!$B$1))</f>
        <v/>
      </c>
      <c r="R117" s="64" t="str">
        <f>IF($A117="","",IF(Q117&gt;=$B117,"",Q117+'Regle X'!$B$1))</f>
        <v/>
      </c>
      <c r="S117" s="64" t="str">
        <f>IF($A117="","",IF(R117&gt;=$B117,"",R117+'Regle X'!$B$1))</f>
        <v/>
      </c>
      <c r="T117" s="64" t="str">
        <f>IF($A117="","",IF(S117&gt;=$B117,"",S117+'Regle X'!$B$1))</f>
        <v/>
      </c>
      <c r="U117" s="64" t="str">
        <f>IF($A117="","",IF(T117&gt;=$B117,"",T117+'Regle X'!$B$1))</f>
        <v/>
      </c>
      <c r="V117" s="64" t="str">
        <f>IF($A117="","",IF(U117&gt;=$B117,"",U117+'Regle X'!$B$1))</f>
        <v/>
      </c>
      <c r="W117" s="64" t="str">
        <f>IF($A117="","",IF(V117&gt;=$B117,"",V117+'Regle X'!$B$1))</f>
        <v/>
      </c>
      <c r="X117" s="65" t="str">
        <f>IF($A117="","",IF(W117&gt;=$B117,"",W117+'Regle X'!$B$1))</f>
        <v/>
      </c>
      <c r="Y117" s="63" t="str">
        <f>IF(A117="","",SLOPE(D118:X118,D117:X117))</f>
        <v/>
      </c>
      <c r="Z117" s="65" t="str">
        <f>IF(A117="","",INTERCEPT(D118:X118,D117:X117))</f>
        <v/>
      </c>
      <c r="AC117" s="60" t="str">
        <f>IF(AD114="","",IF((AD114+'Regle X'!$B$1)&gt;'Regle X'!$B$2,"",IF(AD114+'Regle X'!$B$1&gt;MAX('Regle X'!$B$4:$B$124),"",AC114+'Regle X'!$B$1)))</f>
        <v/>
      </c>
      <c r="AD117" s="61" t="str">
        <f t="shared" ref="AD117" si="1071">IF(AC117="","",AC117+$AC$1)</f>
        <v/>
      </c>
      <c r="AE117" s="62" t="str">
        <f t="shared" ref="AE117" si="1072">IF(AC117="","",ROUNDUP(MAX(AF119:BD119)+(ABS(MIN(AF119:BD119))),5))</f>
        <v/>
      </c>
      <c r="AF117" s="63" t="str">
        <f t="shared" ref="AF117" si="1073">IF(AC117="","",AC117)</f>
        <v/>
      </c>
      <c r="AG117" s="64" t="str">
        <f>IF($AC117="","",IF(AF117&gt;=$AD117,"",AF117+'Regle X'!$B$1))</f>
        <v/>
      </c>
      <c r="AH117" s="64" t="str">
        <f>IF($AC117="","",IF(AG117&gt;=$AD117,"",AG117+'Regle X'!$B$1))</f>
        <v/>
      </c>
      <c r="AI117" s="64" t="str">
        <f>IF($AC117="","",IF(AH117&gt;=$AD117,"",AH117+'Regle X'!$B$1))</f>
        <v/>
      </c>
      <c r="AJ117" s="64" t="str">
        <f>IF($AC117="","",IF(AI117&gt;=$AD117,"",AI117+'Regle X'!$B$1))</f>
        <v/>
      </c>
      <c r="AK117" s="64" t="str">
        <f>IF($AC117="","",IF(AJ117&gt;=$AD117,"",AJ117+'Regle X'!$B$1))</f>
        <v/>
      </c>
      <c r="AL117" s="64" t="str">
        <f>IF($AC117="","",IF(AK117&gt;=$AD117,"",AK117+'Regle X'!$B$1))</f>
        <v/>
      </c>
      <c r="AM117" s="64" t="str">
        <f>IF($AC117="","",IF(AL117&gt;=$AD117,"",AL117+'Regle X'!$B$1))</f>
        <v/>
      </c>
      <c r="AN117" s="64" t="str">
        <f>IF($AC117="","",IF(AM117&gt;=$AD117,"",AM117+'Regle X'!$B$1))</f>
        <v/>
      </c>
      <c r="AO117" s="64" t="str">
        <f>IF($AC117="","",IF(AN117&gt;=$AD117,"",AN117+'Regle X'!$B$1))</f>
        <v/>
      </c>
      <c r="AP117" s="64" t="str">
        <f>IF($AC117="","",IF(AO117&gt;=$AD117,"",AO117+'Regle X'!$B$1))</f>
        <v/>
      </c>
      <c r="AQ117" s="64" t="str">
        <f>IF($AC117="","",IF(AP117&gt;=$AD117,"",AP117+'Regle X'!$B$1))</f>
        <v/>
      </c>
      <c r="AR117" s="64" t="str">
        <f>IF($AC117="","",IF(AQ117&gt;=$AD117,"",AQ117+'Regle X'!$B$1))</f>
        <v/>
      </c>
      <c r="AS117" s="64" t="str">
        <f>IF($AC117="","",IF(AR117&gt;=$AD117,"",AR117+'Regle X'!$B$1))</f>
        <v/>
      </c>
      <c r="AT117" s="64" t="str">
        <f>IF($AC117="","",IF(AS117&gt;=$AD117,"",AS117+'Regle X'!$B$1))</f>
        <v/>
      </c>
      <c r="AU117" s="64" t="str">
        <f>IF($AC117="","",IF(AT117&gt;=$AD117,"",AT117+'Regle X'!$B$1))</f>
        <v/>
      </c>
      <c r="AV117" s="64" t="str">
        <f>IF($AC117="","",IF(AU117&gt;=$AD117,"",AU117+'Regle X'!$B$1))</f>
        <v/>
      </c>
      <c r="AW117" s="64" t="str">
        <f>IF($AC117="","",IF(AV117&gt;=$AD117,"",AV117+'Regle X'!$B$1))</f>
        <v/>
      </c>
      <c r="AX117" s="64" t="str">
        <f>IF($AC117="","",IF(AW117&gt;=$AD117,"",AW117+'Regle X'!$B$1))</f>
        <v/>
      </c>
      <c r="AY117" s="64" t="str">
        <f>IF($AC117="","",IF(AX117&gt;=$AD117,"",AX117+'Regle X'!$B$1))</f>
        <v/>
      </c>
      <c r="AZ117" s="180" t="str">
        <f>IF($AC117="","",IF(AY117&gt;=$AD117,"",AY117+'Regle X'!$B$1))</f>
        <v/>
      </c>
      <c r="BA117" s="64" t="str">
        <f>IF($AC117="","",IF(AZ117&gt;=$AD117,"",AZ117+'Regle X'!$B$1))</f>
        <v/>
      </c>
      <c r="BB117" s="64" t="str">
        <f>IF($AC117="","",IF(BA117&gt;=$AD117,"",BA117+'Regle X'!$B$1))</f>
        <v/>
      </c>
      <c r="BC117" s="177" t="str">
        <f>IF($AC117="","",IF(BB117&gt;=$AD117,"",BB117+'Regle X'!$B$1))</f>
        <v/>
      </c>
      <c r="BD117" s="65" t="str">
        <f>IF($AC117="","",IF(BC117&gt;=$AD117,"",BC117+'Regle X'!$B$1))</f>
        <v/>
      </c>
      <c r="BE117" s="63" t="str">
        <f t="shared" ref="BE117" si="1074">IF(AC117="","",SLOPE(AF118:BD118,AF117:BD117))</f>
        <v/>
      </c>
      <c r="BF117" s="17" t="str">
        <f t="shared" ref="BF117" si="1075">IF(AC117="","",INTERCEPT(AF118:BD118,AF117:BD117))</f>
        <v/>
      </c>
    </row>
    <row r="118" spans="1:58" x14ac:dyDescent="0.2">
      <c r="A118" s="36"/>
      <c r="B118" s="27"/>
      <c r="C118" s="223"/>
      <c r="D118" s="66" t="str">
        <f>IF(D117="","", VLOOKUP(D117,'Regle X'!$B$4:$D$124,3)/1000)</f>
        <v/>
      </c>
      <c r="E118" s="45" t="str">
        <f>IF(E117="","", VLOOKUP(E117,'Regle X'!$B$4:$D$124,3)/1000)</f>
        <v/>
      </c>
      <c r="F118" s="45" t="str">
        <f>IF(F117="","", VLOOKUP(F117,'Regle X'!$B$4:$D$124,3)/1000)</f>
        <v/>
      </c>
      <c r="G118" s="45" t="str">
        <f>IF(G117="","", VLOOKUP(G117,'Regle X'!$B$4:$D$124,3)/1000)</f>
        <v/>
      </c>
      <c r="H118" s="45" t="str">
        <f>IF(H117="","", VLOOKUP(H117,'Regle X'!$B$4:$D$124,3)/1000)</f>
        <v/>
      </c>
      <c r="I118" s="45" t="str">
        <f>IF(I117="","", VLOOKUP(I117,'Regle X'!$B$4:$D$124,3)/1000)</f>
        <v/>
      </c>
      <c r="J118" s="45" t="str">
        <f>IF(J117="","", VLOOKUP(J117,'Regle X'!$B$4:$D$124,3)/1000)</f>
        <v/>
      </c>
      <c r="K118" s="45" t="str">
        <f>IF(K117="","", VLOOKUP(K117,'Regle X'!$B$4:$D$124,3)/1000)</f>
        <v/>
      </c>
      <c r="L118" s="45" t="str">
        <f>IF(L117="","", VLOOKUP(L117,'Regle X'!$B$4:$D$124,3)/1000)</f>
        <v/>
      </c>
      <c r="M118" s="45" t="str">
        <f>IF(M117="","", VLOOKUP(M117,'Regle X'!$B$4:$D$124,3)/1000)</f>
        <v/>
      </c>
      <c r="N118" s="45" t="str">
        <f>IF(N117="","", VLOOKUP(N117,'Regle X'!$B$4:$D$124,3)/1000)</f>
        <v/>
      </c>
      <c r="O118" s="45" t="str">
        <f>IF(O117="","", VLOOKUP(O117,'Regle X'!$B$4:$D$124,3)/1000)</f>
        <v/>
      </c>
      <c r="P118" s="45" t="str">
        <f>IF(P117="","", VLOOKUP(P117,'Regle X'!$B$4:$D$124,3)/1000)</f>
        <v/>
      </c>
      <c r="Q118" s="45" t="str">
        <f>IF(Q117="","", VLOOKUP(Q117,'Regle X'!$B$4:$D$124,3)/1000)</f>
        <v/>
      </c>
      <c r="R118" s="45" t="str">
        <f>IF(R117="","", VLOOKUP(R117,'Regle X'!$B$4:$D$124,3)/1000)</f>
        <v/>
      </c>
      <c r="S118" s="45" t="str">
        <f>IF(S117="","", VLOOKUP(S117,'Regle X'!$B$4:$D$124,3)/1000)</f>
        <v/>
      </c>
      <c r="T118" s="45" t="str">
        <f>IF(T117="","", VLOOKUP(T117,'Regle X'!$B$4:$D$124,3)/1000)</f>
        <v/>
      </c>
      <c r="U118" s="45" t="str">
        <f>IF(U117="","", VLOOKUP(U117,'Regle X'!$B$4:$D$124,3)/1000)</f>
        <v/>
      </c>
      <c r="V118" s="45" t="str">
        <f>IF(V117="","", VLOOKUP(V117,'Regle X'!$B$4:$D$124,3)/1000)</f>
        <v/>
      </c>
      <c r="W118" s="45" t="str">
        <f>IF(W117="","", VLOOKUP(W117,'Regle X'!$B$4:$D$124,3)/1000)</f>
        <v/>
      </c>
      <c r="X118" s="44" t="str">
        <f>IF(X117="","", VLOOKUP(X117,'Regle X'!$B$4:$D$124,3)/1000)</f>
        <v/>
      </c>
      <c r="Y118" s="66"/>
      <c r="Z118" s="44"/>
      <c r="AC118" s="36"/>
      <c r="AD118" s="27"/>
      <c r="AE118" s="37"/>
      <c r="AF118" s="66" t="str">
        <f>IF(AF117="","", VLOOKUP(AF117,'Regle X'!$B$4:$D$124,3)/1000)</f>
        <v/>
      </c>
      <c r="AG118" s="66" t="str">
        <f>IF(AG117="","", VLOOKUP(AG117,'Regle X'!$B$4:$D$124,3)/1000)</f>
        <v/>
      </c>
      <c r="AH118" s="66" t="str">
        <f>IF(AH117="","", VLOOKUP(AH117,'Regle X'!$B$4:$D$124,3)/1000)</f>
        <v/>
      </c>
      <c r="AI118" s="66" t="str">
        <f>IF(AI117="","", VLOOKUP(AI117,'Regle X'!$B$4:$D$124,3)/1000)</f>
        <v/>
      </c>
      <c r="AJ118" s="66" t="str">
        <f>IF(AJ117="","", VLOOKUP(AJ117,'Regle X'!$B$4:$D$124,3)/1000)</f>
        <v/>
      </c>
      <c r="AK118" s="66" t="str">
        <f>IF(AK117="","", VLOOKUP(AK117,'Regle X'!$B$4:$D$124,3)/1000)</f>
        <v/>
      </c>
      <c r="AL118" s="66" t="str">
        <f>IF(AL117="","", VLOOKUP(AL117,'Regle X'!$B$4:$D$124,3)/1000)</f>
        <v/>
      </c>
      <c r="AM118" s="66" t="str">
        <f>IF(AM117="","", VLOOKUP(AM117,'Regle X'!$B$4:$D$124,3)/1000)</f>
        <v/>
      </c>
      <c r="AN118" s="66" t="str">
        <f>IF(AN117="","", VLOOKUP(AN117,'Regle X'!$B$4:$D$124,3)/1000)</f>
        <v/>
      </c>
      <c r="AO118" s="66" t="str">
        <f>IF(AO117="","", VLOOKUP(AO117,'Regle X'!$B$4:$D$124,3)/1000)</f>
        <v/>
      </c>
      <c r="AP118" s="66" t="str">
        <f>IF(AP117="","", VLOOKUP(AP117,'Regle X'!$B$4:$D$124,3)/1000)</f>
        <v/>
      </c>
      <c r="AQ118" s="66" t="str">
        <f>IF(AQ117="","", VLOOKUP(AQ117,'Regle X'!$B$4:$D$124,3)/1000)</f>
        <v/>
      </c>
      <c r="AR118" s="66" t="str">
        <f>IF(AR117="","", VLOOKUP(AR117,'Regle X'!$B$4:$D$124,3)/1000)</f>
        <v/>
      </c>
      <c r="AS118" s="66" t="str">
        <f>IF(AS117="","", VLOOKUP(AS117,'Regle X'!$B$4:$D$124,3)/1000)</f>
        <v/>
      </c>
      <c r="AT118" s="66" t="str">
        <f>IF(AT117="","", VLOOKUP(AT117,'Regle X'!$B$4:$D$124,3)/1000)</f>
        <v/>
      </c>
      <c r="AU118" s="66" t="str">
        <f>IF(AU117="","", VLOOKUP(AU117,'Regle X'!$B$4:$D$124,3)/1000)</f>
        <v/>
      </c>
      <c r="AV118" s="66" t="str">
        <f>IF(AV117="","", VLOOKUP(AV117,'Regle X'!$B$4:$D$124,3)/1000)</f>
        <v/>
      </c>
      <c r="AW118" s="66" t="str">
        <f>IF(AW117="","", VLOOKUP(AW117,'Regle X'!$B$4:$D$124,3)/1000)</f>
        <v/>
      </c>
      <c r="AX118" s="66" t="str">
        <f>IF(AX117="","", VLOOKUP(AX117,'Regle X'!$B$4:$D$124,3)/1000)</f>
        <v/>
      </c>
      <c r="AY118" s="66" t="str">
        <f>IF(AY117="","", VLOOKUP(AY117,'Regle X'!$B$4:$D$124,3)/1000)</f>
        <v/>
      </c>
      <c r="AZ118" s="181" t="str">
        <f>IF(AZ117="","", VLOOKUP(AZ117,'Regle X'!$B$4:$D$124,3)/1000)</f>
        <v/>
      </c>
      <c r="BA118" s="45" t="str">
        <f>IF(BA117="","", VLOOKUP(BA117,'Regle X'!$B$4:$D$124,3)/1000)</f>
        <v/>
      </c>
      <c r="BB118" s="45" t="str">
        <f>IF(BB117="","", VLOOKUP(BB117,'Regle X'!$B$4:$D$124,3)/1000)</f>
        <v/>
      </c>
      <c r="BC118" s="178" t="str">
        <f>IF(BC117="","", VLOOKUP(BC117,'Regle X'!$B$4:$D$124,3)/1000)</f>
        <v/>
      </c>
      <c r="BD118" s="44" t="str">
        <f>IF(BD117="","", VLOOKUP(BD117,'Regle X'!$B$4:$D$124,3)/1000)</f>
        <v/>
      </c>
      <c r="BE118" s="66"/>
    </row>
    <row r="119" spans="1:58" ht="13.5" thickBot="1" x14ac:dyDescent="0.25">
      <c r="A119" s="47"/>
      <c r="B119" s="48"/>
      <c r="C119" s="224"/>
      <c r="D119" s="69" t="str">
        <f t="shared" ref="D119" si="1076">IF($A117="","",IF(D117="","",((D118-((D117*$Y117)+$Z117)))))</f>
        <v/>
      </c>
      <c r="E119" s="49" t="str">
        <f t="shared" ref="E119" si="1077">IF($A117="","",IF(E117="","",((E118-((E117*$Y117)+$Z117)))))</f>
        <v/>
      </c>
      <c r="F119" s="49" t="str">
        <f t="shared" ref="F119" si="1078">IF($A117="","",IF(F117="","",((F118-((F117*$Y117)+$Z117)))))</f>
        <v/>
      </c>
      <c r="G119" s="49" t="str">
        <f t="shared" ref="G119" si="1079">IF($A117="","",IF(G117="","",((G118-((G117*$Y117)+$Z117)))))</f>
        <v/>
      </c>
      <c r="H119" s="49" t="str">
        <f t="shared" ref="H119" si="1080">IF($A117="","",IF(H117="","",((H118-((H117*$Y117)+$Z117)))))</f>
        <v/>
      </c>
      <c r="I119" s="49" t="str">
        <f t="shared" ref="I119" si="1081">IF($A117="","",IF(I117="","",((I118-((I117*$Y117)+$Z117)))))</f>
        <v/>
      </c>
      <c r="J119" s="49" t="str">
        <f t="shared" ref="J119" si="1082">IF($A117="","",IF(J117="","",((J118-((J117*$Y117)+$Z117)))))</f>
        <v/>
      </c>
      <c r="K119" s="49" t="str">
        <f t="shared" ref="K119" si="1083">IF($A117="","",IF(K117="","",((K118-((K117*$Y117)+$Z117)))))</f>
        <v/>
      </c>
      <c r="L119" s="49" t="str">
        <f t="shared" ref="L119" si="1084">IF($A117="","",IF(L117="","",((L118-((L117*$Y117)+$Z117)))))</f>
        <v/>
      </c>
      <c r="M119" s="49" t="str">
        <f t="shared" ref="M119" si="1085">IF($A117="","",IF(M117="","",((M118-((M117*$Y117)+$Z117)))))</f>
        <v/>
      </c>
      <c r="N119" s="49" t="str">
        <f t="shared" ref="N119" si="1086">IF($A117="","",IF(N117="","",((N118-((N117*$Y117)+$Z117)))))</f>
        <v/>
      </c>
      <c r="O119" s="49" t="str">
        <f t="shared" ref="O119" si="1087">IF($A117="","",IF(O117="","",((O118-((O117*$Y117)+$Z117)))))</f>
        <v/>
      </c>
      <c r="P119" s="49" t="str">
        <f t="shared" ref="P119" si="1088">IF($A117="","",IF(P117="","",((P118-((P117*$Y117)+$Z117)))))</f>
        <v/>
      </c>
      <c r="Q119" s="49" t="str">
        <f t="shared" ref="Q119" si="1089">IF($A117="","",IF(Q117="","",((Q118-((Q117*$Y117)+$Z117)))))</f>
        <v/>
      </c>
      <c r="R119" s="49" t="str">
        <f t="shared" ref="R119" si="1090">IF($A117="","",IF(R117="","",((R118-((R117*$Y117)+$Z117)))))</f>
        <v/>
      </c>
      <c r="S119" s="49" t="str">
        <f t="shared" ref="S119" si="1091">IF($A117="","",IF(S117="","",((S118-((S117*$Y117)+$Z117)))))</f>
        <v/>
      </c>
      <c r="T119" s="49" t="str">
        <f t="shared" ref="T119" si="1092">IF($A117="","",IF(T117="","",((T118-((T117*$Y117)+$Z117)))))</f>
        <v/>
      </c>
      <c r="U119" s="49" t="str">
        <f t="shared" ref="U119" si="1093">IF($A117="","",IF(U117="","",((U118-((U117*$Y117)+$Z117)))))</f>
        <v/>
      </c>
      <c r="V119" s="49" t="str">
        <f t="shared" ref="V119" si="1094">IF($A117="","",IF(V117="","",((V118-((V117*$Y117)+$Z117)))))</f>
        <v/>
      </c>
      <c r="W119" s="49" t="str">
        <f t="shared" ref="W119" si="1095">IF($A117="","",IF(W117="","",((W118-((W117*$Y117)+$Z117)))))</f>
        <v/>
      </c>
      <c r="X119" s="50" t="str">
        <f t="shared" ref="X119" si="1096">IF($A117="","",IF(X117="","",((X118-((X117*$Y117)+$Z117)))))</f>
        <v/>
      </c>
      <c r="Y119" s="69"/>
      <c r="Z119" s="50"/>
      <c r="AF119" s="17" t="str">
        <f t="shared" ref="AF119:BD119" si="1097">IF($AC117="","",IF(AF117="","",((AF118-((AF117*$BE117)+$BF117)))))</f>
        <v/>
      </c>
      <c r="AG119" s="17" t="str">
        <f t="shared" si="1097"/>
        <v/>
      </c>
      <c r="AH119" s="17" t="str">
        <f t="shared" si="1097"/>
        <v/>
      </c>
      <c r="AI119" s="17" t="str">
        <f t="shared" si="1097"/>
        <v/>
      </c>
      <c r="AJ119" s="17" t="str">
        <f t="shared" si="1097"/>
        <v/>
      </c>
      <c r="AK119" s="17" t="str">
        <f t="shared" si="1097"/>
        <v/>
      </c>
      <c r="AL119" s="17" t="str">
        <f t="shared" si="1097"/>
        <v/>
      </c>
      <c r="AM119" s="17" t="str">
        <f t="shared" si="1097"/>
        <v/>
      </c>
      <c r="AN119" s="17" t="str">
        <f t="shared" si="1097"/>
        <v/>
      </c>
      <c r="AO119" s="17" t="str">
        <f t="shared" si="1097"/>
        <v/>
      </c>
      <c r="AP119" s="17" t="str">
        <f t="shared" si="1097"/>
        <v/>
      </c>
      <c r="AQ119" s="17" t="str">
        <f t="shared" si="1097"/>
        <v/>
      </c>
      <c r="AR119" s="17" t="str">
        <f t="shared" si="1097"/>
        <v/>
      </c>
      <c r="AS119" s="17" t="str">
        <f t="shared" si="1097"/>
        <v/>
      </c>
      <c r="AT119" s="17" t="str">
        <f t="shared" si="1097"/>
        <v/>
      </c>
      <c r="AU119" s="17" t="str">
        <f t="shared" si="1097"/>
        <v/>
      </c>
      <c r="AV119" s="17" t="str">
        <f t="shared" si="1097"/>
        <v/>
      </c>
      <c r="AW119" s="17" t="str">
        <f t="shared" si="1097"/>
        <v/>
      </c>
      <c r="AX119" s="17" t="str">
        <f t="shared" si="1097"/>
        <v/>
      </c>
      <c r="AY119" s="17" t="str">
        <f t="shared" si="1097"/>
        <v/>
      </c>
      <c r="AZ119" s="17" t="str">
        <f t="shared" si="1097"/>
        <v/>
      </c>
      <c r="BA119" s="17" t="str">
        <f t="shared" si="1097"/>
        <v/>
      </c>
      <c r="BB119" s="17" t="str">
        <f t="shared" si="1097"/>
        <v/>
      </c>
      <c r="BC119" s="17" t="str">
        <f t="shared" si="1097"/>
        <v/>
      </c>
      <c r="BD119" s="17" t="str">
        <f t="shared" si="1097"/>
        <v/>
      </c>
    </row>
    <row r="120" spans="1:58" x14ac:dyDescent="0.2">
      <c r="A120" s="60" t="str">
        <f>IF(B117="","",IF((B117+'Regle X'!$B$1)&gt;'Regle X'!$B$2,"",IF(B117+'Regle X'!$B$1&gt;MAX('Regle X'!$B$4:$B$124),"",A117+'Regle X'!$B$1)))</f>
        <v/>
      </c>
      <c r="B120" s="61" t="str">
        <f>IF(A120="","",A120+'Regle X'!$F$2)</f>
        <v/>
      </c>
      <c r="C120" s="222" t="str">
        <f t="shared" ref="C120" si="1098">IF(A120="","",ROUNDUP(MAX(D122:X122)+ABS(MIN(D122:X122)),4))</f>
        <v/>
      </c>
      <c r="D120" s="63" t="str">
        <f t="shared" ref="D120" si="1099">IF(A120="","",A120)</f>
        <v/>
      </c>
      <c r="E120" s="64" t="str">
        <f>IF($A120="","",IF(D120&gt;=$B120,"",D120+'Regle X'!$B$1))</f>
        <v/>
      </c>
      <c r="F120" s="64" t="str">
        <f>IF($A120="","",IF(E120&gt;=$B120,"",E120+'Regle X'!$B$1))</f>
        <v/>
      </c>
      <c r="G120" s="64" t="str">
        <f>IF($A120="","",IF(F120&gt;=$B120,"",F120+'Regle X'!$B$1))</f>
        <v/>
      </c>
      <c r="H120" s="64" t="str">
        <f>IF($A120="","",IF(G120&gt;=$B120,"",G120+'Regle X'!$B$1))</f>
        <v/>
      </c>
      <c r="I120" s="64" t="str">
        <f>IF($A120="","",IF(H120&gt;=$B120,"",H120+'Regle X'!$B$1))</f>
        <v/>
      </c>
      <c r="J120" s="64" t="str">
        <f>IF($A120="","",IF(I120&gt;=$B120,"",I120+'Regle X'!$B$1))</f>
        <v/>
      </c>
      <c r="K120" s="64" t="str">
        <f>IF($A120="","",IF(J120&gt;=$B120,"",J120+'Regle X'!$B$1))</f>
        <v/>
      </c>
      <c r="L120" s="64" t="str">
        <f>IF($A120="","",IF(K120&gt;=$B120,"",K120+'Regle X'!$B$1))</f>
        <v/>
      </c>
      <c r="M120" s="64" t="str">
        <f>IF($A120="","",IF(L120&gt;=$B120,"",L120+'Regle X'!$B$1))</f>
        <v/>
      </c>
      <c r="N120" s="64" t="str">
        <f>IF($A120="","",IF(M120&gt;=$B120,"",M120+'Regle X'!$B$1))</f>
        <v/>
      </c>
      <c r="O120" s="64" t="str">
        <f>IF($A120="","",IF(N120&gt;=$B120,"",N120+'Regle X'!$B$1))</f>
        <v/>
      </c>
      <c r="P120" s="64" t="str">
        <f>IF($A120="","",IF(O120&gt;=$B120,"",O120+'Regle X'!$B$1))</f>
        <v/>
      </c>
      <c r="Q120" s="64" t="str">
        <f>IF($A120="","",IF(P120&gt;=$B120,"",P120+'Regle X'!$B$1))</f>
        <v/>
      </c>
      <c r="R120" s="64" t="str">
        <f>IF($A120="","",IF(Q120&gt;=$B120,"",Q120+'Regle X'!$B$1))</f>
        <v/>
      </c>
      <c r="S120" s="64" t="str">
        <f>IF($A120="","",IF(R120&gt;=$B120,"",R120+'Regle X'!$B$1))</f>
        <v/>
      </c>
      <c r="T120" s="64" t="str">
        <f>IF($A120="","",IF(S120&gt;=$B120,"",S120+'Regle X'!$B$1))</f>
        <v/>
      </c>
      <c r="U120" s="64" t="str">
        <f>IF($A120="","",IF(T120&gt;=$B120,"",T120+'Regle X'!$B$1))</f>
        <v/>
      </c>
      <c r="V120" s="64" t="str">
        <f>IF($A120="","",IF(U120&gt;=$B120,"",U120+'Regle X'!$B$1))</f>
        <v/>
      </c>
      <c r="W120" s="64" t="str">
        <f>IF($A120="","",IF(V120&gt;=$B120,"",V120+'Regle X'!$B$1))</f>
        <v/>
      </c>
      <c r="X120" s="65" t="str">
        <f>IF($A120="","",IF(W120&gt;=$B120,"",W120+'Regle X'!$B$1))</f>
        <v/>
      </c>
      <c r="Y120" s="63" t="str">
        <f>IF(A120="","",SLOPE(D121:X121,D120:X120))</f>
        <v/>
      </c>
      <c r="Z120" s="65" t="str">
        <f>IF(A120="","",INTERCEPT(D121:X121,D120:X120))</f>
        <v/>
      </c>
    </row>
    <row r="121" spans="1:58" x14ac:dyDescent="0.2">
      <c r="A121" s="36"/>
      <c r="B121" s="27"/>
      <c r="C121" s="223"/>
      <c r="D121" s="66" t="str">
        <f>IF(D120="","", VLOOKUP(D120,'Regle X'!$B$4:$D$124,3)/1000)</f>
        <v/>
      </c>
      <c r="E121" s="45" t="str">
        <f>IF(E120="","", VLOOKUP(E120,'Regle X'!$B$4:$D$124,3)/1000)</f>
        <v/>
      </c>
      <c r="F121" s="45" t="str">
        <f>IF(F120="","", VLOOKUP(F120,'Regle X'!$B$4:$D$124,3)/1000)</f>
        <v/>
      </c>
      <c r="G121" s="45" t="str">
        <f>IF(G120="","", VLOOKUP(G120,'Regle X'!$B$4:$D$124,3)/1000)</f>
        <v/>
      </c>
      <c r="H121" s="45" t="str">
        <f>IF(H120="","", VLOOKUP(H120,'Regle X'!$B$4:$D$124,3)/1000)</f>
        <v/>
      </c>
      <c r="I121" s="45" t="str">
        <f>IF(I120="","", VLOOKUP(I120,'Regle X'!$B$4:$D$124,3)/1000)</f>
        <v/>
      </c>
      <c r="J121" s="45" t="str">
        <f>IF(J120="","", VLOOKUP(J120,'Regle X'!$B$4:$D$124,3)/1000)</f>
        <v/>
      </c>
      <c r="K121" s="45" t="str">
        <f>IF(K120="","", VLOOKUP(K120,'Regle X'!$B$4:$D$124,3)/1000)</f>
        <v/>
      </c>
      <c r="L121" s="45" t="str">
        <f>IF(L120="","", VLOOKUP(L120,'Regle X'!$B$4:$D$124,3)/1000)</f>
        <v/>
      </c>
      <c r="M121" s="45" t="str">
        <f>IF(M120="","", VLOOKUP(M120,'Regle X'!$B$4:$D$124,3)/1000)</f>
        <v/>
      </c>
      <c r="N121" s="45" t="str">
        <f>IF(N120="","", VLOOKUP(N120,'Regle X'!$B$4:$D$124,3)/1000)</f>
        <v/>
      </c>
      <c r="O121" s="45" t="str">
        <f>IF(O120="","", VLOOKUP(O120,'Regle X'!$B$4:$D$124,3)/1000)</f>
        <v/>
      </c>
      <c r="P121" s="45" t="str">
        <f>IF(P120="","", VLOOKUP(P120,'Regle X'!$B$4:$D$124,3)/1000)</f>
        <v/>
      </c>
      <c r="Q121" s="45" t="str">
        <f>IF(Q120="","", VLOOKUP(Q120,'Regle X'!$B$4:$D$124,3)/1000)</f>
        <v/>
      </c>
      <c r="R121" s="45" t="str">
        <f>IF(R120="","", VLOOKUP(R120,'Regle X'!$B$4:$D$124,3)/1000)</f>
        <v/>
      </c>
      <c r="S121" s="45" t="str">
        <f>IF(S120="","", VLOOKUP(S120,'Regle X'!$B$4:$D$124,3)/1000)</f>
        <v/>
      </c>
      <c r="T121" s="45" t="str">
        <f>IF(T120="","", VLOOKUP(T120,'Regle X'!$B$4:$D$124,3)/1000)</f>
        <v/>
      </c>
      <c r="U121" s="45" t="str">
        <f>IF(U120="","", VLOOKUP(U120,'Regle X'!$B$4:$D$124,3)/1000)</f>
        <v/>
      </c>
      <c r="V121" s="45" t="str">
        <f>IF(V120="","", VLOOKUP(V120,'Regle X'!$B$4:$D$124,3)/1000)</f>
        <v/>
      </c>
      <c r="W121" s="45" t="str">
        <f>IF(W120="","", VLOOKUP(W120,'Regle X'!$B$4:$D$124,3)/1000)</f>
        <v/>
      </c>
      <c r="X121" s="44" t="str">
        <f>IF(X120="","", VLOOKUP(X120,'Regle X'!$B$4:$D$124,3)/1000)</f>
        <v/>
      </c>
      <c r="Y121" s="66"/>
      <c r="Z121" s="44"/>
    </row>
    <row r="122" spans="1:58" ht="13.5" thickBot="1" x14ac:dyDescent="0.25">
      <c r="A122" s="47"/>
      <c r="B122" s="48"/>
      <c r="C122" s="224"/>
      <c r="D122" s="69" t="str">
        <f t="shared" ref="D122" si="1100">IF($A120="","",IF(D120="","",((D121-((D120*$Y120)+$Z120)))))</f>
        <v/>
      </c>
      <c r="E122" s="49" t="str">
        <f t="shared" ref="E122" si="1101">IF($A120="","",IF(E120="","",((E121-((E120*$Y120)+$Z120)))))</f>
        <v/>
      </c>
      <c r="F122" s="49" t="str">
        <f t="shared" ref="F122" si="1102">IF($A120="","",IF(F120="","",((F121-((F120*$Y120)+$Z120)))))</f>
        <v/>
      </c>
      <c r="G122" s="49" t="str">
        <f t="shared" ref="G122" si="1103">IF($A120="","",IF(G120="","",((G121-((G120*$Y120)+$Z120)))))</f>
        <v/>
      </c>
      <c r="H122" s="49" t="str">
        <f t="shared" ref="H122" si="1104">IF($A120="","",IF(H120="","",((H121-((H120*$Y120)+$Z120)))))</f>
        <v/>
      </c>
      <c r="I122" s="49" t="str">
        <f t="shared" ref="I122" si="1105">IF($A120="","",IF(I120="","",((I121-((I120*$Y120)+$Z120)))))</f>
        <v/>
      </c>
      <c r="J122" s="49" t="str">
        <f t="shared" ref="J122" si="1106">IF($A120="","",IF(J120="","",((J121-((J120*$Y120)+$Z120)))))</f>
        <v/>
      </c>
      <c r="K122" s="49" t="str">
        <f t="shared" ref="K122" si="1107">IF($A120="","",IF(K120="","",((K121-((K120*$Y120)+$Z120)))))</f>
        <v/>
      </c>
      <c r="L122" s="49" t="str">
        <f t="shared" ref="L122" si="1108">IF($A120="","",IF(L120="","",((L121-((L120*$Y120)+$Z120)))))</f>
        <v/>
      </c>
      <c r="M122" s="49" t="str">
        <f t="shared" ref="M122" si="1109">IF($A120="","",IF(M120="","",((M121-((M120*$Y120)+$Z120)))))</f>
        <v/>
      </c>
      <c r="N122" s="49" t="str">
        <f t="shared" ref="N122" si="1110">IF($A120="","",IF(N120="","",((N121-((N120*$Y120)+$Z120)))))</f>
        <v/>
      </c>
      <c r="O122" s="49" t="str">
        <f t="shared" ref="O122" si="1111">IF($A120="","",IF(O120="","",((O121-((O120*$Y120)+$Z120)))))</f>
        <v/>
      </c>
      <c r="P122" s="49" t="str">
        <f t="shared" ref="P122" si="1112">IF($A120="","",IF(P120="","",((P121-((P120*$Y120)+$Z120)))))</f>
        <v/>
      </c>
      <c r="Q122" s="49" t="str">
        <f t="shared" ref="Q122" si="1113">IF($A120="","",IF(Q120="","",((Q121-((Q120*$Y120)+$Z120)))))</f>
        <v/>
      </c>
      <c r="R122" s="49" t="str">
        <f t="shared" ref="R122" si="1114">IF($A120="","",IF(R120="","",((R121-((R120*$Y120)+$Z120)))))</f>
        <v/>
      </c>
      <c r="S122" s="49" t="str">
        <f t="shared" ref="S122" si="1115">IF($A120="","",IF(S120="","",((S121-((S120*$Y120)+$Z120)))))</f>
        <v/>
      </c>
      <c r="T122" s="49" t="str">
        <f t="shared" ref="T122" si="1116">IF($A120="","",IF(T120="","",((T121-((T120*$Y120)+$Z120)))))</f>
        <v/>
      </c>
      <c r="U122" s="49" t="str">
        <f t="shared" ref="U122" si="1117">IF($A120="","",IF(U120="","",((U121-((U120*$Y120)+$Z120)))))</f>
        <v/>
      </c>
      <c r="V122" s="49" t="str">
        <f t="shared" ref="V122" si="1118">IF($A120="","",IF(V120="","",((V121-((V120*$Y120)+$Z120)))))</f>
        <v/>
      </c>
      <c r="W122" s="49" t="str">
        <f t="shared" ref="W122" si="1119">IF($A120="","",IF(W120="","",((W121-((W120*$Y120)+$Z120)))))</f>
        <v/>
      </c>
      <c r="X122" s="50" t="str">
        <f t="shared" ref="X122" si="1120">IF($A120="","",IF(X120="","",((X121-((X120*$Y120)+$Z120)))))</f>
        <v/>
      </c>
      <c r="Y122" s="69"/>
      <c r="Z122" s="50"/>
    </row>
    <row r="123" spans="1:58" x14ac:dyDescent="0.2">
      <c r="A123" s="60" t="str">
        <f>IF(B120="","",IF((B120+'Regle X'!$B$1)&gt;'Regle X'!$B$2,"",IF(B120+'Regle X'!$B$1&gt;MAX('Regle X'!$B$4:$B$124),"",A120+'Regle X'!$B$1)))</f>
        <v/>
      </c>
      <c r="B123" s="61" t="str">
        <f>IF(A123="","",A123+'Regle X'!$F$2)</f>
        <v/>
      </c>
      <c r="C123" s="222" t="str">
        <f t="shared" ref="C123" si="1121">IF(A123="","",ROUNDUP(MAX(D125:X125)+ABS(MIN(D125:X125)),4))</f>
        <v/>
      </c>
      <c r="D123" s="63" t="str">
        <f t="shared" ref="D123" si="1122">IF(A123="","",A123)</f>
        <v/>
      </c>
      <c r="E123" s="64" t="str">
        <f>IF($A123="","",IF(D123&gt;=$B123,"",D123+'Regle X'!$B$1))</f>
        <v/>
      </c>
      <c r="F123" s="64" t="str">
        <f>IF($A123="","",IF(E123&gt;=$B123,"",E123+'Regle X'!$B$1))</f>
        <v/>
      </c>
      <c r="G123" s="64" t="str">
        <f>IF($A123="","",IF(F123&gt;=$B123,"",F123+'Regle X'!$B$1))</f>
        <v/>
      </c>
      <c r="H123" s="64" t="str">
        <f>IF($A123="","",IF(G123&gt;=$B123,"",G123+'Regle X'!$B$1))</f>
        <v/>
      </c>
      <c r="I123" s="64" t="str">
        <f>IF($A123="","",IF(H123&gt;=$B123,"",H123+'Regle X'!$B$1))</f>
        <v/>
      </c>
      <c r="J123" s="64" t="str">
        <f>IF($A123="","",IF(I123&gt;=$B123,"",I123+'Regle X'!$B$1))</f>
        <v/>
      </c>
      <c r="K123" s="64" t="str">
        <f>IF($A123="","",IF(J123&gt;=$B123,"",J123+'Regle X'!$B$1))</f>
        <v/>
      </c>
      <c r="L123" s="64" t="str">
        <f>IF($A123="","",IF(K123&gt;=$B123,"",K123+'Regle X'!$B$1))</f>
        <v/>
      </c>
      <c r="M123" s="64" t="str">
        <f>IF($A123="","",IF(L123&gt;=$B123,"",L123+'Regle X'!$B$1))</f>
        <v/>
      </c>
      <c r="N123" s="64" t="str">
        <f>IF($A123="","",IF(M123&gt;=$B123,"",M123+'Regle X'!$B$1))</f>
        <v/>
      </c>
      <c r="O123" s="64" t="str">
        <f>IF($A123="","",IF(N123&gt;=$B123,"",N123+'Regle X'!$B$1))</f>
        <v/>
      </c>
      <c r="P123" s="64" t="str">
        <f>IF($A123="","",IF(O123&gt;=$B123,"",O123+'Regle X'!$B$1))</f>
        <v/>
      </c>
      <c r="Q123" s="64" t="str">
        <f>IF($A123="","",IF(P123&gt;=$B123,"",P123+'Regle X'!$B$1))</f>
        <v/>
      </c>
      <c r="R123" s="64" t="str">
        <f>IF($A123="","",IF(Q123&gt;=$B123,"",Q123+'Regle X'!$B$1))</f>
        <v/>
      </c>
      <c r="S123" s="64" t="str">
        <f>IF($A123="","",IF(R123&gt;=$B123,"",R123+'Regle X'!$B$1))</f>
        <v/>
      </c>
      <c r="T123" s="64" t="str">
        <f>IF($A123="","",IF(S123&gt;=$B123,"",S123+'Regle X'!$B$1))</f>
        <v/>
      </c>
      <c r="U123" s="64" t="str">
        <f>IF($A123="","",IF(T123&gt;=$B123,"",T123+'Regle X'!$B$1))</f>
        <v/>
      </c>
      <c r="V123" s="64" t="str">
        <f>IF($A123="","",IF(U123&gt;=$B123,"",U123+'Regle X'!$B$1))</f>
        <v/>
      </c>
      <c r="W123" s="64" t="str">
        <f>IF($A123="","",IF(V123&gt;=$B123,"",V123+'Regle X'!$B$1))</f>
        <v/>
      </c>
      <c r="X123" s="65" t="str">
        <f>IF($A123="","",IF(W123&gt;=$B123,"",W123+'Regle X'!$B$1))</f>
        <v/>
      </c>
      <c r="Y123" s="63" t="str">
        <f>IF(A123="","",SLOPE(D124:X124,D123:X123))</f>
        <v/>
      </c>
      <c r="Z123" s="65" t="str">
        <f>IF(A123="","",INTERCEPT(D124:X124,D123:X123))</f>
        <v/>
      </c>
    </row>
    <row r="124" spans="1:58" x14ac:dyDescent="0.2">
      <c r="A124" s="36"/>
      <c r="B124" s="27"/>
      <c r="C124" s="223"/>
      <c r="D124" s="66" t="str">
        <f>IF(D123="","", VLOOKUP(D123,'Regle X'!$B$4:$D$124,3)/1000)</f>
        <v/>
      </c>
      <c r="E124" s="45" t="str">
        <f>IF(E123="","", VLOOKUP(E123,'Regle X'!$B$4:$D$124,3)/1000)</f>
        <v/>
      </c>
      <c r="F124" s="45" t="str">
        <f>IF(F123="","", VLOOKUP(F123,'Regle X'!$B$4:$D$124,3)/1000)</f>
        <v/>
      </c>
      <c r="G124" s="45" t="str">
        <f>IF(G123="","", VLOOKUP(G123,'Regle X'!$B$4:$D$124,3)/1000)</f>
        <v/>
      </c>
      <c r="H124" s="45" t="str">
        <f>IF(H123="","", VLOOKUP(H123,'Regle X'!$B$4:$D$124,3)/1000)</f>
        <v/>
      </c>
      <c r="I124" s="45" t="str">
        <f>IF(I123="","", VLOOKUP(I123,'Regle X'!$B$4:$D$124,3)/1000)</f>
        <v/>
      </c>
      <c r="J124" s="45" t="str">
        <f>IF(J123="","", VLOOKUP(J123,'Regle X'!$B$4:$D$124,3)/1000)</f>
        <v/>
      </c>
      <c r="K124" s="45" t="str">
        <f>IF(K123="","", VLOOKUP(K123,'Regle X'!$B$4:$D$124,3)/1000)</f>
        <v/>
      </c>
      <c r="L124" s="45" t="str">
        <f>IF(L123="","", VLOOKUP(L123,'Regle X'!$B$4:$D$124,3)/1000)</f>
        <v/>
      </c>
      <c r="M124" s="45" t="str">
        <f>IF(M123="","", VLOOKUP(M123,'Regle X'!$B$4:$D$124,3)/1000)</f>
        <v/>
      </c>
      <c r="N124" s="45" t="str">
        <f>IF(N123="","", VLOOKUP(N123,'Regle X'!$B$4:$D$124,3)/1000)</f>
        <v/>
      </c>
      <c r="O124" s="45" t="str">
        <f>IF(O123="","", VLOOKUP(O123,'Regle X'!$B$4:$D$124,3)/1000)</f>
        <v/>
      </c>
      <c r="P124" s="45" t="str">
        <f>IF(P123="","", VLOOKUP(P123,'Regle X'!$B$4:$D$124,3)/1000)</f>
        <v/>
      </c>
      <c r="Q124" s="45" t="str">
        <f>IF(Q123="","", VLOOKUP(Q123,'Regle X'!$B$4:$D$124,3)/1000)</f>
        <v/>
      </c>
      <c r="R124" s="45" t="str">
        <f>IF(R123="","", VLOOKUP(R123,'Regle X'!$B$4:$D$124,3)/1000)</f>
        <v/>
      </c>
      <c r="S124" s="45" t="str">
        <f>IF(S123="","", VLOOKUP(S123,'Regle X'!$B$4:$D$124,3)/1000)</f>
        <v/>
      </c>
      <c r="T124" s="45" t="str">
        <f>IF(T123="","", VLOOKUP(T123,'Regle X'!$B$4:$D$124,3)/1000)</f>
        <v/>
      </c>
      <c r="U124" s="45" t="str">
        <f>IF(U123="","", VLOOKUP(U123,'Regle X'!$B$4:$D$124,3)/1000)</f>
        <v/>
      </c>
      <c r="V124" s="45" t="str">
        <f>IF(V123="","", VLOOKUP(V123,'Regle X'!$B$4:$D$124,3)/1000)</f>
        <v/>
      </c>
      <c r="W124" s="45" t="str">
        <f>IF(W123="","", VLOOKUP(W123,'Regle X'!$B$4:$D$124,3)/1000)</f>
        <v/>
      </c>
      <c r="X124" s="44" t="str">
        <f>IF(X123="","", VLOOKUP(X123,'Regle X'!$B$4:$D$124,3)/1000)</f>
        <v/>
      </c>
      <c r="Y124" s="66"/>
      <c r="Z124" s="44"/>
    </row>
    <row r="125" spans="1:58" ht="13.5" thickBot="1" x14ac:dyDescent="0.25">
      <c r="A125" s="47"/>
      <c r="B125" s="48"/>
      <c r="C125" s="224"/>
      <c r="D125" s="69" t="str">
        <f t="shared" ref="D125" si="1123">IF($A123="","",IF(D123="","",((D124-((D123*$Y123)+$Z123)))))</f>
        <v/>
      </c>
      <c r="E125" s="49" t="str">
        <f t="shared" ref="E125" si="1124">IF($A123="","",IF(E123="","",((E124-((E123*$Y123)+$Z123)))))</f>
        <v/>
      </c>
      <c r="F125" s="49" t="str">
        <f t="shared" ref="F125" si="1125">IF($A123="","",IF(F123="","",((F124-((F123*$Y123)+$Z123)))))</f>
        <v/>
      </c>
      <c r="G125" s="49" t="str">
        <f t="shared" ref="G125" si="1126">IF($A123="","",IF(G123="","",((G124-((G123*$Y123)+$Z123)))))</f>
        <v/>
      </c>
      <c r="H125" s="49" t="str">
        <f t="shared" ref="H125" si="1127">IF($A123="","",IF(H123="","",((H124-((H123*$Y123)+$Z123)))))</f>
        <v/>
      </c>
      <c r="I125" s="49" t="str">
        <f t="shared" ref="I125" si="1128">IF($A123="","",IF(I123="","",((I124-((I123*$Y123)+$Z123)))))</f>
        <v/>
      </c>
      <c r="J125" s="49" t="str">
        <f t="shared" ref="J125" si="1129">IF($A123="","",IF(J123="","",((J124-((J123*$Y123)+$Z123)))))</f>
        <v/>
      </c>
      <c r="K125" s="49" t="str">
        <f t="shared" ref="K125" si="1130">IF($A123="","",IF(K123="","",((K124-((K123*$Y123)+$Z123)))))</f>
        <v/>
      </c>
      <c r="L125" s="49" t="str">
        <f t="shared" ref="L125" si="1131">IF($A123="","",IF(L123="","",((L124-((L123*$Y123)+$Z123)))))</f>
        <v/>
      </c>
      <c r="M125" s="49" t="str">
        <f t="shared" ref="M125" si="1132">IF($A123="","",IF(M123="","",((M124-((M123*$Y123)+$Z123)))))</f>
        <v/>
      </c>
      <c r="N125" s="49" t="str">
        <f t="shared" ref="N125" si="1133">IF($A123="","",IF(N123="","",((N124-((N123*$Y123)+$Z123)))))</f>
        <v/>
      </c>
      <c r="O125" s="49" t="str">
        <f t="shared" ref="O125" si="1134">IF($A123="","",IF(O123="","",((O124-((O123*$Y123)+$Z123)))))</f>
        <v/>
      </c>
      <c r="P125" s="49" t="str">
        <f t="shared" ref="P125" si="1135">IF($A123="","",IF(P123="","",((P124-((P123*$Y123)+$Z123)))))</f>
        <v/>
      </c>
      <c r="Q125" s="49" t="str">
        <f t="shared" ref="Q125" si="1136">IF($A123="","",IF(Q123="","",((Q124-((Q123*$Y123)+$Z123)))))</f>
        <v/>
      </c>
      <c r="R125" s="49" t="str">
        <f t="shared" ref="R125" si="1137">IF($A123="","",IF(R123="","",((R124-((R123*$Y123)+$Z123)))))</f>
        <v/>
      </c>
      <c r="S125" s="49" t="str">
        <f t="shared" ref="S125" si="1138">IF($A123="","",IF(S123="","",((S124-((S123*$Y123)+$Z123)))))</f>
        <v/>
      </c>
      <c r="T125" s="49" t="str">
        <f t="shared" ref="T125" si="1139">IF($A123="","",IF(T123="","",((T124-((T123*$Y123)+$Z123)))))</f>
        <v/>
      </c>
      <c r="U125" s="49" t="str">
        <f t="shared" ref="U125" si="1140">IF($A123="","",IF(U123="","",((U124-((U123*$Y123)+$Z123)))))</f>
        <v/>
      </c>
      <c r="V125" s="49" t="str">
        <f t="shared" ref="V125" si="1141">IF($A123="","",IF(V123="","",((V124-((V123*$Y123)+$Z123)))))</f>
        <v/>
      </c>
      <c r="W125" s="49" t="str">
        <f t="shared" ref="W125" si="1142">IF($A123="","",IF(W123="","",((W124-((W123*$Y123)+$Z123)))))</f>
        <v/>
      </c>
      <c r="X125" s="50" t="str">
        <f t="shared" ref="X125" si="1143">IF($A123="","",IF(X123="","",((X124-((X123*$Y123)+$Z123)))))</f>
        <v/>
      </c>
      <c r="Y125" s="69"/>
      <c r="Z125" s="50"/>
    </row>
    <row r="126" spans="1:58" x14ac:dyDescent="0.2">
      <c r="A126" s="60" t="str">
        <f>IF(B123="","",IF((B123+'Regle X'!$B$1)&gt;'Regle X'!$B$2,"",IF(B123+'Regle X'!$B$1&gt;MAX('Regle X'!$B$4:$B$124),"",A123+'Regle X'!$B$1)))</f>
        <v/>
      </c>
      <c r="B126" s="61" t="str">
        <f>IF(A126="","",A126+'Regle X'!$F$2)</f>
        <v/>
      </c>
      <c r="C126" s="222" t="str">
        <f t="shared" ref="C126" si="1144">IF(A126="","",ROUNDUP(MAX(D128:X128)+ABS(MIN(D128:X128)),4))</f>
        <v/>
      </c>
      <c r="D126" s="63" t="str">
        <f t="shared" ref="D126" si="1145">IF(A126="","",A126)</f>
        <v/>
      </c>
      <c r="E126" s="64" t="str">
        <f>IF($A126="","",IF(D126&gt;=$B126,"",D126+'Regle X'!$B$1))</f>
        <v/>
      </c>
      <c r="F126" s="64" t="str">
        <f>IF($A126="","",IF(E126&gt;=$B126,"",E126+'Regle X'!$B$1))</f>
        <v/>
      </c>
      <c r="G126" s="64" t="str">
        <f>IF($A126="","",IF(F126&gt;=$B126,"",F126+'Regle X'!$B$1))</f>
        <v/>
      </c>
      <c r="H126" s="64" t="str">
        <f>IF($A126="","",IF(G126&gt;=$B126,"",G126+'Regle X'!$B$1))</f>
        <v/>
      </c>
      <c r="I126" s="64" t="str">
        <f>IF($A126="","",IF(H126&gt;=$B126,"",H126+'Regle X'!$B$1))</f>
        <v/>
      </c>
      <c r="J126" s="64" t="str">
        <f>IF($A126="","",IF(I126&gt;=$B126,"",I126+'Regle X'!$B$1))</f>
        <v/>
      </c>
      <c r="K126" s="64" t="str">
        <f>IF($A126="","",IF(J126&gt;=$B126,"",J126+'Regle X'!$B$1))</f>
        <v/>
      </c>
      <c r="L126" s="64" t="str">
        <f>IF($A126="","",IF(K126&gt;=$B126,"",K126+'Regle X'!$B$1))</f>
        <v/>
      </c>
      <c r="M126" s="64" t="str">
        <f>IF($A126="","",IF(L126&gt;=$B126,"",L126+'Regle X'!$B$1))</f>
        <v/>
      </c>
      <c r="N126" s="64" t="str">
        <f>IF($A126="","",IF(M126&gt;=$B126,"",M126+'Regle X'!$B$1))</f>
        <v/>
      </c>
      <c r="O126" s="64" t="str">
        <f>IF($A126="","",IF(N126&gt;=$B126,"",N126+'Regle X'!$B$1))</f>
        <v/>
      </c>
      <c r="P126" s="64" t="str">
        <f>IF($A126="","",IF(O126&gt;=$B126,"",O126+'Regle X'!$B$1))</f>
        <v/>
      </c>
      <c r="Q126" s="64" t="str">
        <f>IF($A126="","",IF(P126&gt;=$B126,"",P126+'Regle X'!$B$1))</f>
        <v/>
      </c>
      <c r="R126" s="64" t="str">
        <f>IF($A126="","",IF(Q126&gt;=$B126,"",Q126+'Regle X'!$B$1))</f>
        <v/>
      </c>
      <c r="S126" s="64" t="str">
        <f>IF($A126="","",IF(R126&gt;=$B126,"",R126+'Regle X'!$B$1))</f>
        <v/>
      </c>
      <c r="T126" s="64" t="str">
        <f>IF($A126="","",IF(S126&gt;=$B126,"",S126+'Regle X'!$B$1))</f>
        <v/>
      </c>
      <c r="U126" s="64" t="str">
        <f>IF($A126="","",IF(T126&gt;=$B126,"",T126+'Regle X'!$B$1))</f>
        <v/>
      </c>
      <c r="V126" s="64" t="str">
        <f>IF($A126="","",IF(U126&gt;=$B126,"",U126+'Regle X'!$B$1))</f>
        <v/>
      </c>
      <c r="W126" s="64" t="str">
        <f>IF($A126="","",IF(V126&gt;=$B126,"",V126+'Regle X'!$B$1))</f>
        <v/>
      </c>
      <c r="X126" s="65" t="str">
        <f>IF($A126="","",IF(W126&gt;=$B126,"",W126+'Regle X'!$B$1))</f>
        <v/>
      </c>
      <c r="Y126" s="63" t="str">
        <f>IF(A126="","",SLOPE(D127:X127,D126:X126))</f>
        <v/>
      </c>
      <c r="Z126" s="65" t="str">
        <f>IF(A126="","",INTERCEPT(D127:X127,D126:X126))</f>
        <v/>
      </c>
    </row>
    <row r="127" spans="1:58" x14ac:dyDescent="0.2">
      <c r="A127" s="36"/>
      <c r="B127" s="27"/>
      <c r="C127" s="223"/>
      <c r="D127" s="66" t="str">
        <f>IF(D126="","", VLOOKUP(D126,'Regle X'!$B$4:$D$124,3)/1000)</f>
        <v/>
      </c>
      <c r="E127" s="45" t="str">
        <f>IF(E126="","", VLOOKUP(E126,'Regle X'!$B$4:$D$124,3)/1000)</f>
        <v/>
      </c>
      <c r="F127" s="45" t="str">
        <f>IF(F126="","", VLOOKUP(F126,'Regle X'!$B$4:$D$124,3)/1000)</f>
        <v/>
      </c>
      <c r="G127" s="45" t="str">
        <f>IF(G126="","", VLOOKUP(G126,'Regle X'!$B$4:$D$124,3)/1000)</f>
        <v/>
      </c>
      <c r="H127" s="45" t="str">
        <f>IF(H126="","", VLOOKUP(H126,'Regle X'!$B$4:$D$124,3)/1000)</f>
        <v/>
      </c>
      <c r="I127" s="45" t="str">
        <f>IF(I126="","", VLOOKUP(I126,'Regle X'!$B$4:$D$124,3)/1000)</f>
        <v/>
      </c>
      <c r="J127" s="45" t="str">
        <f>IF(J126="","", VLOOKUP(J126,'Regle X'!$B$4:$D$124,3)/1000)</f>
        <v/>
      </c>
      <c r="K127" s="45" t="str">
        <f>IF(K126="","", VLOOKUP(K126,'Regle X'!$B$4:$D$124,3)/1000)</f>
        <v/>
      </c>
      <c r="L127" s="45" t="str">
        <f>IF(L126="","", VLOOKUP(L126,'Regle X'!$B$4:$D$124,3)/1000)</f>
        <v/>
      </c>
      <c r="M127" s="45" t="str">
        <f>IF(M126="","", VLOOKUP(M126,'Regle X'!$B$4:$D$124,3)/1000)</f>
        <v/>
      </c>
      <c r="N127" s="45" t="str">
        <f>IF(N126="","", VLOOKUP(N126,'Regle X'!$B$4:$D$124,3)/1000)</f>
        <v/>
      </c>
      <c r="O127" s="45" t="str">
        <f>IF(O126="","", VLOOKUP(O126,'Regle X'!$B$4:$D$124,3)/1000)</f>
        <v/>
      </c>
      <c r="P127" s="45" t="str">
        <f>IF(P126="","", VLOOKUP(P126,'Regle X'!$B$4:$D$124,3)/1000)</f>
        <v/>
      </c>
      <c r="Q127" s="45" t="str">
        <f>IF(Q126="","", VLOOKUP(Q126,'Regle X'!$B$4:$D$124,3)/1000)</f>
        <v/>
      </c>
      <c r="R127" s="45" t="str">
        <f>IF(R126="","", VLOOKUP(R126,'Regle X'!$B$4:$D$124,3)/1000)</f>
        <v/>
      </c>
      <c r="S127" s="45" t="str">
        <f>IF(S126="","", VLOOKUP(S126,'Regle X'!$B$4:$D$124,3)/1000)</f>
        <v/>
      </c>
      <c r="T127" s="45" t="str">
        <f>IF(T126="","", VLOOKUP(T126,'Regle X'!$B$4:$D$124,3)/1000)</f>
        <v/>
      </c>
      <c r="U127" s="45" t="str">
        <f>IF(U126="","", VLOOKUP(U126,'Regle X'!$B$4:$D$124,3)/1000)</f>
        <v/>
      </c>
      <c r="V127" s="45" t="str">
        <f>IF(V126="","", VLOOKUP(V126,'Regle X'!$B$4:$D$124,3)/1000)</f>
        <v/>
      </c>
      <c r="W127" s="45" t="str">
        <f>IF(W126="","", VLOOKUP(W126,'Regle X'!$B$4:$D$124,3)/1000)</f>
        <v/>
      </c>
      <c r="X127" s="44" t="str">
        <f>IF(X126="","", VLOOKUP(X126,'Regle X'!$B$4:$D$124,3)/1000)</f>
        <v/>
      </c>
      <c r="Y127" s="66"/>
      <c r="Z127" s="44"/>
    </row>
    <row r="128" spans="1:58" ht="13.5" thickBot="1" x14ac:dyDescent="0.25">
      <c r="A128" s="47"/>
      <c r="B128" s="48"/>
      <c r="C128" s="224"/>
      <c r="D128" s="69" t="str">
        <f t="shared" ref="D128" si="1146">IF($A126="","",IF(D126="","",((D127-((D126*$Y126)+$Z126)))))</f>
        <v/>
      </c>
      <c r="E128" s="49" t="str">
        <f t="shared" ref="E128" si="1147">IF($A126="","",IF(E126="","",((E127-((E126*$Y126)+$Z126)))))</f>
        <v/>
      </c>
      <c r="F128" s="49" t="str">
        <f t="shared" ref="F128" si="1148">IF($A126="","",IF(F126="","",((F127-((F126*$Y126)+$Z126)))))</f>
        <v/>
      </c>
      <c r="G128" s="49" t="str">
        <f t="shared" ref="G128" si="1149">IF($A126="","",IF(G126="","",((G127-((G126*$Y126)+$Z126)))))</f>
        <v/>
      </c>
      <c r="H128" s="49" t="str">
        <f t="shared" ref="H128" si="1150">IF($A126="","",IF(H126="","",((H127-((H126*$Y126)+$Z126)))))</f>
        <v/>
      </c>
      <c r="I128" s="49" t="str">
        <f t="shared" ref="I128" si="1151">IF($A126="","",IF(I126="","",((I127-((I126*$Y126)+$Z126)))))</f>
        <v/>
      </c>
      <c r="J128" s="49" t="str">
        <f t="shared" ref="J128" si="1152">IF($A126="","",IF(J126="","",((J127-((J126*$Y126)+$Z126)))))</f>
        <v/>
      </c>
      <c r="K128" s="49" t="str">
        <f t="shared" ref="K128" si="1153">IF($A126="","",IF(K126="","",((K127-((K126*$Y126)+$Z126)))))</f>
        <v/>
      </c>
      <c r="L128" s="49" t="str">
        <f t="shared" ref="L128" si="1154">IF($A126="","",IF(L126="","",((L127-((L126*$Y126)+$Z126)))))</f>
        <v/>
      </c>
      <c r="M128" s="49" t="str">
        <f t="shared" ref="M128" si="1155">IF($A126="","",IF(M126="","",((M127-((M126*$Y126)+$Z126)))))</f>
        <v/>
      </c>
      <c r="N128" s="49" t="str">
        <f t="shared" ref="N128" si="1156">IF($A126="","",IF(N126="","",((N127-((N126*$Y126)+$Z126)))))</f>
        <v/>
      </c>
      <c r="O128" s="49" t="str">
        <f t="shared" ref="O128" si="1157">IF($A126="","",IF(O126="","",((O127-((O126*$Y126)+$Z126)))))</f>
        <v/>
      </c>
      <c r="P128" s="49" t="str">
        <f t="shared" ref="P128" si="1158">IF($A126="","",IF(P126="","",((P127-((P126*$Y126)+$Z126)))))</f>
        <v/>
      </c>
      <c r="Q128" s="49" t="str">
        <f t="shared" ref="Q128" si="1159">IF($A126="","",IF(Q126="","",((Q127-((Q126*$Y126)+$Z126)))))</f>
        <v/>
      </c>
      <c r="R128" s="49" t="str">
        <f t="shared" ref="R128" si="1160">IF($A126="","",IF(R126="","",((R127-((R126*$Y126)+$Z126)))))</f>
        <v/>
      </c>
      <c r="S128" s="49" t="str">
        <f t="shared" ref="S128" si="1161">IF($A126="","",IF(S126="","",((S127-((S126*$Y126)+$Z126)))))</f>
        <v/>
      </c>
      <c r="T128" s="49" t="str">
        <f t="shared" ref="T128" si="1162">IF($A126="","",IF(T126="","",((T127-((T126*$Y126)+$Z126)))))</f>
        <v/>
      </c>
      <c r="U128" s="49" t="str">
        <f t="shared" ref="U128" si="1163">IF($A126="","",IF(U126="","",((U127-((U126*$Y126)+$Z126)))))</f>
        <v/>
      </c>
      <c r="V128" s="49" t="str">
        <f t="shared" ref="V128" si="1164">IF($A126="","",IF(V126="","",((V127-((V126*$Y126)+$Z126)))))</f>
        <v/>
      </c>
      <c r="W128" s="49" t="str">
        <f t="shared" ref="W128" si="1165">IF($A126="","",IF(W126="","",((W127-((W126*$Y126)+$Z126)))))</f>
        <v/>
      </c>
      <c r="X128" s="50" t="str">
        <f t="shared" ref="X128" si="1166">IF($A126="","",IF(X126="","",((X127-((X126*$Y126)+$Z126)))))</f>
        <v/>
      </c>
      <c r="Y128" s="69"/>
      <c r="Z128" s="50"/>
    </row>
    <row r="129" spans="1:26" x14ac:dyDescent="0.2">
      <c r="A129" s="60" t="str">
        <f>IF(B126="","",IF((B126+'Regle X'!$B$1)&gt;'Regle X'!$B$2,"",IF(B126+'Regle X'!$B$1&gt;MAX('Regle X'!$B$4:$B$124),"",A126+'Regle X'!$B$1)))</f>
        <v/>
      </c>
      <c r="B129" s="61" t="str">
        <f>IF(A129="","",A129+'Regle X'!$F$2)</f>
        <v/>
      </c>
      <c r="C129" s="222" t="str">
        <f t="shared" ref="C129" si="1167">IF(A129="","",ROUNDUP(MAX(D131:X131)+ABS(MIN(D131:X131)),4))</f>
        <v/>
      </c>
      <c r="D129" s="63" t="str">
        <f t="shared" ref="D129" si="1168">IF(A129="","",A129)</f>
        <v/>
      </c>
      <c r="E129" s="64" t="str">
        <f>IF($A129="","",IF(D129&gt;=$B129,"",D129+'Regle X'!$B$1))</f>
        <v/>
      </c>
      <c r="F129" s="64" t="str">
        <f>IF($A129="","",IF(E129&gt;=$B129,"",E129+'Regle X'!$B$1))</f>
        <v/>
      </c>
      <c r="G129" s="64" t="str">
        <f>IF($A129="","",IF(F129&gt;=$B129,"",F129+'Regle X'!$B$1))</f>
        <v/>
      </c>
      <c r="H129" s="64" t="str">
        <f>IF($A129="","",IF(G129&gt;=$B129,"",G129+'Regle X'!$B$1))</f>
        <v/>
      </c>
      <c r="I129" s="64" t="str">
        <f>IF($A129="","",IF(H129&gt;=$B129,"",H129+'Regle X'!$B$1))</f>
        <v/>
      </c>
      <c r="J129" s="64" t="str">
        <f>IF($A129="","",IF(I129&gt;=$B129,"",I129+'Regle X'!$B$1))</f>
        <v/>
      </c>
      <c r="K129" s="64" t="str">
        <f>IF($A129="","",IF(J129&gt;=$B129,"",J129+'Regle X'!$B$1))</f>
        <v/>
      </c>
      <c r="L129" s="64" t="str">
        <f>IF($A129="","",IF(K129&gt;=$B129,"",K129+'Regle X'!$B$1))</f>
        <v/>
      </c>
      <c r="M129" s="64" t="str">
        <f>IF($A129="","",IF(L129&gt;=$B129,"",L129+'Regle X'!$B$1))</f>
        <v/>
      </c>
      <c r="N129" s="64" t="str">
        <f>IF($A129="","",IF(M129&gt;=$B129,"",M129+'Regle X'!$B$1))</f>
        <v/>
      </c>
      <c r="O129" s="64" t="str">
        <f>IF($A129="","",IF(N129&gt;=$B129,"",N129+'Regle X'!$B$1))</f>
        <v/>
      </c>
      <c r="P129" s="64" t="str">
        <f>IF($A129="","",IF(O129&gt;=$B129,"",O129+'Regle X'!$B$1))</f>
        <v/>
      </c>
      <c r="Q129" s="64" t="str">
        <f>IF($A129="","",IF(P129&gt;=$B129,"",P129+'Regle X'!$B$1))</f>
        <v/>
      </c>
      <c r="R129" s="64" t="str">
        <f>IF($A129="","",IF(Q129&gt;=$B129,"",Q129+'Regle X'!$B$1))</f>
        <v/>
      </c>
      <c r="S129" s="64" t="str">
        <f>IF($A129="","",IF(R129&gt;=$B129,"",R129+'Regle X'!$B$1))</f>
        <v/>
      </c>
      <c r="T129" s="64" t="str">
        <f>IF($A129="","",IF(S129&gt;=$B129,"",S129+'Regle X'!$B$1))</f>
        <v/>
      </c>
      <c r="U129" s="64" t="str">
        <f>IF($A129="","",IF(T129&gt;=$B129,"",T129+'Regle X'!$B$1))</f>
        <v/>
      </c>
      <c r="V129" s="64" t="str">
        <f>IF($A129="","",IF(U129&gt;=$B129,"",U129+'Regle X'!$B$1))</f>
        <v/>
      </c>
      <c r="W129" s="64" t="str">
        <f>IF($A129="","",IF(V129&gt;=$B129,"",V129+'Regle X'!$B$1))</f>
        <v/>
      </c>
      <c r="X129" s="65" t="str">
        <f>IF($A129="","",IF(W129&gt;=$B129,"",W129+'Regle X'!$B$1))</f>
        <v/>
      </c>
      <c r="Y129" s="63" t="str">
        <f>IF(A129="","",SLOPE(D130:X130,D129:X129))</f>
        <v/>
      </c>
      <c r="Z129" s="65" t="str">
        <f>IF(A129="","",INTERCEPT(D130:X130,D129:X129))</f>
        <v/>
      </c>
    </row>
    <row r="130" spans="1:26" x14ac:dyDescent="0.2">
      <c r="A130" s="36"/>
      <c r="B130" s="27"/>
      <c r="C130" s="223"/>
      <c r="D130" s="66" t="str">
        <f>IF(D129="","", VLOOKUP(D129,'Regle X'!$B$4:$D$124,3)/1000)</f>
        <v/>
      </c>
      <c r="E130" s="45" t="str">
        <f>IF(E129="","", VLOOKUP(E129,'Regle X'!$B$4:$D$124,3)/1000)</f>
        <v/>
      </c>
      <c r="F130" s="45" t="str">
        <f>IF(F129="","", VLOOKUP(F129,'Regle X'!$B$4:$D$124,3)/1000)</f>
        <v/>
      </c>
      <c r="G130" s="45" t="str">
        <f>IF(G129="","", VLOOKUP(G129,'Regle X'!$B$4:$D$124,3)/1000)</f>
        <v/>
      </c>
      <c r="H130" s="45" t="str">
        <f>IF(H129="","", VLOOKUP(H129,'Regle X'!$B$4:$D$124,3)/1000)</f>
        <v/>
      </c>
      <c r="I130" s="45" t="str">
        <f>IF(I129="","", VLOOKUP(I129,'Regle X'!$B$4:$D$124,3)/1000)</f>
        <v/>
      </c>
      <c r="J130" s="45" t="str">
        <f>IF(J129="","", VLOOKUP(J129,'Regle X'!$B$4:$D$124,3)/1000)</f>
        <v/>
      </c>
      <c r="K130" s="45" t="str">
        <f>IF(K129="","", VLOOKUP(K129,'Regle X'!$B$4:$D$124,3)/1000)</f>
        <v/>
      </c>
      <c r="L130" s="45" t="str">
        <f>IF(L129="","", VLOOKUP(L129,'Regle X'!$B$4:$D$124,3)/1000)</f>
        <v/>
      </c>
      <c r="M130" s="45" t="str">
        <f>IF(M129="","", VLOOKUP(M129,'Regle X'!$B$4:$D$124,3)/1000)</f>
        <v/>
      </c>
      <c r="N130" s="45" t="str">
        <f>IF(N129="","", VLOOKUP(N129,'Regle X'!$B$4:$D$124,3)/1000)</f>
        <v/>
      </c>
      <c r="O130" s="45" t="str">
        <f>IF(O129="","", VLOOKUP(O129,'Regle X'!$B$4:$D$124,3)/1000)</f>
        <v/>
      </c>
      <c r="P130" s="45" t="str">
        <f>IF(P129="","", VLOOKUP(P129,'Regle X'!$B$4:$D$124,3)/1000)</f>
        <v/>
      </c>
      <c r="Q130" s="45" t="str">
        <f>IF(Q129="","", VLOOKUP(Q129,'Regle X'!$B$4:$D$124,3)/1000)</f>
        <v/>
      </c>
      <c r="R130" s="45" t="str">
        <f>IF(R129="","", VLOOKUP(R129,'Regle X'!$B$4:$D$124,3)/1000)</f>
        <v/>
      </c>
      <c r="S130" s="45" t="str">
        <f>IF(S129="","", VLOOKUP(S129,'Regle X'!$B$4:$D$124,3)/1000)</f>
        <v/>
      </c>
      <c r="T130" s="45" t="str">
        <f>IF(T129="","", VLOOKUP(T129,'Regle X'!$B$4:$D$124,3)/1000)</f>
        <v/>
      </c>
      <c r="U130" s="45" t="str">
        <f>IF(U129="","", VLOOKUP(U129,'Regle X'!$B$4:$D$124,3)/1000)</f>
        <v/>
      </c>
      <c r="V130" s="45" t="str">
        <f>IF(V129="","", VLOOKUP(V129,'Regle X'!$B$4:$D$124,3)/1000)</f>
        <v/>
      </c>
      <c r="W130" s="45" t="str">
        <f>IF(W129="","", VLOOKUP(W129,'Regle X'!$B$4:$D$124,3)/1000)</f>
        <v/>
      </c>
      <c r="X130" s="44" t="str">
        <f>IF(X129="","", VLOOKUP(X129,'Regle X'!$B$4:$D$124,3)/1000)</f>
        <v/>
      </c>
      <c r="Y130" s="66"/>
      <c r="Z130" s="44"/>
    </row>
    <row r="131" spans="1:26" ht="13.5" thickBot="1" x14ac:dyDescent="0.25">
      <c r="A131" s="47"/>
      <c r="B131" s="48"/>
      <c r="C131" s="224"/>
      <c r="D131" s="69" t="str">
        <f t="shared" ref="D131" si="1169">IF($A129="","",IF(D129="","",((D130-((D129*$Y129)+$Z129)))))</f>
        <v/>
      </c>
      <c r="E131" s="49" t="str">
        <f t="shared" ref="E131" si="1170">IF($A129="","",IF(E129="","",((E130-((E129*$Y129)+$Z129)))))</f>
        <v/>
      </c>
      <c r="F131" s="49" t="str">
        <f t="shared" ref="F131" si="1171">IF($A129="","",IF(F129="","",((F130-((F129*$Y129)+$Z129)))))</f>
        <v/>
      </c>
      <c r="G131" s="49" t="str">
        <f t="shared" ref="G131" si="1172">IF($A129="","",IF(G129="","",((G130-((G129*$Y129)+$Z129)))))</f>
        <v/>
      </c>
      <c r="H131" s="49" t="str">
        <f t="shared" ref="H131" si="1173">IF($A129="","",IF(H129="","",((H130-((H129*$Y129)+$Z129)))))</f>
        <v/>
      </c>
      <c r="I131" s="49" t="str">
        <f t="shared" ref="I131" si="1174">IF($A129="","",IF(I129="","",((I130-((I129*$Y129)+$Z129)))))</f>
        <v/>
      </c>
      <c r="J131" s="49" t="str">
        <f t="shared" ref="J131" si="1175">IF($A129="","",IF(J129="","",((J130-((J129*$Y129)+$Z129)))))</f>
        <v/>
      </c>
      <c r="K131" s="49" t="str">
        <f t="shared" ref="K131" si="1176">IF($A129="","",IF(K129="","",((K130-((K129*$Y129)+$Z129)))))</f>
        <v/>
      </c>
      <c r="L131" s="49" t="str">
        <f t="shared" ref="L131" si="1177">IF($A129="","",IF(L129="","",((L130-((L129*$Y129)+$Z129)))))</f>
        <v/>
      </c>
      <c r="M131" s="49" t="str">
        <f t="shared" ref="M131" si="1178">IF($A129="","",IF(M129="","",((M130-((M129*$Y129)+$Z129)))))</f>
        <v/>
      </c>
      <c r="N131" s="49" t="str">
        <f t="shared" ref="N131" si="1179">IF($A129="","",IF(N129="","",((N130-((N129*$Y129)+$Z129)))))</f>
        <v/>
      </c>
      <c r="O131" s="49" t="str">
        <f t="shared" ref="O131" si="1180">IF($A129="","",IF(O129="","",((O130-((O129*$Y129)+$Z129)))))</f>
        <v/>
      </c>
      <c r="P131" s="49" t="str">
        <f t="shared" ref="P131" si="1181">IF($A129="","",IF(P129="","",((P130-((P129*$Y129)+$Z129)))))</f>
        <v/>
      </c>
      <c r="Q131" s="49" t="str">
        <f t="shared" ref="Q131" si="1182">IF($A129="","",IF(Q129="","",((Q130-((Q129*$Y129)+$Z129)))))</f>
        <v/>
      </c>
      <c r="R131" s="49" t="str">
        <f t="shared" ref="R131" si="1183">IF($A129="","",IF(R129="","",((R130-((R129*$Y129)+$Z129)))))</f>
        <v/>
      </c>
      <c r="S131" s="49" t="str">
        <f t="shared" ref="S131" si="1184">IF($A129="","",IF(S129="","",((S130-((S129*$Y129)+$Z129)))))</f>
        <v/>
      </c>
      <c r="T131" s="49" t="str">
        <f t="shared" ref="T131" si="1185">IF($A129="","",IF(T129="","",((T130-((T129*$Y129)+$Z129)))))</f>
        <v/>
      </c>
      <c r="U131" s="49" t="str">
        <f t="shared" ref="U131" si="1186">IF($A129="","",IF(U129="","",((U130-((U129*$Y129)+$Z129)))))</f>
        <v/>
      </c>
      <c r="V131" s="49" t="str">
        <f t="shared" ref="V131" si="1187">IF($A129="","",IF(V129="","",((V130-((V129*$Y129)+$Z129)))))</f>
        <v/>
      </c>
      <c r="W131" s="49" t="str">
        <f t="shared" ref="W131" si="1188">IF($A129="","",IF(W129="","",((W130-((W129*$Y129)+$Z129)))))</f>
        <v/>
      </c>
      <c r="X131" s="50" t="str">
        <f t="shared" ref="X131" si="1189">IF($A129="","",IF(X129="","",((X130-((X129*$Y129)+$Z129)))))</f>
        <v/>
      </c>
      <c r="Y131" s="69"/>
      <c r="Z131" s="50"/>
    </row>
    <row r="132" spans="1:26" x14ac:dyDescent="0.2">
      <c r="A132" s="60" t="str">
        <f>IF(B129="","",IF((B129+'Regle X'!$B$1)&gt;'Regle X'!$B$2,"",IF(B129+'Regle X'!$B$1&gt;MAX('Regle X'!$B$4:$B$124),"",A129+'Regle X'!$B$1)))</f>
        <v/>
      </c>
      <c r="B132" s="61" t="str">
        <f>IF(A132="","",A132+'Regle X'!$F$2)</f>
        <v/>
      </c>
      <c r="C132" s="222" t="str">
        <f t="shared" ref="C132" si="1190">IF(A132="","",ROUNDUP(MAX(D134:X134)+ABS(MIN(D134:X134)),4))</f>
        <v/>
      </c>
      <c r="D132" s="63" t="str">
        <f t="shared" ref="D132" si="1191">IF(A132="","",A132)</f>
        <v/>
      </c>
      <c r="E132" s="64" t="str">
        <f>IF($A132="","",IF(D132&gt;=$B132,"",D132+'Regle X'!$B$1))</f>
        <v/>
      </c>
      <c r="F132" s="64" t="str">
        <f>IF($A132="","",IF(E132&gt;=$B132,"",E132+'Regle X'!$B$1))</f>
        <v/>
      </c>
      <c r="G132" s="64" t="str">
        <f>IF($A132="","",IF(F132&gt;=$B132,"",F132+'Regle X'!$B$1))</f>
        <v/>
      </c>
      <c r="H132" s="64" t="str">
        <f>IF($A132="","",IF(G132&gt;=$B132,"",G132+'Regle X'!$B$1))</f>
        <v/>
      </c>
      <c r="I132" s="64" t="str">
        <f>IF($A132="","",IF(H132&gt;=$B132,"",H132+'Regle X'!$B$1))</f>
        <v/>
      </c>
      <c r="J132" s="64" t="str">
        <f>IF($A132="","",IF(I132&gt;=$B132,"",I132+'Regle X'!$B$1))</f>
        <v/>
      </c>
      <c r="K132" s="64" t="str">
        <f>IF($A132="","",IF(J132&gt;=$B132,"",J132+'Regle X'!$B$1))</f>
        <v/>
      </c>
      <c r="L132" s="64" t="str">
        <f>IF($A132="","",IF(K132&gt;=$B132,"",K132+'Regle X'!$B$1))</f>
        <v/>
      </c>
      <c r="M132" s="64" t="str">
        <f>IF($A132="","",IF(L132&gt;=$B132,"",L132+'Regle X'!$B$1))</f>
        <v/>
      </c>
      <c r="N132" s="64" t="str">
        <f>IF($A132="","",IF(M132&gt;=$B132,"",M132+'Regle X'!$B$1))</f>
        <v/>
      </c>
      <c r="O132" s="64" t="str">
        <f>IF($A132="","",IF(N132&gt;=$B132,"",N132+'Regle X'!$B$1))</f>
        <v/>
      </c>
      <c r="P132" s="64" t="str">
        <f>IF($A132="","",IF(O132&gt;=$B132,"",O132+'Regle X'!$B$1))</f>
        <v/>
      </c>
      <c r="Q132" s="64" t="str">
        <f>IF($A132="","",IF(P132&gt;=$B132,"",P132+'Regle X'!$B$1))</f>
        <v/>
      </c>
      <c r="R132" s="64" t="str">
        <f>IF($A132="","",IF(Q132&gt;=$B132,"",Q132+'Regle X'!$B$1))</f>
        <v/>
      </c>
      <c r="S132" s="64" t="str">
        <f>IF($A132="","",IF(R132&gt;=$B132,"",R132+'Regle X'!$B$1))</f>
        <v/>
      </c>
      <c r="T132" s="64" t="str">
        <f>IF($A132="","",IF(S132&gt;=$B132,"",S132+'Regle X'!$B$1))</f>
        <v/>
      </c>
      <c r="U132" s="64" t="str">
        <f>IF($A132="","",IF(T132&gt;=$B132,"",T132+'Regle X'!$B$1))</f>
        <v/>
      </c>
      <c r="V132" s="64" t="str">
        <f>IF($A132="","",IF(U132&gt;=$B132,"",U132+'Regle X'!$B$1))</f>
        <v/>
      </c>
      <c r="W132" s="64" t="str">
        <f>IF($A132="","",IF(V132&gt;=$B132,"",V132+'Regle X'!$B$1))</f>
        <v/>
      </c>
      <c r="X132" s="65" t="str">
        <f>IF($A132="","",IF(W132&gt;=$B132,"",W132+'Regle X'!$B$1))</f>
        <v/>
      </c>
      <c r="Y132" s="63" t="str">
        <f>IF(A132="","",SLOPE(D133:X133,D132:X132))</f>
        <v/>
      </c>
      <c r="Z132" s="65" t="str">
        <f>IF(A132="","",INTERCEPT(D133:X133,D132:X132))</f>
        <v/>
      </c>
    </row>
    <row r="133" spans="1:26" x14ac:dyDescent="0.2">
      <c r="A133" s="36"/>
      <c r="B133" s="27"/>
      <c r="C133" s="223"/>
      <c r="D133" s="66" t="str">
        <f>IF(D132="","", VLOOKUP(D132,'Regle X'!$B$4:$D$124,3)/1000)</f>
        <v/>
      </c>
      <c r="E133" s="45" t="str">
        <f>IF(E132="","", VLOOKUP(E132,'Regle X'!$B$4:$D$124,3)/1000)</f>
        <v/>
      </c>
      <c r="F133" s="45" t="str">
        <f>IF(F132="","", VLOOKUP(F132,'Regle X'!$B$4:$D$124,3)/1000)</f>
        <v/>
      </c>
      <c r="G133" s="45" t="str">
        <f>IF(G132="","", VLOOKUP(G132,'Regle X'!$B$4:$D$124,3)/1000)</f>
        <v/>
      </c>
      <c r="H133" s="45" t="str">
        <f>IF(H132="","", VLOOKUP(H132,'Regle X'!$B$4:$D$124,3)/1000)</f>
        <v/>
      </c>
      <c r="I133" s="45" t="str">
        <f>IF(I132="","", VLOOKUP(I132,'Regle X'!$B$4:$D$124,3)/1000)</f>
        <v/>
      </c>
      <c r="J133" s="45" t="str">
        <f>IF(J132="","", VLOOKUP(J132,'Regle X'!$B$4:$D$124,3)/1000)</f>
        <v/>
      </c>
      <c r="K133" s="45" t="str">
        <f>IF(K132="","", VLOOKUP(K132,'Regle X'!$B$4:$D$124,3)/1000)</f>
        <v/>
      </c>
      <c r="L133" s="45" t="str">
        <f>IF(L132="","", VLOOKUP(L132,'Regle X'!$B$4:$D$124,3)/1000)</f>
        <v/>
      </c>
      <c r="M133" s="45" t="str">
        <f>IF(M132="","", VLOOKUP(M132,'Regle X'!$B$4:$D$124,3)/1000)</f>
        <v/>
      </c>
      <c r="N133" s="45" t="str">
        <f>IF(N132="","", VLOOKUP(N132,'Regle X'!$B$4:$D$124,3)/1000)</f>
        <v/>
      </c>
      <c r="O133" s="45" t="str">
        <f>IF(O132="","", VLOOKUP(O132,'Regle X'!$B$4:$D$124,3)/1000)</f>
        <v/>
      </c>
      <c r="P133" s="45" t="str">
        <f>IF(P132="","", VLOOKUP(P132,'Regle X'!$B$4:$D$124,3)/1000)</f>
        <v/>
      </c>
      <c r="Q133" s="45" t="str">
        <f>IF(Q132="","", VLOOKUP(Q132,'Regle X'!$B$4:$D$124,3)/1000)</f>
        <v/>
      </c>
      <c r="R133" s="45" t="str">
        <f>IF(R132="","", VLOOKUP(R132,'Regle X'!$B$4:$D$124,3)/1000)</f>
        <v/>
      </c>
      <c r="S133" s="45" t="str">
        <f>IF(S132="","", VLOOKUP(S132,'Regle X'!$B$4:$D$124,3)/1000)</f>
        <v/>
      </c>
      <c r="T133" s="45" t="str">
        <f>IF(T132="","", VLOOKUP(T132,'Regle X'!$B$4:$D$124,3)/1000)</f>
        <v/>
      </c>
      <c r="U133" s="45" t="str">
        <f>IF(U132="","", VLOOKUP(U132,'Regle X'!$B$4:$D$124,3)/1000)</f>
        <v/>
      </c>
      <c r="V133" s="45" t="str">
        <f>IF(V132="","", VLOOKUP(V132,'Regle X'!$B$4:$D$124,3)/1000)</f>
        <v/>
      </c>
      <c r="W133" s="45" t="str">
        <f>IF(W132="","", VLOOKUP(W132,'Regle X'!$B$4:$D$124,3)/1000)</f>
        <v/>
      </c>
      <c r="X133" s="44" t="str">
        <f>IF(X132="","", VLOOKUP(X132,'Regle X'!$B$4:$D$124,3)/1000)</f>
        <v/>
      </c>
      <c r="Y133" s="66"/>
      <c r="Z133" s="44"/>
    </row>
    <row r="134" spans="1:26" ht="13.5" thickBot="1" x14ac:dyDescent="0.25">
      <c r="A134" s="47"/>
      <c r="B134" s="48"/>
      <c r="C134" s="224"/>
      <c r="D134" s="69" t="str">
        <f t="shared" ref="D134" si="1192">IF($A132="","",IF(D132="","",((D133-((D132*$Y132)+$Z132)))))</f>
        <v/>
      </c>
      <c r="E134" s="49" t="str">
        <f t="shared" ref="E134" si="1193">IF($A132="","",IF(E132="","",((E133-((E132*$Y132)+$Z132)))))</f>
        <v/>
      </c>
      <c r="F134" s="49" t="str">
        <f t="shared" ref="F134" si="1194">IF($A132="","",IF(F132="","",((F133-((F132*$Y132)+$Z132)))))</f>
        <v/>
      </c>
      <c r="G134" s="49" t="str">
        <f t="shared" ref="G134" si="1195">IF($A132="","",IF(G132="","",((G133-((G132*$Y132)+$Z132)))))</f>
        <v/>
      </c>
      <c r="H134" s="49" t="str">
        <f t="shared" ref="H134" si="1196">IF($A132="","",IF(H132="","",((H133-((H132*$Y132)+$Z132)))))</f>
        <v/>
      </c>
      <c r="I134" s="49" t="str">
        <f t="shared" ref="I134" si="1197">IF($A132="","",IF(I132="","",((I133-((I132*$Y132)+$Z132)))))</f>
        <v/>
      </c>
      <c r="J134" s="49" t="str">
        <f t="shared" ref="J134" si="1198">IF($A132="","",IF(J132="","",((J133-((J132*$Y132)+$Z132)))))</f>
        <v/>
      </c>
      <c r="K134" s="49" t="str">
        <f t="shared" ref="K134" si="1199">IF($A132="","",IF(K132="","",((K133-((K132*$Y132)+$Z132)))))</f>
        <v/>
      </c>
      <c r="L134" s="49" t="str">
        <f t="shared" ref="L134" si="1200">IF($A132="","",IF(L132="","",((L133-((L132*$Y132)+$Z132)))))</f>
        <v/>
      </c>
      <c r="M134" s="49" t="str">
        <f t="shared" ref="M134" si="1201">IF($A132="","",IF(M132="","",((M133-((M132*$Y132)+$Z132)))))</f>
        <v/>
      </c>
      <c r="N134" s="49" t="str">
        <f t="shared" ref="N134" si="1202">IF($A132="","",IF(N132="","",((N133-((N132*$Y132)+$Z132)))))</f>
        <v/>
      </c>
      <c r="O134" s="49" t="str">
        <f t="shared" ref="O134" si="1203">IF($A132="","",IF(O132="","",((O133-((O132*$Y132)+$Z132)))))</f>
        <v/>
      </c>
      <c r="P134" s="49" t="str">
        <f t="shared" ref="P134" si="1204">IF($A132="","",IF(P132="","",((P133-((P132*$Y132)+$Z132)))))</f>
        <v/>
      </c>
      <c r="Q134" s="49" t="str">
        <f t="shared" ref="Q134" si="1205">IF($A132="","",IF(Q132="","",((Q133-((Q132*$Y132)+$Z132)))))</f>
        <v/>
      </c>
      <c r="R134" s="49" t="str">
        <f t="shared" ref="R134" si="1206">IF($A132="","",IF(R132="","",((R133-((R132*$Y132)+$Z132)))))</f>
        <v/>
      </c>
      <c r="S134" s="49" t="str">
        <f t="shared" ref="S134" si="1207">IF($A132="","",IF(S132="","",((S133-((S132*$Y132)+$Z132)))))</f>
        <v/>
      </c>
      <c r="T134" s="49" t="str">
        <f t="shared" ref="T134" si="1208">IF($A132="","",IF(T132="","",((T133-((T132*$Y132)+$Z132)))))</f>
        <v/>
      </c>
      <c r="U134" s="49" t="str">
        <f t="shared" ref="U134" si="1209">IF($A132="","",IF(U132="","",((U133-((U132*$Y132)+$Z132)))))</f>
        <v/>
      </c>
      <c r="V134" s="49" t="str">
        <f t="shared" ref="V134" si="1210">IF($A132="","",IF(V132="","",((V133-((V132*$Y132)+$Z132)))))</f>
        <v/>
      </c>
      <c r="W134" s="49" t="str">
        <f t="shared" ref="W134" si="1211">IF($A132="","",IF(W132="","",((W133-((W132*$Y132)+$Z132)))))</f>
        <v/>
      </c>
      <c r="X134" s="50" t="str">
        <f t="shared" ref="X134" si="1212">IF($A132="","",IF(X132="","",((X133-((X132*$Y132)+$Z132)))))</f>
        <v/>
      </c>
      <c r="Y134" s="69"/>
      <c r="Z134" s="50"/>
    </row>
    <row r="135" spans="1:26" x14ac:dyDescent="0.2">
      <c r="A135" s="60" t="str">
        <f>IF(B132="","",IF((B132+'Regle X'!$B$1)&gt;'Regle X'!$B$2,"",IF(B132+'Regle X'!$B$1&gt;MAX('Regle X'!$B$4:$B$124),"",A132+'Regle X'!$B$1)))</f>
        <v/>
      </c>
      <c r="B135" s="61" t="str">
        <f>IF(A135="","",A135+'Regle X'!$F$2)</f>
        <v/>
      </c>
      <c r="C135" s="222" t="str">
        <f t="shared" ref="C135" si="1213">IF(A135="","",ROUNDUP(MAX(D137:X137)+ABS(MIN(D137:X137)),4))</f>
        <v/>
      </c>
      <c r="D135" s="63" t="str">
        <f t="shared" ref="D135" si="1214">IF(A135="","",A135)</f>
        <v/>
      </c>
      <c r="E135" s="64" t="str">
        <f>IF($A135="","",IF(D135&gt;=$B135,"",D135+'Regle X'!$B$1))</f>
        <v/>
      </c>
      <c r="F135" s="64" t="str">
        <f>IF($A135="","",IF(E135&gt;=$B135,"",E135+'Regle X'!$B$1))</f>
        <v/>
      </c>
      <c r="G135" s="64" t="str">
        <f>IF($A135="","",IF(F135&gt;=$B135,"",F135+'Regle X'!$B$1))</f>
        <v/>
      </c>
      <c r="H135" s="64" t="str">
        <f>IF($A135="","",IF(G135&gt;=$B135,"",G135+'Regle X'!$B$1))</f>
        <v/>
      </c>
      <c r="I135" s="64" t="str">
        <f>IF($A135="","",IF(H135&gt;=$B135,"",H135+'Regle X'!$B$1))</f>
        <v/>
      </c>
      <c r="J135" s="64" t="str">
        <f>IF($A135="","",IF(I135&gt;=$B135,"",I135+'Regle X'!$B$1))</f>
        <v/>
      </c>
      <c r="K135" s="64" t="str">
        <f>IF($A135="","",IF(J135&gt;=$B135,"",J135+'Regle X'!$B$1))</f>
        <v/>
      </c>
      <c r="L135" s="64" t="str">
        <f>IF($A135="","",IF(K135&gt;=$B135,"",K135+'Regle X'!$B$1))</f>
        <v/>
      </c>
      <c r="M135" s="64" t="str">
        <f>IF($A135="","",IF(L135&gt;=$B135,"",L135+'Regle X'!$B$1))</f>
        <v/>
      </c>
      <c r="N135" s="64" t="str">
        <f>IF($A135="","",IF(M135&gt;=$B135,"",M135+'Regle X'!$B$1))</f>
        <v/>
      </c>
      <c r="O135" s="64" t="str">
        <f>IF($A135="","",IF(N135&gt;=$B135,"",N135+'Regle X'!$B$1))</f>
        <v/>
      </c>
      <c r="P135" s="64" t="str">
        <f>IF($A135="","",IF(O135&gt;=$B135,"",O135+'Regle X'!$B$1))</f>
        <v/>
      </c>
      <c r="Q135" s="64" t="str">
        <f>IF($A135="","",IF(P135&gt;=$B135,"",P135+'Regle X'!$B$1))</f>
        <v/>
      </c>
      <c r="R135" s="64" t="str">
        <f>IF($A135="","",IF(Q135&gt;=$B135,"",Q135+'Regle X'!$B$1))</f>
        <v/>
      </c>
      <c r="S135" s="64" t="str">
        <f>IF($A135="","",IF(R135&gt;=$B135,"",R135+'Regle X'!$B$1))</f>
        <v/>
      </c>
      <c r="T135" s="64" t="str">
        <f>IF($A135="","",IF(S135&gt;=$B135,"",S135+'Regle X'!$B$1))</f>
        <v/>
      </c>
      <c r="U135" s="64" t="str">
        <f>IF($A135="","",IF(T135&gt;=$B135,"",T135+'Regle X'!$B$1))</f>
        <v/>
      </c>
      <c r="V135" s="64" t="str">
        <f>IF($A135="","",IF(U135&gt;=$B135,"",U135+'Regle X'!$B$1))</f>
        <v/>
      </c>
      <c r="W135" s="64" t="str">
        <f>IF($A135="","",IF(V135&gt;=$B135,"",V135+'Regle X'!$B$1))</f>
        <v/>
      </c>
      <c r="X135" s="65" t="str">
        <f>IF($A135="","",IF(W135&gt;=$B135,"",W135+'Regle X'!$B$1))</f>
        <v/>
      </c>
      <c r="Y135" s="63" t="str">
        <f>IF(A135="","",SLOPE(D136:X136,D135:X135))</f>
        <v/>
      </c>
      <c r="Z135" s="65" t="str">
        <f>IF(A135="","",INTERCEPT(D136:X136,D135:X135))</f>
        <v/>
      </c>
    </row>
    <row r="136" spans="1:26" x14ac:dyDescent="0.2">
      <c r="A136" s="36"/>
      <c r="B136" s="27"/>
      <c r="C136" s="223"/>
      <c r="D136" s="66" t="str">
        <f>IF(D135="","", VLOOKUP(D135,'Regle X'!$B$4:$D$124,3)/1000)</f>
        <v/>
      </c>
      <c r="E136" s="45" t="str">
        <f>IF(E135="","", VLOOKUP(E135,'Regle X'!$B$4:$D$124,3)/1000)</f>
        <v/>
      </c>
      <c r="F136" s="45" t="str">
        <f>IF(F135="","", VLOOKUP(F135,'Regle X'!$B$4:$D$124,3)/1000)</f>
        <v/>
      </c>
      <c r="G136" s="45" t="str">
        <f>IF(G135="","", VLOOKUP(G135,'Regle X'!$B$4:$D$124,3)/1000)</f>
        <v/>
      </c>
      <c r="H136" s="45" t="str">
        <f>IF(H135="","", VLOOKUP(H135,'Regle X'!$B$4:$D$124,3)/1000)</f>
        <v/>
      </c>
      <c r="I136" s="45" t="str">
        <f>IF(I135="","", VLOOKUP(I135,'Regle X'!$B$4:$D$124,3)/1000)</f>
        <v/>
      </c>
      <c r="J136" s="45" t="str">
        <f>IF(J135="","", VLOOKUP(J135,'Regle X'!$B$4:$D$124,3)/1000)</f>
        <v/>
      </c>
      <c r="K136" s="45" t="str">
        <f>IF(K135="","", VLOOKUP(K135,'Regle X'!$B$4:$D$124,3)/1000)</f>
        <v/>
      </c>
      <c r="L136" s="45" t="str">
        <f>IF(L135="","", VLOOKUP(L135,'Regle X'!$B$4:$D$124,3)/1000)</f>
        <v/>
      </c>
      <c r="M136" s="45" t="str">
        <f>IF(M135="","", VLOOKUP(M135,'Regle X'!$B$4:$D$124,3)/1000)</f>
        <v/>
      </c>
      <c r="N136" s="45" t="str">
        <f>IF(N135="","", VLOOKUP(N135,'Regle X'!$B$4:$D$124,3)/1000)</f>
        <v/>
      </c>
      <c r="O136" s="45" t="str">
        <f>IF(O135="","", VLOOKUP(O135,'Regle X'!$B$4:$D$124,3)/1000)</f>
        <v/>
      </c>
      <c r="P136" s="45" t="str">
        <f>IF(P135="","", VLOOKUP(P135,'Regle X'!$B$4:$D$124,3)/1000)</f>
        <v/>
      </c>
      <c r="Q136" s="45" t="str">
        <f>IF(Q135="","", VLOOKUP(Q135,'Regle X'!$B$4:$D$124,3)/1000)</f>
        <v/>
      </c>
      <c r="R136" s="45" t="str">
        <f>IF(R135="","", VLOOKUP(R135,'Regle X'!$B$4:$D$124,3)/1000)</f>
        <v/>
      </c>
      <c r="S136" s="45" t="str">
        <f>IF(S135="","", VLOOKUP(S135,'Regle X'!$B$4:$D$124,3)/1000)</f>
        <v/>
      </c>
      <c r="T136" s="45" t="str">
        <f>IF(T135="","", VLOOKUP(T135,'Regle X'!$B$4:$D$124,3)/1000)</f>
        <v/>
      </c>
      <c r="U136" s="45" t="str">
        <f>IF(U135="","", VLOOKUP(U135,'Regle X'!$B$4:$D$124,3)/1000)</f>
        <v/>
      </c>
      <c r="V136" s="45" t="str">
        <f>IF(V135="","", VLOOKUP(V135,'Regle X'!$B$4:$D$124,3)/1000)</f>
        <v/>
      </c>
      <c r="W136" s="45" t="str">
        <f>IF(W135="","", VLOOKUP(W135,'Regle X'!$B$4:$D$124,3)/1000)</f>
        <v/>
      </c>
      <c r="X136" s="44" t="str">
        <f>IF(X135="","", VLOOKUP(X135,'Regle X'!$B$4:$D$124,3)/1000)</f>
        <v/>
      </c>
      <c r="Y136" s="66"/>
      <c r="Z136" s="44"/>
    </row>
    <row r="137" spans="1:26" ht="13.5" thickBot="1" x14ac:dyDescent="0.25">
      <c r="A137" s="47"/>
      <c r="B137" s="48"/>
      <c r="C137" s="224"/>
      <c r="D137" s="69" t="str">
        <f t="shared" ref="D137" si="1215">IF($A135="","",IF(D135="","",((D136-((D135*$Y135)+$Z135)))))</f>
        <v/>
      </c>
      <c r="E137" s="49" t="str">
        <f t="shared" ref="E137" si="1216">IF($A135="","",IF(E135="","",((E136-((E135*$Y135)+$Z135)))))</f>
        <v/>
      </c>
      <c r="F137" s="49" t="str">
        <f t="shared" ref="F137" si="1217">IF($A135="","",IF(F135="","",((F136-((F135*$Y135)+$Z135)))))</f>
        <v/>
      </c>
      <c r="G137" s="49" t="str">
        <f t="shared" ref="G137" si="1218">IF($A135="","",IF(G135="","",((G136-((G135*$Y135)+$Z135)))))</f>
        <v/>
      </c>
      <c r="H137" s="49" t="str">
        <f t="shared" ref="H137" si="1219">IF($A135="","",IF(H135="","",((H136-((H135*$Y135)+$Z135)))))</f>
        <v/>
      </c>
      <c r="I137" s="49" t="str">
        <f t="shared" ref="I137" si="1220">IF($A135="","",IF(I135="","",((I136-((I135*$Y135)+$Z135)))))</f>
        <v/>
      </c>
      <c r="J137" s="49" t="str">
        <f t="shared" ref="J137" si="1221">IF($A135="","",IF(J135="","",((J136-((J135*$Y135)+$Z135)))))</f>
        <v/>
      </c>
      <c r="K137" s="49" t="str">
        <f t="shared" ref="K137" si="1222">IF($A135="","",IF(K135="","",((K136-((K135*$Y135)+$Z135)))))</f>
        <v/>
      </c>
      <c r="L137" s="49" t="str">
        <f t="shared" ref="L137" si="1223">IF($A135="","",IF(L135="","",((L136-((L135*$Y135)+$Z135)))))</f>
        <v/>
      </c>
      <c r="M137" s="49" t="str">
        <f t="shared" ref="M137" si="1224">IF($A135="","",IF(M135="","",((M136-((M135*$Y135)+$Z135)))))</f>
        <v/>
      </c>
      <c r="N137" s="49" t="str">
        <f t="shared" ref="N137" si="1225">IF($A135="","",IF(N135="","",((N136-((N135*$Y135)+$Z135)))))</f>
        <v/>
      </c>
      <c r="O137" s="49" t="str">
        <f t="shared" ref="O137" si="1226">IF($A135="","",IF(O135="","",((O136-((O135*$Y135)+$Z135)))))</f>
        <v/>
      </c>
      <c r="P137" s="49" t="str">
        <f t="shared" ref="P137" si="1227">IF($A135="","",IF(P135="","",((P136-((P135*$Y135)+$Z135)))))</f>
        <v/>
      </c>
      <c r="Q137" s="49" t="str">
        <f t="shared" ref="Q137" si="1228">IF($A135="","",IF(Q135="","",((Q136-((Q135*$Y135)+$Z135)))))</f>
        <v/>
      </c>
      <c r="R137" s="49" t="str">
        <f t="shared" ref="R137" si="1229">IF($A135="","",IF(R135="","",((R136-((R135*$Y135)+$Z135)))))</f>
        <v/>
      </c>
      <c r="S137" s="49" t="str">
        <f t="shared" ref="S137" si="1230">IF($A135="","",IF(S135="","",((S136-((S135*$Y135)+$Z135)))))</f>
        <v/>
      </c>
      <c r="T137" s="49" t="str">
        <f t="shared" ref="T137" si="1231">IF($A135="","",IF(T135="","",((T136-((T135*$Y135)+$Z135)))))</f>
        <v/>
      </c>
      <c r="U137" s="49" t="str">
        <f t="shared" ref="U137" si="1232">IF($A135="","",IF(U135="","",((U136-((U135*$Y135)+$Z135)))))</f>
        <v/>
      </c>
      <c r="V137" s="49" t="str">
        <f t="shared" ref="V137" si="1233">IF($A135="","",IF(V135="","",((V136-((V135*$Y135)+$Z135)))))</f>
        <v/>
      </c>
      <c r="W137" s="49" t="str">
        <f t="shared" ref="W137" si="1234">IF($A135="","",IF(W135="","",((W136-((W135*$Y135)+$Z135)))))</f>
        <v/>
      </c>
      <c r="X137" s="50" t="str">
        <f t="shared" ref="X137" si="1235">IF($A135="","",IF(X135="","",((X136-((X135*$Y135)+$Z135)))))</f>
        <v/>
      </c>
      <c r="Y137" s="69"/>
      <c r="Z137" s="50"/>
    </row>
    <row r="138" spans="1:26" x14ac:dyDescent="0.2">
      <c r="A138" s="60" t="str">
        <f>IF(B135="","",IF((B135+'Regle X'!$B$1)&gt;'Regle X'!$B$2,"",IF(B135+'Regle X'!$B$1&gt;MAX('Regle X'!$B$4:$B$124),"",A135+'Regle X'!$B$1)))</f>
        <v/>
      </c>
      <c r="B138" s="61" t="str">
        <f>IF(A138="","",A138+'Regle X'!$F$2)</f>
        <v/>
      </c>
      <c r="C138" s="222" t="str">
        <f t="shared" ref="C138" si="1236">IF(A138="","",ROUNDUP(MAX(D140:X140)+ABS(MIN(D140:X140)),4))</f>
        <v/>
      </c>
      <c r="D138" s="63" t="str">
        <f t="shared" ref="D138" si="1237">IF(A138="","",A138)</f>
        <v/>
      </c>
      <c r="E138" s="64" t="str">
        <f>IF($A138="","",IF(D138&gt;=$B138,"",D138+'Regle X'!$B$1))</f>
        <v/>
      </c>
      <c r="F138" s="64" t="str">
        <f>IF($A138="","",IF(E138&gt;=$B138,"",E138+'Regle X'!$B$1))</f>
        <v/>
      </c>
      <c r="G138" s="64" t="str">
        <f>IF($A138="","",IF(F138&gt;=$B138,"",F138+'Regle X'!$B$1))</f>
        <v/>
      </c>
      <c r="H138" s="64" t="str">
        <f>IF($A138="","",IF(G138&gt;=$B138,"",G138+'Regle X'!$B$1))</f>
        <v/>
      </c>
      <c r="I138" s="64" t="str">
        <f>IF($A138="","",IF(H138&gt;=$B138,"",H138+'Regle X'!$B$1))</f>
        <v/>
      </c>
      <c r="J138" s="64" t="str">
        <f>IF($A138="","",IF(I138&gt;=$B138,"",I138+'Regle X'!$B$1))</f>
        <v/>
      </c>
      <c r="K138" s="64" t="str">
        <f>IF($A138="","",IF(J138&gt;=$B138,"",J138+'Regle X'!$B$1))</f>
        <v/>
      </c>
      <c r="L138" s="64" t="str">
        <f>IF($A138="","",IF(K138&gt;=$B138,"",K138+'Regle X'!$B$1))</f>
        <v/>
      </c>
      <c r="M138" s="64" t="str">
        <f>IF($A138="","",IF(L138&gt;=$B138,"",L138+'Regle X'!$B$1))</f>
        <v/>
      </c>
      <c r="N138" s="64" t="str">
        <f>IF($A138="","",IF(M138&gt;=$B138,"",M138+'Regle X'!$B$1))</f>
        <v/>
      </c>
      <c r="O138" s="64" t="str">
        <f>IF($A138="","",IF(N138&gt;=$B138,"",N138+'Regle X'!$B$1))</f>
        <v/>
      </c>
      <c r="P138" s="64" t="str">
        <f>IF($A138="","",IF(O138&gt;=$B138,"",O138+'Regle X'!$B$1))</f>
        <v/>
      </c>
      <c r="Q138" s="64" t="str">
        <f>IF($A138="","",IF(P138&gt;=$B138,"",P138+'Regle X'!$B$1))</f>
        <v/>
      </c>
      <c r="R138" s="64" t="str">
        <f>IF($A138="","",IF(Q138&gt;=$B138,"",Q138+'Regle X'!$B$1))</f>
        <v/>
      </c>
      <c r="S138" s="64" t="str">
        <f>IF($A138="","",IF(R138&gt;=$B138,"",R138+'Regle X'!$B$1))</f>
        <v/>
      </c>
      <c r="T138" s="64" t="str">
        <f>IF($A138="","",IF(S138&gt;=$B138,"",S138+'Regle X'!$B$1))</f>
        <v/>
      </c>
      <c r="U138" s="64" t="str">
        <f>IF($A138="","",IF(T138&gt;=$B138,"",T138+'Regle X'!$B$1))</f>
        <v/>
      </c>
      <c r="V138" s="64" t="str">
        <f>IF($A138="","",IF(U138&gt;=$B138,"",U138+'Regle X'!$B$1))</f>
        <v/>
      </c>
      <c r="W138" s="64" t="str">
        <f>IF($A138="","",IF(V138&gt;=$B138,"",V138+'Regle X'!$B$1))</f>
        <v/>
      </c>
      <c r="X138" s="65" t="str">
        <f>IF($A138="","",IF(W138&gt;=$B138,"",W138+'Regle X'!$B$1))</f>
        <v/>
      </c>
      <c r="Y138" s="63" t="str">
        <f>IF(A138="","",SLOPE(D139:X139,D138:X138))</f>
        <v/>
      </c>
      <c r="Z138" s="65" t="str">
        <f>IF(A138="","",INTERCEPT(D139:X139,D138:X138))</f>
        <v/>
      </c>
    </row>
    <row r="139" spans="1:26" x14ac:dyDescent="0.2">
      <c r="A139" s="36"/>
      <c r="B139" s="27"/>
      <c r="C139" s="223"/>
      <c r="D139" s="66" t="str">
        <f>IF(D138="","", VLOOKUP(D138,'Regle X'!$B$4:$D$124,3)/1000)</f>
        <v/>
      </c>
      <c r="E139" s="45" t="str">
        <f>IF(E138="","", VLOOKUP(E138,'Regle X'!$B$4:$D$124,3)/1000)</f>
        <v/>
      </c>
      <c r="F139" s="45" t="str">
        <f>IF(F138="","", VLOOKUP(F138,'Regle X'!$B$4:$D$124,3)/1000)</f>
        <v/>
      </c>
      <c r="G139" s="45" t="str">
        <f>IF(G138="","", VLOOKUP(G138,'Regle X'!$B$4:$D$124,3)/1000)</f>
        <v/>
      </c>
      <c r="H139" s="45" t="str">
        <f>IF(H138="","", VLOOKUP(H138,'Regle X'!$B$4:$D$124,3)/1000)</f>
        <v/>
      </c>
      <c r="I139" s="45" t="str">
        <f>IF(I138="","", VLOOKUP(I138,'Regle X'!$B$4:$D$124,3)/1000)</f>
        <v/>
      </c>
      <c r="J139" s="45" t="str">
        <f>IF(J138="","", VLOOKUP(J138,'Regle X'!$B$4:$D$124,3)/1000)</f>
        <v/>
      </c>
      <c r="K139" s="45" t="str">
        <f>IF(K138="","", VLOOKUP(K138,'Regle X'!$B$4:$D$124,3)/1000)</f>
        <v/>
      </c>
      <c r="L139" s="45" t="str">
        <f>IF(L138="","", VLOOKUP(L138,'Regle X'!$B$4:$D$124,3)/1000)</f>
        <v/>
      </c>
      <c r="M139" s="45" t="str">
        <f>IF(M138="","", VLOOKUP(M138,'Regle X'!$B$4:$D$124,3)/1000)</f>
        <v/>
      </c>
      <c r="N139" s="45" t="str">
        <f>IF(N138="","", VLOOKUP(N138,'Regle X'!$B$4:$D$124,3)/1000)</f>
        <v/>
      </c>
      <c r="O139" s="45" t="str">
        <f>IF(O138="","", VLOOKUP(O138,'Regle X'!$B$4:$D$124,3)/1000)</f>
        <v/>
      </c>
      <c r="P139" s="45" t="str">
        <f>IF(P138="","", VLOOKUP(P138,'Regle X'!$B$4:$D$124,3)/1000)</f>
        <v/>
      </c>
      <c r="Q139" s="45" t="str">
        <f>IF(Q138="","", VLOOKUP(Q138,'Regle X'!$B$4:$D$124,3)/1000)</f>
        <v/>
      </c>
      <c r="R139" s="45" t="str">
        <f>IF(R138="","", VLOOKUP(R138,'Regle X'!$B$4:$D$124,3)/1000)</f>
        <v/>
      </c>
      <c r="S139" s="45" t="str">
        <f>IF(S138="","", VLOOKUP(S138,'Regle X'!$B$4:$D$124,3)/1000)</f>
        <v/>
      </c>
      <c r="T139" s="45" t="str">
        <f>IF(T138="","", VLOOKUP(T138,'Regle X'!$B$4:$D$124,3)/1000)</f>
        <v/>
      </c>
      <c r="U139" s="45" t="str">
        <f>IF(U138="","", VLOOKUP(U138,'Regle X'!$B$4:$D$124,3)/1000)</f>
        <v/>
      </c>
      <c r="V139" s="45" t="str">
        <f>IF(V138="","", VLOOKUP(V138,'Regle X'!$B$4:$D$124,3)/1000)</f>
        <v/>
      </c>
      <c r="W139" s="45" t="str">
        <f>IF(W138="","", VLOOKUP(W138,'Regle X'!$B$4:$D$124,3)/1000)</f>
        <v/>
      </c>
      <c r="X139" s="44" t="str">
        <f>IF(X138="","", VLOOKUP(X138,'Regle X'!$B$4:$D$124,3)/1000)</f>
        <v/>
      </c>
      <c r="Y139" s="66"/>
      <c r="Z139" s="44"/>
    </row>
    <row r="140" spans="1:26" ht="13.5" thickBot="1" x14ac:dyDescent="0.25">
      <c r="A140" s="47"/>
      <c r="B140" s="48"/>
      <c r="C140" s="224"/>
      <c r="D140" s="69" t="str">
        <f t="shared" ref="D140" si="1238">IF($A138="","",IF(D138="","",((D139-((D138*$Y138)+$Z138)))))</f>
        <v/>
      </c>
      <c r="E140" s="49" t="str">
        <f t="shared" ref="E140" si="1239">IF($A138="","",IF(E138="","",((E139-((E138*$Y138)+$Z138)))))</f>
        <v/>
      </c>
      <c r="F140" s="49" t="str">
        <f t="shared" ref="F140" si="1240">IF($A138="","",IF(F138="","",((F139-((F138*$Y138)+$Z138)))))</f>
        <v/>
      </c>
      <c r="G140" s="49" t="str">
        <f t="shared" ref="G140" si="1241">IF($A138="","",IF(G138="","",((G139-((G138*$Y138)+$Z138)))))</f>
        <v/>
      </c>
      <c r="H140" s="49" t="str">
        <f t="shared" ref="H140" si="1242">IF($A138="","",IF(H138="","",((H139-((H138*$Y138)+$Z138)))))</f>
        <v/>
      </c>
      <c r="I140" s="49" t="str">
        <f t="shared" ref="I140" si="1243">IF($A138="","",IF(I138="","",((I139-((I138*$Y138)+$Z138)))))</f>
        <v/>
      </c>
      <c r="J140" s="49" t="str">
        <f t="shared" ref="J140" si="1244">IF($A138="","",IF(J138="","",((J139-((J138*$Y138)+$Z138)))))</f>
        <v/>
      </c>
      <c r="K140" s="49" t="str">
        <f t="shared" ref="K140" si="1245">IF($A138="","",IF(K138="","",((K139-((K138*$Y138)+$Z138)))))</f>
        <v/>
      </c>
      <c r="L140" s="49" t="str">
        <f t="shared" ref="L140" si="1246">IF($A138="","",IF(L138="","",((L139-((L138*$Y138)+$Z138)))))</f>
        <v/>
      </c>
      <c r="M140" s="49" t="str">
        <f t="shared" ref="M140" si="1247">IF($A138="","",IF(M138="","",((M139-((M138*$Y138)+$Z138)))))</f>
        <v/>
      </c>
      <c r="N140" s="49" t="str">
        <f t="shared" ref="N140" si="1248">IF($A138="","",IF(N138="","",((N139-((N138*$Y138)+$Z138)))))</f>
        <v/>
      </c>
      <c r="O140" s="49" t="str">
        <f t="shared" ref="O140" si="1249">IF($A138="","",IF(O138="","",((O139-((O138*$Y138)+$Z138)))))</f>
        <v/>
      </c>
      <c r="P140" s="49" t="str">
        <f t="shared" ref="P140" si="1250">IF($A138="","",IF(P138="","",((P139-((P138*$Y138)+$Z138)))))</f>
        <v/>
      </c>
      <c r="Q140" s="49" t="str">
        <f t="shared" ref="Q140" si="1251">IF($A138="","",IF(Q138="","",((Q139-((Q138*$Y138)+$Z138)))))</f>
        <v/>
      </c>
      <c r="R140" s="49" t="str">
        <f t="shared" ref="R140" si="1252">IF($A138="","",IF(R138="","",((R139-((R138*$Y138)+$Z138)))))</f>
        <v/>
      </c>
      <c r="S140" s="49" t="str">
        <f t="shared" ref="S140" si="1253">IF($A138="","",IF(S138="","",((S139-((S138*$Y138)+$Z138)))))</f>
        <v/>
      </c>
      <c r="T140" s="49" t="str">
        <f t="shared" ref="T140" si="1254">IF($A138="","",IF(T138="","",((T139-((T138*$Y138)+$Z138)))))</f>
        <v/>
      </c>
      <c r="U140" s="49" t="str">
        <f t="shared" ref="U140" si="1255">IF($A138="","",IF(U138="","",((U139-((U138*$Y138)+$Z138)))))</f>
        <v/>
      </c>
      <c r="V140" s="49" t="str">
        <f t="shared" ref="V140" si="1256">IF($A138="","",IF(V138="","",((V139-((V138*$Y138)+$Z138)))))</f>
        <v/>
      </c>
      <c r="W140" s="49" t="str">
        <f t="shared" ref="W140" si="1257">IF($A138="","",IF(W138="","",((W139-((W138*$Y138)+$Z138)))))</f>
        <v/>
      </c>
      <c r="X140" s="50" t="str">
        <f t="shared" ref="X140" si="1258">IF($A138="","",IF(X138="","",((X139-((X138*$Y138)+$Z138)))))</f>
        <v/>
      </c>
      <c r="Y140" s="69"/>
      <c r="Z140" s="50"/>
    </row>
    <row r="141" spans="1:26" x14ac:dyDescent="0.2">
      <c r="A141" s="60" t="str">
        <f>IF(B138="","",IF((B138+'Regle X'!$B$1)&gt;'Regle X'!$B$2,"",IF(B138+'Regle X'!$B$1&gt;MAX('Regle X'!$B$4:$B$124),"",A138+'Regle X'!$B$1)))</f>
        <v/>
      </c>
      <c r="B141" s="61" t="str">
        <f>IF(A141="","",A141+'Regle X'!$F$2)</f>
        <v/>
      </c>
      <c r="C141" s="222" t="str">
        <f t="shared" ref="C141" si="1259">IF(A141="","",ROUNDUP(MAX(D143:X143)+ABS(MIN(D143:X143)),4))</f>
        <v/>
      </c>
      <c r="D141" s="63" t="str">
        <f t="shared" ref="D141" si="1260">IF(A141="","",A141)</f>
        <v/>
      </c>
      <c r="E141" s="64" t="str">
        <f>IF($A141="","",IF(D141&gt;=$B141,"",D141+'Regle X'!$B$1))</f>
        <v/>
      </c>
      <c r="F141" s="64" t="str">
        <f>IF($A141="","",IF(E141&gt;=$B141,"",E141+'Regle X'!$B$1))</f>
        <v/>
      </c>
      <c r="G141" s="64" t="str">
        <f>IF($A141="","",IF(F141&gt;=$B141,"",F141+'Regle X'!$B$1))</f>
        <v/>
      </c>
      <c r="H141" s="64" t="str">
        <f>IF($A141="","",IF(G141&gt;=$B141,"",G141+'Regle X'!$B$1))</f>
        <v/>
      </c>
      <c r="I141" s="64" t="str">
        <f>IF($A141="","",IF(H141&gt;=$B141,"",H141+'Regle X'!$B$1))</f>
        <v/>
      </c>
      <c r="J141" s="64" t="str">
        <f>IF($A141="","",IF(I141&gt;=$B141,"",I141+'Regle X'!$B$1))</f>
        <v/>
      </c>
      <c r="K141" s="64" t="str">
        <f>IF($A141="","",IF(J141&gt;=$B141,"",J141+'Regle X'!$B$1))</f>
        <v/>
      </c>
      <c r="L141" s="64" t="str">
        <f>IF($A141="","",IF(K141&gt;=$B141,"",K141+'Regle X'!$B$1))</f>
        <v/>
      </c>
      <c r="M141" s="64" t="str">
        <f>IF($A141="","",IF(L141&gt;=$B141,"",L141+'Regle X'!$B$1))</f>
        <v/>
      </c>
      <c r="N141" s="64" t="str">
        <f>IF($A141="","",IF(M141&gt;=$B141,"",M141+'Regle X'!$B$1))</f>
        <v/>
      </c>
      <c r="O141" s="64" t="str">
        <f>IF($A141="","",IF(N141&gt;=$B141,"",N141+'Regle X'!$B$1))</f>
        <v/>
      </c>
      <c r="P141" s="64" t="str">
        <f>IF($A141="","",IF(O141&gt;=$B141,"",O141+'Regle X'!$B$1))</f>
        <v/>
      </c>
      <c r="Q141" s="64" t="str">
        <f>IF($A141="","",IF(P141&gt;=$B141,"",P141+'Regle X'!$B$1))</f>
        <v/>
      </c>
      <c r="R141" s="64" t="str">
        <f>IF($A141="","",IF(Q141&gt;=$B141,"",Q141+'Regle X'!$B$1))</f>
        <v/>
      </c>
      <c r="S141" s="64" t="str">
        <f>IF($A141="","",IF(R141&gt;=$B141,"",R141+'Regle X'!$B$1))</f>
        <v/>
      </c>
      <c r="T141" s="64" t="str">
        <f>IF($A141="","",IF(S141&gt;=$B141,"",S141+'Regle X'!$B$1))</f>
        <v/>
      </c>
      <c r="U141" s="64" t="str">
        <f>IF($A141="","",IF(T141&gt;=$B141,"",T141+'Regle X'!$B$1))</f>
        <v/>
      </c>
      <c r="V141" s="64" t="str">
        <f>IF($A141="","",IF(U141&gt;=$B141,"",U141+'Regle X'!$B$1))</f>
        <v/>
      </c>
      <c r="W141" s="64" t="str">
        <f>IF($A141="","",IF(V141&gt;=$B141,"",V141+'Regle X'!$B$1))</f>
        <v/>
      </c>
      <c r="X141" s="65" t="str">
        <f>IF($A141="","",IF(W141&gt;=$B141,"",W141+'Regle X'!$B$1))</f>
        <v/>
      </c>
      <c r="Y141" s="63" t="str">
        <f>IF(A141="","",SLOPE(D142:X142,D141:X141))</f>
        <v/>
      </c>
      <c r="Z141" s="65" t="str">
        <f>IF(A141="","",INTERCEPT(D142:X142,D141:X141))</f>
        <v/>
      </c>
    </row>
    <row r="142" spans="1:26" x14ac:dyDescent="0.2">
      <c r="A142" s="36"/>
      <c r="B142" s="27"/>
      <c r="C142" s="223"/>
      <c r="D142" s="66" t="str">
        <f>IF(D141="","", VLOOKUP(D141,'Regle X'!$B$4:$D$124,3)/1000)</f>
        <v/>
      </c>
      <c r="E142" s="45" t="str">
        <f>IF(E141="","", VLOOKUP(E141,'Regle X'!$B$4:$D$124,3)/1000)</f>
        <v/>
      </c>
      <c r="F142" s="45" t="str">
        <f>IF(F141="","", VLOOKUP(F141,'Regle X'!$B$4:$D$124,3)/1000)</f>
        <v/>
      </c>
      <c r="G142" s="45" t="str">
        <f>IF(G141="","", VLOOKUP(G141,'Regle X'!$B$4:$D$124,3)/1000)</f>
        <v/>
      </c>
      <c r="H142" s="45" t="str">
        <f>IF(H141="","", VLOOKUP(H141,'Regle X'!$B$4:$D$124,3)/1000)</f>
        <v/>
      </c>
      <c r="I142" s="45" t="str">
        <f>IF(I141="","", VLOOKUP(I141,'Regle X'!$B$4:$D$124,3)/1000)</f>
        <v/>
      </c>
      <c r="J142" s="45" t="str">
        <f>IF(J141="","", VLOOKUP(J141,'Regle X'!$B$4:$D$124,3)/1000)</f>
        <v/>
      </c>
      <c r="K142" s="45" t="str">
        <f>IF(K141="","", VLOOKUP(K141,'Regle X'!$B$4:$D$124,3)/1000)</f>
        <v/>
      </c>
      <c r="L142" s="45" t="str">
        <f>IF(L141="","", VLOOKUP(L141,'Regle X'!$B$4:$D$124,3)/1000)</f>
        <v/>
      </c>
      <c r="M142" s="45" t="str">
        <f>IF(M141="","", VLOOKUP(M141,'Regle X'!$B$4:$D$124,3)/1000)</f>
        <v/>
      </c>
      <c r="N142" s="45" t="str">
        <f>IF(N141="","", VLOOKUP(N141,'Regle X'!$B$4:$D$124,3)/1000)</f>
        <v/>
      </c>
      <c r="O142" s="45" t="str">
        <f>IF(O141="","", VLOOKUP(O141,'Regle X'!$B$4:$D$124,3)/1000)</f>
        <v/>
      </c>
      <c r="P142" s="45" t="str">
        <f>IF(P141="","", VLOOKUP(P141,'Regle X'!$B$4:$D$124,3)/1000)</f>
        <v/>
      </c>
      <c r="Q142" s="45" t="str">
        <f>IF(Q141="","", VLOOKUP(Q141,'Regle X'!$B$4:$D$124,3)/1000)</f>
        <v/>
      </c>
      <c r="R142" s="45" t="str">
        <f>IF(R141="","", VLOOKUP(R141,'Regle X'!$B$4:$D$124,3)/1000)</f>
        <v/>
      </c>
      <c r="S142" s="45" t="str">
        <f>IF(S141="","", VLOOKUP(S141,'Regle X'!$B$4:$D$124,3)/1000)</f>
        <v/>
      </c>
      <c r="T142" s="45" t="str">
        <f>IF(T141="","", VLOOKUP(T141,'Regle X'!$B$4:$D$124,3)/1000)</f>
        <v/>
      </c>
      <c r="U142" s="45" t="str">
        <f>IF(U141="","", VLOOKUP(U141,'Regle X'!$B$4:$D$124,3)/1000)</f>
        <v/>
      </c>
      <c r="V142" s="45" t="str">
        <f>IF(V141="","", VLOOKUP(V141,'Regle X'!$B$4:$D$124,3)/1000)</f>
        <v/>
      </c>
      <c r="W142" s="45" t="str">
        <f>IF(W141="","", VLOOKUP(W141,'Regle X'!$B$4:$D$124,3)/1000)</f>
        <v/>
      </c>
      <c r="X142" s="44" t="str">
        <f>IF(X141="","", VLOOKUP(X141,'Regle X'!$B$4:$D$124,3)/1000)</f>
        <v/>
      </c>
      <c r="Y142" s="66"/>
      <c r="Z142" s="44"/>
    </row>
    <row r="143" spans="1:26" ht="13.5" thickBot="1" x14ac:dyDescent="0.25">
      <c r="A143" s="47"/>
      <c r="B143" s="48"/>
      <c r="C143" s="224"/>
      <c r="D143" s="69" t="str">
        <f t="shared" ref="D143" si="1261">IF($A141="","",IF(D141="","",((D142-((D141*$Y141)+$Z141)))))</f>
        <v/>
      </c>
      <c r="E143" s="49" t="str">
        <f t="shared" ref="E143" si="1262">IF($A141="","",IF(E141="","",((E142-((E141*$Y141)+$Z141)))))</f>
        <v/>
      </c>
      <c r="F143" s="49" t="str">
        <f t="shared" ref="F143" si="1263">IF($A141="","",IF(F141="","",((F142-((F141*$Y141)+$Z141)))))</f>
        <v/>
      </c>
      <c r="G143" s="49" t="str">
        <f t="shared" ref="G143" si="1264">IF($A141="","",IF(G141="","",((G142-((G141*$Y141)+$Z141)))))</f>
        <v/>
      </c>
      <c r="H143" s="49" t="str">
        <f t="shared" ref="H143" si="1265">IF($A141="","",IF(H141="","",((H142-((H141*$Y141)+$Z141)))))</f>
        <v/>
      </c>
      <c r="I143" s="49" t="str">
        <f t="shared" ref="I143" si="1266">IF($A141="","",IF(I141="","",((I142-((I141*$Y141)+$Z141)))))</f>
        <v/>
      </c>
      <c r="J143" s="49" t="str">
        <f t="shared" ref="J143" si="1267">IF($A141="","",IF(J141="","",((J142-((J141*$Y141)+$Z141)))))</f>
        <v/>
      </c>
      <c r="K143" s="49" t="str">
        <f t="shared" ref="K143" si="1268">IF($A141="","",IF(K141="","",((K142-((K141*$Y141)+$Z141)))))</f>
        <v/>
      </c>
      <c r="L143" s="49" t="str">
        <f t="shared" ref="L143" si="1269">IF($A141="","",IF(L141="","",((L142-((L141*$Y141)+$Z141)))))</f>
        <v/>
      </c>
      <c r="M143" s="49" t="str">
        <f t="shared" ref="M143" si="1270">IF($A141="","",IF(M141="","",((M142-((M141*$Y141)+$Z141)))))</f>
        <v/>
      </c>
      <c r="N143" s="49" t="str">
        <f t="shared" ref="N143" si="1271">IF($A141="","",IF(N141="","",((N142-((N141*$Y141)+$Z141)))))</f>
        <v/>
      </c>
      <c r="O143" s="49" t="str">
        <f t="shared" ref="O143" si="1272">IF($A141="","",IF(O141="","",((O142-((O141*$Y141)+$Z141)))))</f>
        <v/>
      </c>
      <c r="P143" s="49" t="str">
        <f t="shared" ref="P143" si="1273">IF($A141="","",IF(P141="","",((P142-((P141*$Y141)+$Z141)))))</f>
        <v/>
      </c>
      <c r="Q143" s="49" t="str">
        <f t="shared" ref="Q143" si="1274">IF($A141="","",IF(Q141="","",((Q142-((Q141*$Y141)+$Z141)))))</f>
        <v/>
      </c>
      <c r="R143" s="49" t="str">
        <f t="shared" ref="R143" si="1275">IF($A141="","",IF(R141="","",((R142-((R141*$Y141)+$Z141)))))</f>
        <v/>
      </c>
      <c r="S143" s="49" t="str">
        <f t="shared" ref="S143" si="1276">IF($A141="","",IF(S141="","",((S142-((S141*$Y141)+$Z141)))))</f>
        <v/>
      </c>
      <c r="T143" s="49" t="str">
        <f t="shared" ref="T143" si="1277">IF($A141="","",IF(T141="","",((T142-((T141*$Y141)+$Z141)))))</f>
        <v/>
      </c>
      <c r="U143" s="49" t="str">
        <f t="shared" ref="U143" si="1278">IF($A141="","",IF(U141="","",((U142-((U141*$Y141)+$Z141)))))</f>
        <v/>
      </c>
      <c r="V143" s="49" t="str">
        <f t="shared" ref="V143" si="1279">IF($A141="","",IF(V141="","",((V142-((V141*$Y141)+$Z141)))))</f>
        <v/>
      </c>
      <c r="W143" s="49" t="str">
        <f t="shared" ref="W143" si="1280">IF($A141="","",IF(W141="","",((W142-((W141*$Y141)+$Z141)))))</f>
        <v/>
      </c>
      <c r="X143" s="50" t="str">
        <f t="shared" ref="X143" si="1281">IF($A141="","",IF(X141="","",((X142-((X141*$Y141)+$Z141)))))</f>
        <v/>
      </c>
      <c r="Y143" s="69"/>
      <c r="Z143" s="50"/>
    </row>
    <row r="144" spans="1:26" x14ac:dyDescent="0.2">
      <c r="A144" s="60" t="str">
        <f>IF(B141="","",IF((B141+'Regle X'!$B$1)&gt;'Regle X'!$B$2,"",IF(B141+'Regle X'!$B$1&gt;MAX('Regle X'!$B$4:$B$124),"",A141+'Regle X'!$B$1)))</f>
        <v/>
      </c>
      <c r="B144" s="61" t="str">
        <f>IF(A144="","",A144+'Regle X'!$F$2)</f>
        <v/>
      </c>
      <c r="C144" s="222" t="str">
        <f t="shared" ref="C144" si="1282">IF(A144="","",ROUNDUP(MAX(D146:X146)+ABS(MIN(D146:X146)),4))</f>
        <v/>
      </c>
      <c r="D144" s="63" t="str">
        <f t="shared" ref="D144" si="1283">IF(A144="","",A144)</f>
        <v/>
      </c>
      <c r="E144" s="64" t="str">
        <f>IF($A144="","",IF(D144&gt;=$B144,"",D144+'Regle X'!$B$1))</f>
        <v/>
      </c>
      <c r="F144" s="64" t="str">
        <f>IF($A144="","",IF(E144&gt;=$B144,"",E144+'Regle X'!$B$1))</f>
        <v/>
      </c>
      <c r="G144" s="64" t="str">
        <f>IF($A144="","",IF(F144&gt;=$B144,"",F144+'Regle X'!$B$1))</f>
        <v/>
      </c>
      <c r="H144" s="64" t="str">
        <f>IF($A144="","",IF(G144&gt;=$B144,"",G144+'Regle X'!$B$1))</f>
        <v/>
      </c>
      <c r="I144" s="64" t="str">
        <f>IF($A144="","",IF(H144&gt;=$B144,"",H144+'Regle X'!$B$1))</f>
        <v/>
      </c>
      <c r="J144" s="64" t="str">
        <f>IF($A144="","",IF(I144&gt;=$B144,"",I144+'Regle X'!$B$1))</f>
        <v/>
      </c>
      <c r="K144" s="64" t="str">
        <f>IF($A144="","",IF(J144&gt;=$B144,"",J144+'Regle X'!$B$1))</f>
        <v/>
      </c>
      <c r="L144" s="64" t="str">
        <f>IF($A144="","",IF(K144&gt;=$B144,"",K144+'Regle X'!$B$1))</f>
        <v/>
      </c>
      <c r="M144" s="64" t="str">
        <f>IF($A144="","",IF(L144&gt;=$B144,"",L144+'Regle X'!$B$1))</f>
        <v/>
      </c>
      <c r="N144" s="64" t="str">
        <f>IF($A144="","",IF(M144&gt;=$B144,"",M144+'Regle X'!$B$1))</f>
        <v/>
      </c>
      <c r="O144" s="64" t="str">
        <f>IF($A144="","",IF(N144&gt;=$B144,"",N144+'Regle X'!$B$1))</f>
        <v/>
      </c>
      <c r="P144" s="64" t="str">
        <f>IF($A144="","",IF(O144&gt;=$B144,"",O144+'Regle X'!$B$1))</f>
        <v/>
      </c>
      <c r="Q144" s="64" t="str">
        <f>IF($A144="","",IF(P144&gt;=$B144,"",P144+'Regle X'!$B$1))</f>
        <v/>
      </c>
      <c r="R144" s="64" t="str">
        <f>IF($A144="","",IF(Q144&gt;=$B144,"",Q144+'Regle X'!$B$1))</f>
        <v/>
      </c>
      <c r="S144" s="64" t="str">
        <f>IF($A144="","",IF(R144&gt;=$B144,"",R144+'Regle X'!$B$1))</f>
        <v/>
      </c>
      <c r="T144" s="64" t="str">
        <f>IF($A144="","",IF(S144&gt;=$B144,"",S144+'Regle X'!$B$1))</f>
        <v/>
      </c>
      <c r="U144" s="64" t="str">
        <f>IF($A144="","",IF(T144&gt;=$B144,"",T144+'Regle X'!$B$1))</f>
        <v/>
      </c>
      <c r="V144" s="64" t="str">
        <f>IF($A144="","",IF(U144&gt;=$B144,"",U144+'Regle X'!$B$1))</f>
        <v/>
      </c>
      <c r="W144" s="64" t="str">
        <f>IF($A144="","",IF(V144&gt;=$B144,"",V144+'Regle X'!$B$1))</f>
        <v/>
      </c>
      <c r="X144" s="65" t="str">
        <f>IF($A144="","",IF(W144&gt;=$B144,"",W144+'Regle X'!$B$1))</f>
        <v/>
      </c>
      <c r="Y144" s="63" t="str">
        <f>IF(A144="","",SLOPE(D145:X145,D144:X144))</f>
        <v/>
      </c>
      <c r="Z144" s="65" t="str">
        <f>IF(A144="","",INTERCEPT(D145:X145,D144:X144))</f>
        <v/>
      </c>
    </row>
    <row r="145" spans="1:26" x14ac:dyDescent="0.2">
      <c r="A145" s="36"/>
      <c r="B145" s="27"/>
      <c r="C145" s="223"/>
      <c r="D145" s="66" t="str">
        <f>IF(D144="","", VLOOKUP(D144,'Regle X'!$B$4:$D$124,3)/1000)</f>
        <v/>
      </c>
      <c r="E145" s="45" t="str">
        <f>IF(E144="","", VLOOKUP(E144,'Regle X'!$B$4:$D$124,3)/1000)</f>
        <v/>
      </c>
      <c r="F145" s="45" t="str">
        <f>IF(F144="","", VLOOKUP(F144,'Regle X'!$B$4:$D$124,3)/1000)</f>
        <v/>
      </c>
      <c r="G145" s="45" t="str">
        <f>IF(G144="","", VLOOKUP(G144,'Regle X'!$B$4:$D$124,3)/1000)</f>
        <v/>
      </c>
      <c r="H145" s="45" t="str">
        <f>IF(H144="","", VLOOKUP(H144,'Regle X'!$B$4:$D$124,3)/1000)</f>
        <v/>
      </c>
      <c r="I145" s="45" t="str">
        <f>IF(I144="","", VLOOKUP(I144,'Regle X'!$B$4:$D$124,3)/1000)</f>
        <v/>
      </c>
      <c r="J145" s="45" t="str">
        <f>IF(J144="","", VLOOKUP(J144,'Regle X'!$B$4:$D$124,3)/1000)</f>
        <v/>
      </c>
      <c r="K145" s="45" t="str">
        <f>IF(K144="","", VLOOKUP(K144,'Regle X'!$B$4:$D$124,3)/1000)</f>
        <v/>
      </c>
      <c r="L145" s="45" t="str">
        <f>IF(L144="","", VLOOKUP(L144,'Regle X'!$B$4:$D$124,3)/1000)</f>
        <v/>
      </c>
      <c r="M145" s="45" t="str">
        <f>IF(M144="","", VLOOKUP(M144,'Regle X'!$B$4:$D$124,3)/1000)</f>
        <v/>
      </c>
      <c r="N145" s="45" t="str">
        <f>IF(N144="","", VLOOKUP(N144,'Regle X'!$B$4:$D$124,3)/1000)</f>
        <v/>
      </c>
      <c r="O145" s="45" t="str">
        <f>IF(O144="","", VLOOKUP(O144,'Regle X'!$B$4:$D$124,3)/1000)</f>
        <v/>
      </c>
      <c r="P145" s="45" t="str">
        <f>IF(P144="","", VLOOKUP(P144,'Regle X'!$B$4:$D$124,3)/1000)</f>
        <v/>
      </c>
      <c r="Q145" s="45" t="str">
        <f>IF(Q144="","", VLOOKUP(Q144,'Regle X'!$B$4:$D$124,3)/1000)</f>
        <v/>
      </c>
      <c r="R145" s="45" t="str">
        <f>IF(R144="","", VLOOKUP(R144,'Regle X'!$B$4:$D$124,3)/1000)</f>
        <v/>
      </c>
      <c r="S145" s="45" t="str">
        <f>IF(S144="","", VLOOKUP(S144,'Regle X'!$B$4:$D$124,3)/1000)</f>
        <v/>
      </c>
      <c r="T145" s="45" t="str">
        <f>IF(T144="","", VLOOKUP(T144,'Regle X'!$B$4:$D$124,3)/1000)</f>
        <v/>
      </c>
      <c r="U145" s="45" t="str">
        <f>IF(U144="","", VLOOKUP(U144,'Regle X'!$B$4:$D$124,3)/1000)</f>
        <v/>
      </c>
      <c r="V145" s="45" t="str">
        <f>IF(V144="","", VLOOKUP(V144,'Regle X'!$B$4:$D$124,3)/1000)</f>
        <v/>
      </c>
      <c r="W145" s="45" t="str">
        <f>IF(W144="","", VLOOKUP(W144,'Regle X'!$B$4:$D$124,3)/1000)</f>
        <v/>
      </c>
      <c r="X145" s="44" t="str">
        <f>IF(X144="","", VLOOKUP(X144,'Regle X'!$B$4:$D$124,3)/1000)</f>
        <v/>
      </c>
      <c r="Y145" s="66"/>
      <c r="Z145" s="44"/>
    </row>
    <row r="146" spans="1:26" ht="13.5" thickBot="1" x14ac:dyDescent="0.25">
      <c r="A146" s="47"/>
      <c r="B146" s="48"/>
      <c r="C146" s="224"/>
      <c r="D146" s="69" t="str">
        <f t="shared" ref="D146" si="1284">IF($A144="","",IF(D144="","",((D145-((D144*$Y144)+$Z144)))))</f>
        <v/>
      </c>
      <c r="E146" s="49" t="str">
        <f t="shared" ref="E146" si="1285">IF($A144="","",IF(E144="","",((E145-((E144*$Y144)+$Z144)))))</f>
        <v/>
      </c>
      <c r="F146" s="49" t="str">
        <f t="shared" ref="F146" si="1286">IF($A144="","",IF(F144="","",((F145-((F144*$Y144)+$Z144)))))</f>
        <v/>
      </c>
      <c r="G146" s="49" t="str">
        <f t="shared" ref="G146" si="1287">IF($A144="","",IF(G144="","",((G145-((G144*$Y144)+$Z144)))))</f>
        <v/>
      </c>
      <c r="H146" s="49" t="str">
        <f t="shared" ref="H146" si="1288">IF($A144="","",IF(H144="","",((H145-((H144*$Y144)+$Z144)))))</f>
        <v/>
      </c>
      <c r="I146" s="49" t="str">
        <f t="shared" ref="I146" si="1289">IF($A144="","",IF(I144="","",((I145-((I144*$Y144)+$Z144)))))</f>
        <v/>
      </c>
      <c r="J146" s="49" t="str">
        <f t="shared" ref="J146" si="1290">IF($A144="","",IF(J144="","",((J145-((J144*$Y144)+$Z144)))))</f>
        <v/>
      </c>
      <c r="K146" s="49" t="str">
        <f t="shared" ref="K146" si="1291">IF($A144="","",IF(K144="","",((K145-((K144*$Y144)+$Z144)))))</f>
        <v/>
      </c>
      <c r="L146" s="49" t="str">
        <f t="shared" ref="L146" si="1292">IF($A144="","",IF(L144="","",((L145-((L144*$Y144)+$Z144)))))</f>
        <v/>
      </c>
      <c r="M146" s="49" t="str">
        <f t="shared" ref="M146" si="1293">IF($A144="","",IF(M144="","",((M145-((M144*$Y144)+$Z144)))))</f>
        <v/>
      </c>
      <c r="N146" s="49" t="str">
        <f t="shared" ref="N146" si="1294">IF($A144="","",IF(N144="","",((N145-((N144*$Y144)+$Z144)))))</f>
        <v/>
      </c>
      <c r="O146" s="49" t="str">
        <f t="shared" ref="O146" si="1295">IF($A144="","",IF(O144="","",((O145-((O144*$Y144)+$Z144)))))</f>
        <v/>
      </c>
      <c r="P146" s="49" t="str">
        <f t="shared" ref="P146" si="1296">IF($A144="","",IF(P144="","",((P145-((P144*$Y144)+$Z144)))))</f>
        <v/>
      </c>
      <c r="Q146" s="49" t="str">
        <f t="shared" ref="Q146" si="1297">IF($A144="","",IF(Q144="","",((Q145-((Q144*$Y144)+$Z144)))))</f>
        <v/>
      </c>
      <c r="R146" s="49" t="str">
        <f t="shared" ref="R146" si="1298">IF($A144="","",IF(R144="","",((R145-((R144*$Y144)+$Z144)))))</f>
        <v/>
      </c>
      <c r="S146" s="49" t="str">
        <f t="shared" ref="S146" si="1299">IF($A144="","",IF(S144="","",((S145-((S144*$Y144)+$Z144)))))</f>
        <v/>
      </c>
      <c r="T146" s="49" t="str">
        <f t="shared" ref="T146" si="1300">IF($A144="","",IF(T144="","",((T145-((T144*$Y144)+$Z144)))))</f>
        <v/>
      </c>
      <c r="U146" s="49" t="str">
        <f t="shared" ref="U146" si="1301">IF($A144="","",IF(U144="","",((U145-((U144*$Y144)+$Z144)))))</f>
        <v/>
      </c>
      <c r="V146" s="49" t="str">
        <f t="shared" ref="V146" si="1302">IF($A144="","",IF(V144="","",((V145-((V144*$Y144)+$Z144)))))</f>
        <v/>
      </c>
      <c r="W146" s="49" t="str">
        <f t="shared" ref="W146" si="1303">IF($A144="","",IF(W144="","",((W145-((W144*$Y144)+$Z144)))))</f>
        <v/>
      </c>
      <c r="X146" s="50" t="str">
        <f t="shared" ref="X146" si="1304">IF($A144="","",IF(X144="","",((X145-((X144*$Y144)+$Z144)))))</f>
        <v/>
      </c>
      <c r="Y146" s="69"/>
      <c r="Z146" s="50"/>
    </row>
    <row r="147" spans="1:26" x14ac:dyDescent="0.2">
      <c r="A147" s="60" t="str">
        <f>IF(B144="","",IF((B144+'Regle X'!$B$1)&gt;'Regle X'!$B$2,"",IF(B144+'Regle X'!$B$1&gt;MAX('Regle X'!$B$4:$B$124),"",A144+'Regle X'!$B$1)))</f>
        <v/>
      </c>
      <c r="B147" s="61" t="str">
        <f>IF(A147="","",A147+'Regle X'!$F$2)</f>
        <v/>
      </c>
      <c r="C147" s="222" t="str">
        <f t="shared" ref="C147" si="1305">IF(A147="","",ROUNDUP(MAX(D149:X149)+ABS(MIN(D149:X149)),4))</f>
        <v/>
      </c>
      <c r="D147" s="63" t="str">
        <f t="shared" ref="D147" si="1306">IF(A147="","",A147)</f>
        <v/>
      </c>
      <c r="E147" s="64" t="str">
        <f>IF($A147="","",IF(D147&gt;=$B147,"",D147+'Regle X'!$B$1))</f>
        <v/>
      </c>
      <c r="F147" s="64" t="str">
        <f>IF($A147="","",IF(E147&gt;=$B147,"",E147+'Regle X'!$B$1))</f>
        <v/>
      </c>
      <c r="G147" s="64" t="str">
        <f>IF($A147="","",IF(F147&gt;=$B147,"",F147+'Regle X'!$B$1))</f>
        <v/>
      </c>
      <c r="H147" s="64" t="str">
        <f>IF($A147="","",IF(G147&gt;=$B147,"",G147+'Regle X'!$B$1))</f>
        <v/>
      </c>
      <c r="I147" s="64" t="str">
        <f>IF($A147="","",IF(H147&gt;=$B147,"",H147+'Regle X'!$B$1))</f>
        <v/>
      </c>
      <c r="J147" s="64" t="str">
        <f>IF($A147="","",IF(I147&gt;=$B147,"",I147+'Regle X'!$B$1))</f>
        <v/>
      </c>
      <c r="K147" s="64" t="str">
        <f>IF($A147="","",IF(J147&gt;=$B147,"",J147+'Regle X'!$B$1))</f>
        <v/>
      </c>
      <c r="L147" s="64" t="str">
        <f>IF($A147="","",IF(K147&gt;=$B147,"",K147+'Regle X'!$B$1))</f>
        <v/>
      </c>
      <c r="M147" s="64" t="str">
        <f>IF($A147="","",IF(L147&gt;=$B147,"",L147+'Regle X'!$B$1))</f>
        <v/>
      </c>
      <c r="N147" s="64" t="str">
        <f>IF($A147="","",IF(M147&gt;=$B147,"",M147+'Regle X'!$B$1))</f>
        <v/>
      </c>
      <c r="O147" s="64" t="str">
        <f>IF($A147="","",IF(N147&gt;=$B147,"",N147+'Regle X'!$B$1))</f>
        <v/>
      </c>
      <c r="P147" s="64" t="str">
        <f>IF($A147="","",IF(O147&gt;=$B147,"",O147+'Regle X'!$B$1))</f>
        <v/>
      </c>
      <c r="Q147" s="64" t="str">
        <f>IF($A147="","",IF(P147&gt;=$B147,"",P147+'Regle X'!$B$1))</f>
        <v/>
      </c>
      <c r="R147" s="64" t="str">
        <f>IF($A147="","",IF(Q147&gt;=$B147,"",Q147+'Regle X'!$B$1))</f>
        <v/>
      </c>
      <c r="S147" s="64" t="str">
        <f>IF($A147="","",IF(R147&gt;=$B147,"",R147+'Regle X'!$B$1))</f>
        <v/>
      </c>
      <c r="T147" s="64" t="str">
        <f>IF($A147="","",IF(S147&gt;=$B147,"",S147+'Regle X'!$B$1))</f>
        <v/>
      </c>
      <c r="U147" s="64" t="str">
        <f>IF($A147="","",IF(T147&gt;=$B147,"",T147+'Regle X'!$B$1))</f>
        <v/>
      </c>
      <c r="V147" s="64" t="str">
        <f>IF($A147="","",IF(U147&gt;=$B147,"",U147+'Regle X'!$B$1))</f>
        <v/>
      </c>
      <c r="W147" s="64" t="str">
        <f>IF($A147="","",IF(V147&gt;=$B147,"",V147+'Regle X'!$B$1))</f>
        <v/>
      </c>
      <c r="X147" s="65" t="str">
        <f>IF($A147="","",IF(W147&gt;=$B147,"",W147+'Regle X'!$B$1))</f>
        <v/>
      </c>
      <c r="Y147" s="63" t="str">
        <f>IF(A147="","",SLOPE(D148:X148,D147:X147))</f>
        <v/>
      </c>
      <c r="Z147" s="65" t="str">
        <f>IF(A147="","",INTERCEPT(D148:X148,D147:X147))</f>
        <v/>
      </c>
    </row>
    <row r="148" spans="1:26" x14ac:dyDescent="0.2">
      <c r="A148" s="36"/>
      <c r="B148" s="27"/>
      <c r="C148" s="223"/>
      <c r="D148" s="66" t="str">
        <f>IF(D147="","", VLOOKUP(D147,'Regle X'!$B$4:$D$124,3)/1000)</f>
        <v/>
      </c>
      <c r="E148" s="45" t="str">
        <f>IF(E147="","", VLOOKUP(E147,'Regle X'!$B$4:$D$124,3)/1000)</f>
        <v/>
      </c>
      <c r="F148" s="45" t="str">
        <f>IF(F147="","", VLOOKUP(F147,'Regle X'!$B$4:$D$124,3)/1000)</f>
        <v/>
      </c>
      <c r="G148" s="45" t="str">
        <f>IF(G147="","", VLOOKUP(G147,'Regle X'!$B$4:$D$124,3)/1000)</f>
        <v/>
      </c>
      <c r="H148" s="45" t="str">
        <f>IF(H147="","", VLOOKUP(H147,'Regle X'!$B$4:$D$124,3)/1000)</f>
        <v/>
      </c>
      <c r="I148" s="45" t="str">
        <f>IF(I147="","", VLOOKUP(I147,'Regle X'!$B$4:$D$124,3)/1000)</f>
        <v/>
      </c>
      <c r="J148" s="45" t="str">
        <f>IF(J147="","", VLOOKUP(J147,'Regle X'!$B$4:$D$124,3)/1000)</f>
        <v/>
      </c>
      <c r="K148" s="45" t="str">
        <f>IF(K147="","", VLOOKUP(K147,'Regle X'!$B$4:$D$124,3)/1000)</f>
        <v/>
      </c>
      <c r="L148" s="45" t="str">
        <f>IF(L147="","", VLOOKUP(L147,'Regle X'!$B$4:$D$124,3)/1000)</f>
        <v/>
      </c>
      <c r="M148" s="45" t="str">
        <f>IF(M147="","", VLOOKUP(M147,'Regle X'!$B$4:$D$124,3)/1000)</f>
        <v/>
      </c>
      <c r="N148" s="45" t="str">
        <f>IF(N147="","", VLOOKUP(N147,'Regle X'!$B$4:$D$124,3)/1000)</f>
        <v/>
      </c>
      <c r="O148" s="45" t="str">
        <f>IF(O147="","", VLOOKUP(O147,'Regle X'!$B$4:$D$124,3)/1000)</f>
        <v/>
      </c>
      <c r="P148" s="45" t="str">
        <f>IF(P147="","", VLOOKUP(P147,'Regle X'!$B$4:$D$124,3)/1000)</f>
        <v/>
      </c>
      <c r="Q148" s="45" t="str">
        <f>IF(Q147="","", VLOOKUP(Q147,'Regle X'!$B$4:$D$124,3)/1000)</f>
        <v/>
      </c>
      <c r="R148" s="45" t="str">
        <f>IF(R147="","", VLOOKUP(R147,'Regle X'!$B$4:$D$124,3)/1000)</f>
        <v/>
      </c>
      <c r="S148" s="45" t="str">
        <f>IF(S147="","", VLOOKUP(S147,'Regle X'!$B$4:$D$124,3)/1000)</f>
        <v/>
      </c>
      <c r="T148" s="45" t="str">
        <f>IF(T147="","", VLOOKUP(T147,'Regle X'!$B$4:$D$124,3)/1000)</f>
        <v/>
      </c>
      <c r="U148" s="45" t="str">
        <f>IF(U147="","", VLOOKUP(U147,'Regle X'!$B$4:$D$124,3)/1000)</f>
        <v/>
      </c>
      <c r="V148" s="45" t="str">
        <f>IF(V147="","", VLOOKUP(V147,'Regle X'!$B$4:$D$124,3)/1000)</f>
        <v/>
      </c>
      <c r="W148" s="45" t="str">
        <f>IF(W147="","", VLOOKUP(W147,'Regle X'!$B$4:$D$124,3)/1000)</f>
        <v/>
      </c>
      <c r="X148" s="44" t="str">
        <f>IF(X147="","", VLOOKUP(X147,'Regle X'!$B$4:$D$124,3)/1000)</f>
        <v/>
      </c>
      <c r="Y148" s="66"/>
      <c r="Z148" s="44"/>
    </row>
    <row r="149" spans="1:26" ht="13.5" thickBot="1" x14ac:dyDescent="0.25">
      <c r="A149" s="47"/>
      <c r="B149" s="48"/>
      <c r="C149" s="224"/>
      <c r="D149" s="69" t="str">
        <f t="shared" ref="D149" si="1307">IF($A147="","",IF(D147="","",((D148-((D147*$Y147)+$Z147)))))</f>
        <v/>
      </c>
      <c r="E149" s="49" t="str">
        <f t="shared" ref="E149" si="1308">IF($A147="","",IF(E147="","",((E148-((E147*$Y147)+$Z147)))))</f>
        <v/>
      </c>
      <c r="F149" s="49" t="str">
        <f t="shared" ref="F149" si="1309">IF($A147="","",IF(F147="","",((F148-((F147*$Y147)+$Z147)))))</f>
        <v/>
      </c>
      <c r="G149" s="49" t="str">
        <f t="shared" ref="G149" si="1310">IF($A147="","",IF(G147="","",((G148-((G147*$Y147)+$Z147)))))</f>
        <v/>
      </c>
      <c r="H149" s="49" t="str">
        <f t="shared" ref="H149" si="1311">IF($A147="","",IF(H147="","",((H148-((H147*$Y147)+$Z147)))))</f>
        <v/>
      </c>
      <c r="I149" s="49" t="str">
        <f t="shared" ref="I149" si="1312">IF($A147="","",IF(I147="","",((I148-((I147*$Y147)+$Z147)))))</f>
        <v/>
      </c>
      <c r="J149" s="49" t="str">
        <f t="shared" ref="J149" si="1313">IF($A147="","",IF(J147="","",((J148-((J147*$Y147)+$Z147)))))</f>
        <v/>
      </c>
      <c r="K149" s="49" t="str">
        <f t="shared" ref="K149" si="1314">IF($A147="","",IF(K147="","",((K148-((K147*$Y147)+$Z147)))))</f>
        <v/>
      </c>
      <c r="L149" s="49" t="str">
        <f t="shared" ref="L149" si="1315">IF($A147="","",IF(L147="","",((L148-((L147*$Y147)+$Z147)))))</f>
        <v/>
      </c>
      <c r="M149" s="49" t="str">
        <f t="shared" ref="M149" si="1316">IF($A147="","",IF(M147="","",((M148-((M147*$Y147)+$Z147)))))</f>
        <v/>
      </c>
      <c r="N149" s="49" t="str">
        <f t="shared" ref="N149" si="1317">IF($A147="","",IF(N147="","",((N148-((N147*$Y147)+$Z147)))))</f>
        <v/>
      </c>
      <c r="O149" s="49" t="str">
        <f t="shared" ref="O149" si="1318">IF($A147="","",IF(O147="","",((O148-((O147*$Y147)+$Z147)))))</f>
        <v/>
      </c>
      <c r="P149" s="49" t="str">
        <f t="shared" ref="P149" si="1319">IF($A147="","",IF(P147="","",((P148-((P147*$Y147)+$Z147)))))</f>
        <v/>
      </c>
      <c r="Q149" s="49" t="str">
        <f t="shared" ref="Q149" si="1320">IF($A147="","",IF(Q147="","",((Q148-((Q147*$Y147)+$Z147)))))</f>
        <v/>
      </c>
      <c r="R149" s="49" t="str">
        <f t="shared" ref="R149" si="1321">IF($A147="","",IF(R147="","",((R148-((R147*$Y147)+$Z147)))))</f>
        <v/>
      </c>
      <c r="S149" s="49" t="str">
        <f t="shared" ref="S149" si="1322">IF($A147="","",IF(S147="","",((S148-((S147*$Y147)+$Z147)))))</f>
        <v/>
      </c>
      <c r="T149" s="49" t="str">
        <f t="shared" ref="T149" si="1323">IF($A147="","",IF(T147="","",((T148-((T147*$Y147)+$Z147)))))</f>
        <v/>
      </c>
      <c r="U149" s="49" t="str">
        <f t="shared" ref="U149" si="1324">IF($A147="","",IF(U147="","",((U148-((U147*$Y147)+$Z147)))))</f>
        <v/>
      </c>
      <c r="V149" s="49" t="str">
        <f t="shared" ref="V149" si="1325">IF($A147="","",IF(V147="","",((V148-((V147*$Y147)+$Z147)))))</f>
        <v/>
      </c>
      <c r="W149" s="49" t="str">
        <f t="shared" ref="W149" si="1326">IF($A147="","",IF(W147="","",((W148-((W147*$Y147)+$Z147)))))</f>
        <v/>
      </c>
      <c r="X149" s="50" t="str">
        <f t="shared" ref="X149" si="1327">IF($A147="","",IF(X147="","",((X148-((X147*$Y147)+$Z147)))))</f>
        <v/>
      </c>
      <c r="Y149" s="69"/>
      <c r="Z149" s="50"/>
    </row>
    <row r="150" spans="1:26" x14ac:dyDescent="0.2">
      <c r="A150" s="60" t="str">
        <f>IF(B147="","",IF((B147+'Regle X'!$B$1)&gt;'Regle X'!$B$2,"",IF(B147+'Regle X'!$B$1&gt;MAX('Regle X'!$B$4:$B$124),"",A147+'Regle X'!$B$1)))</f>
        <v/>
      </c>
      <c r="B150" s="61" t="str">
        <f>IF(A150="","",A150+'Regle X'!$F$2)</f>
        <v/>
      </c>
      <c r="C150" s="222" t="str">
        <f t="shared" ref="C150" si="1328">IF(A150="","",ROUNDUP(MAX(D152:X152)+ABS(MIN(D152:X152)),4))</f>
        <v/>
      </c>
      <c r="D150" s="63" t="str">
        <f t="shared" ref="D150" si="1329">IF(A150="","",A150)</f>
        <v/>
      </c>
      <c r="E150" s="64" t="str">
        <f>IF($A150="","",IF(D150&gt;=$B150,"",D150+'Regle X'!$B$1))</f>
        <v/>
      </c>
      <c r="F150" s="64" t="str">
        <f>IF($A150="","",IF(E150&gt;=$B150,"",E150+'Regle X'!$B$1))</f>
        <v/>
      </c>
      <c r="G150" s="64" t="str">
        <f>IF($A150="","",IF(F150&gt;=$B150,"",F150+'Regle X'!$B$1))</f>
        <v/>
      </c>
      <c r="H150" s="64" t="str">
        <f>IF($A150="","",IF(G150&gt;=$B150,"",G150+'Regle X'!$B$1))</f>
        <v/>
      </c>
      <c r="I150" s="64" t="str">
        <f>IF($A150="","",IF(H150&gt;=$B150,"",H150+'Regle X'!$B$1))</f>
        <v/>
      </c>
      <c r="J150" s="64" t="str">
        <f>IF($A150="","",IF(I150&gt;=$B150,"",I150+'Regle X'!$B$1))</f>
        <v/>
      </c>
      <c r="K150" s="64" t="str">
        <f>IF($A150="","",IF(J150&gt;=$B150,"",J150+'Regle X'!$B$1))</f>
        <v/>
      </c>
      <c r="L150" s="64" t="str">
        <f>IF($A150="","",IF(K150&gt;=$B150,"",K150+'Regle X'!$B$1))</f>
        <v/>
      </c>
      <c r="M150" s="64" t="str">
        <f>IF($A150="","",IF(L150&gt;=$B150,"",L150+'Regle X'!$B$1))</f>
        <v/>
      </c>
      <c r="N150" s="64" t="str">
        <f>IF($A150="","",IF(M150&gt;=$B150,"",M150+'Regle X'!$B$1))</f>
        <v/>
      </c>
      <c r="O150" s="64" t="str">
        <f>IF($A150="","",IF(N150&gt;=$B150,"",N150+'Regle X'!$B$1))</f>
        <v/>
      </c>
      <c r="P150" s="64" t="str">
        <f>IF($A150="","",IF(O150&gt;=$B150,"",O150+'Regle X'!$B$1))</f>
        <v/>
      </c>
      <c r="Q150" s="64" t="str">
        <f>IF($A150="","",IF(P150&gt;=$B150,"",P150+'Regle X'!$B$1))</f>
        <v/>
      </c>
      <c r="R150" s="64" t="str">
        <f>IF($A150="","",IF(Q150&gt;=$B150,"",Q150+'Regle X'!$B$1))</f>
        <v/>
      </c>
      <c r="S150" s="64" t="str">
        <f>IF($A150="","",IF(R150&gt;=$B150,"",R150+'Regle X'!$B$1))</f>
        <v/>
      </c>
      <c r="T150" s="64" t="str">
        <f>IF($A150="","",IF(S150&gt;=$B150,"",S150+'Regle X'!$B$1))</f>
        <v/>
      </c>
      <c r="U150" s="64" t="str">
        <f>IF($A150="","",IF(T150&gt;=$B150,"",T150+'Regle X'!$B$1))</f>
        <v/>
      </c>
      <c r="V150" s="64" t="str">
        <f>IF($A150="","",IF(U150&gt;=$B150,"",U150+'Regle X'!$B$1))</f>
        <v/>
      </c>
      <c r="W150" s="64" t="str">
        <f>IF($A150="","",IF(V150&gt;=$B150,"",V150+'Regle X'!$B$1))</f>
        <v/>
      </c>
      <c r="X150" s="65" t="str">
        <f>IF($A150="","",IF(W150&gt;=$B150,"",W150+'Regle X'!$B$1))</f>
        <v/>
      </c>
      <c r="Y150" s="63" t="str">
        <f>IF(A150="","",SLOPE(D151:X151,D150:X150))</f>
        <v/>
      </c>
      <c r="Z150" s="65" t="str">
        <f>IF(A150="","",INTERCEPT(D151:X151,D150:X150))</f>
        <v/>
      </c>
    </row>
    <row r="151" spans="1:26" x14ac:dyDescent="0.2">
      <c r="A151" s="36"/>
      <c r="B151" s="27"/>
      <c r="C151" s="223"/>
      <c r="D151" s="66" t="str">
        <f>IF(D150="","", VLOOKUP(D150,'Regle X'!$B$4:$D$124,3)/1000)</f>
        <v/>
      </c>
      <c r="E151" s="45" t="str">
        <f>IF(E150="","", VLOOKUP(E150,'Regle X'!$B$4:$D$124,3)/1000)</f>
        <v/>
      </c>
      <c r="F151" s="45" t="str">
        <f>IF(F150="","", VLOOKUP(F150,'Regle X'!$B$4:$D$124,3)/1000)</f>
        <v/>
      </c>
      <c r="G151" s="45" t="str">
        <f>IF(G150="","", VLOOKUP(G150,'Regle X'!$B$4:$D$124,3)/1000)</f>
        <v/>
      </c>
      <c r="H151" s="45" t="str">
        <f>IF(H150="","", VLOOKUP(H150,'Regle X'!$B$4:$D$124,3)/1000)</f>
        <v/>
      </c>
      <c r="I151" s="45" t="str">
        <f>IF(I150="","", VLOOKUP(I150,'Regle X'!$B$4:$D$124,3)/1000)</f>
        <v/>
      </c>
      <c r="J151" s="45" t="str">
        <f>IF(J150="","", VLOOKUP(J150,'Regle X'!$B$4:$D$124,3)/1000)</f>
        <v/>
      </c>
      <c r="K151" s="45" t="str">
        <f>IF(K150="","", VLOOKUP(K150,'Regle X'!$B$4:$D$124,3)/1000)</f>
        <v/>
      </c>
      <c r="L151" s="45" t="str">
        <f>IF(L150="","", VLOOKUP(L150,'Regle X'!$B$4:$D$124,3)/1000)</f>
        <v/>
      </c>
      <c r="M151" s="45" t="str">
        <f>IF(M150="","", VLOOKUP(M150,'Regle X'!$B$4:$D$124,3)/1000)</f>
        <v/>
      </c>
      <c r="N151" s="45" t="str">
        <f>IF(N150="","", VLOOKUP(N150,'Regle X'!$B$4:$D$124,3)/1000)</f>
        <v/>
      </c>
      <c r="O151" s="45" t="str">
        <f>IF(O150="","", VLOOKUP(O150,'Regle X'!$B$4:$D$124,3)/1000)</f>
        <v/>
      </c>
      <c r="P151" s="45" t="str">
        <f>IF(P150="","", VLOOKUP(P150,'Regle X'!$B$4:$D$124,3)/1000)</f>
        <v/>
      </c>
      <c r="Q151" s="45" t="str">
        <f>IF(Q150="","", VLOOKUP(Q150,'Regle X'!$B$4:$D$124,3)/1000)</f>
        <v/>
      </c>
      <c r="R151" s="45" t="str">
        <f>IF(R150="","", VLOOKUP(R150,'Regle X'!$B$4:$D$124,3)/1000)</f>
        <v/>
      </c>
      <c r="S151" s="45" t="str">
        <f>IF(S150="","", VLOOKUP(S150,'Regle X'!$B$4:$D$124,3)/1000)</f>
        <v/>
      </c>
      <c r="T151" s="45" t="str">
        <f>IF(T150="","", VLOOKUP(T150,'Regle X'!$B$4:$D$124,3)/1000)</f>
        <v/>
      </c>
      <c r="U151" s="45" t="str">
        <f>IF(U150="","", VLOOKUP(U150,'Regle X'!$B$4:$D$124,3)/1000)</f>
        <v/>
      </c>
      <c r="V151" s="45" t="str">
        <f>IF(V150="","", VLOOKUP(V150,'Regle X'!$B$4:$D$124,3)/1000)</f>
        <v/>
      </c>
      <c r="W151" s="45" t="str">
        <f>IF(W150="","", VLOOKUP(W150,'Regle X'!$B$4:$D$124,3)/1000)</f>
        <v/>
      </c>
      <c r="X151" s="44" t="str">
        <f>IF(X150="","", VLOOKUP(X150,'Regle X'!$B$4:$D$124,3)/1000)</f>
        <v/>
      </c>
      <c r="Y151" s="66"/>
      <c r="Z151" s="44"/>
    </row>
    <row r="152" spans="1:26" ht="13.5" thickBot="1" x14ac:dyDescent="0.25">
      <c r="A152" s="47"/>
      <c r="B152" s="48"/>
      <c r="C152" s="224"/>
      <c r="D152" s="69" t="str">
        <f t="shared" ref="D152" si="1330">IF($A150="","",IF(D150="","",((D151-((D150*$Y150)+$Z150)))))</f>
        <v/>
      </c>
      <c r="E152" s="49" t="str">
        <f t="shared" ref="E152" si="1331">IF($A150="","",IF(E150="","",((E151-((E150*$Y150)+$Z150)))))</f>
        <v/>
      </c>
      <c r="F152" s="49" t="str">
        <f t="shared" ref="F152" si="1332">IF($A150="","",IF(F150="","",((F151-((F150*$Y150)+$Z150)))))</f>
        <v/>
      </c>
      <c r="G152" s="49" t="str">
        <f t="shared" ref="G152" si="1333">IF($A150="","",IF(G150="","",((G151-((G150*$Y150)+$Z150)))))</f>
        <v/>
      </c>
      <c r="H152" s="49" t="str">
        <f t="shared" ref="H152" si="1334">IF($A150="","",IF(H150="","",((H151-((H150*$Y150)+$Z150)))))</f>
        <v/>
      </c>
      <c r="I152" s="49" t="str">
        <f t="shared" ref="I152" si="1335">IF($A150="","",IF(I150="","",((I151-((I150*$Y150)+$Z150)))))</f>
        <v/>
      </c>
      <c r="J152" s="49" t="str">
        <f t="shared" ref="J152" si="1336">IF($A150="","",IF(J150="","",((J151-((J150*$Y150)+$Z150)))))</f>
        <v/>
      </c>
      <c r="K152" s="49" t="str">
        <f t="shared" ref="K152" si="1337">IF($A150="","",IF(K150="","",((K151-((K150*$Y150)+$Z150)))))</f>
        <v/>
      </c>
      <c r="L152" s="49" t="str">
        <f t="shared" ref="L152" si="1338">IF($A150="","",IF(L150="","",((L151-((L150*$Y150)+$Z150)))))</f>
        <v/>
      </c>
      <c r="M152" s="49" t="str">
        <f t="shared" ref="M152" si="1339">IF($A150="","",IF(M150="","",((M151-((M150*$Y150)+$Z150)))))</f>
        <v/>
      </c>
      <c r="N152" s="49" t="str">
        <f t="shared" ref="N152" si="1340">IF($A150="","",IF(N150="","",((N151-((N150*$Y150)+$Z150)))))</f>
        <v/>
      </c>
      <c r="O152" s="49" t="str">
        <f t="shared" ref="O152" si="1341">IF($A150="","",IF(O150="","",((O151-((O150*$Y150)+$Z150)))))</f>
        <v/>
      </c>
      <c r="P152" s="49" t="str">
        <f t="shared" ref="P152" si="1342">IF($A150="","",IF(P150="","",((P151-((P150*$Y150)+$Z150)))))</f>
        <v/>
      </c>
      <c r="Q152" s="49" t="str">
        <f t="shared" ref="Q152" si="1343">IF($A150="","",IF(Q150="","",((Q151-((Q150*$Y150)+$Z150)))))</f>
        <v/>
      </c>
      <c r="R152" s="49" t="str">
        <f t="shared" ref="R152" si="1344">IF($A150="","",IF(R150="","",((R151-((R150*$Y150)+$Z150)))))</f>
        <v/>
      </c>
      <c r="S152" s="49" t="str">
        <f t="shared" ref="S152" si="1345">IF($A150="","",IF(S150="","",((S151-((S150*$Y150)+$Z150)))))</f>
        <v/>
      </c>
      <c r="T152" s="49" t="str">
        <f t="shared" ref="T152" si="1346">IF($A150="","",IF(T150="","",((T151-((T150*$Y150)+$Z150)))))</f>
        <v/>
      </c>
      <c r="U152" s="49" t="str">
        <f t="shared" ref="U152" si="1347">IF($A150="","",IF(U150="","",((U151-((U150*$Y150)+$Z150)))))</f>
        <v/>
      </c>
      <c r="V152" s="49" t="str">
        <f t="shared" ref="V152" si="1348">IF($A150="","",IF(V150="","",((V151-((V150*$Y150)+$Z150)))))</f>
        <v/>
      </c>
      <c r="W152" s="49" t="str">
        <f t="shared" ref="W152" si="1349">IF($A150="","",IF(W150="","",((W151-((W150*$Y150)+$Z150)))))</f>
        <v/>
      </c>
      <c r="X152" s="50" t="str">
        <f t="shared" ref="X152" si="1350">IF($A150="","",IF(X150="","",((X151-((X150*$Y150)+$Z150)))))</f>
        <v/>
      </c>
      <c r="Y152" s="69"/>
      <c r="Z152" s="50"/>
    </row>
    <row r="153" spans="1:26" x14ac:dyDescent="0.2">
      <c r="A153" s="60" t="str">
        <f>IF(B150="","",IF((B150+'Regle X'!$B$1)&gt;'Regle X'!$B$2,"",IF(B150+'Regle X'!$B$1&gt;MAX('Regle X'!$B$4:$B$124),"",A150+'Regle X'!$B$1)))</f>
        <v/>
      </c>
      <c r="B153" s="61" t="str">
        <f>IF(A153="","",A153+'Regle X'!$F$2)</f>
        <v/>
      </c>
      <c r="C153" s="222" t="str">
        <f t="shared" ref="C153" si="1351">IF(A153="","",ROUNDUP(MAX(D155:X155)+ABS(MIN(D155:X155)),4))</f>
        <v/>
      </c>
      <c r="D153" s="63" t="str">
        <f t="shared" ref="D153" si="1352">IF(A153="","",A153)</f>
        <v/>
      </c>
      <c r="E153" s="64" t="str">
        <f>IF($A153="","",IF(D153&gt;=$B153,"",D153+'Regle X'!$B$1))</f>
        <v/>
      </c>
      <c r="F153" s="64" t="str">
        <f>IF($A153="","",IF(E153&gt;=$B153,"",E153+'Regle X'!$B$1))</f>
        <v/>
      </c>
      <c r="G153" s="64" t="str">
        <f>IF($A153="","",IF(F153&gt;=$B153,"",F153+'Regle X'!$B$1))</f>
        <v/>
      </c>
      <c r="H153" s="64" t="str">
        <f>IF($A153="","",IF(G153&gt;=$B153,"",G153+'Regle X'!$B$1))</f>
        <v/>
      </c>
      <c r="I153" s="64" t="str">
        <f>IF($A153="","",IF(H153&gt;=$B153,"",H153+'Regle X'!$B$1))</f>
        <v/>
      </c>
      <c r="J153" s="64" t="str">
        <f>IF($A153="","",IF(I153&gt;=$B153,"",I153+'Regle X'!$B$1))</f>
        <v/>
      </c>
      <c r="K153" s="64" t="str">
        <f>IF($A153="","",IF(J153&gt;=$B153,"",J153+'Regle X'!$B$1))</f>
        <v/>
      </c>
      <c r="L153" s="64" t="str">
        <f>IF($A153="","",IF(K153&gt;=$B153,"",K153+'Regle X'!$B$1))</f>
        <v/>
      </c>
      <c r="M153" s="64" t="str">
        <f>IF($A153="","",IF(L153&gt;=$B153,"",L153+'Regle X'!$B$1))</f>
        <v/>
      </c>
      <c r="N153" s="64" t="str">
        <f>IF($A153="","",IF(M153&gt;=$B153,"",M153+'Regle X'!$B$1))</f>
        <v/>
      </c>
      <c r="O153" s="64" t="str">
        <f>IF($A153="","",IF(N153&gt;=$B153,"",N153+'Regle X'!$B$1))</f>
        <v/>
      </c>
      <c r="P153" s="64" t="str">
        <f>IF($A153="","",IF(O153&gt;=$B153,"",O153+'Regle X'!$B$1))</f>
        <v/>
      </c>
      <c r="Q153" s="64" t="str">
        <f>IF($A153="","",IF(P153&gt;=$B153,"",P153+'Regle X'!$B$1))</f>
        <v/>
      </c>
      <c r="R153" s="64" t="str">
        <f>IF($A153="","",IF(Q153&gt;=$B153,"",Q153+'Regle X'!$B$1))</f>
        <v/>
      </c>
      <c r="S153" s="64" t="str">
        <f>IF($A153="","",IF(R153&gt;=$B153,"",R153+'Regle X'!$B$1))</f>
        <v/>
      </c>
      <c r="T153" s="64" t="str">
        <f>IF($A153="","",IF(S153&gt;=$B153,"",S153+'Regle X'!$B$1))</f>
        <v/>
      </c>
      <c r="U153" s="64" t="str">
        <f>IF($A153="","",IF(T153&gt;=$B153,"",T153+'Regle X'!$B$1))</f>
        <v/>
      </c>
      <c r="V153" s="64" t="str">
        <f>IF($A153="","",IF(U153&gt;=$B153,"",U153+'Regle X'!$B$1))</f>
        <v/>
      </c>
      <c r="W153" s="64" t="str">
        <f>IF($A153="","",IF(V153&gt;=$B153,"",V153+'Regle X'!$B$1))</f>
        <v/>
      </c>
      <c r="X153" s="65" t="str">
        <f>IF($A153="","",IF(W153&gt;=$B153,"",W153+'Regle X'!$B$1))</f>
        <v/>
      </c>
      <c r="Y153" s="63" t="str">
        <f>IF(A153="","",SLOPE(D154:X154,D153:X153))</f>
        <v/>
      </c>
      <c r="Z153" s="65" t="str">
        <f>IF(A153="","",INTERCEPT(D154:X154,D153:X153))</f>
        <v/>
      </c>
    </row>
    <row r="154" spans="1:26" x14ac:dyDescent="0.2">
      <c r="A154" s="36"/>
      <c r="B154" s="27"/>
      <c r="C154" s="223"/>
      <c r="D154" s="66" t="str">
        <f>IF(D153="","", VLOOKUP(D153,'Regle X'!$B$4:$D$124,3)/1000)</f>
        <v/>
      </c>
      <c r="E154" s="45" t="str">
        <f>IF(E153="","", VLOOKUP(E153,'Regle X'!$B$4:$D$124,3)/1000)</f>
        <v/>
      </c>
      <c r="F154" s="45" t="str">
        <f>IF(F153="","", VLOOKUP(F153,'Regle X'!$B$4:$D$124,3)/1000)</f>
        <v/>
      </c>
      <c r="G154" s="45" t="str">
        <f>IF(G153="","", VLOOKUP(G153,'Regle X'!$B$4:$D$124,3)/1000)</f>
        <v/>
      </c>
      <c r="H154" s="45" t="str">
        <f>IF(H153="","", VLOOKUP(H153,'Regle X'!$B$4:$D$124,3)/1000)</f>
        <v/>
      </c>
      <c r="I154" s="45" t="str">
        <f>IF(I153="","", VLOOKUP(I153,'Regle X'!$B$4:$D$124,3)/1000)</f>
        <v/>
      </c>
      <c r="J154" s="45" t="str">
        <f>IF(J153="","", VLOOKUP(J153,'Regle X'!$B$4:$D$124,3)/1000)</f>
        <v/>
      </c>
      <c r="K154" s="45" t="str">
        <f>IF(K153="","", VLOOKUP(K153,'Regle X'!$B$4:$D$124,3)/1000)</f>
        <v/>
      </c>
      <c r="L154" s="45" t="str">
        <f>IF(L153="","", VLOOKUP(L153,'Regle X'!$B$4:$D$124,3)/1000)</f>
        <v/>
      </c>
      <c r="M154" s="45" t="str">
        <f>IF(M153="","", VLOOKUP(M153,'Regle X'!$B$4:$D$124,3)/1000)</f>
        <v/>
      </c>
      <c r="N154" s="45" t="str">
        <f>IF(N153="","", VLOOKUP(N153,'Regle X'!$B$4:$D$124,3)/1000)</f>
        <v/>
      </c>
      <c r="O154" s="45" t="str">
        <f>IF(O153="","", VLOOKUP(O153,'Regle X'!$B$4:$D$124,3)/1000)</f>
        <v/>
      </c>
      <c r="P154" s="45" t="str">
        <f>IF(P153="","", VLOOKUP(P153,'Regle X'!$B$4:$D$124,3)/1000)</f>
        <v/>
      </c>
      <c r="Q154" s="45" t="str">
        <f>IF(Q153="","", VLOOKUP(Q153,'Regle X'!$B$4:$D$124,3)/1000)</f>
        <v/>
      </c>
      <c r="R154" s="45" t="str">
        <f>IF(R153="","", VLOOKUP(R153,'Regle X'!$B$4:$D$124,3)/1000)</f>
        <v/>
      </c>
      <c r="S154" s="45" t="str">
        <f>IF(S153="","", VLOOKUP(S153,'Regle X'!$B$4:$D$124,3)/1000)</f>
        <v/>
      </c>
      <c r="T154" s="45" t="str">
        <f>IF(T153="","", VLOOKUP(T153,'Regle X'!$B$4:$D$124,3)/1000)</f>
        <v/>
      </c>
      <c r="U154" s="45" t="str">
        <f>IF(U153="","", VLOOKUP(U153,'Regle X'!$B$4:$D$124,3)/1000)</f>
        <v/>
      </c>
      <c r="V154" s="45" t="str">
        <f>IF(V153="","", VLOOKUP(V153,'Regle X'!$B$4:$D$124,3)/1000)</f>
        <v/>
      </c>
      <c r="W154" s="45" t="str">
        <f>IF(W153="","", VLOOKUP(W153,'Regle X'!$B$4:$D$124,3)/1000)</f>
        <v/>
      </c>
      <c r="X154" s="44" t="str">
        <f>IF(X153="","", VLOOKUP(X153,'Regle X'!$B$4:$D$124,3)/1000)</f>
        <v/>
      </c>
      <c r="Y154" s="66"/>
      <c r="Z154" s="44"/>
    </row>
    <row r="155" spans="1:26" ht="13.5" thickBot="1" x14ac:dyDescent="0.25">
      <c r="A155" s="47"/>
      <c r="B155" s="48"/>
      <c r="C155" s="224"/>
      <c r="D155" s="69" t="str">
        <f t="shared" ref="D155" si="1353">IF($A153="","",IF(D153="","",((D154-((D153*$Y153)+$Z153)))))</f>
        <v/>
      </c>
      <c r="E155" s="49" t="str">
        <f t="shared" ref="E155" si="1354">IF($A153="","",IF(E153="","",((E154-((E153*$Y153)+$Z153)))))</f>
        <v/>
      </c>
      <c r="F155" s="49" t="str">
        <f t="shared" ref="F155" si="1355">IF($A153="","",IF(F153="","",((F154-((F153*$Y153)+$Z153)))))</f>
        <v/>
      </c>
      <c r="G155" s="49" t="str">
        <f t="shared" ref="G155" si="1356">IF($A153="","",IF(G153="","",((G154-((G153*$Y153)+$Z153)))))</f>
        <v/>
      </c>
      <c r="H155" s="49" t="str">
        <f t="shared" ref="H155" si="1357">IF($A153="","",IF(H153="","",((H154-((H153*$Y153)+$Z153)))))</f>
        <v/>
      </c>
      <c r="I155" s="49" t="str">
        <f t="shared" ref="I155" si="1358">IF($A153="","",IF(I153="","",((I154-((I153*$Y153)+$Z153)))))</f>
        <v/>
      </c>
      <c r="J155" s="49" t="str">
        <f t="shared" ref="J155" si="1359">IF($A153="","",IF(J153="","",((J154-((J153*$Y153)+$Z153)))))</f>
        <v/>
      </c>
      <c r="K155" s="49" t="str">
        <f t="shared" ref="K155" si="1360">IF($A153="","",IF(K153="","",((K154-((K153*$Y153)+$Z153)))))</f>
        <v/>
      </c>
      <c r="L155" s="49" t="str">
        <f t="shared" ref="L155" si="1361">IF($A153="","",IF(L153="","",((L154-((L153*$Y153)+$Z153)))))</f>
        <v/>
      </c>
      <c r="M155" s="49" t="str">
        <f t="shared" ref="M155" si="1362">IF($A153="","",IF(M153="","",((M154-((M153*$Y153)+$Z153)))))</f>
        <v/>
      </c>
      <c r="N155" s="49" t="str">
        <f t="shared" ref="N155" si="1363">IF($A153="","",IF(N153="","",((N154-((N153*$Y153)+$Z153)))))</f>
        <v/>
      </c>
      <c r="O155" s="49" t="str">
        <f t="shared" ref="O155" si="1364">IF($A153="","",IF(O153="","",((O154-((O153*$Y153)+$Z153)))))</f>
        <v/>
      </c>
      <c r="P155" s="49" t="str">
        <f t="shared" ref="P155" si="1365">IF($A153="","",IF(P153="","",((P154-((P153*$Y153)+$Z153)))))</f>
        <v/>
      </c>
      <c r="Q155" s="49" t="str">
        <f t="shared" ref="Q155" si="1366">IF($A153="","",IF(Q153="","",((Q154-((Q153*$Y153)+$Z153)))))</f>
        <v/>
      </c>
      <c r="R155" s="49" t="str">
        <f t="shared" ref="R155" si="1367">IF($A153="","",IF(R153="","",((R154-((R153*$Y153)+$Z153)))))</f>
        <v/>
      </c>
      <c r="S155" s="49" t="str">
        <f t="shared" ref="S155" si="1368">IF($A153="","",IF(S153="","",((S154-((S153*$Y153)+$Z153)))))</f>
        <v/>
      </c>
      <c r="T155" s="49" t="str">
        <f t="shared" ref="T155" si="1369">IF($A153="","",IF(T153="","",((T154-((T153*$Y153)+$Z153)))))</f>
        <v/>
      </c>
      <c r="U155" s="49" t="str">
        <f t="shared" ref="U155" si="1370">IF($A153="","",IF(U153="","",((U154-((U153*$Y153)+$Z153)))))</f>
        <v/>
      </c>
      <c r="V155" s="49" t="str">
        <f t="shared" ref="V155" si="1371">IF($A153="","",IF(V153="","",((V154-((V153*$Y153)+$Z153)))))</f>
        <v/>
      </c>
      <c r="W155" s="49" t="str">
        <f t="shared" ref="W155" si="1372">IF($A153="","",IF(W153="","",((W154-((W153*$Y153)+$Z153)))))</f>
        <v/>
      </c>
      <c r="X155" s="50" t="str">
        <f t="shared" ref="X155" si="1373">IF($A153="","",IF(X153="","",((X154-((X153*$Y153)+$Z153)))))</f>
        <v/>
      </c>
      <c r="Y155" s="69"/>
      <c r="Z155" s="50"/>
    </row>
    <row r="156" spans="1:26" x14ac:dyDescent="0.2">
      <c r="A156" s="60" t="str">
        <f>IF(B153="","",IF((B153+'Regle X'!$B$1)&gt;'Regle X'!$B$2,"",IF(B153+'Regle X'!$B$1&gt;MAX('Regle X'!$B$4:$B$124),"",A153+'Regle X'!$B$1)))</f>
        <v/>
      </c>
      <c r="B156" s="61" t="str">
        <f>IF(A156="","",A156+'Regle X'!$F$2)</f>
        <v/>
      </c>
      <c r="C156" s="222" t="str">
        <f t="shared" ref="C156" si="1374">IF(A156="","",ROUNDUP(MAX(D158:X158)+ABS(MIN(D158:X158)),4))</f>
        <v/>
      </c>
      <c r="D156" s="63" t="str">
        <f t="shared" ref="D156" si="1375">IF(A156="","",A156)</f>
        <v/>
      </c>
      <c r="E156" s="64" t="str">
        <f>IF($A156="","",IF(D156&gt;=$B156,"",D156+'Regle X'!$B$1))</f>
        <v/>
      </c>
      <c r="F156" s="64" t="str">
        <f>IF($A156="","",IF(E156&gt;=$B156,"",E156+'Regle X'!$B$1))</f>
        <v/>
      </c>
      <c r="G156" s="64" t="str">
        <f>IF($A156="","",IF(F156&gt;=$B156,"",F156+'Regle X'!$B$1))</f>
        <v/>
      </c>
      <c r="H156" s="64" t="str">
        <f>IF($A156="","",IF(G156&gt;=$B156,"",G156+'Regle X'!$B$1))</f>
        <v/>
      </c>
      <c r="I156" s="64" t="str">
        <f>IF($A156="","",IF(H156&gt;=$B156,"",H156+'Regle X'!$B$1))</f>
        <v/>
      </c>
      <c r="J156" s="64" t="str">
        <f>IF($A156="","",IF(I156&gt;=$B156,"",I156+'Regle X'!$B$1))</f>
        <v/>
      </c>
      <c r="K156" s="64" t="str">
        <f>IF($A156="","",IF(J156&gt;=$B156,"",J156+'Regle X'!$B$1))</f>
        <v/>
      </c>
      <c r="L156" s="64" t="str">
        <f>IF($A156="","",IF(K156&gt;=$B156,"",K156+'Regle X'!$B$1))</f>
        <v/>
      </c>
      <c r="M156" s="64" t="str">
        <f>IF($A156="","",IF(L156&gt;=$B156,"",L156+'Regle X'!$B$1))</f>
        <v/>
      </c>
      <c r="N156" s="64" t="str">
        <f>IF($A156="","",IF(M156&gt;=$B156,"",M156+'Regle X'!$B$1))</f>
        <v/>
      </c>
      <c r="O156" s="64" t="str">
        <f>IF($A156="","",IF(N156&gt;=$B156,"",N156+'Regle X'!$B$1))</f>
        <v/>
      </c>
      <c r="P156" s="64" t="str">
        <f>IF($A156="","",IF(O156&gt;=$B156,"",O156+'Regle X'!$B$1))</f>
        <v/>
      </c>
      <c r="Q156" s="64" t="str">
        <f>IF($A156="","",IF(P156&gt;=$B156,"",P156+'Regle X'!$B$1))</f>
        <v/>
      </c>
      <c r="R156" s="64" t="str">
        <f>IF($A156="","",IF(Q156&gt;=$B156,"",Q156+'Regle X'!$B$1))</f>
        <v/>
      </c>
      <c r="S156" s="64" t="str">
        <f>IF($A156="","",IF(R156&gt;=$B156,"",R156+'Regle X'!$B$1))</f>
        <v/>
      </c>
      <c r="T156" s="64" t="str">
        <f>IF($A156="","",IF(S156&gt;=$B156,"",S156+'Regle X'!$B$1))</f>
        <v/>
      </c>
      <c r="U156" s="64" t="str">
        <f>IF($A156="","",IF(T156&gt;=$B156,"",T156+'Regle X'!$B$1))</f>
        <v/>
      </c>
      <c r="V156" s="64" t="str">
        <f>IF($A156="","",IF(U156&gt;=$B156,"",U156+'Regle X'!$B$1))</f>
        <v/>
      </c>
      <c r="W156" s="64" t="str">
        <f>IF($A156="","",IF(V156&gt;=$B156,"",V156+'Regle X'!$B$1))</f>
        <v/>
      </c>
      <c r="X156" s="65" t="str">
        <f>IF($A156="","",IF(W156&gt;=$B156,"",W156+'Regle X'!$B$1))</f>
        <v/>
      </c>
      <c r="Y156" s="63" t="str">
        <f>IF(A156="","",SLOPE(D157:X157,D156:X156))</f>
        <v/>
      </c>
      <c r="Z156" s="65" t="str">
        <f>IF(A156="","",INTERCEPT(D157:X157,D156:X156))</f>
        <v/>
      </c>
    </row>
    <row r="157" spans="1:26" x14ac:dyDescent="0.2">
      <c r="A157" s="36"/>
      <c r="B157" s="27"/>
      <c r="C157" s="223"/>
      <c r="D157" s="66" t="str">
        <f>IF(D156="","", VLOOKUP(D156,'Regle X'!$B$4:$D$124,3)/1000)</f>
        <v/>
      </c>
      <c r="E157" s="45" t="str">
        <f>IF(E156="","", VLOOKUP(E156,'Regle X'!$B$4:$D$124,3)/1000)</f>
        <v/>
      </c>
      <c r="F157" s="45" t="str">
        <f>IF(F156="","", VLOOKUP(F156,'Regle X'!$B$4:$D$124,3)/1000)</f>
        <v/>
      </c>
      <c r="G157" s="45" t="str">
        <f>IF(G156="","", VLOOKUP(G156,'Regle X'!$B$4:$D$124,3)/1000)</f>
        <v/>
      </c>
      <c r="H157" s="45" t="str">
        <f>IF(H156="","", VLOOKUP(H156,'Regle X'!$B$4:$D$124,3)/1000)</f>
        <v/>
      </c>
      <c r="I157" s="45" t="str">
        <f>IF(I156="","", VLOOKUP(I156,'Regle X'!$B$4:$D$124,3)/1000)</f>
        <v/>
      </c>
      <c r="J157" s="45" t="str">
        <f>IF(J156="","", VLOOKUP(J156,'Regle X'!$B$4:$D$124,3)/1000)</f>
        <v/>
      </c>
      <c r="K157" s="45" t="str">
        <f>IF(K156="","", VLOOKUP(K156,'Regle X'!$B$4:$D$124,3)/1000)</f>
        <v/>
      </c>
      <c r="L157" s="45" t="str">
        <f>IF(L156="","", VLOOKUP(L156,'Regle X'!$B$4:$D$124,3)/1000)</f>
        <v/>
      </c>
      <c r="M157" s="45" t="str">
        <f>IF(M156="","", VLOOKUP(M156,'Regle X'!$B$4:$D$124,3)/1000)</f>
        <v/>
      </c>
      <c r="N157" s="45" t="str">
        <f>IF(N156="","", VLOOKUP(N156,'Regle X'!$B$4:$D$124,3)/1000)</f>
        <v/>
      </c>
      <c r="O157" s="45" t="str">
        <f>IF(O156="","", VLOOKUP(O156,'Regle X'!$B$4:$D$124,3)/1000)</f>
        <v/>
      </c>
      <c r="P157" s="45" t="str">
        <f>IF(P156="","", VLOOKUP(P156,'Regle X'!$B$4:$D$124,3)/1000)</f>
        <v/>
      </c>
      <c r="Q157" s="45" t="str">
        <f>IF(Q156="","", VLOOKUP(Q156,'Regle X'!$B$4:$D$124,3)/1000)</f>
        <v/>
      </c>
      <c r="R157" s="45" t="str">
        <f>IF(R156="","", VLOOKUP(R156,'Regle X'!$B$4:$D$124,3)/1000)</f>
        <v/>
      </c>
      <c r="S157" s="45" t="str">
        <f>IF(S156="","", VLOOKUP(S156,'Regle X'!$B$4:$D$124,3)/1000)</f>
        <v/>
      </c>
      <c r="T157" s="45" t="str">
        <f>IF(T156="","", VLOOKUP(T156,'Regle X'!$B$4:$D$124,3)/1000)</f>
        <v/>
      </c>
      <c r="U157" s="45" t="str">
        <f>IF(U156="","", VLOOKUP(U156,'Regle X'!$B$4:$D$124,3)/1000)</f>
        <v/>
      </c>
      <c r="V157" s="45" t="str">
        <f>IF(V156="","", VLOOKUP(V156,'Regle X'!$B$4:$D$124,3)/1000)</f>
        <v/>
      </c>
      <c r="W157" s="45" t="str">
        <f>IF(W156="","", VLOOKUP(W156,'Regle X'!$B$4:$D$124,3)/1000)</f>
        <v/>
      </c>
      <c r="X157" s="44" t="str">
        <f>IF(X156="","", VLOOKUP(X156,'Regle X'!$B$4:$D$124,3)/1000)</f>
        <v/>
      </c>
      <c r="Y157" s="66"/>
      <c r="Z157" s="44"/>
    </row>
    <row r="158" spans="1:26" ht="13.5" thickBot="1" x14ac:dyDescent="0.25">
      <c r="A158" s="47"/>
      <c r="B158" s="48"/>
      <c r="C158" s="224"/>
      <c r="D158" s="69" t="str">
        <f t="shared" ref="D158" si="1376">IF($A156="","",IF(D156="","",((D157-((D156*$Y156)+$Z156)))))</f>
        <v/>
      </c>
      <c r="E158" s="49" t="str">
        <f t="shared" ref="E158" si="1377">IF($A156="","",IF(E156="","",((E157-((E156*$Y156)+$Z156)))))</f>
        <v/>
      </c>
      <c r="F158" s="49" t="str">
        <f t="shared" ref="F158" si="1378">IF($A156="","",IF(F156="","",((F157-((F156*$Y156)+$Z156)))))</f>
        <v/>
      </c>
      <c r="G158" s="49" t="str">
        <f t="shared" ref="G158" si="1379">IF($A156="","",IF(G156="","",((G157-((G156*$Y156)+$Z156)))))</f>
        <v/>
      </c>
      <c r="H158" s="49" t="str">
        <f t="shared" ref="H158" si="1380">IF($A156="","",IF(H156="","",((H157-((H156*$Y156)+$Z156)))))</f>
        <v/>
      </c>
      <c r="I158" s="49" t="str">
        <f t="shared" ref="I158" si="1381">IF($A156="","",IF(I156="","",((I157-((I156*$Y156)+$Z156)))))</f>
        <v/>
      </c>
      <c r="J158" s="49" t="str">
        <f t="shared" ref="J158" si="1382">IF($A156="","",IF(J156="","",((J157-((J156*$Y156)+$Z156)))))</f>
        <v/>
      </c>
      <c r="K158" s="49" t="str">
        <f t="shared" ref="K158" si="1383">IF($A156="","",IF(K156="","",((K157-((K156*$Y156)+$Z156)))))</f>
        <v/>
      </c>
      <c r="L158" s="49" t="str">
        <f t="shared" ref="L158" si="1384">IF($A156="","",IF(L156="","",((L157-((L156*$Y156)+$Z156)))))</f>
        <v/>
      </c>
      <c r="M158" s="49" t="str">
        <f t="shared" ref="M158" si="1385">IF($A156="","",IF(M156="","",((M157-((M156*$Y156)+$Z156)))))</f>
        <v/>
      </c>
      <c r="N158" s="49" t="str">
        <f t="shared" ref="N158" si="1386">IF($A156="","",IF(N156="","",((N157-((N156*$Y156)+$Z156)))))</f>
        <v/>
      </c>
      <c r="O158" s="49" t="str">
        <f t="shared" ref="O158" si="1387">IF($A156="","",IF(O156="","",((O157-((O156*$Y156)+$Z156)))))</f>
        <v/>
      </c>
      <c r="P158" s="49" t="str">
        <f t="shared" ref="P158" si="1388">IF($A156="","",IF(P156="","",((P157-((P156*$Y156)+$Z156)))))</f>
        <v/>
      </c>
      <c r="Q158" s="49" t="str">
        <f t="shared" ref="Q158" si="1389">IF($A156="","",IF(Q156="","",((Q157-((Q156*$Y156)+$Z156)))))</f>
        <v/>
      </c>
      <c r="R158" s="49" t="str">
        <f t="shared" ref="R158" si="1390">IF($A156="","",IF(R156="","",((R157-((R156*$Y156)+$Z156)))))</f>
        <v/>
      </c>
      <c r="S158" s="49" t="str">
        <f t="shared" ref="S158" si="1391">IF($A156="","",IF(S156="","",((S157-((S156*$Y156)+$Z156)))))</f>
        <v/>
      </c>
      <c r="T158" s="49" t="str">
        <f t="shared" ref="T158" si="1392">IF($A156="","",IF(T156="","",((T157-((T156*$Y156)+$Z156)))))</f>
        <v/>
      </c>
      <c r="U158" s="49" t="str">
        <f t="shared" ref="U158" si="1393">IF($A156="","",IF(U156="","",((U157-((U156*$Y156)+$Z156)))))</f>
        <v/>
      </c>
      <c r="V158" s="49" t="str">
        <f t="shared" ref="V158" si="1394">IF($A156="","",IF(V156="","",((V157-((V156*$Y156)+$Z156)))))</f>
        <v/>
      </c>
      <c r="W158" s="49" t="str">
        <f t="shared" ref="W158" si="1395">IF($A156="","",IF(W156="","",((W157-((W156*$Y156)+$Z156)))))</f>
        <v/>
      </c>
      <c r="X158" s="50" t="str">
        <f t="shared" ref="X158" si="1396">IF($A156="","",IF(X156="","",((X157-((X156*$Y156)+$Z156)))))</f>
        <v/>
      </c>
      <c r="Y158" s="69"/>
      <c r="Z158" s="50"/>
    </row>
    <row r="159" spans="1:26" x14ac:dyDescent="0.2">
      <c r="A159" s="60" t="str">
        <f>IF(B156="","",IF((B156+'Regle X'!$B$1)&gt;'Regle X'!$B$2,"",IF(B156+'Regle X'!$B$1&gt;MAX('Regle X'!$B$4:$B$124),"",A156+'Regle X'!$B$1)))</f>
        <v/>
      </c>
      <c r="B159" s="61" t="str">
        <f>IF(A159="","",A159+'Regle X'!$F$2)</f>
        <v/>
      </c>
      <c r="C159" s="222" t="str">
        <f t="shared" ref="C159" si="1397">IF(A159="","",ROUNDUP(MAX(D161:X161)+ABS(MIN(D161:X161)),4))</f>
        <v/>
      </c>
      <c r="D159" s="63" t="str">
        <f t="shared" ref="D159" si="1398">IF(A159="","",A159)</f>
        <v/>
      </c>
      <c r="E159" s="64" t="str">
        <f>IF($A159="","",IF(D159&gt;=$B159,"",D159+'Regle X'!$B$1))</f>
        <v/>
      </c>
      <c r="F159" s="64" t="str">
        <f>IF($A159="","",IF(E159&gt;=$B159,"",E159+'Regle X'!$B$1))</f>
        <v/>
      </c>
      <c r="G159" s="64" t="str">
        <f>IF($A159="","",IF(F159&gt;=$B159,"",F159+'Regle X'!$B$1))</f>
        <v/>
      </c>
      <c r="H159" s="64" t="str">
        <f>IF($A159="","",IF(G159&gt;=$B159,"",G159+'Regle X'!$B$1))</f>
        <v/>
      </c>
      <c r="I159" s="64" t="str">
        <f>IF($A159="","",IF(H159&gt;=$B159,"",H159+'Regle X'!$B$1))</f>
        <v/>
      </c>
      <c r="J159" s="64" t="str">
        <f>IF($A159="","",IF(I159&gt;=$B159,"",I159+'Regle X'!$B$1))</f>
        <v/>
      </c>
      <c r="K159" s="64" t="str">
        <f>IF($A159="","",IF(J159&gt;=$B159,"",J159+'Regle X'!$B$1))</f>
        <v/>
      </c>
      <c r="L159" s="64" t="str">
        <f>IF($A159="","",IF(K159&gt;=$B159,"",K159+'Regle X'!$B$1))</f>
        <v/>
      </c>
      <c r="M159" s="64" t="str">
        <f>IF($A159="","",IF(L159&gt;=$B159,"",L159+'Regle X'!$B$1))</f>
        <v/>
      </c>
      <c r="N159" s="64" t="str">
        <f>IF($A159="","",IF(M159&gt;=$B159,"",M159+'Regle X'!$B$1))</f>
        <v/>
      </c>
      <c r="O159" s="64" t="str">
        <f>IF($A159="","",IF(N159&gt;=$B159,"",N159+'Regle X'!$B$1))</f>
        <v/>
      </c>
      <c r="P159" s="64" t="str">
        <f>IF($A159="","",IF(O159&gt;=$B159,"",O159+'Regle X'!$B$1))</f>
        <v/>
      </c>
      <c r="Q159" s="64" t="str">
        <f>IF($A159="","",IF(P159&gt;=$B159,"",P159+'Regle X'!$B$1))</f>
        <v/>
      </c>
      <c r="R159" s="64" t="str">
        <f>IF($A159="","",IF(Q159&gt;=$B159,"",Q159+'Regle X'!$B$1))</f>
        <v/>
      </c>
      <c r="S159" s="64" t="str">
        <f>IF($A159="","",IF(R159&gt;=$B159,"",R159+'Regle X'!$B$1))</f>
        <v/>
      </c>
      <c r="T159" s="64" t="str">
        <f>IF($A159="","",IF(S159&gt;=$B159,"",S159+'Regle X'!$B$1))</f>
        <v/>
      </c>
      <c r="U159" s="64" t="str">
        <f>IF($A159="","",IF(T159&gt;=$B159,"",T159+'Regle X'!$B$1))</f>
        <v/>
      </c>
      <c r="V159" s="64" t="str">
        <f>IF($A159="","",IF(U159&gt;=$B159,"",U159+'Regle X'!$B$1))</f>
        <v/>
      </c>
      <c r="W159" s="64" t="str">
        <f>IF($A159="","",IF(V159&gt;=$B159,"",V159+'Regle X'!$B$1))</f>
        <v/>
      </c>
      <c r="X159" s="65" t="str">
        <f>IF($A159="","",IF(W159&gt;=$B159,"",W159+'Regle X'!$B$1))</f>
        <v/>
      </c>
      <c r="Y159" s="63" t="str">
        <f>IF(A159="","",SLOPE(D160:X160,D159:X159))</f>
        <v/>
      </c>
      <c r="Z159" s="65" t="str">
        <f>IF(A159="","",INTERCEPT(D160:X160,D159:X159))</f>
        <v/>
      </c>
    </row>
    <row r="160" spans="1:26" x14ac:dyDescent="0.2">
      <c r="A160" s="36"/>
      <c r="B160" s="27"/>
      <c r="C160" s="223"/>
      <c r="D160" s="66" t="str">
        <f>IF(D159="","", VLOOKUP(D159,'Regle X'!$B$4:$D$124,3)/1000)</f>
        <v/>
      </c>
      <c r="E160" s="45" t="str">
        <f>IF(E159="","", VLOOKUP(E159,'Regle X'!$B$4:$D$124,3)/1000)</f>
        <v/>
      </c>
      <c r="F160" s="45" t="str">
        <f>IF(F159="","", VLOOKUP(F159,'Regle X'!$B$4:$D$124,3)/1000)</f>
        <v/>
      </c>
      <c r="G160" s="45" t="str">
        <f>IF(G159="","", VLOOKUP(G159,'Regle X'!$B$4:$D$124,3)/1000)</f>
        <v/>
      </c>
      <c r="H160" s="45" t="str">
        <f>IF(H159="","", VLOOKUP(H159,'Regle X'!$B$4:$D$124,3)/1000)</f>
        <v/>
      </c>
      <c r="I160" s="45" t="str">
        <f>IF(I159="","", VLOOKUP(I159,'Regle X'!$B$4:$D$124,3)/1000)</f>
        <v/>
      </c>
      <c r="J160" s="45" t="str">
        <f>IF(J159="","", VLOOKUP(J159,'Regle X'!$B$4:$D$124,3)/1000)</f>
        <v/>
      </c>
      <c r="K160" s="45" t="str">
        <f>IF(K159="","", VLOOKUP(K159,'Regle X'!$B$4:$D$124,3)/1000)</f>
        <v/>
      </c>
      <c r="L160" s="45" t="str">
        <f>IF(L159="","", VLOOKUP(L159,'Regle X'!$B$4:$D$124,3)/1000)</f>
        <v/>
      </c>
      <c r="M160" s="45" t="str">
        <f>IF(M159="","", VLOOKUP(M159,'Regle X'!$B$4:$D$124,3)/1000)</f>
        <v/>
      </c>
      <c r="N160" s="45" t="str">
        <f>IF(N159="","", VLOOKUP(N159,'Regle X'!$B$4:$D$124,3)/1000)</f>
        <v/>
      </c>
      <c r="O160" s="45" t="str">
        <f>IF(O159="","", VLOOKUP(O159,'Regle X'!$B$4:$D$124,3)/1000)</f>
        <v/>
      </c>
      <c r="P160" s="45" t="str">
        <f>IF(P159="","", VLOOKUP(P159,'Regle X'!$B$4:$D$124,3)/1000)</f>
        <v/>
      </c>
      <c r="Q160" s="45" t="str">
        <f>IF(Q159="","", VLOOKUP(Q159,'Regle X'!$B$4:$D$124,3)/1000)</f>
        <v/>
      </c>
      <c r="R160" s="45" t="str">
        <f>IF(R159="","", VLOOKUP(R159,'Regle X'!$B$4:$D$124,3)/1000)</f>
        <v/>
      </c>
      <c r="S160" s="45" t="str">
        <f>IF(S159="","", VLOOKUP(S159,'Regle X'!$B$4:$D$124,3)/1000)</f>
        <v/>
      </c>
      <c r="T160" s="45" t="str">
        <f>IF(T159="","", VLOOKUP(T159,'Regle X'!$B$4:$D$124,3)/1000)</f>
        <v/>
      </c>
      <c r="U160" s="45" t="str">
        <f>IF(U159="","", VLOOKUP(U159,'Regle X'!$B$4:$D$124,3)/1000)</f>
        <v/>
      </c>
      <c r="V160" s="45" t="str">
        <f>IF(V159="","", VLOOKUP(V159,'Regle X'!$B$4:$D$124,3)/1000)</f>
        <v/>
      </c>
      <c r="W160" s="45" t="str">
        <f>IF(W159="","", VLOOKUP(W159,'Regle X'!$B$4:$D$124,3)/1000)</f>
        <v/>
      </c>
      <c r="X160" s="44" t="str">
        <f>IF(X159="","", VLOOKUP(X159,'Regle X'!$B$4:$D$124,3)/1000)</f>
        <v/>
      </c>
      <c r="Y160" s="66"/>
      <c r="Z160" s="44"/>
    </row>
    <row r="161" spans="1:26" ht="13.5" thickBot="1" x14ac:dyDescent="0.25">
      <c r="A161" s="47"/>
      <c r="B161" s="48"/>
      <c r="C161" s="224"/>
      <c r="D161" s="69" t="str">
        <f t="shared" ref="D161" si="1399">IF($A159="","",IF(D159="","",((D160-((D159*$Y159)+$Z159)))))</f>
        <v/>
      </c>
      <c r="E161" s="49" t="str">
        <f t="shared" ref="E161" si="1400">IF($A159="","",IF(E159="","",((E160-((E159*$Y159)+$Z159)))))</f>
        <v/>
      </c>
      <c r="F161" s="49" t="str">
        <f t="shared" ref="F161" si="1401">IF($A159="","",IF(F159="","",((F160-((F159*$Y159)+$Z159)))))</f>
        <v/>
      </c>
      <c r="G161" s="49" t="str">
        <f t="shared" ref="G161" si="1402">IF($A159="","",IF(G159="","",((G160-((G159*$Y159)+$Z159)))))</f>
        <v/>
      </c>
      <c r="H161" s="49" t="str">
        <f t="shared" ref="H161" si="1403">IF($A159="","",IF(H159="","",((H160-((H159*$Y159)+$Z159)))))</f>
        <v/>
      </c>
      <c r="I161" s="49" t="str">
        <f t="shared" ref="I161" si="1404">IF($A159="","",IF(I159="","",((I160-((I159*$Y159)+$Z159)))))</f>
        <v/>
      </c>
      <c r="J161" s="49" t="str">
        <f t="shared" ref="J161" si="1405">IF($A159="","",IF(J159="","",((J160-((J159*$Y159)+$Z159)))))</f>
        <v/>
      </c>
      <c r="K161" s="49" t="str">
        <f t="shared" ref="K161" si="1406">IF($A159="","",IF(K159="","",((K160-((K159*$Y159)+$Z159)))))</f>
        <v/>
      </c>
      <c r="L161" s="49" t="str">
        <f t="shared" ref="L161" si="1407">IF($A159="","",IF(L159="","",((L160-((L159*$Y159)+$Z159)))))</f>
        <v/>
      </c>
      <c r="M161" s="49" t="str">
        <f t="shared" ref="M161" si="1408">IF($A159="","",IF(M159="","",((M160-((M159*$Y159)+$Z159)))))</f>
        <v/>
      </c>
      <c r="N161" s="49" t="str">
        <f t="shared" ref="N161" si="1409">IF($A159="","",IF(N159="","",((N160-((N159*$Y159)+$Z159)))))</f>
        <v/>
      </c>
      <c r="O161" s="49" t="str">
        <f t="shared" ref="O161" si="1410">IF($A159="","",IF(O159="","",((O160-((O159*$Y159)+$Z159)))))</f>
        <v/>
      </c>
      <c r="P161" s="49" t="str">
        <f t="shared" ref="P161" si="1411">IF($A159="","",IF(P159="","",((P160-((P159*$Y159)+$Z159)))))</f>
        <v/>
      </c>
      <c r="Q161" s="49" t="str">
        <f t="shared" ref="Q161" si="1412">IF($A159="","",IF(Q159="","",((Q160-((Q159*$Y159)+$Z159)))))</f>
        <v/>
      </c>
      <c r="R161" s="49" t="str">
        <f t="shared" ref="R161" si="1413">IF($A159="","",IF(R159="","",((R160-((R159*$Y159)+$Z159)))))</f>
        <v/>
      </c>
      <c r="S161" s="49" t="str">
        <f t="shared" ref="S161" si="1414">IF($A159="","",IF(S159="","",((S160-((S159*$Y159)+$Z159)))))</f>
        <v/>
      </c>
      <c r="T161" s="49" t="str">
        <f t="shared" ref="T161" si="1415">IF($A159="","",IF(T159="","",((T160-((T159*$Y159)+$Z159)))))</f>
        <v/>
      </c>
      <c r="U161" s="49" t="str">
        <f t="shared" ref="U161" si="1416">IF($A159="","",IF(U159="","",((U160-((U159*$Y159)+$Z159)))))</f>
        <v/>
      </c>
      <c r="V161" s="49" t="str">
        <f t="shared" ref="V161" si="1417">IF($A159="","",IF(V159="","",((V160-((V159*$Y159)+$Z159)))))</f>
        <v/>
      </c>
      <c r="W161" s="49" t="str">
        <f t="shared" ref="W161" si="1418">IF($A159="","",IF(W159="","",((W160-((W159*$Y159)+$Z159)))))</f>
        <v/>
      </c>
      <c r="X161" s="50" t="str">
        <f t="shared" ref="X161" si="1419">IF($A159="","",IF(X159="","",((X160-((X159*$Y159)+$Z159)))))</f>
        <v/>
      </c>
      <c r="Y161" s="69"/>
      <c r="Z161" s="50"/>
    </row>
    <row r="162" spans="1:26" x14ac:dyDescent="0.2">
      <c r="A162" s="60" t="str">
        <f>IF(B159="","",IF((B159+'Regle X'!$B$1)&gt;'Regle X'!$B$2,"",IF(B159+'Regle X'!$B$1&gt;MAX('Regle X'!$B$4:$B$124),"",A159+'Regle X'!$B$1)))</f>
        <v/>
      </c>
      <c r="B162" s="61" t="str">
        <f>IF(A162="","",A162+'Regle X'!$F$2)</f>
        <v/>
      </c>
      <c r="C162" s="222" t="str">
        <f t="shared" ref="C162" si="1420">IF(A162="","",ROUNDUP(MAX(D164:X164)+ABS(MIN(D164:X164)),4))</f>
        <v/>
      </c>
      <c r="D162" s="63" t="str">
        <f t="shared" ref="D162" si="1421">IF(A162="","",A162)</f>
        <v/>
      </c>
      <c r="E162" s="64" t="str">
        <f>IF($A162="","",IF(D162&gt;=$B162,"",D162+'Regle X'!$B$1))</f>
        <v/>
      </c>
      <c r="F162" s="64" t="str">
        <f>IF($A162="","",IF(E162&gt;=$B162,"",E162+'Regle X'!$B$1))</f>
        <v/>
      </c>
      <c r="G162" s="64" t="str">
        <f>IF($A162="","",IF(F162&gt;=$B162,"",F162+'Regle X'!$B$1))</f>
        <v/>
      </c>
      <c r="H162" s="64" t="str">
        <f>IF($A162="","",IF(G162&gt;=$B162,"",G162+'Regle X'!$B$1))</f>
        <v/>
      </c>
      <c r="I162" s="64" t="str">
        <f>IF($A162="","",IF(H162&gt;=$B162,"",H162+'Regle X'!$B$1))</f>
        <v/>
      </c>
      <c r="J162" s="64" t="str">
        <f>IF($A162="","",IF(I162&gt;=$B162,"",I162+'Regle X'!$B$1))</f>
        <v/>
      </c>
      <c r="K162" s="64" t="str">
        <f>IF($A162="","",IF(J162&gt;=$B162,"",J162+'Regle X'!$B$1))</f>
        <v/>
      </c>
      <c r="L162" s="64" t="str">
        <f>IF($A162="","",IF(K162&gt;=$B162,"",K162+'Regle X'!$B$1))</f>
        <v/>
      </c>
      <c r="M162" s="64" t="str">
        <f>IF($A162="","",IF(L162&gt;=$B162,"",L162+'Regle X'!$B$1))</f>
        <v/>
      </c>
      <c r="N162" s="64" t="str">
        <f>IF($A162="","",IF(M162&gt;=$B162,"",M162+'Regle X'!$B$1))</f>
        <v/>
      </c>
      <c r="O162" s="64" t="str">
        <f>IF($A162="","",IF(N162&gt;=$B162,"",N162+'Regle X'!$B$1))</f>
        <v/>
      </c>
      <c r="P162" s="64" t="str">
        <f>IF($A162="","",IF(O162&gt;=$B162,"",O162+'Regle X'!$B$1))</f>
        <v/>
      </c>
      <c r="Q162" s="64" t="str">
        <f>IF($A162="","",IF(P162&gt;=$B162,"",P162+'Regle X'!$B$1))</f>
        <v/>
      </c>
      <c r="R162" s="64" t="str">
        <f>IF($A162="","",IF(Q162&gt;=$B162,"",Q162+'Regle X'!$B$1))</f>
        <v/>
      </c>
      <c r="S162" s="64" t="str">
        <f>IF($A162="","",IF(R162&gt;=$B162,"",R162+'Regle X'!$B$1))</f>
        <v/>
      </c>
      <c r="T162" s="64" t="str">
        <f>IF($A162="","",IF(S162&gt;=$B162,"",S162+'Regle X'!$B$1))</f>
        <v/>
      </c>
      <c r="U162" s="64" t="str">
        <f>IF($A162="","",IF(T162&gt;=$B162,"",T162+'Regle X'!$B$1))</f>
        <v/>
      </c>
      <c r="V162" s="64" t="str">
        <f>IF($A162="","",IF(U162&gt;=$B162,"",U162+'Regle X'!$B$1))</f>
        <v/>
      </c>
      <c r="W162" s="64" t="str">
        <f>IF($A162="","",IF(V162&gt;=$B162,"",V162+'Regle X'!$B$1))</f>
        <v/>
      </c>
      <c r="X162" s="65" t="str">
        <f>IF($A162="","",IF(W162&gt;=$B162,"",W162+'Regle X'!$B$1))</f>
        <v/>
      </c>
      <c r="Y162" s="63" t="str">
        <f>IF(A162="","",SLOPE(D163:X163,D162:X162))</f>
        <v/>
      </c>
      <c r="Z162" s="65" t="str">
        <f>IF(A162="","",INTERCEPT(D163:X163,D162:X162))</f>
        <v/>
      </c>
    </row>
    <row r="163" spans="1:26" x14ac:dyDescent="0.2">
      <c r="A163" s="36"/>
      <c r="B163" s="27"/>
      <c r="C163" s="223"/>
      <c r="D163" s="66" t="str">
        <f>IF(D162="","", VLOOKUP(D162,'Regle X'!$B$4:$D$124,3)/1000)</f>
        <v/>
      </c>
      <c r="E163" s="45" t="str">
        <f>IF(E162="","", VLOOKUP(E162,'Regle X'!$B$4:$D$124,3)/1000)</f>
        <v/>
      </c>
      <c r="F163" s="45" t="str">
        <f>IF(F162="","", VLOOKUP(F162,'Regle X'!$B$4:$D$124,3)/1000)</f>
        <v/>
      </c>
      <c r="G163" s="45" t="str">
        <f>IF(G162="","", VLOOKUP(G162,'Regle X'!$B$4:$D$124,3)/1000)</f>
        <v/>
      </c>
      <c r="H163" s="45" t="str">
        <f>IF(H162="","", VLOOKUP(H162,'Regle X'!$B$4:$D$124,3)/1000)</f>
        <v/>
      </c>
      <c r="I163" s="45" t="str">
        <f>IF(I162="","", VLOOKUP(I162,'Regle X'!$B$4:$D$124,3)/1000)</f>
        <v/>
      </c>
      <c r="J163" s="45" t="str">
        <f>IF(J162="","", VLOOKUP(J162,'Regle X'!$B$4:$D$124,3)/1000)</f>
        <v/>
      </c>
      <c r="K163" s="45" t="str">
        <f>IF(K162="","", VLOOKUP(K162,'Regle X'!$B$4:$D$124,3)/1000)</f>
        <v/>
      </c>
      <c r="L163" s="45" t="str">
        <f>IF(L162="","", VLOOKUP(L162,'Regle X'!$B$4:$D$124,3)/1000)</f>
        <v/>
      </c>
      <c r="M163" s="45" t="str">
        <f>IF(M162="","", VLOOKUP(M162,'Regle X'!$B$4:$D$124,3)/1000)</f>
        <v/>
      </c>
      <c r="N163" s="45" t="str">
        <f>IF(N162="","", VLOOKUP(N162,'Regle X'!$B$4:$D$124,3)/1000)</f>
        <v/>
      </c>
      <c r="O163" s="45" t="str">
        <f>IF(O162="","", VLOOKUP(O162,'Regle X'!$B$4:$D$124,3)/1000)</f>
        <v/>
      </c>
      <c r="P163" s="45" t="str">
        <f>IF(P162="","", VLOOKUP(P162,'Regle X'!$B$4:$D$124,3)/1000)</f>
        <v/>
      </c>
      <c r="Q163" s="45" t="str">
        <f>IF(Q162="","", VLOOKUP(Q162,'Regle X'!$B$4:$D$124,3)/1000)</f>
        <v/>
      </c>
      <c r="R163" s="45" t="str">
        <f>IF(R162="","", VLOOKUP(R162,'Regle X'!$B$4:$D$124,3)/1000)</f>
        <v/>
      </c>
      <c r="S163" s="45" t="str">
        <f>IF(S162="","", VLOOKUP(S162,'Regle X'!$B$4:$D$124,3)/1000)</f>
        <v/>
      </c>
      <c r="T163" s="45" t="str">
        <f>IF(T162="","", VLOOKUP(T162,'Regle X'!$B$4:$D$124,3)/1000)</f>
        <v/>
      </c>
      <c r="U163" s="45" t="str">
        <f>IF(U162="","", VLOOKUP(U162,'Regle X'!$B$4:$D$124,3)/1000)</f>
        <v/>
      </c>
      <c r="V163" s="45" t="str">
        <f>IF(V162="","", VLOOKUP(V162,'Regle X'!$B$4:$D$124,3)/1000)</f>
        <v/>
      </c>
      <c r="W163" s="45" t="str">
        <f>IF(W162="","", VLOOKUP(W162,'Regle X'!$B$4:$D$124,3)/1000)</f>
        <v/>
      </c>
      <c r="X163" s="44" t="str">
        <f>IF(X162="","", VLOOKUP(X162,'Regle X'!$B$4:$D$124,3)/1000)</f>
        <v/>
      </c>
      <c r="Y163" s="66"/>
      <c r="Z163" s="44"/>
    </row>
    <row r="164" spans="1:26" ht="13.5" thickBot="1" x14ac:dyDescent="0.25">
      <c r="A164" s="47"/>
      <c r="B164" s="48"/>
      <c r="C164" s="224"/>
      <c r="D164" s="69" t="str">
        <f t="shared" ref="D164" si="1422">IF($A162="","",IF(D162="","",((D163-((D162*$Y162)+$Z162)))))</f>
        <v/>
      </c>
      <c r="E164" s="49" t="str">
        <f t="shared" ref="E164" si="1423">IF($A162="","",IF(E162="","",((E163-((E162*$Y162)+$Z162)))))</f>
        <v/>
      </c>
      <c r="F164" s="49" t="str">
        <f t="shared" ref="F164" si="1424">IF($A162="","",IF(F162="","",((F163-((F162*$Y162)+$Z162)))))</f>
        <v/>
      </c>
      <c r="G164" s="49" t="str">
        <f t="shared" ref="G164" si="1425">IF($A162="","",IF(G162="","",((G163-((G162*$Y162)+$Z162)))))</f>
        <v/>
      </c>
      <c r="H164" s="49" t="str">
        <f t="shared" ref="H164" si="1426">IF($A162="","",IF(H162="","",((H163-((H162*$Y162)+$Z162)))))</f>
        <v/>
      </c>
      <c r="I164" s="49" t="str">
        <f t="shared" ref="I164" si="1427">IF($A162="","",IF(I162="","",((I163-((I162*$Y162)+$Z162)))))</f>
        <v/>
      </c>
      <c r="J164" s="49" t="str">
        <f t="shared" ref="J164" si="1428">IF($A162="","",IF(J162="","",((J163-((J162*$Y162)+$Z162)))))</f>
        <v/>
      </c>
      <c r="K164" s="49" t="str">
        <f t="shared" ref="K164" si="1429">IF($A162="","",IF(K162="","",((K163-((K162*$Y162)+$Z162)))))</f>
        <v/>
      </c>
      <c r="L164" s="49" t="str">
        <f t="shared" ref="L164" si="1430">IF($A162="","",IF(L162="","",((L163-((L162*$Y162)+$Z162)))))</f>
        <v/>
      </c>
      <c r="M164" s="49" t="str">
        <f t="shared" ref="M164" si="1431">IF($A162="","",IF(M162="","",((M163-((M162*$Y162)+$Z162)))))</f>
        <v/>
      </c>
      <c r="N164" s="49" t="str">
        <f t="shared" ref="N164" si="1432">IF($A162="","",IF(N162="","",((N163-((N162*$Y162)+$Z162)))))</f>
        <v/>
      </c>
      <c r="O164" s="49" t="str">
        <f t="shared" ref="O164" si="1433">IF($A162="","",IF(O162="","",((O163-((O162*$Y162)+$Z162)))))</f>
        <v/>
      </c>
      <c r="P164" s="49" t="str">
        <f t="shared" ref="P164" si="1434">IF($A162="","",IF(P162="","",((P163-((P162*$Y162)+$Z162)))))</f>
        <v/>
      </c>
      <c r="Q164" s="49" t="str">
        <f t="shared" ref="Q164" si="1435">IF($A162="","",IF(Q162="","",((Q163-((Q162*$Y162)+$Z162)))))</f>
        <v/>
      </c>
      <c r="R164" s="49" t="str">
        <f t="shared" ref="R164" si="1436">IF($A162="","",IF(R162="","",((R163-((R162*$Y162)+$Z162)))))</f>
        <v/>
      </c>
      <c r="S164" s="49" t="str">
        <f t="shared" ref="S164" si="1437">IF($A162="","",IF(S162="","",((S163-((S162*$Y162)+$Z162)))))</f>
        <v/>
      </c>
      <c r="T164" s="49" t="str">
        <f t="shared" ref="T164" si="1438">IF($A162="","",IF(T162="","",((T163-((T162*$Y162)+$Z162)))))</f>
        <v/>
      </c>
      <c r="U164" s="49" t="str">
        <f t="shared" ref="U164" si="1439">IF($A162="","",IF(U162="","",((U163-((U162*$Y162)+$Z162)))))</f>
        <v/>
      </c>
      <c r="V164" s="49" t="str">
        <f t="shared" ref="V164" si="1440">IF($A162="","",IF(V162="","",((V163-((V162*$Y162)+$Z162)))))</f>
        <v/>
      </c>
      <c r="W164" s="49" t="str">
        <f t="shared" ref="W164" si="1441">IF($A162="","",IF(W162="","",((W163-((W162*$Y162)+$Z162)))))</f>
        <v/>
      </c>
      <c r="X164" s="50" t="str">
        <f t="shared" ref="X164" si="1442">IF($A162="","",IF(X162="","",((X163-((X162*$Y162)+$Z162)))))</f>
        <v/>
      </c>
      <c r="Y164" s="69"/>
      <c r="Z164" s="50"/>
    </row>
    <row r="165" spans="1:26" x14ac:dyDescent="0.2">
      <c r="A165" s="60" t="str">
        <f>IF(B162="","",IF((B162+'Regle X'!$B$1)&gt;'Regle X'!$B$2,"",IF(B162+'Regle X'!$B$1&gt;MAX('Regle X'!$B$4:$B$124),"",A162+'Regle X'!$B$1)))</f>
        <v/>
      </c>
      <c r="B165" s="61" t="str">
        <f>IF(A165="","",A165+'Regle X'!$F$2)</f>
        <v/>
      </c>
      <c r="C165" s="222" t="str">
        <f t="shared" ref="C165" si="1443">IF(A165="","",ROUNDUP(MAX(D167:X167)+ABS(MIN(D167:X167)),4))</f>
        <v/>
      </c>
      <c r="D165" s="63" t="str">
        <f t="shared" ref="D165" si="1444">IF(A165="","",A165)</f>
        <v/>
      </c>
      <c r="E165" s="64" t="str">
        <f>IF($A165="","",IF(D165&gt;=$B165,"",D165+'Regle X'!$B$1))</f>
        <v/>
      </c>
      <c r="F165" s="64" t="str">
        <f>IF($A165="","",IF(E165&gt;=$B165,"",E165+'Regle X'!$B$1))</f>
        <v/>
      </c>
      <c r="G165" s="64" t="str">
        <f>IF($A165="","",IF(F165&gt;=$B165,"",F165+'Regle X'!$B$1))</f>
        <v/>
      </c>
      <c r="H165" s="64" t="str">
        <f>IF($A165="","",IF(G165&gt;=$B165,"",G165+'Regle X'!$B$1))</f>
        <v/>
      </c>
      <c r="I165" s="64" t="str">
        <f>IF($A165="","",IF(H165&gt;=$B165,"",H165+'Regle X'!$B$1))</f>
        <v/>
      </c>
      <c r="J165" s="64" t="str">
        <f>IF($A165="","",IF(I165&gt;=$B165,"",I165+'Regle X'!$B$1))</f>
        <v/>
      </c>
      <c r="K165" s="64" t="str">
        <f>IF($A165="","",IF(J165&gt;=$B165,"",J165+'Regle X'!$B$1))</f>
        <v/>
      </c>
      <c r="L165" s="64" t="str">
        <f>IF($A165="","",IF(K165&gt;=$B165,"",K165+'Regle X'!$B$1))</f>
        <v/>
      </c>
      <c r="M165" s="64" t="str">
        <f>IF($A165="","",IF(L165&gt;=$B165,"",L165+'Regle X'!$B$1))</f>
        <v/>
      </c>
      <c r="N165" s="64" t="str">
        <f>IF($A165="","",IF(M165&gt;=$B165,"",M165+'Regle X'!$B$1))</f>
        <v/>
      </c>
      <c r="O165" s="64" t="str">
        <f>IF($A165="","",IF(N165&gt;=$B165,"",N165+'Regle X'!$B$1))</f>
        <v/>
      </c>
      <c r="P165" s="64" t="str">
        <f>IF($A165="","",IF(O165&gt;=$B165,"",O165+'Regle X'!$B$1))</f>
        <v/>
      </c>
      <c r="Q165" s="64" t="str">
        <f>IF($A165="","",IF(P165&gt;=$B165,"",P165+'Regle X'!$B$1))</f>
        <v/>
      </c>
      <c r="R165" s="64" t="str">
        <f>IF($A165="","",IF(Q165&gt;=$B165,"",Q165+'Regle X'!$B$1))</f>
        <v/>
      </c>
      <c r="S165" s="64" t="str">
        <f>IF($A165="","",IF(R165&gt;=$B165,"",R165+'Regle X'!$B$1))</f>
        <v/>
      </c>
      <c r="T165" s="64" t="str">
        <f>IF($A165="","",IF(S165&gt;=$B165,"",S165+'Regle X'!$B$1))</f>
        <v/>
      </c>
      <c r="U165" s="64" t="str">
        <f>IF($A165="","",IF(T165&gt;=$B165,"",T165+'Regle X'!$B$1))</f>
        <v/>
      </c>
      <c r="V165" s="64" t="str">
        <f>IF($A165="","",IF(U165&gt;=$B165,"",U165+'Regle X'!$B$1))</f>
        <v/>
      </c>
      <c r="W165" s="64" t="str">
        <f>IF($A165="","",IF(V165&gt;=$B165,"",V165+'Regle X'!$B$1))</f>
        <v/>
      </c>
      <c r="X165" s="65" t="str">
        <f>IF($A165="","",IF(W165&gt;=$B165,"",W165+'Regle X'!$B$1))</f>
        <v/>
      </c>
      <c r="Y165" s="63" t="str">
        <f>IF(A165="","",SLOPE(D166:X166,D165:X165))</f>
        <v/>
      </c>
      <c r="Z165" s="65" t="str">
        <f>IF(A165="","",INTERCEPT(D166:X166,D165:X165))</f>
        <v/>
      </c>
    </row>
    <row r="166" spans="1:26" x14ac:dyDescent="0.2">
      <c r="A166" s="36"/>
      <c r="B166" s="27"/>
      <c r="C166" s="223"/>
      <c r="D166" s="66" t="str">
        <f>IF(D165="","", VLOOKUP(D165,'Regle X'!$B$4:$D$124,3)/1000)</f>
        <v/>
      </c>
      <c r="E166" s="45" t="str">
        <f>IF(E165="","", VLOOKUP(E165,'Regle X'!$B$4:$D$124,3)/1000)</f>
        <v/>
      </c>
      <c r="F166" s="45" t="str">
        <f>IF(F165="","", VLOOKUP(F165,'Regle X'!$B$4:$D$124,3)/1000)</f>
        <v/>
      </c>
      <c r="G166" s="45" t="str">
        <f>IF(G165="","", VLOOKUP(G165,'Regle X'!$B$4:$D$124,3)/1000)</f>
        <v/>
      </c>
      <c r="H166" s="45" t="str">
        <f>IF(H165="","", VLOOKUP(H165,'Regle X'!$B$4:$D$124,3)/1000)</f>
        <v/>
      </c>
      <c r="I166" s="45" t="str">
        <f>IF(I165="","", VLOOKUP(I165,'Regle X'!$B$4:$D$124,3)/1000)</f>
        <v/>
      </c>
      <c r="J166" s="45" t="str">
        <f>IF(J165="","", VLOOKUP(J165,'Regle X'!$B$4:$D$124,3)/1000)</f>
        <v/>
      </c>
      <c r="K166" s="45" t="str">
        <f>IF(K165="","", VLOOKUP(K165,'Regle X'!$B$4:$D$124,3)/1000)</f>
        <v/>
      </c>
      <c r="L166" s="45" t="str">
        <f>IF(L165="","", VLOOKUP(L165,'Regle X'!$B$4:$D$124,3)/1000)</f>
        <v/>
      </c>
      <c r="M166" s="45" t="str">
        <f>IF(M165="","", VLOOKUP(M165,'Regle X'!$B$4:$D$124,3)/1000)</f>
        <v/>
      </c>
      <c r="N166" s="45" t="str">
        <f>IF(N165="","", VLOOKUP(N165,'Regle X'!$B$4:$D$124,3)/1000)</f>
        <v/>
      </c>
      <c r="O166" s="45" t="str">
        <f>IF(O165="","", VLOOKUP(O165,'Regle X'!$B$4:$D$124,3)/1000)</f>
        <v/>
      </c>
      <c r="P166" s="45" t="str">
        <f>IF(P165="","", VLOOKUP(P165,'Regle X'!$B$4:$D$124,3)/1000)</f>
        <v/>
      </c>
      <c r="Q166" s="45" t="str">
        <f>IF(Q165="","", VLOOKUP(Q165,'Regle X'!$B$4:$D$124,3)/1000)</f>
        <v/>
      </c>
      <c r="R166" s="45" t="str">
        <f>IF(R165="","", VLOOKUP(R165,'Regle X'!$B$4:$D$124,3)/1000)</f>
        <v/>
      </c>
      <c r="S166" s="45" t="str">
        <f>IF(S165="","", VLOOKUP(S165,'Regle X'!$B$4:$D$124,3)/1000)</f>
        <v/>
      </c>
      <c r="T166" s="45" t="str">
        <f>IF(T165="","", VLOOKUP(T165,'Regle X'!$B$4:$D$124,3)/1000)</f>
        <v/>
      </c>
      <c r="U166" s="45" t="str">
        <f>IF(U165="","", VLOOKUP(U165,'Regle X'!$B$4:$D$124,3)/1000)</f>
        <v/>
      </c>
      <c r="V166" s="45" t="str">
        <f>IF(V165="","", VLOOKUP(V165,'Regle X'!$B$4:$D$124,3)/1000)</f>
        <v/>
      </c>
      <c r="W166" s="45" t="str">
        <f>IF(W165="","", VLOOKUP(W165,'Regle X'!$B$4:$D$124,3)/1000)</f>
        <v/>
      </c>
      <c r="X166" s="44" t="str">
        <f>IF(X165="","", VLOOKUP(X165,'Regle X'!$B$4:$D$124,3)/1000)</f>
        <v/>
      </c>
      <c r="Y166" s="66"/>
      <c r="Z166" s="44"/>
    </row>
    <row r="167" spans="1:26" ht="13.5" thickBot="1" x14ac:dyDescent="0.25">
      <c r="A167" s="47"/>
      <c r="B167" s="48"/>
      <c r="C167" s="224"/>
      <c r="D167" s="69" t="str">
        <f t="shared" ref="D167" si="1445">IF($A165="","",IF(D165="","",((D166-((D165*$Y165)+$Z165)))))</f>
        <v/>
      </c>
      <c r="E167" s="49" t="str">
        <f t="shared" ref="E167" si="1446">IF($A165="","",IF(E165="","",((E166-((E165*$Y165)+$Z165)))))</f>
        <v/>
      </c>
      <c r="F167" s="49" t="str">
        <f t="shared" ref="F167" si="1447">IF($A165="","",IF(F165="","",((F166-((F165*$Y165)+$Z165)))))</f>
        <v/>
      </c>
      <c r="G167" s="49" t="str">
        <f t="shared" ref="G167" si="1448">IF($A165="","",IF(G165="","",((G166-((G165*$Y165)+$Z165)))))</f>
        <v/>
      </c>
      <c r="H167" s="49" t="str">
        <f t="shared" ref="H167" si="1449">IF($A165="","",IF(H165="","",((H166-((H165*$Y165)+$Z165)))))</f>
        <v/>
      </c>
      <c r="I167" s="49" t="str">
        <f t="shared" ref="I167" si="1450">IF($A165="","",IF(I165="","",((I166-((I165*$Y165)+$Z165)))))</f>
        <v/>
      </c>
      <c r="J167" s="49" t="str">
        <f t="shared" ref="J167" si="1451">IF($A165="","",IF(J165="","",((J166-((J165*$Y165)+$Z165)))))</f>
        <v/>
      </c>
      <c r="K167" s="49" t="str">
        <f t="shared" ref="K167" si="1452">IF($A165="","",IF(K165="","",((K166-((K165*$Y165)+$Z165)))))</f>
        <v/>
      </c>
      <c r="L167" s="49" t="str">
        <f t="shared" ref="L167" si="1453">IF($A165="","",IF(L165="","",((L166-((L165*$Y165)+$Z165)))))</f>
        <v/>
      </c>
      <c r="M167" s="49" t="str">
        <f t="shared" ref="M167" si="1454">IF($A165="","",IF(M165="","",((M166-((M165*$Y165)+$Z165)))))</f>
        <v/>
      </c>
      <c r="N167" s="49" t="str">
        <f t="shared" ref="N167" si="1455">IF($A165="","",IF(N165="","",((N166-((N165*$Y165)+$Z165)))))</f>
        <v/>
      </c>
      <c r="O167" s="49" t="str">
        <f t="shared" ref="O167" si="1456">IF($A165="","",IF(O165="","",((O166-((O165*$Y165)+$Z165)))))</f>
        <v/>
      </c>
      <c r="P167" s="49" t="str">
        <f t="shared" ref="P167" si="1457">IF($A165="","",IF(P165="","",((P166-((P165*$Y165)+$Z165)))))</f>
        <v/>
      </c>
      <c r="Q167" s="49" t="str">
        <f t="shared" ref="Q167" si="1458">IF($A165="","",IF(Q165="","",((Q166-((Q165*$Y165)+$Z165)))))</f>
        <v/>
      </c>
      <c r="R167" s="49" t="str">
        <f t="shared" ref="R167" si="1459">IF($A165="","",IF(R165="","",((R166-((R165*$Y165)+$Z165)))))</f>
        <v/>
      </c>
      <c r="S167" s="49" t="str">
        <f t="shared" ref="S167" si="1460">IF($A165="","",IF(S165="","",((S166-((S165*$Y165)+$Z165)))))</f>
        <v/>
      </c>
      <c r="T167" s="49" t="str">
        <f t="shared" ref="T167" si="1461">IF($A165="","",IF(T165="","",((T166-((T165*$Y165)+$Z165)))))</f>
        <v/>
      </c>
      <c r="U167" s="49" t="str">
        <f t="shared" ref="U167" si="1462">IF($A165="","",IF(U165="","",((U166-((U165*$Y165)+$Z165)))))</f>
        <v/>
      </c>
      <c r="V167" s="49" t="str">
        <f t="shared" ref="V167" si="1463">IF($A165="","",IF(V165="","",((V166-((V165*$Y165)+$Z165)))))</f>
        <v/>
      </c>
      <c r="W167" s="49" t="str">
        <f t="shared" ref="W167" si="1464">IF($A165="","",IF(W165="","",((W166-((W165*$Y165)+$Z165)))))</f>
        <v/>
      </c>
      <c r="X167" s="50" t="str">
        <f t="shared" ref="X167" si="1465">IF($A165="","",IF(X165="","",((X166-((X165*$Y165)+$Z165)))))</f>
        <v/>
      </c>
      <c r="Y167" s="69"/>
      <c r="Z167" s="50"/>
    </row>
    <row r="168" spans="1:26" x14ac:dyDescent="0.2">
      <c r="A168" s="60" t="str">
        <f>IF(B165="","",IF((B165+'Regle X'!$B$1)&gt;'Regle X'!$B$2,"",IF(B165+'Regle X'!$B$1&gt;MAX('Regle X'!$B$4:$B$124),"",A165+'Regle X'!$B$1)))</f>
        <v/>
      </c>
      <c r="B168" s="61" t="str">
        <f>IF(A168="","",A168+'Regle X'!$F$2)</f>
        <v/>
      </c>
      <c r="C168" s="222" t="str">
        <f t="shared" ref="C168" si="1466">IF(A168="","",ROUNDUP(MAX(D170:X170)+ABS(MIN(D170:X170)),4))</f>
        <v/>
      </c>
      <c r="D168" s="63" t="str">
        <f t="shared" ref="D168" si="1467">IF(A168="","",A168)</f>
        <v/>
      </c>
      <c r="E168" s="64" t="str">
        <f>IF($A168="","",IF(D168&gt;=$B168,"",D168+'Regle X'!$B$1))</f>
        <v/>
      </c>
      <c r="F168" s="64" t="str">
        <f>IF($A168="","",IF(E168&gt;=$B168,"",E168+'Regle X'!$B$1))</f>
        <v/>
      </c>
      <c r="G168" s="64" t="str">
        <f>IF($A168="","",IF(F168&gt;=$B168,"",F168+'Regle X'!$B$1))</f>
        <v/>
      </c>
      <c r="H168" s="64" t="str">
        <f>IF($A168="","",IF(G168&gt;=$B168,"",G168+'Regle X'!$B$1))</f>
        <v/>
      </c>
      <c r="I168" s="64" t="str">
        <f>IF($A168="","",IF(H168&gt;=$B168,"",H168+'Regle X'!$B$1))</f>
        <v/>
      </c>
      <c r="J168" s="64" t="str">
        <f>IF($A168="","",IF(I168&gt;=$B168,"",I168+'Regle X'!$B$1))</f>
        <v/>
      </c>
      <c r="K168" s="64" t="str">
        <f>IF($A168="","",IF(J168&gt;=$B168,"",J168+'Regle X'!$B$1))</f>
        <v/>
      </c>
      <c r="L168" s="64" t="str">
        <f>IF($A168="","",IF(K168&gt;=$B168,"",K168+'Regle X'!$B$1))</f>
        <v/>
      </c>
      <c r="M168" s="64" t="str">
        <f>IF($A168="","",IF(L168&gt;=$B168,"",L168+'Regle X'!$B$1))</f>
        <v/>
      </c>
      <c r="N168" s="64" t="str">
        <f>IF($A168="","",IF(M168&gt;=$B168,"",M168+'Regle X'!$B$1))</f>
        <v/>
      </c>
      <c r="O168" s="64" t="str">
        <f>IF($A168="","",IF(N168&gt;=$B168,"",N168+'Regle X'!$B$1))</f>
        <v/>
      </c>
      <c r="P168" s="64" t="str">
        <f>IF($A168="","",IF(O168&gt;=$B168,"",O168+'Regle X'!$B$1))</f>
        <v/>
      </c>
      <c r="Q168" s="64" t="str">
        <f>IF($A168="","",IF(P168&gt;=$B168,"",P168+'Regle X'!$B$1))</f>
        <v/>
      </c>
      <c r="R168" s="64" t="str">
        <f>IF($A168="","",IF(Q168&gt;=$B168,"",Q168+'Regle X'!$B$1))</f>
        <v/>
      </c>
      <c r="S168" s="64" t="str">
        <f>IF($A168="","",IF(R168&gt;=$B168,"",R168+'Regle X'!$B$1))</f>
        <v/>
      </c>
      <c r="T168" s="64" t="str">
        <f>IF($A168="","",IF(S168&gt;=$B168,"",S168+'Regle X'!$B$1))</f>
        <v/>
      </c>
      <c r="U168" s="64" t="str">
        <f>IF($A168="","",IF(T168&gt;=$B168,"",T168+'Regle X'!$B$1))</f>
        <v/>
      </c>
      <c r="V168" s="64" t="str">
        <f>IF($A168="","",IF(U168&gt;=$B168,"",U168+'Regle X'!$B$1))</f>
        <v/>
      </c>
      <c r="W168" s="64" t="str">
        <f>IF($A168="","",IF(V168&gt;=$B168,"",V168+'Regle X'!$B$1))</f>
        <v/>
      </c>
      <c r="X168" s="65" t="str">
        <f>IF($A168="","",IF(W168&gt;=$B168,"",W168+'Regle X'!$B$1))</f>
        <v/>
      </c>
      <c r="Y168" s="63" t="str">
        <f>IF(A168="","",SLOPE(D169:X169,D168:X168))</f>
        <v/>
      </c>
      <c r="Z168" s="65" t="str">
        <f>IF(A168="","",INTERCEPT(D169:X169,D168:X168))</f>
        <v/>
      </c>
    </row>
    <row r="169" spans="1:26" x14ac:dyDescent="0.2">
      <c r="A169" s="36"/>
      <c r="B169" s="27"/>
      <c r="C169" s="223"/>
      <c r="D169" s="66" t="str">
        <f>IF(D168="","", VLOOKUP(D168,'Regle X'!$B$4:$D$124,3)/1000)</f>
        <v/>
      </c>
      <c r="E169" s="45" t="str">
        <f>IF(E168="","", VLOOKUP(E168,'Regle X'!$B$4:$D$124,3)/1000)</f>
        <v/>
      </c>
      <c r="F169" s="45" t="str">
        <f>IF(F168="","", VLOOKUP(F168,'Regle X'!$B$4:$D$124,3)/1000)</f>
        <v/>
      </c>
      <c r="G169" s="45" t="str">
        <f>IF(G168="","", VLOOKUP(G168,'Regle X'!$B$4:$D$124,3)/1000)</f>
        <v/>
      </c>
      <c r="H169" s="45" t="str">
        <f>IF(H168="","", VLOOKUP(H168,'Regle X'!$B$4:$D$124,3)/1000)</f>
        <v/>
      </c>
      <c r="I169" s="45" t="str">
        <f>IF(I168="","", VLOOKUP(I168,'Regle X'!$B$4:$D$124,3)/1000)</f>
        <v/>
      </c>
      <c r="J169" s="45" t="str">
        <f>IF(J168="","", VLOOKUP(J168,'Regle X'!$B$4:$D$124,3)/1000)</f>
        <v/>
      </c>
      <c r="K169" s="45" t="str">
        <f>IF(K168="","", VLOOKUP(K168,'Regle X'!$B$4:$D$124,3)/1000)</f>
        <v/>
      </c>
      <c r="L169" s="45" t="str">
        <f>IF(L168="","", VLOOKUP(L168,'Regle X'!$B$4:$D$124,3)/1000)</f>
        <v/>
      </c>
      <c r="M169" s="45" t="str">
        <f>IF(M168="","", VLOOKUP(M168,'Regle X'!$B$4:$D$124,3)/1000)</f>
        <v/>
      </c>
      <c r="N169" s="45" t="str">
        <f>IF(N168="","", VLOOKUP(N168,'Regle X'!$B$4:$D$124,3)/1000)</f>
        <v/>
      </c>
      <c r="O169" s="45" t="str">
        <f>IF(O168="","", VLOOKUP(O168,'Regle X'!$B$4:$D$124,3)/1000)</f>
        <v/>
      </c>
      <c r="P169" s="45" t="str">
        <f>IF(P168="","", VLOOKUP(P168,'Regle X'!$B$4:$D$124,3)/1000)</f>
        <v/>
      </c>
      <c r="Q169" s="45" t="str">
        <f>IF(Q168="","", VLOOKUP(Q168,'Regle X'!$B$4:$D$124,3)/1000)</f>
        <v/>
      </c>
      <c r="R169" s="45" t="str">
        <f>IF(R168="","", VLOOKUP(R168,'Regle X'!$B$4:$D$124,3)/1000)</f>
        <v/>
      </c>
      <c r="S169" s="45" t="str">
        <f>IF(S168="","", VLOOKUP(S168,'Regle X'!$B$4:$D$124,3)/1000)</f>
        <v/>
      </c>
      <c r="T169" s="45" t="str">
        <f>IF(T168="","", VLOOKUP(T168,'Regle X'!$B$4:$D$124,3)/1000)</f>
        <v/>
      </c>
      <c r="U169" s="45" t="str">
        <f>IF(U168="","", VLOOKUP(U168,'Regle X'!$B$4:$D$124,3)/1000)</f>
        <v/>
      </c>
      <c r="V169" s="45" t="str">
        <f>IF(V168="","", VLOOKUP(V168,'Regle X'!$B$4:$D$124,3)/1000)</f>
        <v/>
      </c>
      <c r="W169" s="45" t="str">
        <f>IF(W168="","", VLOOKUP(W168,'Regle X'!$B$4:$D$124,3)/1000)</f>
        <v/>
      </c>
      <c r="X169" s="44" t="str">
        <f>IF(X168="","", VLOOKUP(X168,'Regle X'!$B$4:$D$124,3)/1000)</f>
        <v/>
      </c>
      <c r="Y169" s="66"/>
      <c r="Z169" s="44"/>
    </row>
    <row r="170" spans="1:26" ht="13.5" thickBot="1" x14ac:dyDescent="0.25">
      <c r="A170" s="47"/>
      <c r="B170" s="48"/>
      <c r="C170" s="224"/>
      <c r="D170" s="69" t="str">
        <f t="shared" ref="D170" si="1468">IF($A168="","",IF(D168="","",((D169-((D168*$Y168)+$Z168)))))</f>
        <v/>
      </c>
      <c r="E170" s="49" t="str">
        <f t="shared" ref="E170" si="1469">IF($A168="","",IF(E168="","",((E169-((E168*$Y168)+$Z168)))))</f>
        <v/>
      </c>
      <c r="F170" s="49" t="str">
        <f t="shared" ref="F170" si="1470">IF($A168="","",IF(F168="","",((F169-((F168*$Y168)+$Z168)))))</f>
        <v/>
      </c>
      <c r="G170" s="49" t="str">
        <f t="shared" ref="G170" si="1471">IF($A168="","",IF(G168="","",((G169-((G168*$Y168)+$Z168)))))</f>
        <v/>
      </c>
      <c r="H170" s="49" t="str">
        <f t="shared" ref="H170" si="1472">IF($A168="","",IF(H168="","",((H169-((H168*$Y168)+$Z168)))))</f>
        <v/>
      </c>
      <c r="I170" s="49" t="str">
        <f t="shared" ref="I170" si="1473">IF($A168="","",IF(I168="","",((I169-((I168*$Y168)+$Z168)))))</f>
        <v/>
      </c>
      <c r="J170" s="49" t="str">
        <f t="shared" ref="J170" si="1474">IF($A168="","",IF(J168="","",((J169-((J168*$Y168)+$Z168)))))</f>
        <v/>
      </c>
      <c r="K170" s="49" t="str">
        <f t="shared" ref="K170" si="1475">IF($A168="","",IF(K168="","",((K169-((K168*$Y168)+$Z168)))))</f>
        <v/>
      </c>
      <c r="L170" s="49" t="str">
        <f t="shared" ref="L170" si="1476">IF($A168="","",IF(L168="","",((L169-((L168*$Y168)+$Z168)))))</f>
        <v/>
      </c>
      <c r="M170" s="49" t="str">
        <f t="shared" ref="M170" si="1477">IF($A168="","",IF(M168="","",((M169-((M168*$Y168)+$Z168)))))</f>
        <v/>
      </c>
      <c r="N170" s="49" t="str">
        <f t="shared" ref="N170" si="1478">IF($A168="","",IF(N168="","",((N169-((N168*$Y168)+$Z168)))))</f>
        <v/>
      </c>
      <c r="O170" s="49" t="str">
        <f t="shared" ref="O170" si="1479">IF($A168="","",IF(O168="","",((O169-((O168*$Y168)+$Z168)))))</f>
        <v/>
      </c>
      <c r="P170" s="49" t="str">
        <f t="shared" ref="P170" si="1480">IF($A168="","",IF(P168="","",((P169-((P168*$Y168)+$Z168)))))</f>
        <v/>
      </c>
      <c r="Q170" s="49" t="str">
        <f t="shared" ref="Q170" si="1481">IF($A168="","",IF(Q168="","",((Q169-((Q168*$Y168)+$Z168)))))</f>
        <v/>
      </c>
      <c r="R170" s="49" t="str">
        <f t="shared" ref="R170" si="1482">IF($A168="","",IF(R168="","",((R169-((R168*$Y168)+$Z168)))))</f>
        <v/>
      </c>
      <c r="S170" s="49" t="str">
        <f t="shared" ref="S170" si="1483">IF($A168="","",IF(S168="","",((S169-((S168*$Y168)+$Z168)))))</f>
        <v/>
      </c>
      <c r="T170" s="49" t="str">
        <f t="shared" ref="T170" si="1484">IF($A168="","",IF(T168="","",((T169-((T168*$Y168)+$Z168)))))</f>
        <v/>
      </c>
      <c r="U170" s="49" t="str">
        <f t="shared" ref="U170" si="1485">IF($A168="","",IF(U168="","",((U169-((U168*$Y168)+$Z168)))))</f>
        <v/>
      </c>
      <c r="V170" s="49" t="str">
        <f t="shared" ref="V170" si="1486">IF($A168="","",IF(V168="","",((V169-((V168*$Y168)+$Z168)))))</f>
        <v/>
      </c>
      <c r="W170" s="49" t="str">
        <f t="shared" ref="W170" si="1487">IF($A168="","",IF(W168="","",((W169-((W168*$Y168)+$Z168)))))</f>
        <v/>
      </c>
      <c r="X170" s="50" t="str">
        <f t="shared" ref="X170" si="1488">IF($A168="","",IF(X168="","",((X169-((X168*$Y168)+$Z168)))))</f>
        <v/>
      </c>
      <c r="Y170" s="69"/>
      <c r="Z170" s="50"/>
    </row>
    <row r="171" spans="1:26" x14ac:dyDescent="0.2">
      <c r="A171" s="60" t="str">
        <f>IF(B168="","",IF((B168+'Regle X'!$B$1)&gt;'Regle X'!$B$2,"",IF(B168+'Regle X'!$B$1&gt;MAX('Regle X'!$B$4:$B$124),"",A168+'Regle X'!$B$1)))</f>
        <v/>
      </c>
      <c r="B171" s="61" t="str">
        <f>IF(A171="","",A171+'Regle X'!$F$2)</f>
        <v/>
      </c>
      <c r="C171" s="222" t="str">
        <f t="shared" ref="C171" si="1489">IF(A171="","",ROUNDUP(MAX(D173:X173)+ABS(MIN(D173:X173)),4))</f>
        <v/>
      </c>
      <c r="D171" s="63" t="str">
        <f t="shared" ref="D171" si="1490">IF(A171="","",A171)</f>
        <v/>
      </c>
      <c r="E171" s="64" t="str">
        <f>IF($A171="","",IF(D171&gt;=$B171,"",D171+'Regle X'!$B$1))</f>
        <v/>
      </c>
      <c r="F171" s="64" t="str">
        <f>IF($A171="","",IF(E171&gt;=$B171,"",E171+'Regle X'!$B$1))</f>
        <v/>
      </c>
      <c r="G171" s="64" t="str">
        <f>IF($A171="","",IF(F171&gt;=$B171,"",F171+'Regle X'!$B$1))</f>
        <v/>
      </c>
      <c r="H171" s="64" t="str">
        <f>IF($A171="","",IF(G171&gt;=$B171,"",G171+'Regle X'!$B$1))</f>
        <v/>
      </c>
      <c r="I171" s="64" t="str">
        <f>IF($A171="","",IF(H171&gt;=$B171,"",H171+'Regle X'!$B$1))</f>
        <v/>
      </c>
      <c r="J171" s="64" t="str">
        <f>IF($A171="","",IF(I171&gt;=$B171,"",I171+'Regle X'!$B$1))</f>
        <v/>
      </c>
      <c r="K171" s="64" t="str">
        <f>IF($A171="","",IF(J171&gt;=$B171,"",J171+'Regle X'!$B$1))</f>
        <v/>
      </c>
      <c r="L171" s="64" t="str">
        <f>IF($A171="","",IF(K171&gt;=$B171,"",K171+'Regle X'!$B$1))</f>
        <v/>
      </c>
      <c r="M171" s="64" t="str">
        <f>IF($A171="","",IF(L171&gt;=$B171,"",L171+'Regle X'!$B$1))</f>
        <v/>
      </c>
      <c r="N171" s="64" t="str">
        <f>IF($A171="","",IF(M171&gt;=$B171,"",M171+'Regle X'!$B$1))</f>
        <v/>
      </c>
      <c r="O171" s="64" t="str">
        <f>IF($A171="","",IF(N171&gt;=$B171,"",N171+'Regle X'!$B$1))</f>
        <v/>
      </c>
      <c r="P171" s="64" t="str">
        <f>IF($A171="","",IF(O171&gt;=$B171,"",O171+'Regle X'!$B$1))</f>
        <v/>
      </c>
      <c r="Q171" s="64" t="str">
        <f>IF($A171="","",IF(P171&gt;=$B171,"",P171+'Regle X'!$B$1))</f>
        <v/>
      </c>
      <c r="R171" s="64" t="str">
        <f>IF($A171="","",IF(Q171&gt;=$B171,"",Q171+'Regle X'!$B$1))</f>
        <v/>
      </c>
      <c r="S171" s="64" t="str">
        <f>IF($A171="","",IF(R171&gt;=$B171,"",R171+'Regle X'!$B$1))</f>
        <v/>
      </c>
      <c r="T171" s="64" t="str">
        <f>IF($A171="","",IF(S171&gt;=$B171,"",S171+'Regle X'!$B$1))</f>
        <v/>
      </c>
      <c r="U171" s="64" t="str">
        <f>IF($A171="","",IF(T171&gt;=$B171,"",T171+'Regle X'!$B$1))</f>
        <v/>
      </c>
      <c r="V171" s="64" t="str">
        <f>IF($A171="","",IF(U171&gt;=$B171,"",U171+'Regle X'!$B$1))</f>
        <v/>
      </c>
      <c r="W171" s="64" t="str">
        <f>IF($A171="","",IF(V171&gt;=$B171,"",V171+'Regle X'!$B$1))</f>
        <v/>
      </c>
      <c r="X171" s="65" t="str">
        <f>IF($A171="","",IF(W171&gt;=$B171,"",W171+'Regle X'!$B$1))</f>
        <v/>
      </c>
      <c r="Y171" s="63" t="str">
        <f>IF(A171="","",SLOPE(D172:X172,D171:X171))</f>
        <v/>
      </c>
      <c r="Z171" s="65" t="str">
        <f>IF(A171="","",INTERCEPT(D172:X172,D171:X171))</f>
        <v/>
      </c>
    </row>
    <row r="172" spans="1:26" x14ac:dyDescent="0.2">
      <c r="A172" s="36"/>
      <c r="B172" s="27"/>
      <c r="C172" s="223"/>
      <c r="D172" s="66" t="str">
        <f>IF(D171="","", VLOOKUP(D171,'Regle X'!$B$4:$D$124,3)/1000)</f>
        <v/>
      </c>
      <c r="E172" s="45" t="str">
        <f>IF(E171="","", VLOOKUP(E171,'Regle X'!$B$4:$D$124,3)/1000)</f>
        <v/>
      </c>
      <c r="F172" s="45" t="str">
        <f>IF(F171="","", VLOOKUP(F171,'Regle X'!$B$4:$D$124,3)/1000)</f>
        <v/>
      </c>
      <c r="G172" s="45" t="str">
        <f>IF(G171="","", VLOOKUP(G171,'Regle X'!$B$4:$D$124,3)/1000)</f>
        <v/>
      </c>
      <c r="H172" s="45" t="str">
        <f>IF(H171="","", VLOOKUP(H171,'Regle X'!$B$4:$D$124,3)/1000)</f>
        <v/>
      </c>
      <c r="I172" s="45" t="str">
        <f>IF(I171="","", VLOOKUP(I171,'Regle X'!$B$4:$D$124,3)/1000)</f>
        <v/>
      </c>
      <c r="J172" s="45" t="str">
        <f>IF(J171="","", VLOOKUP(J171,'Regle X'!$B$4:$D$124,3)/1000)</f>
        <v/>
      </c>
      <c r="K172" s="45" t="str">
        <f>IF(K171="","", VLOOKUP(K171,'Regle X'!$B$4:$D$124,3)/1000)</f>
        <v/>
      </c>
      <c r="L172" s="45" t="str">
        <f>IF(L171="","", VLOOKUP(L171,'Regle X'!$B$4:$D$124,3)/1000)</f>
        <v/>
      </c>
      <c r="M172" s="45" t="str">
        <f>IF(M171="","", VLOOKUP(M171,'Regle X'!$B$4:$D$124,3)/1000)</f>
        <v/>
      </c>
      <c r="N172" s="45" t="str">
        <f>IF(N171="","", VLOOKUP(N171,'Regle X'!$B$4:$D$124,3)/1000)</f>
        <v/>
      </c>
      <c r="O172" s="45" t="str">
        <f>IF(O171="","", VLOOKUP(O171,'Regle X'!$B$4:$D$124,3)/1000)</f>
        <v/>
      </c>
      <c r="P172" s="45" t="str">
        <f>IF(P171="","", VLOOKUP(P171,'Regle X'!$B$4:$D$124,3)/1000)</f>
        <v/>
      </c>
      <c r="Q172" s="45" t="str">
        <f>IF(Q171="","", VLOOKUP(Q171,'Regle X'!$B$4:$D$124,3)/1000)</f>
        <v/>
      </c>
      <c r="R172" s="45" t="str">
        <f>IF(R171="","", VLOOKUP(R171,'Regle X'!$B$4:$D$124,3)/1000)</f>
        <v/>
      </c>
      <c r="S172" s="45" t="str">
        <f>IF(S171="","", VLOOKUP(S171,'Regle X'!$B$4:$D$124,3)/1000)</f>
        <v/>
      </c>
      <c r="T172" s="45" t="str">
        <f>IF(T171="","", VLOOKUP(T171,'Regle X'!$B$4:$D$124,3)/1000)</f>
        <v/>
      </c>
      <c r="U172" s="45" t="str">
        <f>IF(U171="","", VLOOKUP(U171,'Regle X'!$B$4:$D$124,3)/1000)</f>
        <v/>
      </c>
      <c r="V172" s="45" t="str">
        <f>IF(V171="","", VLOOKUP(V171,'Regle X'!$B$4:$D$124,3)/1000)</f>
        <v/>
      </c>
      <c r="W172" s="45" t="str">
        <f>IF(W171="","", VLOOKUP(W171,'Regle X'!$B$4:$D$124,3)/1000)</f>
        <v/>
      </c>
      <c r="X172" s="44" t="str">
        <f>IF(X171="","", VLOOKUP(X171,'Regle X'!$B$4:$D$124,3)/1000)</f>
        <v/>
      </c>
      <c r="Y172" s="66"/>
      <c r="Z172" s="44"/>
    </row>
    <row r="173" spans="1:26" ht="13.5" thickBot="1" x14ac:dyDescent="0.25">
      <c r="A173" s="47"/>
      <c r="B173" s="48"/>
      <c r="C173" s="224"/>
      <c r="D173" s="69" t="str">
        <f t="shared" ref="D173" si="1491">IF($A171="","",IF(D171="","",((D172-((D171*$Y171)+$Z171)))))</f>
        <v/>
      </c>
      <c r="E173" s="49" t="str">
        <f t="shared" ref="E173" si="1492">IF($A171="","",IF(E171="","",((E172-((E171*$Y171)+$Z171)))))</f>
        <v/>
      </c>
      <c r="F173" s="49" t="str">
        <f t="shared" ref="F173" si="1493">IF($A171="","",IF(F171="","",((F172-((F171*$Y171)+$Z171)))))</f>
        <v/>
      </c>
      <c r="G173" s="49" t="str">
        <f t="shared" ref="G173" si="1494">IF($A171="","",IF(G171="","",((G172-((G171*$Y171)+$Z171)))))</f>
        <v/>
      </c>
      <c r="H173" s="49" t="str">
        <f t="shared" ref="H173" si="1495">IF($A171="","",IF(H171="","",((H172-((H171*$Y171)+$Z171)))))</f>
        <v/>
      </c>
      <c r="I173" s="49" t="str">
        <f t="shared" ref="I173" si="1496">IF($A171="","",IF(I171="","",((I172-((I171*$Y171)+$Z171)))))</f>
        <v/>
      </c>
      <c r="J173" s="49" t="str">
        <f t="shared" ref="J173" si="1497">IF($A171="","",IF(J171="","",((J172-((J171*$Y171)+$Z171)))))</f>
        <v/>
      </c>
      <c r="K173" s="49" t="str">
        <f t="shared" ref="K173" si="1498">IF($A171="","",IF(K171="","",((K172-((K171*$Y171)+$Z171)))))</f>
        <v/>
      </c>
      <c r="L173" s="49" t="str">
        <f t="shared" ref="L173" si="1499">IF($A171="","",IF(L171="","",((L172-((L171*$Y171)+$Z171)))))</f>
        <v/>
      </c>
      <c r="M173" s="49" t="str">
        <f t="shared" ref="M173" si="1500">IF($A171="","",IF(M171="","",((M172-((M171*$Y171)+$Z171)))))</f>
        <v/>
      </c>
      <c r="N173" s="49" t="str">
        <f t="shared" ref="N173" si="1501">IF($A171="","",IF(N171="","",((N172-((N171*$Y171)+$Z171)))))</f>
        <v/>
      </c>
      <c r="O173" s="49" t="str">
        <f t="shared" ref="O173" si="1502">IF($A171="","",IF(O171="","",((O172-((O171*$Y171)+$Z171)))))</f>
        <v/>
      </c>
      <c r="P173" s="49" t="str">
        <f t="shared" ref="P173" si="1503">IF($A171="","",IF(P171="","",((P172-((P171*$Y171)+$Z171)))))</f>
        <v/>
      </c>
      <c r="Q173" s="49" t="str">
        <f t="shared" ref="Q173" si="1504">IF($A171="","",IF(Q171="","",((Q172-((Q171*$Y171)+$Z171)))))</f>
        <v/>
      </c>
      <c r="R173" s="49" t="str">
        <f t="shared" ref="R173" si="1505">IF($A171="","",IF(R171="","",((R172-((R171*$Y171)+$Z171)))))</f>
        <v/>
      </c>
      <c r="S173" s="49" t="str">
        <f t="shared" ref="S173" si="1506">IF($A171="","",IF(S171="","",((S172-((S171*$Y171)+$Z171)))))</f>
        <v/>
      </c>
      <c r="T173" s="49" t="str">
        <f t="shared" ref="T173" si="1507">IF($A171="","",IF(T171="","",((T172-((T171*$Y171)+$Z171)))))</f>
        <v/>
      </c>
      <c r="U173" s="49" t="str">
        <f t="shared" ref="U173" si="1508">IF($A171="","",IF(U171="","",((U172-((U171*$Y171)+$Z171)))))</f>
        <v/>
      </c>
      <c r="V173" s="49" t="str">
        <f t="shared" ref="V173" si="1509">IF($A171="","",IF(V171="","",((V172-((V171*$Y171)+$Z171)))))</f>
        <v/>
      </c>
      <c r="W173" s="49" t="str">
        <f t="shared" ref="W173" si="1510">IF($A171="","",IF(W171="","",((W172-((W171*$Y171)+$Z171)))))</f>
        <v/>
      </c>
      <c r="X173" s="50" t="str">
        <f t="shared" ref="X173" si="1511">IF($A171="","",IF(X171="","",((X172-((X171*$Y171)+$Z171)))))</f>
        <v/>
      </c>
      <c r="Y173" s="69"/>
      <c r="Z173" s="50"/>
    </row>
    <row r="174" spans="1:26" x14ac:dyDescent="0.2">
      <c r="A174" s="60" t="str">
        <f>IF(B171="","",IF((B171+'Regle X'!$B$1)&gt;'Regle X'!$B$2,"",IF(B171+'Regle X'!$B$1&gt;MAX('Regle X'!$B$4:$B$124),"",A171+'Regle X'!$B$1)))</f>
        <v/>
      </c>
      <c r="B174" s="61" t="str">
        <f>IF(A174="","",A174+'Regle X'!$F$2)</f>
        <v/>
      </c>
      <c r="C174" s="222" t="str">
        <f t="shared" ref="C174" si="1512">IF(A174="","",ROUNDUP(MAX(D176:X176)+ABS(MIN(D176:X176)),4))</f>
        <v/>
      </c>
      <c r="D174" s="63" t="str">
        <f t="shared" ref="D174" si="1513">IF(A174="","",A174)</f>
        <v/>
      </c>
      <c r="E174" s="64" t="str">
        <f>IF($A174="","",IF(D174&gt;=$B174,"",D174+'Regle X'!$B$1))</f>
        <v/>
      </c>
      <c r="F174" s="64" t="str">
        <f>IF($A174="","",IF(E174&gt;=$B174,"",E174+'Regle X'!$B$1))</f>
        <v/>
      </c>
      <c r="G174" s="64" t="str">
        <f>IF($A174="","",IF(F174&gt;=$B174,"",F174+'Regle X'!$B$1))</f>
        <v/>
      </c>
      <c r="H174" s="64" t="str">
        <f>IF($A174="","",IF(G174&gt;=$B174,"",G174+'Regle X'!$B$1))</f>
        <v/>
      </c>
      <c r="I174" s="64" t="str">
        <f>IF($A174="","",IF(H174&gt;=$B174,"",H174+'Regle X'!$B$1))</f>
        <v/>
      </c>
      <c r="J174" s="64" t="str">
        <f>IF($A174="","",IF(I174&gt;=$B174,"",I174+'Regle X'!$B$1))</f>
        <v/>
      </c>
      <c r="K174" s="64" t="str">
        <f>IF($A174="","",IF(J174&gt;=$B174,"",J174+'Regle X'!$B$1))</f>
        <v/>
      </c>
      <c r="L174" s="64" t="str">
        <f>IF($A174="","",IF(K174&gt;=$B174,"",K174+'Regle X'!$B$1))</f>
        <v/>
      </c>
      <c r="M174" s="64" t="str">
        <f>IF($A174="","",IF(L174&gt;=$B174,"",L174+'Regle X'!$B$1))</f>
        <v/>
      </c>
      <c r="N174" s="64" t="str">
        <f>IF($A174="","",IF(M174&gt;=$B174,"",M174+'Regle X'!$B$1))</f>
        <v/>
      </c>
      <c r="O174" s="64" t="str">
        <f>IF($A174="","",IF(N174&gt;=$B174,"",N174+'Regle X'!$B$1))</f>
        <v/>
      </c>
      <c r="P174" s="64" t="str">
        <f>IF($A174="","",IF(O174&gt;=$B174,"",O174+'Regle X'!$B$1))</f>
        <v/>
      </c>
      <c r="Q174" s="64" t="str">
        <f>IF($A174="","",IF(P174&gt;=$B174,"",P174+'Regle X'!$B$1))</f>
        <v/>
      </c>
      <c r="R174" s="64" t="str">
        <f>IF($A174="","",IF(Q174&gt;=$B174,"",Q174+'Regle X'!$B$1))</f>
        <v/>
      </c>
      <c r="S174" s="64" t="str">
        <f>IF($A174="","",IF(R174&gt;=$B174,"",R174+'Regle X'!$B$1))</f>
        <v/>
      </c>
      <c r="T174" s="64" t="str">
        <f>IF($A174="","",IF(S174&gt;=$B174,"",S174+'Regle X'!$B$1))</f>
        <v/>
      </c>
      <c r="U174" s="64" t="str">
        <f>IF($A174="","",IF(T174&gt;=$B174,"",T174+'Regle X'!$B$1))</f>
        <v/>
      </c>
      <c r="V174" s="64" t="str">
        <f>IF($A174="","",IF(U174&gt;=$B174,"",U174+'Regle X'!$B$1))</f>
        <v/>
      </c>
      <c r="W174" s="64" t="str">
        <f>IF($A174="","",IF(V174&gt;=$B174,"",V174+'Regle X'!$B$1))</f>
        <v/>
      </c>
      <c r="X174" s="65" t="str">
        <f>IF($A174="","",IF(W174&gt;=$B174,"",W174+'Regle X'!$B$1))</f>
        <v/>
      </c>
      <c r="Y174" s="63" t="str">
        <f>IF(A174="","",SLOPE(D175:X175,D174:X174))</f>
        <v/>
      </c>
      <c r="Z174" s="65" t="str">
        <f>IF(A174="","",INTERCEPT(D175:X175,D174:X174))</f>
        <v/>
      </c>
    </row>
    <row r="175" spans="1:26" x14ac:dyDescent="0.2">
      <c r="A175" s="36"/>
      <c r="B175" s="27"/>
      <c r="C175" s="223"/>
      <c r="D175" s="66" t="str">
        <f>IF(D174="","", VLOOKUP(D174,'Regle X'!$B$4:$D$124,3)/1000)</f>
        <v/>
      </c>
      <c r="E175" s="45" t="str">
        <f>IF(E174="","", VLOOKUP(E174,'Regle X'!$B$4:$D$124,3)/1000)</f>
        <v/>
      </c>
      <c r="F175" s="45" t="str">
        <f>IF(F174="","", VLOOKUP(F174,'Regle X'!$B$4:$D$124,3)/1000)</f>
        <v/>
      </c>
      <c r="G175" s="45" t="str">
        <f>IF(G174="","", VLOOKUP(G174,'Regle X'!$B$4:$D$124,3)/1000)</f>
        <v/>
      </c>
      <c r="H175" s="45" t="str">
        <f>IF(H174="","", VLOOKUP(H174,'Regle X'!$B$4:$D$124,3)/1000)</f>
        <v/>
      </c>
      <c r="I175" s="45" t="str">
        <f>IF(I174="","", VLOOKUP(I174,'Regle X'!$B$4:$D$124,3)/1000)</f>
        <v/>
      </c>
      <c r="J175" s="45" t="str">
        <f>IF(J174="","", VLOOKUP(J174,'Regle X'!$B$4:$D$124,3)/1000)</f>
        <v/>
      </c>
      <c r="K175" s="45" t="str">
        <f>IF(K174="","", VLOOKUP(K174,'Regle X'!$B$4:$D$124,3)/1000)</f>
        <v/>
      </c>
      <c r="L175" s="45" t="str">
        <f>IF(L174="","", VLOOKUP(L174,'Regle X'!$B$4:$D$124,3)/1000)</f>
        <v/>
      </c>
      <c r="M175" s="45" t="str">
        <f>IF(M174="","", VLOOKUP(M174,'Regle X'!$B$4:$D$124,3)/1000)</f>
        <v/>
      </c>
      <c r="N175" s="45" t="str">
        <f>IF(N174="","", VLOOKUP(N174,'Regle X'!$B$4:$D$124,3)/1000)</f>
        <v/>
      </c>
      <c r="O175" s="45" t="str">
        <f>IF(O174="","", VLOOKUP(O174,'Regle X'!$B$4:$D$124,3)/1000)</f>
        <v/>
      </c>
      <c r="P175" s="45" t="str">
        <f>IF(P174="","", VLOOKUP(P174,'Regle X'!$B$4:$D$124,3)/1000)</f>
        <v/>
      </c>
      <c r="Q175" s="45" t="str">
        <f>IF(Q174="","", VLOOKUP(Q174,'Regle X'!$B$4:$D$124,3)/1000)</f>
        <v/>
      </c>
      <c r="R175" s="45" t="str">
        <f>IF(R174="","", VLOOKUP(R174,'Regle X'!$B$4:$D$124,3)/1000)</f>
        <v/>
      </c>
      <c r="S175" s="45" t="str">
        <f>IF(S174="","", VLOOKUP(S174,'Regle X'!$B$4:$D$124,3)/1000)</f>
        <v/>
      </c>
      <c r="T175" s="45" t="str">
        <f>IF(T174="","", VLOOKUP(T174,'Regle X'!$B$4:$D$124,3)/1000)</f>
        <v/>
      </c>
      <c r="U175" s="45" t="str">
        <f>IF(U174="","", VLOOKUP(U174,'Regle X'!$B$4:$D$124,3)/1000)</f>
        <v/>
      </c>
      <c r="V175" s="45" t="str">
        <f>IF(V174="","", VLOOKUP(V174,'Regle X'!$B$4:$D$124,3)/1000)</f>
        <v/>
      </c>
      <c r="W175" s="45" t="str">
        <f>IF(W174="","", VLOOKUP(W174,'Regle X'!$B$4:$D$124,3)/1000)</f>
        <v/>
      </c>
      <c r="X175" s="44" t="str">
        <f>IF(X174="","", VLOOKUP(X174,'Regle X'!$B$4:$D$124,3)/1000)</f>
        <v/>
      </c>
      <c r="Y175" s="66"/>
      <c r="Z175" s="44"/>
    </row>
    <row r="176" spans="1:26" ht="13.5" thickBot="1" x14ac:dyDescent="0.25">
      <c r="A176" s="47"/>
      <c r="B176" s="48"/>
      <c r="C176" s="224"/>
      <c r="D176" s="69" t="str">
        <f t="shared" ref="D176" si="1514">IF($A174="","",IF(D174="","",((D175-((D174*$Y174)+$Z174)))))</f>
        <v/>
      </c>
      <c r="E176" s="49" t="str">
        <f t="shared" ref="E176" si="1515">IF($A174="","",IF(E174="","",((E175-((E174*$Y174)+$Z174)))))</f>
        <v/>
      </c>
      <c r="F176" s="49" t="str">
        <f t="shared" ref="F176" si="1516">IF($A174="","",IF(F174="","",((F175-((F174*$Y174)+$Z174)))))</f>
        <v/>
      </c>
      <c r="G176" s="49" t="str">
        <f t="shared" ref="G176" si="1517">IF($A174="","",IF(G174="","",((G175-((G174*$Y174)+$Z174)))))</f>
        <v/>
      </c>
      <c r="H176" s="49" t="str">
        <f t="shared" ref="H176" si="1518">IF($A174="","",IF(H174="","",((H175-((H174*$Y174)+$Z174)))))</f>
        <v/>
      </c>
      <c r="I176" s="49" t="str">
        <f t="shared" ref="I176" si="1519">IF($A174="","",IF(I174="","",((I175-((I174*$Y174)+$Z174)))))</f>
        <v/>
      </c>
      <c r="J176" s="49" t="str">
        <f t="shared" ref="J176" si="1520">IF($A174="","",IF(J174="","",((J175-((J174*$Y174)+$Z174)))))</f>
        <v/>
      </c>
      <c r="K176" s="49" t="str">
        <f t="shared" ref="K176" si="1521">IF($A174="","",IF(K174="","",((K175-((K174*$Y174)+$Z174)))))</f>
        <v/>
      </c>
      <c r="L176" s="49" t="str">
        <f t="shared" ref="L176" si="1522">IF($A174="","",IF(L174="","",((L175-((L174*$Y174)+$Z174)))))</f>
        <v/>
      </c>
      <c r="M176" s="49" t="str">
        <f t="shared" ref="M176" si="1523">IF($A174="","",IF(M174="","",((M175-((M174*$Y174)+$Z174)))))</f>
        <v/>
      </c>
      <c r="N176" s="49" t="str">
        <f t="shared" ref="N176" si="1524">IF($A174="","",IF(N174="","",((N175-((N174*$Y174)+$Z174)))))</f>
        <v/>
      </c>
      <c r="O176" s="49" t="str">
        <f t="shared" ref="O176" si="1525">IF($A174="","",IF(O174="","",((O175-((O174*$Y174)+$Z174)))))</f>
        <v/>
      </c>
      <c r="P176" s="49" t="str">
        <f t="shared" ref="P176" si="1526">IF($A174="","",IF(P174="","",((P175-((P174*$Y174)+$Z174)))))</f>
        <v/>
      </c>
      <c r="Q176" s="49" t="str">
        <f t="shared" ref="Q176" si="1527">IF($A174="","",IF(Q174="","",((Q175-((Q174*$Y174)+$Z174)))))</f>
        <v/>
      </c>
      <c r="R176" s="49" t="str">
        <f t="shared" ref="R176" si="1528">IF($A174="","",IF(R174="","",((R175-((R174*$Y174)+$Z174)))))</f>
        <v/>
      </c>
      <c r="S176" s="49" t="str">
        <f t="shared" ref="S176" si="1529">IF($A174="","",IF(S174="","",((S175-((S174*$Y174)+$Z174)))))</f>
        <v/>
      </c>
      <c r="T176" s="49" t="str">
        <f t="shared" ref="T176" si="1530">IF($A174="","",IF(T174="","",((T175-((T174*$Y174)+$Z174)))))</f>
        <v/>
      </c>
      <c r="U176" s="49" t="str">
        <f t="shared" ref="U176" si="1531">IF($A174="","",IF(U174="","",((U175-((U174*$Y174)+$Z174)))))</f>
        <v/>
      </c>
      <c r="V176" s="49" t="str">
        <f t="shared" ref="V176" si="1532">IF($A174="","",IF(V174="","",((V175-((V174*$Y174)+$Z174)))))</f>
        <v/>
      </c>
      <c r="W176" s="49" t="str">
        <f t="shared" ref="W176" si="1533">IF($A174="","",IF(W174="","",((W175-((W174*$Y174)+$Z174)))))</f>
        <v/>
      </c>
      <c r="X176" s="50" t="str">
        <f t="shared" ref="X176" si="1534">IF($A174="","",IF(X174="","",((X175-((X174*$Y174)+$Z174)))))</f>
        <v/>
      </c>
      <c r="Y176" s="69"/>
      <c r="Z176" s="50"/>
    </row>
    <row r="177" spans="1:26" x14ac:dyDescent="0.2">
      <c r="A177" s="60" t="str">
        <f>IF(B174="","",IF((B174+'Regle X'!$B$1)&gt;'Regle X'!$B$2,"",IF(B174+'Regle X'!$B$1&gt;MAX('Regle X'!$B$4:$B$124),"",A174+'Regle X'!$B$1)))</f>
        <v/>
      </c>
      <c r="B177" s="61" t="str">
        <f>IF(A177="","",A177+'Regle X'!$F$2)</f>
        <v/>
      </c>
      <c r="C177" s="222" t="str">
        <f t="shared" ref="C177" si="1535">IF(A177="","",ROUNDUP(MAX(D179:X179)+ABS(MIN(D179:X179)),4))</f>
        <v/>
      </c>
      <c r="D177" s="63" t="str">
        <f t="shared" ref="D177" si="1536">IF(A177="","",A177)</f>
        <v/>
      </c>
      <c r="E177" s="64" t="str">
        <f>IF($A177="","",IF(D177&gt;=$B177,"",D177+'Regle X'!$B$1))</f>
        <v/>
      </c>
      <c r="F177" s="64" t="str">
        <f>IF($A177="","",IF(E177&gt;=$B177,"",E177+'Regle X'!$B$1))</f>
        <v/>
      </c>
      <c r="G177" s="64" t="str">
        <f>IF($A177="","",IF(F177&gt;=$B177,"",F177+'Regle X'!$B$1))</f>
        <v/>
      </c>
      <c r="H177" s="64" t="str">
        <f>IF($A177="","",IF(G177&gt;=$B177,"",G177+'Regle X'!$B$1))</f>
        <v/>
      </c>
      <c r="I177" s="64" t="str">
        <f>IF($A177="","",IF(H177&gt;=$B177,"",H177+'Regle X'!$B$1))</f>
        <v/>
      </c>
      <c r="J177" s="64" t="str">
        <f>IF($A177="","",IF(I177&gt;=$B177,"",I177+'Regle X'!$B$1))</f>
        <v/>
      </c>
      <c r="K177" s="64" t="str">
        <f>IF($A177="","",IF(J177&gt;=$B177,"",J177+'Regle X'!$B$1))</f>
        <v/>
      </c>
      <c r="L177" s="64" t="str">
        <f>IF($A177="","",IF(K177&gt;=$B177,"",K177+'Regle X'!$B$1))</f>
        <v/>
      </c>
      <c r="M177" s="64" t="str">
        <f>IF($A177="","",IF(L177&gt;=$B177,"",L177+'Regle X'!$B$1))</f>
        <v/>
      </c>
      <c r="N177" s="64" t="str">
        <f>IF($A177="","",IF(M177&gt;=$B177,"",M177+'Regle X'!$B$1))</f>
        <v/>
      </c>
      <c r="O177" s="64" t="str">
        <f>IF($A177="","",IF(N177&gt;=$B177,"",N177+'Regle X'!$B$1))</f>
        <v/>
      </c>
      <c r="P177" s="64" t="str">
        <f>IF($A177="","",IF(O177&gt;=$B177,"",O177+'Regle X'!$B$1))</f>
        <v/>
      </c>
      <c r="Q177" s="64" t="str">
        <f>IF($A177="","",IF(P177&gt;=$B177,"",P177+'Regle X'!$B$1))</f>
        <v/>
      </c>
      <c r="R177" s="64" t="str">
        <f>IF($A177="","",IF(Q177&gt;=$B177,"",Q177+'Regle X'!$B$1))</f>
        <v/>
      </c>
      <c r="S177" s="64" t="str">
        <f>IF($A177="","",IF(R177&gt;=$B177,"",R177+'Regle X'!$B$1))</f>
        <v/>
      </c>
      <c r="T177" s="64" t="str">
        <f>IF($A177="","",IF(S177&gt;=$B177,"",S177+'Regle X'!$B$1))</f>
        <v/>
      </c>
      <c r="U177" s="64" t="str">
        <f>IF($A177="","",IF(T177&gt;=$B177,"",T177+'Regle X'!$B$1))</f>
        <v/>
      </c>
      <c r="V177" s="64" t="str">
        <f>IF($A177="","",IF(U177&gt;=$B177,"",U177+'Regle X'!$B$1))</f>
        <v/>
      </c>
      <c r="W177" s="64" t="str">
        <f>IF($A177="","",IF(V177&gt;=$B177,"",V177+'Regle X'!$B$1))</f>
        <v/>
      </c>
      <c r="X177" s="65" t="str">
        <f>IF($A177="","",IF(W177&gt;=$B177,"",W177+'Regle X'!$B$1))</f>
        <v/>
      </c>
      <c r="Y177" s="63" t="str">
        <f>IF(A177="","",SLOPE(D178:X178,D177:X177))</f>
        <v/>
      </c>
      <c r="Z177" s="65" t="str">
        <f>IF(A177="","",INTERCEPT(D178:X178,D177:X177))</f>
        <v/>
      </c>
    </row>
    <row r="178" spans="1:26" x14ac:dyDescent="0.2">
      <c r="A178" s="36"/>
      <c r="B178" s="27"/>
      <c r="C178" s="223"/>
      <c r="D178" s="66" t="str">
        <f>IF(D177="","", VLOOKUP(D177,'Regle X'!$B$4:$D$124,3)/1000)</f>
        <v/>
      </c>
      <c r="E178" s="45" t="str">
        <f>IF(E177="","", VLOOKUP(E177,'Regle X'!$B$4:$D$124,3)/1000)</f>
        <v/>
      </c>
      <c r="F178" s="45" t="str">
        <f>IF(F177="","", VLOOKUP(F177,'Regle X'!$B$4:$D$124,3)/1000)</f>
        <v/>
      </c>
      <c r="G178" s="45" t="str">
        <f>IF(G177="","", VLOOKUP(G177,'Regle X'!$B$4:$D$124,3)/1000)</f>
        <v/>
      </c>
      <c r="H178" s="45" t="str">
        <f>IF(H177="","", VLOOKUP(H177,'Regle X'!$B$4:$D$124,3)/1000)</f>
        <v/>
      </c>
      <c r="I178" s="45" t="str">
        <f>IF(I177="","", VLOOKUP(I177,'Regle X'!$B$4:$D$124,3)/1000)</f>
        <v/>
      </c>
      <c r="J178" s="45" t="str">
        <f>IF(J177="","", VLOOKUP(J177,'Regle X'!$B$4:$D$124,3)/1000)</f>
        <v/>
      </c>
      <c r="K178" s="45" t="str">
        <f>IF(K177="","", VLOOKUP(K177,'Regle X'!$B$4:$D$124,3)/1000)</f>
        <v/>
      </c>
      <c r="L178" s="45" t="str">
        <f>IF(L177="","", VLOOKUP(L177,'Regle X'!$B$4:$D$124,3)/1000)</f>
        <v/>
      </c>
      <c r="M178" s="45" t="str">
        <f>IF(M177="","", VLOOKUP(M177,'Regle X'!$B$4:$D$124,3)/1000)</f>
        <v/>
      </c>
      <c r="N178" s="45" t="str">
        <f>IF(N177="","", VLOOKUP(N177,'Regle X'!$B$4:$D$124,3)/1000)</f>
        <v/>
      </c>
      <c r="O178" s="45" t="str">
        <f>IF(O177="","", VLOOKUP(O177,'Regle X'!$B$4:$D$124,3)/1000)</f>
        <v/>
      </c>
      <c r="P178" s="45" t="str">
        <f>IF(P177="","", VLOOKUP(P177,'Regle X'!$B$4:$D$124,3)/1000)</f>
        <v/>
      </c>
      <c r="Q178" s="45" t="str">
        <f>IF(Q177="","", VLOOKUP(Q177,'Regle X'!$B$4:$D$124,3)/1000)</f>
        <v/>
      </c>
      <c r="R178" s="45" t="str">
        <f>IF(R177="","", VLOOKUP(R177,'Regle X'!$B$4:$D$124,3)/1000)</f>
        <v/>
      </c>
      <c r="S178" s="45" t="str">
        <f>IF(S177="","", VLOOKUP(S177,'Regle X'!$B$4:$D$124,3)/1000)</f>
        <v/>
      </c>
      <c r="T178" s="45" t="str">
        <f>IF(T177="","", VLOOKUP(T177,'Regle X'!$B$4:$D$124,3)/1000)</f>
        <v/>
      </c>
      <c r="U178" s="45" t="str">
        <f>IF(U177="","", VLOOKUP(U177,'Regle X'!$B$4:$D$124,3)/1000)</f>
        <v/>
      </c>
      <c r="V178" s="45" t="str">
        <f>IF(V177="","", VLOOKUP(V177,'Regle X'!$B$4:$D$124,3)/1000)</f>
        <v/>
      </c>
      <c r="W178" s="45" t="str">
        <f>IF(W177="","", VLOOKUP(W177,'Regle X'!$B$4:$D$124,3)/1000)</f>
        <v/>
      </c>
      <c r="X178" s="44" t="str">
        <f>IF(X177="","", VLOOKUP(X177,'Regle X'!$B$4:$D$124,3)/1000)</f>
        <v/>
      </c>
      <c r="Y178" s="66"/>
      <c r="Z178" s="44"/>
    </row>
    <row r="179" spans="1:26" ht="13.5" thickBot="1" x14ac:dyDescent="0.25">
      <c r="A179" s="47"/>
      <c r="B179" s="48"/>
      <c r="C179" s="224"/>
      <c r="D179" s="69" t="str">
        <f t="shared" ref="D179" si="1537">IF($A177="","",IF(D177="","",((D178-((D177*$Y177)+$Z177)))))</f>
        <v/>
      </c>
      <c r="E179" s="49" t="str">
        <f t="shared" ref="E179" si="1538">IF($A177="","",IF(E177="","",((E178-((E177*$Y177)+$Z177)))))</f>
        <v/>
      </c>
      <c r="F179" s="49" t="str">
        <f t="shared" ref="F179" si="1539">IF($A177="","",IF(F177="","",((F178-((F177*$Y177)+$Z177)))))</f>
        <v/>
      </c>
      <c r="G179" s="49" t="str">
        <f t="shared" ref="G179" si="1540">IF($A177="","",IF(G177="","",((G178-((G177*$Y177)+$Z177)))))</f>
        <v/>
      </c>
      <c r="H179" s="49" t="str">
        <f t="shared" ref="H179" si="1541">IF($A177="","",IF(H177="","",((H178-((H177*$Y177)+$Z177)))))</f>
        <v/>
      </c>
      <c r="I179" s="49" t="str">
        <f t="shared" ref="I179" si="1542">IF($A177="","",IF(I177="","",((I178-((I177*$Y177)+$Z177)))))</f>
        <v/>
      </c>
      <c r="J179" s="49" t="str">
        <f t="shared" ref="J179" si="1543">IF($A177="","",IF(J177="","",((J178-((J177*$Y177)+$Z177)))))</f>
        <v/>
      </c>
      <c r="K179" s="49" t="str">
        <f t="shared" ref="K179" si="1544">IF($A177="","",IF(K177="","",((K178-((K177*$Y177)+$Z177)))))</f>
        <v/>
      </c>
      <c r="L179" s="49" t="str">
        <f t="shared" ref="L179" si="1545">IF($A177="","",IF(L177="","",((L178-((L177*$Y177)+$Z177)))))</f>
        <v/>
      </c>
      <c r="M179" s="49" t="str">
        <f t="shared" ref="M179" si="1546">IF($A177="","",IF(M177="","",((M178-((M177*$Y177)+$Z177)))))</f>
        <v/>
      </c>
      <c r="N179" s="49" t="str">
        <f t="shared" ref="N179" si="1547">IF($A177="","",IF(N177="","",((N178-((N177*$Y177)+$Z177)))))</f>
        <v/>
      </c>
      <c r="O179" s="49" t="str">
        <f t="shared" ref="O179" si="1548">IF($A177="","",IF(O177="","",((O178-((O177*$Y177)+$Z177)))))</f>
        <v/>
      </c>
      <c r="P179" s="49" t="str">
        <f t="shared" ref="P179" si="1549">IF($A177="","",IF(P177="","",((P178-((P177*$Y177)+$Z177)))))</f>
        <v/>
      </c>
      <c r="Q179" s="49" t="str">
        <f t="shared" ref="Q179" si="1550">IF($A177="","",IF(Q177="","",((Q178-((Q177*$Y177)+$Z177)))))</f>
        <v/>
      </c>
      <c r="R179" s="49" t="str">
        <f t="shared" ref="R179" si="1551">IF($A177="","",IF(R177="","",((R178-((R177*$Y177)+$Z177)))))</f>
        <v/>
      </c>
      <c r="S179" s="49" t="str">
        <f t="shared" ref="S179" si="1552">IF($A177="","",IF(S177="","",((S178-((S177*$Y177)+$Z177)))))</f>
        <v/>
      </c>
      <c r="T179" s="49" t="str">
        <f t="shared" ref="T179" si="1553">IF($A177="","",IF(T177="","",((T178-((T177*$Y177)+$Z177)))))</f>
        <v/>
      </c>
      <c r="U179" s="49" t="str">
        <f t="shared" ref="U179" si="1554">IF($A177="","",IF(U177="","",((U178-((U177*$Y177)+$Z177)))))</f>
        <v/>
      </c>
      <c r="V179" s="49" t="str">
        <f t="shared" ref="V179" si="1555">IF($A177="","",IF(V177="","",((V178-((V177*$Y177)+$Z177)))))</f>
        <v/>
      </c>
      <c r="W179" s="49" t="str">
        <f t="shared" ref="W179" si="1556">IF($A177="","",IF(W177="","",((W178-((W177*$Y177)+$Z177)))))</f>
        <v/>
      </c>
      <c r="X179" s="50" t="str">
        <f t="shared" ref="X179" si="1557">IF($A177="","",IF(X177="","",((X178-((X177*$Y177)+$Z177)))))</f>
        <v/>
      </c>
      <c r="Y179" s="69"/>
      <c r="Z179" s="50"/>
    </row>
    <row r="180" spans="1:26" x14ac:dyDescent="0.2">
      <c r="A180" s="60" t="str">
        <f>IF(B177="","",IF((B177+'Regle X'!$B$1)&gt;'Regle X'!$B$2,"",IF(B177+'Regle X'!$B$1&gt;MAX('Regle X'!$B$4:$B$124),"",A177+'Regle X'!$B$1)))</f>
        <v/>
      </c>
      <c r="B180" s="61" t="str">
        <f>IF(A180="","",A180+'Regle X'!$F$2)</f>
        <v/>
      </c>
      <c r="C180" s="222" t="str">
        <f t="shared" ref="C180" si="1558">IF(A180="","",ROUNDUP(MAX(D182:X182)+ABS(MIN(D182:X182)),4))</f>
        <v/>
      </c>
      <c r="D180" s="63" t="str">
        <f t="shared" ref="D180" si="1559">IF(A180="","",A180)</f>
        <v/>
      </c>
      <c r="E180" s="64" t="str">
        <f>IF($A180="","",IF(D180&gt;=$B180,"",D180+'Regle X'!$B$1))</f>
        <v/>
      </c>
      <c r="F180" s="64" t="str">
        <f>IF($A180="","",IF(E180&gt;=$B180,"",E180+'Regle X'!$B$1))</f>
        <v/>
      </c>
      <c r="G180" s="64" t="str">
        <f>IF($A180="","",IF(F180&gt;=$B180,"",F180+'Regle X'!$B$1))</f>
        <v/>
      </c>
      <c r="H180" s="64" t="str">
        <f>IF($A180="","",IF(G180&gt;=$B180,"",G180+'Regle X'!$B$1))</f>
        <v/>
      </c>
      <c r="I180" s="64" t="str">
        <f>IF($A180="","",IF(H180&gt;=$B180,"",H180+'Regle X'!$B$1))</f>
        <v/>
      </c>
      <c r="J180" s="64" t="str">
        <f>IF($A180="","",IF(I180&gt;=$B180,"",I180+'Regle X'!$B$1))</f>
        <v/>
      </c>
      <c r="K180" s="64" t="str">
        <f>IF($A180="","",IF(J180&gt;=$B180,"",J180+'Regle X'!$B$1))</f>
        <v/>
      </c>
      <c r="L180" s="64" t="str">
        <f>IF($A180="","",IF(K180&gt;=$B180,"",K180+'Regle X'!$B$1))</f>
        <v/>
      </c>
      <c r="M180" s="64" t="str">
        <f>IF($A180="","",IF(L180&gt;=$B180,"",L180+'Regle X'!$B$1))</f>
        <v/>
      </c>
      <c r="N180" s="64" t="str">
        <f>IF($A180="","",IF(M180&gt;=$B180,"",M180+'Regle X'!$B$1))</f>
        <v/>
      </c>
      <c r="O180" s="64" t="str">
        <f>IF($A180="","",IF(N180&gt;=$B180,"",N180+'Regle X'!$B$1))</f>
        <v/>
      </c>
      <c r="P180" s="64" t="str">
        <f>IF($A180="","",IF(O180&gt;=$B180,"",O180+'Regle X'!$B$1))</f>
        <v/>
      </c>
      <c r="Q180" s="64" t="str">
        <f>IF($A180="","",IF(P180&gt;=$B180,"",P180+'Regle X'!$B$1))</f>
        <v/>
      </c>
      <c r="R180" s="64" t="str">
        <f>IF($A180="","",IF(Q180&gt;=$B180,"",Q180+'Regle X'!$B$1))</f>
        <v/>
      </c>
      <c r="S180" s="64" t="str">
        <f>IF($A180="","",IF(R180&gt;=$B180,"",R180+'Regle X'!$B$1))</f>
        <v/>
      </c>
      <c r="T180" s="64" t="str">
        <f>IF($A180="","",IF(S180&gt;=$B180,"",S180+'Regle X'!$B$1))</f>
        <v/>
      </c>
      <c r="U180" s="64" t="str">
        <f>IF($A180="","",IF(T180&gt;=$B180,"",T180+'Regle X'!$B$1))</f>
        <v/>
      </c>
      <c r="V180" s="64" t="str">
        <f>IF($A180="","",IF(U180&gt;=$B180,"",U180+'Regle X'!$B$1))</f>
        <v/>
      </c>
      <c r="W180" s="64" t="str">
        <f>IF($A180="","",IF(V180&gt;=$B180,"",V180+'Regle X'!$B$1))</f>
        <v/>
      </c>
      <c r="X180" s="65" t="str">
        <f>IF($A180="","",IF(W180&gt;=$B180,"",W180+'Regle X'!$B$1))</f>
        <v/>
      </c>
      <c r="Y180" s="63" t="str">
        <f>IF(A180="","",SLOPE(D181:X181,D180:X180))</f>
        <v/>
      </c>
      <c r="Z180" s="65" t="str">
        <f>IF(A180="","",INTERCEPT(D181:X181,D180:X180))</f>
        <v/>
      </c>
    </row>
    <row r="181" spans="1:26" x14ac:dyDescent="0.2">
      <c r="A181" s="36"/>
      <c r="B181" s="27"/>
      <c r="C181" s="223"/>
      <c r="D181" s="66" t="str">
        <f>IF(D180="","", VLOOKUP(D180,'Regle X'!$B$4:$D$124,3)/1000)</f>
        <v/>
      </c>
      <c r="E181" s="45" t="str">
        <f>IF(E180="","", VLOOKUP(E180,'Regle X'!$B$4:$D$124,3)/1000)</f>
        <v/>
      </c>
      <c r="F181" s="45" t="str">
        <f>IF(F180="","", VLOOKUP(F180,'Regle X'!$B$4:$D$124,3)/1000)</f>
        <v/>
      </c>
      <c r="G181" s="45" t="str">
        <f>IF(G180="","", VLOOKUP(G180,'Regle X'!$B$4:$D$124,3)/1000)</f>
        <v/>
      </c>
      <c r="H181" s="45" t="str">
        <f>IF(H180="","", VLOOKUP(H180,'Regle X'!$B$4:$D$124,3)/1000)</f>
        <v/>
      </c>
      <c r="I181" s="45" t="str">
        <f>IF(I180="","", VLOOKUP(I180,'Regle X'!$B$4:$D$124,3)/1000)</f>
        <v/>
      </c>
      <c r="J181" s="45" t="str">
        <f>IF(J180="","", VLOOKUP(J180,'Regle X'!$B$4:$D$124,3)/1000)</f>
        <v/>
      </c>
      <c r="K181" s="45" t="str">
        <f>IF(K180="","", VLOOKUP(K180,'Regle X'!$B$4:$D$124,3)/1000)</f>
        <v/>
      </c>
      <c r="L181" s="45" t="str">
        <f>IF(L180="","", VLOOKUP(L180,'Regle X'!$B$4:$D$124,3)/1000)</f>
        <v/>
      </c>
      <c r="M181" s="45" t="str">
        <f>IF(M180="","", VLOOKUP(M180,'Regle X'!$B$4:$D$124,3)/1000)</f>
        <v/>
      </c>
      <c r="N181" s="45" t="str">
        <f>IF(N180="","", VLOOKUP(N180,'Regle X'!$B$4:$D$124,3)/1000)</f>
        <v/>
      </c>
      <c r="O181" s="45" t="str">
        <f>IF(O180="","", VLOOKUP(O180,'Regle X'!$B$4:$D$124,3)/1000)</f>
        <v/>
      </c>
      <c r="P181" s="45" t="str">
        <f>IF(P180="","", VLOOKUP(P180,'Regle X'!$B$4:$D$124,3)/1000)</f>
        <v/>
      </c>
      <c r="Q181" s="45" t="str">
        <f>IF(Q180="","", VLOOKUP(Q180,'Regle X'!$B$4:$D$124,3)/1000)</f>
        <v/>
      </c>
      <c r="R181" s="45" t="str">
        <f>IF(R180="","", VLOOKUP(R180,'Regle X'!$B$4:$D$124,3)/1000)</f>
        <v/>
      </c>
      <c r="S181" s="45" t="str">
        <f>IF(S180="","", VLOOKUP(S180,'Regle X'!$B$4:$D$124,3)/1000)</f>
        <v/>
      </c>
      <c r="T181" s="45" t="str">
        <f>IF(T180="","", VLOOKUP(T180,'Regle X'!$B$4:$D$124,3)/1000)</f>
        <v/>
      </c>
      <c r="U181" s="45" t="str">
        <f>IF(U180="","", VLOOKUP(U180,'Regle X'!$B$4:$D$124,3)/1000)</f>
        <v/>
      </c>
      <c r="V181" s="45" t="str">
        <f>IF(V180="","", VLOOKUP(V180,'Regle X'!$B$4:$D$124,3)/1000)</f>
        <v/>
      </c>
      <c r="W181" s="45" t="str">
        <f>IF(W180="","", VLOOKUP(W180,'Regle X'!$B$4:$D$124,3)/1000)</f>
        <v/>
      </c>
      <c r="X181" s="44" t="str">
        <f>IF(X180="","", VLOOKUP(X180,'Regle X'!$B$4:$D$124,3)/1000)</f>
        <v/>
      </c>
      <c r="Y181" s="66"/>
      <c r="Z181" s="44"/>
    </row>
    <row r="182" spans="1:26" ht="13.5" thickBot="1" x14ac:dyDescent="0.25">
      <c r="A182" s="47"/>
      <c r="B182" s="48"/>
      <c r="C182" s="224"/>
      <c r="D182" s="69" t="str">
        <f t="shared" ref="D182" si="1560">IF($A180="","",IF(D180="","",((D181-((D180*$Y180)+$Z180)))))</f>
        <v/>
      </c>
      <c r="E182" s="49" t="str">
        <f t="shared" ref="E182" si="1561">IF($A180="","",IF(E180="","",((E181-((E180*$Y180)+$Z180)))))</f>
        <v/>
      </c>
      <c r="F182" s="49" t="str">
        <f t="shared" ref="F182" si="1562">IF($A180="","",IF(F180="","",((F181-((F180*$Y180)+$Z180)))))</f>
        <v/>
      </c>
      <c r="G182" s="49" t="str">
        <f t="shared" ref="G182" si="1563">IF($A180="","",IF(G180="","",((G181-((G180*$Y180)+$Z180)))))</f>
        <v/>
      </c>
      <c r="H182" s="49" t="str">
        <f t="shared" ref="H182" si="1564">IF($A180="","",IF(H180="","",((H181-((H180*$Y180)+$Z180)))))</f>
        <v/>
      </c>
      <c r="I182" s="49" t="str">
        <f t="shared" ref="I182" si="1565">IF($A180="","",IF(I180="","",((I181-((I180*$Y180)+$Z180)))))</f>
        <v/>
      </c>
      <c r="J182" s="49" t="str">
        <f t="shared" ref="J182" si="1566">IF($A180="","",IF(J180="","",((J181-((J180*$Y180)+$Z180)))))</f>
        <v/>
      </c>
      <c r="K182" s="49" t="str">
        <f t="shared" ref="K182" si="1567">IF($A180="","",IF(K180="","",((K181-((K180*$Y180)+$Z180)))))</f>
        <v/>
      </c>
      <c r="L182" s="49" t="str">
        <f t="shared" ref="L182" si="1568">IF($A180="","",IF(L180="","",((L181-((L180*$Y180)+$Z180)))))</f>
        <v/>
      </c>
      <c r="M182" s="49" t="str">
        <f t="shared" ref="M182" si="1569">IF($A180="","",IF(M180="","",((M181-((M180*$Y180)+$Z180)))))</f>
        <v/>
      </c>
      <c r="N182" s="49" t="str">
        <f t="shared" ref="N182" si="1570">IF($A180="","",IF(N180="","",((N181-((N180*$Y180)+$Z180)))))</f>
        <v/>
      </c>
      <c r="O182" s="49" t="str">
        <f t="shared" ref="O182" si="1571">IF($A180="","",IF(O180="","",((O181-((O180*$Y180)+$Z180)))))</f>
        <v/>
      </c>
      <c r="P182" s="49" t="str">
        <f t="shared" ref="P182" si="1572">IF($A180="","",IF(P180="","",((P181-((P180*$Y180)+$Z180)))))</f>
        <v/>
      </c>
      <c r="Q182" s="49" t="str">
        <f t="shared" ref="Q182" si="1573">IF($A180="","",IF(Q180="","",((Q181-((Q180*$Y180)+$Z180)))))</f>
        <v/>
      </c>
      <c r="R182" s="49" t="str">
        <f t="shared" ref="R182" si="1574">IF($A180="","",IF(R180="","",((R181-((R180*$Y180)+$Z180)))))</f>
        <v/>
      </c>
      <c r="S182" s="49" t="str">
        <f t="shared" ref="S182" si="1575">IF($A180="","",IF(S180="","",((S181-((S180*$Y180)+$Z180)))))</f>
        <v/>
      </c>
      <c r="T182" s="49" t="str">
        <f t="shared" ref="T182" si="1576">IF($A180="","",IF(T180="","",((T181-((T180*$Y180)+$Z180)))))</f>
        <v/>
      </c>
      <c r="U182" s="49" t="str">
        <f t="shared" ref="U182" si="1577">IF($A180="","",IF(U180="","",((U181-((U180*$Y180)+$Z180)))))</f>
        <v/>
      </c>
      <c r="V182" s="49" t="str">
        <f t="shared" ref="V182" si="1578">IF($A180="","",IF(V180="","",((V181-((V180*$Y180)+$Z180)))))</f>
        <v/>
      </c>
      <c r="W182" s="49" t="str">
        <f t="shared" ref="W182" si="1579">IF($A180="","",IF(W180="","",((W181-((W180*$Y180)+$Z180)))))</f>
        <v/>
      </c>
      <c r="X182" s="50" t="str">
        <f t="shared" ref="X182" si="1580">IF($A180="","",IF(X180="","",((X181-((X180*$Y180)+$Z180)))))</f>
        <v/>
      </c>
      <c r="Y182" s="69"/>
      <c r="Z182" s="50"/>
    </row>
    <row r="183" spans="1:26" x14ac:dyDescent="0.2">
      <c r="A183" s="60" t="str">
        <f>IF(B180="","",IF((B180+'Regle X'!$B$1)&gt;'Regle X'!$B$2,"",IF(B180+'Regle X'!$B$1&gt;MAX('Regle X'!$B$4:$B$124),"",A180+'Regle X'!$B$1)))</f>
        <v/>
      </c>
      <c r="B183" s="61" t="str">
        <f>IF(A183="","",A183+'Regle X'!$F$2)</f>
        <v/>
      </c>
      <c r="C183" s="222" t="str">
        <f t="shared" ref="C183" si="1581">IF(A183="","",ROUNDUP(MAX(D185:X185)+ABS(MIN(D185:X185)),4))</f>
        <v/>
      </c>
      <c r="D183" s="63" t="str">
        <f t="shared" ref="D183" si="1582">IF(A183="","",A183)</f>
        <v/>
      </c>
      <c r="E183" s="64" t="str">
        <f>IF($A183="","",IF(D183&gt;=$B183,"",D183+'Regle X'!$B$1))</f>
        <v/>
      </c>
      <c r="F183" s="64" t="str">
        <f>IF($A183="","",IF(E183&gt;=$B183,"",E183+'Regle X'!$B$1))</f>
        <v/>
      </c>
      <c r="G183" s="64" t="str">
        <f>IF($A183="","",IF(F183&gt;=$B183,"",F183+'Regle X'!$B$1))</f>
        <v/>
      </c>
      <c r="H183" s="64" t="str">
        <f>IF($A183="","",IF(G183&gt;=$B183,"",G183+'Regle X'!$B$1))</f>
        <v/>
      </c>
      <c r="I183" s="64" t="str">
        <f>IF($A183="","",IF(H183&gt;=$B183,"",H183+'Regle X'!$B$1))</f>
        <v/>
      </c>
      <c r="J183" s="64" t="str">
        <f>IF($A183="","",IF(I183&gt;=$B183,"",I183+'Regle X'!$B$1))</f>
        <v/>
      </c>
      <c r="K183" s="64" t="str">
        <f>IF($A183="","",IF(J183&gt;=$B183,"",J183+'Regle X'!$B$1))</f>
        <v/>
      </c>
      <c r="L183" s="64" t="str">
        <f>IF($A183="","",IF(K183&gt;=$B183,"",K183+'Regle X'!$B$1))</f>
        <v/>
      </c>
      <c r="M183" s="64" t="str">
        <f>IF($A183="","",IF(L183&gt;=$B183,"",L183+'Regle X'!$B$1))</f>
        <v/>
      </c>
      <c r="N183" s="64" t="str">
        <f>IF($A183="","",IF(M183&gt;=$B183,"",M183+'Regle X'!$B$1))</f>
        <v/>
      </c>
      <c r="O183" s="64" t="str">
        <f>IF($A183="","",IF(N183&gt;=$B183,"",N183+'Regle X'!$B$1))</f>
        <v/>
      </c>
      <c r="P183" s="64" t="str">
        <f>IF($A183="","",IF(O183&gt;=$B183,"",O183+'Regle X'!$B$1))</f>
        <v/>
      </c>
      <c r="Q183" s="64" t="str">
        <f>IF($A183="","",IF(P183&gt;=$B183,"",P183+'Regle X'!$B$1))</f>
        <v/>
      </c>
      <c r="R183" s="64" t="str">
        <f>IF($A183="","",IF(Q183&gt;=$B183,"",Q183+'Regle X'!$B$1))</f>
        <v/>
      </c>
      <c r="S183" s="64" t="str">
        <f>IF($A183="","",IF(R183&gt;=$B183,"",R183+'Regle X'!$B$1))</f>
        <v/>
      </c>
      <c r="T183" s="64" t="str">
        <f>IF($A183="","",IF(S183&gt;=$B183,"",S183+'Regle X'!$B$1))</f>
        <v/>
      </c>
      <c r="U183" s="64" t="str">
        <f>IF($A183="","",IF(T183&gt;=$B183,"",T183+'Regle X'!$B$1))</f>
        <v/>
      </c>
      <c r="V183" s="64" t="str">
        <f>IF($A183="","",IF(U183&gt;=$B183,"",U183+'Regle X'!$B$1))</f>
        <v/>
      </c>
      <c r="W183" s="64" t="str">
        <f>IF($A183="","",IF(V183&gt;=$B183,"",V183+'Regle X'!$B$1))</f>
        <v/>
      </c>
      <c r="X183" s="65" t="str">
        <f>IF($A183="","",IF(W183&gt;=$B183,"",W183+'Regle X'!$B$1))</f>
        <v/>
      </c>
      <c r="Y183" s="63" t="str">
        <f>IF(A183="","",SLOPE(D184:X184,D183:X183))</f>
        <v/>
      </c>
      <c r="Z183" s="65" t="str">
        <f>IF(A183="","",INTERCEPT(D184:X184,D183:X183))</f>
        <v/>
      </c>
    </row>
    <row r="184" spans="1:26" x14ac:dyDescent="0.2">
      <c r="A184" s="36"/>
      <c r="B184" s="27"/>
      <c r="C184" s="223"/>
      <c r="D184" s="66" t="str">
        <f>IF(D183="","", VLOOKUP(D183,'Regle X'!$B$4:$D$124,3)/1000)</f>
        <v/>
      </c>
      <c r="E184" s="45" t="str">
        <f>IF(E183="","", VLOOKUP(E183,'Regle X'!$B$4:$D$124,3)/1000)</f>
        <v/>
      </c>
      <c r="F184" s="45" t="str">
        <f>IF(F183="","", VLOOKUP(F183,'Regle X'!$B$4:$D$124,3)/1000)</f>
        <v/>
      </c>
      <c r="G184" s="45" t="str">
        <f>IF(G183="","", VLOOKUP(G183,'Regle X'!$B$4:$D$124,3)/1000)</f>
        <v/>
      </c>
      <c r="H184" s="45" t="str">
        <f>IF(H183="","", VLOOKUP(H183,'Regle X'!$B$4:$D$124,3)/1000)</f>
        <v/>
      </c>
      <c r="I184" s="45" t="str">
        <f>IF(I183="","", VLOOKUP(I183,'Regle X'!$B$4:$D$124,3)/1000)</f>
        <v/>
      </c>
      <c r="J184" s="45" t="str">
        <f>IF(J183="","", VLOOKUP(J183,'Regle X'!$B$4:$D$124,3)/1000)</f>
        <v/>
      </c>
      <c r="K184" s="45" t="str">
        <f>IF(K183="","", VLOOKUP(K183,'Regle X'!$B$4:$D$124,3)/1000)</f>
        <v/>
      </c>
      <c r="L184" s="45" t="str">
        <f>IF(L183="","", VLOOKUP(L183,'Regle X'!$B$4:$D$124,3)/1000)</f>
        <v/>
      </c>
      <c r="M184" s="45" t="str">
        <f>IF(M183="","", VLOOKUP(M183,'Regle X'!$B$4:$D$124,3)/1000)</f>
        <v/>
      </c>
      <c r="N184" s="45" t="str">
        <f>IF(N183="","", VLOOKUP(N183,'Regle X'!$B$4:$D$124,3)/1000)</f>
        <v/>
      </c>
      <c r="O184" s="45" t="str">
        <f>IF(O183="","", VLOOKUP(O183,'Regle X'!$B$4:$D$124,3)/1000)</f>
        <v/>
      </c>
      <c r="P184" s="45" t="str">
        <f>IF(P183="","", VLOOKUP(P183,'Regle X'!$B$4:$D$124,3)/1000)</f>
        <v/>
      </c>
      <c r="Q184" s="45" t="str">
        <f>IF(Q183="","", VLOOKUP(Q183,'Regle X'!$B$4:$D$124,3)/1000)</f>
        <v/>
      </c>
      <c r="R184" s="45" t="str">
        <f>IF(R183="","", VLOOKUP(R183,'Regle X'!$B$4:$D$124,3)/1000)</f>
        <v/>
      </c>
      <c r="S184" s="45" t="str">
        <f>IF(S183="","", VLOOKUP(S183,'Regle X'!$B$4:$D$124,3)/1000)</f>
        <v/>
      </c>
      <c r="T184" s="45" t="str">
        <f>IF(T183="","", VLOOKUP(T183,'Regle X'!$B$4:$D$124,3)/1000)</f>
        <v/>
      </c>
      <c r="U184" s="45" t="str">
        <f>IF(U183="","", VLOOKUP(U183,'Regle X'!$B$4:$D$124,3)/1000)</f>
        <v/>
      </c>
      <c r="V184" s="45" t="str">
        <f>IF(V183="","", VLOOKUP(V183,'Regle X'!$B$4:$D$124,3)/1000)</f>
        <v/>
      </c>
      <c r="W184" s="45" t="str">
        <f>IF(W183="","", VLOOKUP(W183,'Regle X'!$B$4:$D$124,3)/1000)</f>
        <v/>
      </c>
      <c r="X184" s="44" t="str">
        <f>IF(X183="","", VLOOKUP(X183,'Regle X'!$B$4:$D$124,3)/1000)</f>
        <v/>
      </c>
      <c r="Y184" s="66"/>
      <c r="Z184" s="44"/>
    </row>
    <row r="185" spans="1:26" ht="13.5" thickBot="1" x14ac:dyDescent="0.25">
      <c r="A185" s="47"/>
      <c r="B185" s="48"/>
      <c r="C185" s="224"/>
      <c r="D185" s="69" t="str">
        <f t="shared" ref="D185" si="1583">IF($A183="","",IF(D183="","",((D184-((D183*$Y183)+$Z183)))))</f>
        <v/>
      </c>
      <c r="E185" s="49" t="str">
        <f t="shared" ref="E185" si="1584">IF($A183="","",IF(E183="","",((E184-((E183*$Y183)+$Z183)))))</f>
        <v/>
      </c>
      <c r="F185" s="49" t="str">
        <f t="shared" ref="F185" si="1585">IF($A183="","",IF(F183="","",((F184-((F183*$Y183)+$Z183)))))</f>
        <v/>
      </c>
      <c r="G185" s="49" t="str">
        <f t="shared" ref="G185" si="1586">IF($A183="","",IF(G183="","",((G184-((G183*$Y183)+$Z183)))))</f>
        <v/>
      </c>
      <c r="H185" s="49" t="str">
        <f t="shared" ref="H185" si="1587">IF($A183="","",IF(H183="","",((H184-((H183*$Y183)+$Z183)))))</f>
        <v/>
      </c>
      <c r="I185" s="49" t="str">
        <f t="shared" ref="I185" si="1588">IF($A183="","",IF(I183="","",((I184-((I183*$Y183)+$Z183)))))</f>
        <v/>
      </c>
      <c r="J185" s="49" t="str">
        <f t="shared" ref="J185" si="1589">IF($A183="","",IF(J183="","",((J184-((J183*$Y183)+$Z183)))))</f>
        <v/>
      </c>
      <c r="K185" s="49" t="str">
        <f t="shared" ref="K185" si="1590">IF($A183="","",IF(K183="","",((K184-((K183*$Y183)+$Z183)))))</f>
        <v/>
      </c>
      <c r="L185" s="49" t="str">
        <f t="shared" ref="L185" si="1591">IF($A183="","",IF(L183="","",((L184-((L183*$Y183)+$Z183)))))</f>
        <v/>
      </c>
      <c r="M185" s="49" t="str">
        <f t="shared" ref="M185" si="1592">IF($A183="","",IF(M183="","",((M184-((M183*$Y183)+$Z183)))))</f>
        <v/>
      </c>
      <c r="N185" s="49" t="str">
        <f t="shared" ref="N185" si="1593">IF($A183="","",IF(N183="","",((N184-((N183*$Y183)+$Z183)))))</f>
        <v/>
      </c>
      <c r="O185" s="49" t="str">
        <f t="shared" ref="O185" si="1594">IF($A183="","",IF(O183="","",((O184-((O183*$Y183)+$Z183)))))</f>
        <v/>
      </c>
      <c r="P185" s="49" t="str">
        <f t="shared" ref="P185" si="1595">IF($A183="","",IF(P183="","",((P184-((P183*$Y183)+$Z183)))))</f>
        <v/>
      </c>
      <c r="Q185" s="49" t="str">
        <f t="shared" ref="Q185" si="1596">IF($A183="","",IF(Q183="","",((Q184-((Q183*$Y183)+$Z183)))))</f>
        <v/>
      </c>
      <c r="R185" s="49" t="str">
        <f t="shared" ref="R185" si="1597">IF($A183="","",IF(R183="","",((R184-((R183*$Y183)+$Z183)))))</f>
        <v/>
      </c>
      <c r="S185" s="49" t="str">
        <f t="shared" ref="S185" si="1598">IF($A183="","",IF(S183="","",((S184-((S183*$Y183)+$Z183)))))</f>
        <v/>
      </c>
      <c r="T185" s="49" t="str">
        <f t="shared" ref="T185" si="1599">IF($A183="","",IF(T183="","",((T184-((T183*$Y183)+$Z183)))))</f>
        <v/>
      </c>
      <c r="U185" s="49" t="str">
        <f t="shared" ref="U185" si="1600">IF($A183="","",IF(U183="","",((U184-((U183*$Y183)+$Z183)))))</f>
        <v/>
      </c>
      <c r="V185" s="49" t="str">
        <f t="shared" ref="V185" si="1601">IF($A183="","",IF(V183="","",((V184-((V183*$Y183)+$Z183)))))</f>
        <v/>
      </c>
      <c r="W185" s="49" t="str">
        <f t="shared" ref="W185" si="1602">IF($A183="","",IF(W183="","",((W184-((W183*$Y183)+$Z183)))))</f>
        <v/>
      </c>
      <c r="X185" s="50" t="str">
        <f t="shared" ref="X185" si="1603">IF($A183="","",IF(X183="","",((X184-((X183*$Y183)+$Z183)))))</f>
        <v/>
      </c>
      <c r="Y185" s="69"/>
      <c r="Z185" s="50"/>
    </row>
    <row r="186" spans="1:26" x14ac:dyDescent="0.2">
      <c r="A186" s="60" t="str">
        <f>IF(B183="","",IF((B183+'Regle X'!$B$1)&gt;'Regle X'!$B$2,"",IF(B183+'Regle X'!$B$1&gt;MAX('Regle X'!$B$4:$B$124),"",A183+'Regle X'!$B$1)))</f>
        <v/>
      </c>
      <c r="B186" s="61" t="str">
        <f>IF(A186="","",A186+'Regle X'!$F$2)</f>
        <v/>
      </c>
      <c r="C186" s="222" t="str">
        <f t="shared" ref="C186" si="1604">IF(A186="","",ROUNDUP(MAX(D188:X188)+ABS(MIN(D188:X188)),4))</f>
        <v/>
      </c>
      <c r="D186" s="63" t="str">
        <f t="shared" ref="D186" si="1605">IF(A186="","",A186)</f>
        <v/>
      </c>
      <c r="E186" s="64" t="str">
        <f>IF($A186="","",IF(D186&gt;=$B186,"",D186+'Regle X'!$B$1))</f>
        <v/>
      </c>
      <c r="F186" s="64" t="str">
        <f>IF($A186="","",IF(E186&gt;=$B186,"",E186+'Regle X'!$B$1))</f>
        <v/>
      </c>
      <c r="G186" s="64" t="str">
        <f>IF($A186="","",IF(F186&gt;=$B186,"",F186+'Regle X'!$B$1))</f>
        <v/>
      </c>
      <c r="H186" s="64" t="str">
        <f>IF($A186="","",IF(G186&gt;=$B186,"",G186+'Regle X'!$B$1))</f>
        <v/>
      </c>
      <c r="I186" s="64" t="str">
        <f>IF($A186="","",IF(H186&gt;=$B186,"",H186+'Regle X'!$B$1))</f>
        <v/>
      </c>
      <c r="J186" s="64" t="str">
        <f>IF($A186="","",IF(I186&gt;=$B186,"",I186+'Regle X'!$B$1))</f>
        <v/>
      </c>
      <c r="K186" s="64" t="str">
        <f>IF($A186="","",IF(J186&gt;=$B186,"",J186+'Regle X'!$B$1))</f>
        <v/>
      </c>
      <c r="L186" s="64" t="str">
        <f>IF($A186="","",IF(K186&gt;=$B186,"",K186+'Regle X'!$B$1))</f>
        <v/>
      </c>
      <c r="M186" s="64" t="str">
        <f>IF($A186="","",IF(L186&gt;=$B186,"",L186+'Regle X'!$B$1))</f>
        <v/>
      </c>
      <c r="N186" s="64" t="str">
        <f>IF($A186="","",IF(M186&gt;=$B186,"",M186+'Regle X'!$B$1))</f>
        <v/>
      </c>
      <c r="O186" s="64" t="str">
        <f>IF($A186="","",IF(N186&gt;=$B186,"",N186+'Regle X'!$B$1))</f>
        <v/>
      </c>
      <c r="P186" s="64" t="str">
        <f>IF($A186="","",IF(O186&gt;=$B186,"",O186+'Regle X'!$B$1))</f>
        <v/>
      </c>
      <c r="Q186" s="64" t="str">
        <f>IF($A186="","",IF(P186&gt;=$B186,"",P186+'Regle X'!$B$1))</f>
        <v/>
      </c>
      <c r="R186" s="64" t="str">
        <f>IF($A186="","",IF(Q186&gt;=$B186,"",Q186+'Regle X'!$B$1))</f>
        <v/>
      </c>
      <c r="S186" s="64" t="str">
        <f>IF($A186="","",IF(R186&gt;=$B186,"",R186+'Regle X'!$B$1))</f>
        <v/>
      </c>
      <c r="T186" s="64" t="str">
        <f>IF($A186="","",IF(S186&gt;=$B186,"",S186+'Regle X'!$B$1))</f>
        <v/>
      </c>
      <c r="U186" s="64" t="str">
        <f>IF($A186="","",IF(T186&gt;=$B186,"",T186+'Regle X'!$B$1))</f>
        <v/>
      </c>
      <c r="V186" s="64" t="str">
        <f>IF($A186="","",IF(U186&gt;=$B186,"",U186+'Regle X'!$B$1))</f>
        <v/>
      </c>
      <c r="W186" s="64" t="str">
        <f>IF($A186="","",IF(V186&gt;=$B186,"",V186+'Regle X'!$B$1))</f>
        <v/>
      </c>
      <c r="X186" s="65" t="str">
        <f>IF($A186="","",IF(W186&gt;=$B186,"",W186+'Regle X'!$B$1))</f>
        <v/>
      </c>
      <c r="Y186" s="63" t="str">
        <f>IF(A186="","",SLOPE(D187:X187,D186:X186))</f>
        <v/>
      </c>
      <c r="Z186" s="65" t="str">
        <f>IF(A186="","",INTERCEPT(D187:X187,D186:X186))</f>
        <v/>
      </c>
    </row>
    <row r="187" spans="1:26" x14ac:dyDescent="0.2">
      <c r="A187" s="36"/>
      <c r="B187" s="27"/>
      <c r="C187" s="223"/>
      <c r="D187" s="66" t="str">
        <f>IF(D186="","", VLOOKUP(D186,'Regle X'!$B$4:$D$124,3)/1000)</f>
        <v/>
      </c>
      <c r="E187" s="45" t="str">
        <f>IF(E186="","", VLOOKUP(E186,'Regle X'!$B$4:$D$124,3)/1000)</f>
        <v/>
      </c>
      <c r="F187" s="45" t="str">
        <f>IF(F186="","", VLOOKUP(F186,'Regle X'!$B$4:$D$124,3)/1000)</f>
        <v/>
      </c>
      <c r="G187" s="45" t="str">
        <f>IF(G186="","", VLOOKUP(G186,'Regle X'!$B$4:$D$124,3)/1000)</f>
        <v/>
      </c>
      <c r="H187" s="45" t="str">
        <f>IF(H186="","", VLOOKUP(H186,'Regle X'!$B$4:$D$124,3)/1000)</f>
        <v/>
      </c>
      <c r="I187" s="45" t="str">
        <f>IF(I186="","", VLOOKUP(I186,'Regle X'!$B$4:$D$124,3)/1000)</f>
        <v/>
      </c>
      <c r="J187" s="45" t="str">
        <f>IF(J186="","", VLOOKUP(J186,'Regle X'!$B$4:$D$124,3)/1000)</f>
        <v/>
      </c>
      <c r="K187" s="45" t="str">
        <f>IF(K186="","", VLOOKUP(K186,'Regle X'!$B$4:$D$124,3)/1000)</f>
        <v/>
      </c>
      <c r="L187" s="45" t="str">
        <f>IF(L186="","", VLOOKUP(L186,'Regle X'!$B$4:$D$124,3)/1000)</f>
        <v/>
      </c>
      <c r="M187" s="45" t="str">
        <f>IF(M186="","", VLOOKUP(M186,'Regle X'!$B$4:$D$124,3)/1000)</f>
        <v/>
      </c>
      <c r="N187" s="45" t="str">
        <f>IF(N186="","", VLOOKUP(N186,'Regle X'!$B$4:$D$124,3)/1000)</f>
        <v/>
      </c>
      <c r="O187" s="45" t="str">
        <f>IF(O186="","", VLOOKUP(O186,'Regle X'!$B$4:$D$124,3)/1000)</f>
        <v/>
      </c>
      <c r="P187" s="45" t="str">
        <f>IF(P186="","", VLOOKUP(P186,'Regle X'!$B$4:$D$124,3)/1000)</f>
        <v/>
      </c>
      <c r="Q187" s="45" t="str">
        <f>IF(Q186="","", VLOOKUP(Q186,'Regle X'!$B$4:$D$124,3)/1000)</f>
        <v/>
      </c>
      <c r="R187" s="45" t="str">
        <f>IF(R186="","", VLOOKUP(R186,'Regle X'!$B$4:$D$124,3)/1000)</f>
        <v/>
      </c>
      <c r="S187" s="45" t="str">
        <f>IF(S186="","", VLOOKUP(S186,'Regle X'!$B$4:$D$124,3)/1000)</f>
        <v/>
      </c>
      <c r="T187" s="45" t="str">
        <f>IF(T186="","", VLOOKUP(T186,'Regle X'!$B$4:$D$124,3)/1000)</f>
        <v/>
      </c>
      <c r="U187" s="45" t="str">
        <f>IF(U186="","", VLOOKUP(U186,'Regle X'!$B$4:$D$124,3)/1000)</f>
        <v/>
      </c>
      <c r="V187" s="45" t="str">
        <f>IF(V186="","", VLOOKUP(V186,'Regle X'!$B$4:$D$124,3)/1000)</f>
        <v/>
      </c>
      <c r="W187" s="45" t="str">
        <f>IF(W186="","", VLOOKUP(W186,'Regle X'!$B$4:$D$124,3)/1000)</f>
        <v/>
      </c>
      <c r="X187" s="44" t="str">
        <f>IF(X186="","", VLOOKUP(X186,'Regle X'!$B$4:$D$124,3)/1000)</f>
        <v/>
      </c>
      <c r="Y187" s="66"/>
      <c r="Z187" s="44"/>
    </row>
    <row r="188" spans="1:26" ht="13.5" thickBot="1" x14ac:dyDescent="0.25">
      <c r="A188" s="47"/>
      <c r="B188" s="48"/>
      <c r="C188" s="224"/>
      <c r="D188" s="69" t="str">
        <f t="shared" ref="D188" si="1606">IF($A186="","",IF(D186="","",((D187-((D186*$Y186)+$Z186)))))</f>
        <v/>
      </c>
      <c r="E188" s="49" t="str">
        <f t="shared" ref="E188" si="1607">IF($A186="","",IF(E186="","",((E187-((E186*$Y186)+$Z186)))))</f>
        <v/>
      </c>
      <c r="F188" s="49" t="str">
        <f t="shared" ref="F188" si="1608">IF($A186="","",IF(F186="","",((F187-((F186*$Y186)+$Z186)))))</f>
        <v/>
      </c>
      <c r="G188" s="49" t="str">
        <f t="shared" ref="G188" si="1609">IF($A186="","",IF(G186="","",((G187-((G186*$Y186)+$Z186)))))</f>
        <v/>
      </c>
      <c r="H188" s="49" t="str">
        <f t="shared" ref="H188" si="1610">IF($A186="","",IF(H186="","",((H187-((H186*$Y186)+$Z186)))))</f>
        <v/>
      </c>
      <c r="I188" s="49" t="str">
        <f t="shared" ref="I188" si="1611">IF($A186="","",IF(I186="","",((I187-((I186*$Y186)+$Z186)))))</f>
        <v/>
      </c>
      <c r="J188" s="49" t="str">
        <f t="shared" ref="J188" si="1612">IF($A186="","",IF(J186="","",((J187-((J186*$Y186)+$Z186)))))</f>
        <v/>
      </c>
      <c r="K188" s="49" t="str">
        <f t="shared" ref="K188" si="1613">IF($A186="","",IF(K186="","",((K187-((K186*$Y186)+$Z186)))))</f>
        <v/>
      </c>
      <c r="L188" s="49" t="str">
        <f t="shared" ref="L188" si="1614">IF($A186="","",IF(L186="","",((L187-((L186*$Y186)+$Z186)))))</f>
        <v/>
      </c>
      <c r="M188" s="49" t="str">
        <f t="shared" ref="M188" si="1615">IF($A186="","",IF(M186="","",((M187-((M186*$Y186)+$Z186)))))</f>
        <v/>
      </c>
      <c r="N188" s="49" t="str">
        <f t="shared" ref="N188" si="1616">IF($A186="","",IF(N186="","",((N187-((N186*$Y186)+$Z186)))))</f>
        <v/>
      </c>
      <c r="O188" s="49" t="str">
        <f t="shared" ref="O188" si="1617">IF($A186="","",IF(O186="","",((O187-((O186*$Y186)+$Z186)))))</f>
        <v/>
      </c>
      <c r="P188" s="49" t="str">
        <f t="shared" ref="P188" si="1618">IF($A186="","",IF(P186="","",((P187-((P186*$Y186)+$Z186)))))</f>
        <v/>
      </c>
      <c r="Q188" s="49" t="str">
        <f t="shared" ref="Q188" si="1619">IF($A186="","",IF(Q186="","",((Q187-((Q186*$Y186)+$Z186)))))</f>
        <v/>
      </c>
      <c r="R188" s="49" t="str">
        <f t="shared" ref="R188" si="1620">IF($A186="","",IF(R186="","",((R187-((R186*$Y186)+$Z186)))))</f>
        <v/>
      </c>
      <c r="S188" s="49" t="str">
        <f t="shared" ref="S188" si="1621">IF($A186="","",IF(S186="","",((S187-((S186*$Y186)+$Z186)))))</f>
        <v/>
      </c>
      <c r="T188" s="49" t="str">
        <f t="shared" ref="T188" si="1622">IF($A186="","",IF(T186="","",((T187-((T186*$Y186)+$Z186)))))</f>
        <v/>
      </c>
      <c r="U188" s="49" t="str">
        <f t="shared" ref="U188" si="1623">IF($A186="","",IF(U186="","",((U187-((U186*$Y186)+$Z186)))))</f>
        <v/>
      </c>
      <c r="V188" s="49" t="str">
        <f t="shared" ref="V188" si="1624">IF($A186="","",IF(V186="","",((V187-((V186*$Y186)+$Z186)))))</f>
        <v/>
      </c>
      <c r="W188" s="49" t="str">
        <f t="shared" ref="W188" si="1625">IF($A186="","",IF(W186="","",((W187-((W186*$Y186)+$Z186)))))</f>
        <v/>
      </c>
      <c r="X188" s="50" t="str">
        <f t="shared" ref="X188" si="1626">IF($A186="","",IF(X186="","",((X187-((X186*$Y186)+$Z186)))))</f>
        <v/>
      </c>
      <c r="Y188" s="69"/>
      <c r="Z188" s="50"/>
    </row>
    <row r="189" spans="1:26" x14ac:dyDescent="0.2">
      <c r="A189" s="60" t="str">
        <f>IF(B186="","",IF((B186+'Regle X'!$B$1)&gt;'Regle X'!$B$2,"",IF(B186+'Regle X'!$B$1&gt;MAX('Regle X'!$B$4:$B$124),"",A186+'Regle X'!$B$1)))</f>
        <v/>
      </c>
      <c r="B189" s="61" t="str">
        <f>IF(A189="","",A189+'Regle X'!$F$2)</f>
        <v/>
      </c>
      <c r="C189" s="222" t="str">
        <f t="shared" ref="C189" si="1627">IF(A189="","",ROUNDUP(MAX(D191:X191)+ABS(MIN(D191:X191)),4))</f>
        <v/>
      </c>
      <c r="D189" s="63" t="str">
        <f t="shared" ref="D189" si="1628">IF(A189="","",A189)</f>
        <v/>
      </c>
      <c r="E189" s="64" t="str">
        <f>IF($A189="","",IF(D189&gt;=$B189,"",D189+'Regle X'!$B$1))</f>
        <v/>
      </c>
      <c r="F189" s="64" t="str">
        <f>IF($A189="","",IF(E189&gt;=$B189,"",E189+'Regle X'!$B$1))</f>
        <v/>
      </c>
      <c r="G189" s="64" t="str">
        <f>IF($A189="","",IF(F189&gt;=$B189,"",F189+'Regle X'!$B$1))</f>
        <v/>
      </c>
      <c r="H189" s="64" t="str">
        <f>IF($A189="","",IF(G189&gt;=$B189,"",G189+'Regle X'!$B$1))</f>
        <v/>
      </c>
      <c r="I189" s="64" t="str">
        <f>IF($A189="","",IF(H189&gt;=$B189,"",H189+'Regle X'!$B$1))</f>
        <v/>
      </c>
      <c r="J189" s="64" t="str">
        <f>IF($A189="","",IF(I189&gt;=$B189,"",I189+'Regle X'!$B$1))</f>
        <v/>
      </c>
      <c r="K189" s="64" t="str">
        <f>IF($A189="","",IF(J189&gt;=$B189,"",J189+'Regle X'!$B$1))</f>
        <v/>
      </c>
      <c r="L189" s="64" t="str">
        <f>IF($A189="","",IF(K189&gt;=$B189,"",K189+'Regle X'!$B$1))</f>
        <v/>
      </c>
      <c r="M189" s="64" t="str">
        <f>IF($A189="","",IF(L189&gt;=$B189,"",L189+'Regle X'!$B$1))</f>
        <v/>
      </c>
      <c r="N189" s="64" t="str">
        <f>IF($A189="","",IF(M189&gt;=$B189,"",M189+'Regle X'!$B$1))</f>
        <v/>
      </c>
      <c r="O189" s="64" t="str">
        <f>IF($A189="","",IF(N189&gt;=$B189,"",N189+'Regle X'!$B$1))</f>
        <v/>
      </c>
      <c r="P189" s="64" t="str">
        <f>IF($A189="","",IF(O189&gt;=$B189,"",O189+'Regle X'!$B$1))</f>
        <v/>
      </c>
      <c r="Q189" s="64" t="str">
        <f>IF($A189="","",IF(P189&gt;=$B189,"",P189+'Regle X'!$B$1))</f>
        <v/>
      </c>
      <c r="R189" s="64" t="str">
        <f>IF($A189="","",IF(Q189&gt;=$B189,"",Q189+'Regle X'!$B$1))</f>
        <v/>
      </c>
      <c r="S189" s="64" t="str">
        <f>IF($A189="","",IF(R189&gt;=$B189,"",R189+'Regle X'!$B$1))</f>
        <v/>
      </c>
      <c r="T189" s="64" t="str">
        <f>IF($A189="","",IF(S189&gt;=$B189,"",S189+'Regle X'!$B$1))</f>
        <v/>
      </c>
      <c r="U189" s="64" t="str">
        <f>IF($A189="","",IF(T189&gt;=$B189,"",T189+'Regle X'!$B$1))</f>
        <v/>
      </c>
      <c r="V189" s="64" t="str">
        <f>IF($A189="","",IF(U189&gt;=$B189,"",U189+'Regle X'!$B$1))</f>
        <v/>
      </c>
      <c r="W189" s="64" t="str">
        <f>IF($A189="","",IF(V189&gt;=$B189,"",V189+'Regle X'!$B$1))</f>
        <v/>
      </c>
      <c r="X189" s="65" t="str">
        <f>IF($A189="","",IF(W189&gt;=$B189,"",W189+'Regle X'!$B$1))</f>
        <v/>
      </c>
      <c r="Y189" s="63" t="str">
        <f>IF(A189="","",SLOPE(D190:X190,D189:X189))</f>
        <v/>
      </c>
      <c r="Z189" s="65" t="str">
        <f>IF(A189="","",INTERCEPT(D190:X190,D189:X189))</f>
        <v/>
      </c>
    </row>
    <row r="190" spans="1:26" x14ac:dyDescent="0.2">
      <c r="A190" s="36"/>
      <c r="B190" s="27"/>
      <c r="C190" s="223"/>
      <c r="D190" s="66" t="str">
        <f>IF(D189="","", VLOOKUP(D189,'Regle X'!$B$4:$D$124,3)/1000)</f>
        <v/>
      </c>
      <c r="E190" s="45" t="str">
        <f>IF(E189="","", VLOOKUP(E189,'Regle X'!$B$4:$D$124,3)/1000)</f>
        <v/>
      </c>
      <c r="F190" s="45" t="str">
        <f>IF(F189="","", VLOOKUP(F189,'Regle X'!$B$4:$D$124,3)/1000)</f>
        <v/>
      </c>
      <c r="G190" s="45" t="str">
        <f>IF(G189="","", VLOOKUP(G189,'Regle X'!$B$4:$D$124,3)/1000)</f>
        <v/>
      </c>
      <c r="H190" s="45" t="str">
        <f>IF(H189="","", VLOOKUP(H189,'Regle X'!$B$4:$D$124,3)/1000)</f>
        <v/>
      </c>
      <c r="I190" s="45" t="str">
        <f>IF(I189="","", VLOOKUP(I189,'Regle X'!$B$4:$D$124,3)/1000)</f>
        <v/>
      </c>
      <c r="J190" s="45" t="str">
        <f>IF(J189="","", VLOOKUP(J189,'Regle X'!$B$4:$D$124,3)/1000)</f>
        <v/>
      </c>
      <c r="K190" s="45" t="str">
        <f>IF(K189="","", VLOOKUP(K189,'Regle X'!$B$4:$D$124,3)/1000)</f>
        <v/>
      </c>
      <c r="L190" s="45" t="str">
        <f>IF(L189="","", VLOOKUP(L189,'Regle X'!$B$4:$D$124,3)/1000)</f>
        <v/>
      </c>
      <c r="M190" s="45" t="str">
        <f>IF(M189="","", VLOOKUP(M189,'Regle X'!$B$4:$D$124,3)/1000)</f>
        <v/>
      </c>
      <c r="N190" s="45" t="str">
        <f>IF(N189="","", VLOOKUP(N189,'Regle X'!$B$4:$D$124,3)/1000)</f>
        <v/>
      </c>
      <c r="O190" s="45" t="str">
        <f>IF(O189="","", VLOOKUP(O189,'Regle X'!$B$4:$D$124,3)/1000)</f>
        <v/>
      </c>
      <c r="P190" s="45" t="str">
        <f>IF(P189="","", VLOOKUP(P189,'Regle X'!$B$4:$D$124,3)/1000)</f>
        <v/>
      </c>
      <c r="Q190" s="45" t="str">
        <f>IF(Q189="","", VLOOKUP(Q189,'Regle X'!$B$4:$D$124,3)/1000)</f>
        <v/>
      </c>
      <c r="R190" s="45" t="str">
        <f>IF(R189="","", VLOOKUP(R189,'Regle X'!$B$4:$D$124,3)/1000)</f>
        <v/>
      </c>
      <c r="S190" s="45" t="str">
        <f>IF(S189="","", VLOOKUP(S189,'Regle X'!$B$4:$D$124,3)/1000)</f>
        <v/>
      </c>
      <c r="T190" s="45" t="str">
        <f>IF(T189="","", VLOOKUP(T189,'Regle X'!$B$4:$D$124,3)/1000)</f>
        <v/>
      </c>
      <c r="U190" s="45" t="str">
        <f>IF(U189="","", VLOOKUP(U189,'Regle X'!$B$4:$D$124,3)/1000)</f>
        <v/>
      </c>
      <c r="V190" s="45" t="str">
        <f>IF(V189="","", VLOOKUP(V189,'Regle X'!$B$4:$D$124,3)/1000)</f>
        <v/>
      </c>
      <c r="W190" s="45" t="str">
        <f>IF(W189="","", VLOOKUP(W189,'Regle X'!$B$4:$D$124,3)/1000)</f>
        <v/>
      </c>
      <c r="X190" s="44" t="str">
        <f>IF(X189="","", VLOOKUP(X189,'Regle X'!$B$4:$D$124,3)/1000)</f>
        <v/>
      </c>
      <c r="Y190" s="66"/>
      <c r="Z190" s="44"/>
    </row>
    <row r="191" spans="1:26" ht="13.5" thickBot="1" x14ac:dyDescent="0.25">
      <c r="A191" s="47"/>
      <c r="B191" s="48"/>
      <c r="C191" s="224"/>
      <c r="D191" s="69" t="str">
        <f t="shared" ref="D191" si="1629">IF($A189="","",IF(D189="","",((D190-((D189*$Y189)+$Z189)))))</f>
        <v/>
      </c>
      <c r="E191" s="49" t="str">
        <f t="shared" ref="E191" si="1630">IF($A189="","",IF(E189="","",((E190-((E189*$Y189)+$Z189)))))</f>
        <v/>
      </c>
      <c r="F191" s="49" t="str">
        <f t="shared" ref="F191" si="1631">IF($A189="","",IF(F189="","",((F190-((F189*$Y189)+$Z189)))))</f>
        <v/>
      </c>
      <c r="G191" s="49" t="str">
        <f t="shared" ref="G191" si="1632">IF($A189="","",IF(G189="","",((G190-((G189*$Y189)+$Z189)))))</f>
        <v/>
      </c>
      <c r="H191" s="49" t="str">
        <f t="shared" ref="H191" si="1633">IF($A189="","",IF(H189="","",((H190-((H189*$Y189)+$Z189)))))</f>
        <v/>
      </c>
      <c r="I191" s="49" t="str">
        <f t="shared" ref="I191" si="1634">IF($A189="","",IF(I189="","",((I190-((I189*$Y189)+$Z189)))))</f>
        <v/>
      </c>
      <c r="J191" s="49" t="str">
        <f t="shared" ref="J191" si="1635">IF($A189="","",IF(J189="","",((J190-((J189*$Y189)+$Z189)))))</f>
        <v/>
      </c>
      <c r="K191" s="49" t="str">
        <f t="shared" ref="K191" si="1636">IF($A189="","",IF(K189="","",((K190-((K189*$Y189)+$Z189)))))</f>
        <v/>
      </c>
      <c r="L191" s="49" t="str">
        <f t="shared" ref="L191" si="1637">IF($A189="","",IF(L189="","",((L190-((L189*$Y189)+$Z189)))))</f>
        <v/>
      </c>
      <c r="M191" s="49" t="str">
        <f t="shared" ref="M191" si="1638">IF($A189="","",IF(M189="","",((M190-((M189*$Y189)+$Z189)))))</f>
        <v/>
      </c>
      <c r="N191" s="49" t="str">
        <f t="shared" ref="N191" si="1639">IF($A189="","",IF(N189="","",((N190-((N189*$Y189)+$Z189)))))</f>
        <v/>
      </c>
      <c r="O191" s="49" t="str">
        <f t="shared" ref="O191" si="1640">IF($A189="","",IF(O189="","",((O190-((O189*$Y189)+$Z189)))))</f>
        <v/>
      </c>
      <c r="P191" s="49" t="str">
        <f t="shared" ref="P191" si="1641">IF($A189="","",IF(P189="","",((P190-((P189*$Y189)+$Z189)))))</f>
        <v/>
      </c>
      <c r="Q191" s="49" t="str">
        <f t="shared" ref="Q191" si="1642">IF($A189="","",IF(Q189="","",((Q190-((Q189*$Y189)+$Z189)))))</f>
        <v/>
      </c>
      <c r="R191" s="49" t="str">
        <f t="shared" ref="R191" si="1643">IF($A189="","",IF(R189="","",((R190-((R189*$Y189)+$Z189)))))</f>
        <v/>
      </c>
      <c r="S191" s="49" t="str">
        <f t="shared" ref="S191" si="1644">IF($A189="","",IF(S189="","",((S190-((S189*$Y189)+$Z189)))))</f>
        <v/>
      </c>
      <c r="T191" s="49" t="str">
        <f t="shared" ref="T191" si="1645">IF($A189="","",IF(T189="","",((T190-((T189*$Y189)+$Z189)))))</f>
        <v/>
      </c>
      <c r="U191" s="49" t="str">
        <f t="shared" ref="U191" si="1646">IF($A189="","",IF(U189="","",((U190-((U189*$Y189)+$Z189)))))</f>
        <v/>
      </c>
      <c r="V191" s="49" t="str">
        <f t="shared" ref="V191" si="1647">IF($A189="","",IF(V189="","",((V190-((V189*$Y189)+$Z189)))))</f>
        <v/>
      </c>
      <c r="W191" s="49" t="str">
        <f t="shared" ref="W191" si="1648">IF($A189="","",IF(W189="","",((W190-((W189*$Y189)+$Z189)))))</f>
        <v/>
      </c>
      <c r="X191" s="50" t="str">
        <f t="shared" ref="X191" si="1649">IF($A189="","",IF(X189="","",((X190-((X189*$Y189)+$Z189)))))</f>
        <v/>
      </c>
      <c r="Y191" s="69"/>
      <c r="Z191" s="50"/>
    </row>
    <row r="192" spans="1:26" x14ac:dyDescent="0.2">
      <c r="A192" s="60" t="str">
        <f>IF(B189="","",IF((B189+'Regle X'!$B$1)&gt;'Regle X'!$B$2,"",IF(B189+'Regle X'!$B$1&gt;MAX('Regle X'!$B$4:$B$124),"",A189+'Regle X'!$B$1)))</f>
        <v/>
      </c>
      <c r="B192" s="61" t="str">
        <f>IF(A192="","",A192+'Regle X'!$F$2)</f>
        <v/>
      </c>
      <c r="C192" s="222" t="str">
        <f t="shared" ref="C192" si="1650">IF(A192="","",ROUNDUP(MAX(D194:X194)+ABS(MIN(D194:X194)),4))</f>
        <v/>
      </c>
      <c r="D192" s="63" t="str">
        <f t="shared" ref="D192" si="1651">IF(A192="","",A192)</f>
        <v/>
      </c>
      <c r="E192" s="64" t="str">
        <f>IF($A192="","",IF(D192&gt;=$B192,"",D192+'Regle X'!$B$1))</f>
        <v/>
      </c>
      <c r="F192" s="64" t="str">
        <f>IF($A192="","",IF(E192&gt;=$B192,"",E192+'Regle X'!$B$1))</f>
        <v/>
      </c>
      <c r="G192" s="64" t="str">
        <f>IF($A192="","",IF(F192&gt;=$B192,"",F192+'Regle X'!$B$1))</f>
        <v/>
      </c>
      <c r="H192" s="64" t="str">
        <f>IF($A192="","",IF(G192&gt;=$B192,"",G192+'Regle X'!$B$1))</f>
        <v/>
      </c>
      <c r="I192" s="64" t="str">
        <f>IF($A192="","",IF(H192&gt;=$B192,"",H192+'Regle X'!$B$1))</f>
        <v/>
      </c>
      <c r="J192" s="64" t="str">
        <f>IF($A192="","",IF(I192&gt;=$B192,"",I192+'Regle X'!$B$1))</f>
        <v/>
      </c>
      <c r="K192" s="64" t="str">
        <f>IF($A192="","",IF(J192&gt;=$B192,"",J192+'Regle X'!$B$1))</f>
        <v/>
      </c>
      <c r="L192" s="64" t="str">
        <f>IF($A192="","",IF(K192&gt;=$B192,"",K192+'Regle X'!$B$1))</f>
        <v/>
      </c>
      <c r="M192" s="64" t="str">
        <f>IF($A192="","",IF(L192&gt;=$B192,"",L192+'Regle X'!$B$1))</f>
        <v/>
      </c>
      <c r="N192" s="64" t="str">
        <f>IF($A192="","",IF(M192&gt;=$B192,"",M192+'Regle X'!$B$1))</f>
        <v/>
      </c>
      <c r="O192" s="64" t="str">
        <f>IF($A192="","",IF(N192&gt;=$B192,"",N192+'Regle X'!$B$1))</f>
        <v/>
      </c>
      <c r="P192" s="64" t="str">
        <f>IF($A192="","",IF(O192&gt;=$B192,"",O192+'Regle X'!$B$1))</f>
        <v/>
      </c>
      <c r="Q192" s="64" t="str">
        <f>IF($A192="","",IF(P192&gt;=$B192,"",P192+'Regle X'!$B$1))</f>
        <v/>
      </c>
      <c r="R192" s="64" t="str">
        <f>IF($A192="","",IF(Q192&gt;=$B192,"",Q192+'Regle X'!$B$1))</f>
        <v/>
      </c>
      <c r="S192" s="64" t="str">
        <f>IF($A192="","",IF(R192&gt;=$B192,"",R192+'Regle X'!$B$1))</f>
        <v/>
      </c>
      <c r="T192" s="64" t="str">
        <f>IF($A192="","",IF(S192&gt;=$B192,"",S192+'Regle X'!$B$1))</f>
        <v/>
      </c>
      <c r="U192" s="64" t="str">
        <f>IF($A192="","",IF(T192&gt;=$B192,"",T192+'Regle X'!$B$1))</f>
        <v/>
      </c>
      <c r="V192" s="64" t="str">
        <f>IF($A192="","",IF(U192&gt;=$B192,"",U192+'Regle X'!$B$1))</f>
        <v/>
      </c>
      <c r="W192" s="64" t="str">
        <f>IF($A192="","",IF(V192&gt;=$B192,"",V192+'Regle X'!$B$1))</f>
        <v/>
      </c>
      <c r="X192" s="65" t="str">
        <f>IF($A192="","",IF(W192&gt;=$B192,"",W192+'Regle X'!$B$1))</f>
        <v/>
      </c>
      <c r="Y192" s="63" t="str">
        <f>IF(A192="","",SLOPE(D193:X193,D192:X192))</f>
        <v/>
      </c>
      <c r="Z192" s="65" t="str">
        <f>IF(A192="","",INTERCEPT(D193:X193,D192:X192))</f>
        <v/>
      </c>
    </row>
    <row r="193" spans="1:26" x14ac:dyDescent="0.2">
      <c r="A193" s="36"/>
      <c r="B193" s="27"/>
      <c r="C193" s="223"/>
      <c r="D193" s="66" t="str">
        <f>IF(D192="","", VLOOKUP(D192,'Regle X'!$B$4:$D$124,3)/1000)</f>
        <v/>
      </c>
      <c r="E193" s="45" t="str">
        <f>IF(E192="","", VLOOKUP(E192,'Regle X'!$B$4:$D$124,3)/1000)</f>
        <v/>
      </c>
      <c r="F193" s="45" t="str">
        <f>IF(F192="","", VLOOKUP(F192,'Regle X'!$B$4:$D$124,3)/1000)</f>
        <v/>
      </c>
      <c r="G193" s="45" t="str">
        <f>IF(G192="","", VLOOKUP(G192,'Regle X'!$B$4:$D$124,3)/1000)</f>
        <v/>
      </c>
      <c r="H193" s="45" t="str">
        <f>IF(H192="","", VLOOKUP(H192,'Regle X'!$B$4:$D$124,3)/1000)</f>
        <v/>
      </c>
      <c r="I193" s="45" t="str">
        <f>IF(I192="","", VLOOKUP(I192,'Regle X'!$B$4:$D$124,3)/1000)</f>
        <v/>
      </c>
      <c r="J193" s="45" t="str">
        <f>IF(J192="","", VLOOKUP(J192,'Regle X'!$B$4:$D$124,3)/1000)</f>
        <v/>
      </c>
      <c r="K193" s="45" t="str">
        <f>IF(K192="","", VLOOKUP(K192,'Regle X'!$B$4:$D$124,3)/1000)</f>
        <v/>
      </c>
      <c r="L193" s="45" t="str">
        <f>IF(L192="","", VLOOKUP(L192,'Regle X'!$B$4:$D$124,3)/1000)</f>
        <v/>
      </c>
      <c r="M193" s="45" t="str">
        <f>IF(M192="","", VLOOKUP(M192,'Regle X'!$B$4:$D$124,3)/1000)</f>
        <v/>
      </c>
      <c r="N193" s="45" t="str">
        <f>IF(N192="","", VLOOKUP(N192,'Regle X'!$B$4:$D$124,3)/1000)</f>
        <v/>
      </c>
      <c r="O193" s="45" t="str">
        <f>IF(O192="","", VLOOKUP(O192,'Regle X'!$B$4:$D$124,3)/1000)</f>
        <v/>
      </c>
      <c r="P193" s="45" t="str">
        <f>IF(P192="","", VLOOKUP(P192,'Regle X'!$B$4:$D$124,3)/1000)</f>
        <v/>
      </c>
      <c r="Q193" s="45" t="str">
        <f>IF(Q192="","", VLOOKUP(Q192,'Regle X'!$B$4:$D$124,3)/1000)</f>
        <v/>
      </c>
      <c r="R193" s="45" t="str">
        <f>IF(R192="","", VLOOKUP(R192,'Regle X'!$B$4:$D$124,3)/1000)</f>
        <v/>
      </c>
      <c r="S193" s="45" t="str">
        <f>IF(S192="","", VLOOKUP(S192,'Regle X'!$B$4:$D$124,3)/1000)</f>
        <v/>
      </c>
      <c r="T193" s="45" t="str">
        <f>IF(T192="","", VLOOKUP(T192,'Regle X'!$B$4:$D$124,3)/1000)</f>
        <v/>
      </c>
      <c r="U193" s="45" t="str">
        <f>IF(U192="","", VLOOKUP(U192,'Regle X'!$B$4:$D$124,3)/1000)</f>
        <v/>
      </c>
      <c r="V193" s="45" t="str">
        <f>IF(V192="","", VLOOKUP(V192,'Regle X'!$B$4:$D$124,3)/1000)</f>
        <v/>
      </c>
      <c r="W193" s="45" t="str">
        <f>IF(W192="","", VLOOKUP(W192,'Regle X'!$B$4:$D$124,3)/1000)</f>
        <v/>
      </c>
      <c r="X193" s="44" t="str">
        <f>IF(X192="","", VLOOKUP(X192,'Regle X'!$B$4:$D$124,3)/1000)</f>
        <v/>
      </c>
      <c r="Y193" s="66"/>
      <c r="Z193" s="44"/>
    </row>
    <row r="194" spans="1:26" ht="13.5" thickBot="1" x14ac:dyDescent="0.25">
      <c r="A194" s="47"/>
      <c r="B194" s="48"/>
      <c r="C194" s="224"/>
      <c r="D194" s="69" t="str">
        <f t="shared" ref="D194" si="1652">IF($A192="","",IF(D192="","",((D193-((D192*$Y192)+$Z192)))))</f>
        <v/>
      </c>
      <c r="E194" s="49" t="str">
        <f t="shared" ref="E194" si="1653">IF($A192="","",IF(E192="","",((E193-((E192*$Y192)+$Z192)))))</f>
        <v/>
      </c>
      <c r="F194" s="49" t="str">
        <f t="shared" ref="F194" si="1654">IF($A192="","",IF(F192="","",((F193-((F192*$Y192)+$Z192)))))</f>
        <v/>
      </c>
      <c r="G194" s="49" t="str">
        <f t="shared" ref="G194" si="1655">IF($A192="","",IF(G192="","",((G193-((G192*$Y192)+$Z192)))))</f>
        <v/>
      </c>
      <c r="H194" s="49" t="str">
        <f t="shared" ref="H194" si="1656">IF($A192="","",IF(H192="","",((H193-((H192*$Y192)+$Z192)))))</f>
        <v/>
      </c>
      <c r="I194" s="49" t="str">
        <f t="shared" ref="I194" si="1657">IF($A192="","",IF(I192="","",((I193-((I192*$Y192)+$Z192)))))</f>
        <v/>
      </c>
      <c r="J194" s="49" t="str">
        <f t="shared" ref="J194" si="1658">IF($A192="","",IF(J192="","",((J193-((J192*$Y192)+$Z192)))))</f>
        <v/>
      </c>
      <c r="K194" s="49" t="str">
        <f t="shared" ref="K194" si="1659">IF($A192="","",IF(K192="","",((K193-((K192*$Y192)+$Z192)))))</f>
        <v/>
      </c>
      <c r="L194" s="49" t="str">
        <f t="shared" ref="L194" si="1660">IF($A192="","",IF(L192="","",((L193-((L192*$Y192)+$Z192)))))</f>
        <v/>
      </c>
      <c r="M194" s="49" t="str">
        <f t="shared" ref="M194" si="1661">IF($A192="","",IF(M192="","",((M193-((M192*$Y192)+$Z192)))))</f>
        <v/>
      </c>
      <c r="N194" s="49" t="str">
        <f t="shared" ref="N194" si="1662">IF($A192="","",IF(N192="","",((N193-((N192*$Y192)+$Z192)))))</f>
        <v/>
      </c>
      <c r="O194" s="49" t="str">
        <f t="shared" ref="O194" si="1663">IF($A192="","",IF(O192="","",((O193-((O192*$Y192)+$Z192)))))</f>
        <v/>
      </c>
      <c r="P194" s="49" t="str">
        <f t="shared" ref="P194" si="1664">IF($A192="","",IF(P192="","",((P193-((P192*$Y192)+$Z192)))))</f>
        <v/>
      </c>
      <c r="Q194" s="49" t="str">
        <f t="shared" ref="Q194" si="1665">IF($A192="","",IF(Q192="","",((Q193-((Q192*$Y192)+$Z192)))))</f>
        <v/>
      </c>
      <c r="R194" s="49" t="str">
        <f t="shared" ref="R194" si="1666">IF($A192="","",IF(R192="","",((R193-((R192*$Y192)+$Z192)))))</f>
        <v/>
      </c>
      <c r="S194" s="49" t="str">
        <f t="shared" ref="S194" si="1667">IF($A192="","",IF(S192="","",((S193-((S192*$Y192)+$Z192)))))</f>
        <v/>
      </c>
      <c r="T194" s="49" t="str">
        <f t="shared" ref="T194" si="1668">IF($A192="","",IF(T192="","",((T193-((T192*$Y192)+$Z192)))))</f>
        <v/>
      </c>
      <c r="U194" s="49" t="str">
        <f t="shared" ref="U194" si="1669">IF($A192="","",IF(U192="","",((U193-((U192*$Y192)+$Z192)))))</f>
        <v/>
      </c>
      <c r="V194" s="49" t="str">
        <f t="shared" ref="V194" si="1670">IF($A192="","",IF(V192="","",((V193-((V192*$Y192)+$Z192)))))</f>
        <v/>
      </c>
      <c r="W194" s="49" t="str">
        <f t="shared" ref="W194" si="1671">IF($A192="","",IF(W192="","",((W193-((W192*$Y192)+$Z192)))))</f>
        <v/>
      </c>
      <c r="X194" s="50" t="str">
        <f t="shared" ref="X194" si="1672">IF($A192="","",IF(X192="","",((X193-((X192*$Y192)+$Z192)))))</f>
        <v/>
      </c>
      <c r="Y194" s="69"/>
      <c r="Z194" s="50"/>
    </row>
    <row r="195" spans="1:26" x14ac:dyDescent="0.2">
      <c r="A195" s="60" t="str">
        <f>IF(B192="","",IF((B192+'Regle X'!$B$1)&gt;'Regle X'!$B$2,"",IF(B192+'Regle X'!$B$1&gt;MAX('Regle X'!$B$4:$B$124),"",A192+'Regle X'!$B$1)))</f>
        <v/>
      </c>
      <c r="B195" s="61" t="str">
        <f>IF(A195="","",A195+'Regle X'!$F$2)</f>
        <v/>
      </c>
      <c r="C195" s="222" t="str">
        <f t="shared" ref="C195" si="1673">IF(A195="","",ROUNDUP(MAX(D197:X197)+ABS(MIN(D197:X197)),4))</f>
        <v/>
      </c>
      <c r="D195" s="63" t="str">
        <f t="shared" ref="D195" si="1674">IF(A195="","",A195)</f>
        <v/>
      </c>
      <c r="E195" s="64" t="str">
        <f>IF($A195="","",IF(D195&gt;=$B195,"",D195+'Regle X'!$B$1))</f>
        <v/>
      </c>
      <c r="F195" s="64" t="str">
        <f>IF($A195="","",IF(E195&gt;=$B195,"",E195+'Regle X'!$B$1))</f>
        <v/>
      </c>
      <c r="G195" s="64" t="str">
        <f>IF($A195="","",IF(F195&gt;=$B195,"",F195+'Regle X'!$B$1))</f>
        <v/>
      </c>
      <c r="H195" s="64" t="str">
        <f>IF($A195="","",IF(G195&gt;=$B195,"",G195+'Regle X'!$B$1))</f>
        <v/>
      </c>
      <c r="I195" s="64" t="str">
        <f>IF($A195="","",IF(H195&gt;=$B195,"",H195+'Regle X'!$B$1))</f>
        <v/>
      </c>
      <c r="J195" s="64" t="str">
        <f>IF($A195="","",IF(I195&gt;=$B195,"",I195+'Regle X'!$B$1))</f>
        <v/>
      </c>
      <c r="K195" s="64" t="str">
        <f>IF($A195="","",IF(J195&gt;=$B195,"",J195+'Regle X'!$B$1))</f>
        <v/>
      </c>
      <c r="L195" s="64" t="str">
        <f>IF($A195="","",IF(K195&gt;=$B195,"",K195+'Regle X'!$B$1))</f>
        <v/>
      </c>
      <c r="M195" s="64" t="str">
        <f>IF($A195="","",IF(L195&gt;=$B195,"",L195+'Regle X'!$B$1))</f>
        <v/>
      </c>
      <c r="N195" s="64" t="str">
        <f>IF($A195="","",IF(M195&gt;=$B195,"",M195+'Regle X'!$B$1))</f>
        <v/>
      </c>
      <c r="O195" s="64" t="str">
        <f>IF($A195="","",IF(N195&gt;=$B195,"",N195+'Regle X'!$B$1))</f>
        <v/>
      </c>
      <c r="P195" s="64" t="str">
        <f>IF($A195="","",IF(O195&gt;=$B195,"",O195+'Regle X'!$B$1))</f>
        <v/>
      </c>
      <c r="Q195" s="64" t="str">
        <f>IF($A195="","",IF(P195&gt;=$B195,"",P195+'Regle X'!$B$1))</f>
        <v/>
      </c>
      <c r="R195" s="64" t="str">
        <f>IF($A195="","",IF(Q195&gt;=$B195,"",Q195+'Regle X'!$B$1))</f>
        <v/>
      </c>
      <c r="S195" s="64" t="str">
        <f>IF($A195="","",IF(R195&gt;=$B195,"",R195+'Regle X'!$B$1))</f>
        <v/>
      </c>
      <c r="T195" s="64" t="str">
        <f>IF($A195="","",IF(S195&gt;=$B195,"",S195+'Regle X'!$B$1))</f>
        <v/>
      </c>
      <c r="U195" s="64" t="str">
        <f>IF($A195="","",IF(T195&gt;=$B195,"",T195+'Regle X'!$B$1))</f>
        <v/>
      </c>
      <c r="V195" s="64" t="str">
        <f>IF($A195="","",IF(U195&gt;=$B195,"",U195+'Regle X'!$B$1))</f>
        <v/>
      </c>
      <c r="W195" s="64" t="str">
        <f>IF($A195="","",IF(V195&gt;=$B195,"",V195+'Regle X'!$B$1))</f>
        <v/>
      </c>
      <c r="X195" s="65" t="str">
        <f>IF($A195="","",IF(W195&gt;=$B195,"",W195+'Regle X'!$B$1))</f>
        <v/>
      </c>
      <c r="Y195" s="63" t="str">
        <f>IF(A195="","",SLOPE(D196:X196,D195:X195))</f>
        <v/>
      </c>
      <c r="Z195" s="65" t="str">
        <f>IF(A195="","",INTERCEPT(D196:X196,D195:X195))</f>
        <v/>
      </c>
    </row>
    <row r="196" spans="1:26" x14ac:dyDescent="0.2">
      <c r="A196" s="36"/>
      <c r="B196" s="27"/>
      <c r="C196" s="223"/>
      <c r="D196" s="66" t="str">
        <f>IF(D195="","", VLOOKUP(D195,'Regle X'!$B$4:$D$124,3)/1000)</f>
        <v/>
      </c>
      <c r="E196" s="45" t="str">
        <f>IF(E195="","", VLOOKUP(E195,'Regle X'!$B$4:$D$124,3)/1000)</f>
        <v/>
      </c>
      <c r="F196" s="45" t="str">
        <f>IF(F195="","", VLOOKUP(F195,'Regle X'!$B$4:$D$124,3)/1000)</f>
        <v/>
      </c>
      <c r="G196" s="45" t="str">
        <f>IF(G195="","", VLOOKUP(G195,'Regle X'!$B$4:$D$124,3)/1000)</f>
        <v/>
      </c>
      <c r="H196" s="45" t="str">
        <f>IF(H195="","", VLOOKUP(H195,'Regle X'!$B$4:$D$124,3)/1000)</f>
        <v/>
      </c>
      <c r="I196" s="45" t="str">
        <f>IF(I195="","", VLOOKUP(I195,'Regle X'!$B$4:$D$124,3)/1000)</f>
        <v/>
      </c>
      <c r="J196" s="45" t="str">
        <f>IF(J195="","", VLOOKUP(J195,'Regle X'!$B$4:$D$124,3)/1000)</f>
        <v/>
      </c>
      <c r="K196" s="45" t="str">
        <f>IF(K195="","", VLOOKUP(K195,'Regle X'!$B$4:$D$124,3)/1000)</f>
        <v/>
      </c>
      <c r="L196" s="45" t="str">
        <f>IF(L195="","", VLOOKUP(L195,'Regle X'!$B$4:$D$124,3)/1000)</f>
        <v/>
      </c>
      <c r="M196" s="45" t="str">
        <f>IF(M195="","", VLOOKUP(M195,'Regle X'!$B$4:$D$124,3)/1000)</f>
        <v/>
      </c>
      <c r="N196" s="45" t="str">
        <f>IF(N195="","", VLOOKUP(N195,'Regle X'!$B$4:$D$124,3)/1000)</f>
        <v/>
      </c>
      <c r="O196" s="45" t="str">
        <f>IF(O195="","", VLOOKUP(O195,'Regle X'!$B$4:$D$124,3)/1000)</f>
        <v/>
      </c>
      <c r="P196" s="45" t="str">
        <f>IF(P195="","", VLOOKUP(P195,'Regle X'!$B$4:$D$124,3)/1000)</f>
        <v/>
      </c>
      <c r="Q196" s="45" t="str">
        <f>IF(Q195="","", VLOOKUP(Q195,'Regle X'!$B$4:$D$124,3)/1000)</f>
        <v/>
      </c>
      <c r="R196" s="45" t="str">
        <f>IF(R195="","", VLOOKUP(R195,'Regle X'!$B$4:$D$124,3)/1000)</f>
        <v/>
      </c>
      <c r="S196" s="45" t="str">
        <f>IF(S195="","", VLOOKUP(S195,'Regle X'!$B$4:$D$124,3)/1000)</f>
        <v/>
      </c>
      <c r="T196" s="45" t="str">
        <f>IF(T195="","", VLOOKUP(T195,'Regle X'!$B$4:$D$124,3)/1000)</f>
        <v/>
      </c>
      <c r="U196" s="45" t="str">
        <f>IF(U195="","", VLOOKUP(U195,'Regle X'!$B$4:$D$124,3)/1000)</f>
        <v/>
      </c>
      <c r="V196" s="45" t="str">
        <f>IF(V195="","", VLOOKUP(V195,'Regle X'!$B$4:$D$124,3)/1000)</f>
        <v/>
      </c>
      <c r="W196" s="45" t="str">
        <f>IF(W195="","", VLOOKUP(W195,'Regle X'!$B$4:$D$124,3)/1000)</f>
        <v/>
      </c>
      <c r="X196" s="44" t="str">
        <f>IF(X195="","", VLOOKUP(X195,'Regle X'!$B$4:$D$124,3)/1000)</f>
        <v/>
      </c>
      <c r="Y196" s="66"/>
      <c r="Z196" s="44"/>
    </row>
    <row r="197" spans="1:26" ht="13.5" thickBot="1" x14ac:dyDescent="0.25">
      <c r="A197" s="47"/>
      <c r="B197" s="48"/>
      <c r="C197" s="224"/>
      <c r="D197" s="69" t="str">
        <f t="shared" ref="D197" si="1675">IF($A195="","",IF(D195="","",((D196-((D195*$Y195)+$Z195)))))</f>
        <v/>
      </c>
      <c r="E197" s="49" t="str">
        <f t="shared" ref="E197" si="1676">IF($A195="","",IF(E195="","",((E196-((E195*$Y195)+$Z195)))))</f>
        <v/>
      </c>
      <c r="F197" s="49" t="str">
        <f t="shared" ref="F197" si="1677">IF($A195="","",IF(F195="","",((F196-((F195*$Y195)+$Z195)))))</f>
        <v/>
      </c>
      <c r="G197" s="49" t="str">
        <f t="shared" ref="G197" si="1678">IF($A195="","",IF(G195="","",((G196-((G195*$Y195)+$Z195)))))</f>
        <v/>
      </c>
      <c r="H197" s="49" t="str">
        <f t="shared" ref="H197" si="1679">IF($A195="","",IF(H195="","",((H196-((H195*$Y195)+$Z195)))))</f>
        <v/>
      </c>
      <c r="I197" s="49" t="str">
        <f t="shared" ref="I197" si="1680">IF($A195="","",IF(I195="","",((I196-((I195*$Y195)+$Z195)))))</f>
        <v/>
      </c>
      <c r="J197" s="49" t="str">
        <f t="shared" ref="J197" si="1681">IF($A195="","",IF(J195="","",((J196-((J195*$Y195)+$Z195)))))</f>
        <v/>
      </c>
      <c r="K197" s="49" t="str">
        <f t="shared" ref="K197" si="1682">IF($A195="","",IF(K195="","",((K196-((K195*$Y195)+$Z195)))))</f>
        <v/>
      </c>
      <c r="L197" s="49" t="str">
        <f t="shared" ref="L197" si="1683">IF($A195="","",IF(L195="","",((L196-((L195*$Y195)+$Z195)))))</f>
        <v/>
      </c>
      <c r="M197" s="49" t="str">
        <f t="shared" ref="M197" si="1684">IF($A195="","",IF(M195="","",((M196-((M195*$Y195)+$Z195)))))</f>
        <v/>
      </c>
      <c r="N197" s="49" t="str">
        <f t="shared" ref="N197" si="1685">IF($A195="","",IF(N195="","",((N196-((N195*$Y195)+$Z195)))))</f>
        <v/>
      </c>
      <c r="O197" s="49" t="str">
        <f t="shared" ref="O197" si="1686">IF($A195="","",IF(O195="","",((O196-((O195*$Y195)+$Z195)))))</f>
        <v/>
      </c>
      <c r="P197" s="49" t="str">
        <f t="shared" ref="P197" si="1687">IF($A195="","",IF(P195="","",((P196-((P195*$Y195)+$Z195)))))</f>
        <v/>
      </c>
      <c r="Q197" s="49" t="str">
        <f t="shared" ref="Q197" si="1688">IF($A195="","",IF(Q195="","",((Q196-((Q195*$Y195)+$Z195)))))</f>
        <v/>
      </c>
      <c r="R197" s="49" t="str">
        <f t="shared" ref="R197" si="1689">IF($A195="","",IF(R195="","",((R196-((R195*$Y195)+$Z195)))))</f>
        <v/>
      </c>
      <c r="S197" s="49" t="str">
        <f t="shared" ref="S197" si="1690">IF($A195="","",IF(S195="","",((S196-((S195*$Y195)+$Z195)))))</f>
        <v/>
      </c>
      <c r="T197" s="49" t="str">
        <f t="shared" ref="T197" si="1691">IF($A195="","",IF(T195="","",((T196-((T195*$Y195)+$Z195)))))</f>
        <v/>
      </c>
      <c r="U197" s="49" t="str">
        <f t="shared" ref="U197" si="1692">IF($A195="","",IF(U195="","",((U196-((U195*$Y195)+$Z195)))))</f>
        <v/>
      </c>
      <c r="V197" s="49" t="str">
        <f t="shared" ref="V197" si="1693">IF($A195="","",IF(V195="","",((V196-((V195*$Y195)+$Z195)))))</f>
        <v/>
      </c>
      <c r="W197" s="49" t="str">
        <f t="shared" ref="W197" si="1694">IF($A195="","",IF(W195="","",((W196-((W195*$Y195)+$Z195)))))</f>
        <v/>
      </c>
      <c r="X197" s="50" t="str">
        <f t="shared" ref="X197" si="1695">IF($A195="","",IF(X195="","",((X196-((X195*$Y195)+$Z195)))))</f>
        <v/>
      </c>
      <c r="Y197" s="69"/>
      <c r="Z197" s="50"/>
    </row>
    <row r="198" spans="1:26" x14ac:dyDescent="0.2">
      <c r="A198" s="60" t="str">
        <f>IF(B195="","",IF((B195+'Regle X'!$B$1)&gt;'Regle X'!$B$2,"",IF(B195+'Regle X'!$B$1&gt;MAX('Regle X'!$B$4:$B$124),"",A195+'Regle X'!$B$1)))</f>
        <v/>
      </c>
      <c r="B198" s="61" t="str">
        <f>IF(A198="","",A198+'Regle X'!$F$2)</f>
        <v/>
      </c>
      <c r="C198" s="222" t="str">
        <f t="shared" ref="C198" si="1696">IF(A198="","",ROUNDUP(MAX(D200:X200)+ABS(MIN(D200:X200)),4))</f>
        <v/>
      </c>
      <c r="D198" s="63" t="str">
        <f t="shared" ref="D198" si="1697">IF(A198="","",A198)</f>
        <v/>
      </c>
      <c r="E198" s="64" t="str">
        <f>IF($A198="","",IF(D198&gt;=$B198,"",D198+'Regle X'!$B$1))</f>
        <v/>
      </c>
      <c r="F198" s="64" t="str">
        <f>IF($A198="","",IF(E198&gt;=$B198,"",E198+'Regle X'!$B$1))</f>
        <v/>
      </c>
      <c r="G198" s="64" t="str">
        <f>IF($A198="","",IF(F198&gt;=$B198,"",F198+'Regle X'!$B$1))</f>
        <v/>
      </c>
      <c r="H198" s="64" t="str">
        <f>IF($A198="","",IF(G198&gt;=$B198,"",G198+'Regle X'!$B$1))</f>
        <v/>
      </c>
      <c r="I198" s="64" t="str">
        <f>IF($A198="","",IF(H198&gt;=$B198,"",H198+'Regle X'!$B$1))</f>
        <v/>
      </c>
      <c r="J198" s="64" t="str">
        <f>IF($A198="","",IF(I198&gt;=$B198,"",I198+'Regle X'!$B$1))</f>
        <v/>
      </c>
      <c r="K198" s="64" t="str">
        <f>IF($A198="","",IF(J198&gt;=$B198,"",J198+'Regle X'!$B$1))</f>
        <v/>
      </c>
      <c r="L198" s="64" t="str">
        <f>IF($A198="","",IF(K198&gt;=$B198,"",K198+'Regle X'!$B$1))</f>
        <v/>
      </c>
      <c r="M198" s="64" t="str">
        <f>IF($A198="","",IF(L198&gt;=$B198,"",L198+'Regle X'!$B$1))</f>
        <v/>
      </c>
      <c r="N198" s="64" t="str">
        <f>IF($A198="","",IF(M198&gt;=$B198,"",M198+'Regle X'!$B$1))</f>
        <v/>
      </c>
      <c r="O198" s="64" t="str">
        <f>IF($A198="","",IF(N198&gt;=$B198,"",N198+'Regle X'!$B$1))</f>
        <v/>
      </c>
      <c r="P198" s="64" t="str">
        <f>IF($A198="","",IF(O198&gt;=$B198,"",O198+'Regle X'!$B$1))</f>
        <v/>
      </c>
      <c r="Q198" s="64" t="str">
        <f>IF($A198="","",IF(P198&gt;=$B198,"",P198+'Regle X'!$B$1))</f>
        <v/>
      </c>
      <c r="R198" s="64" t="str">
        <f>IF($A198="","",IF(Q198&gt;=$B198,"",Q198+'Regle X'!$B$1))</f>
        <v/>
      </c>
      <c r="S198" s="64" t="str">
        <f>IF($A198="","",IF(R198&gt;=$B198,"",R198+'Regle X'!$B$1))</f>
        <v/>
      </c>
      <c r="T198" s="64" t="str">
        <f>IF($A198="","",IF(S198&gt;=$B198,"",S198+'Regle X'!$B$1))</f>
        <v/>
      </c>
      <c r="U198" s="64" t="str">
        <f>IF($A198="","",IF(T198&gt;=$B198,"",T198+'Regle X'!$B$1))</f>
        <v/>
      </c>
      <c r="V198" s="64" t="str">
        <f>IF($A198="","",IF(U198&gt;=$B198,"",U198+'Regle X'!$B$1))</f>
        <v/>
      </c>
      <c r="W198" s="64" t="str">
        <f>IF($A198="","",IF(V198&gt;=$B198,"",V198+'Regle X'!$B$1))</f>
        <v/>
      </c>
      <c r="X198" s="65" t="str">
        <f>IF($A198="","",IF(W198&gt;=$B198,"",W198+'Regle X'!$B$1))</f>
        <v/>
      </c>
      <c r="Y198" s="63" t="str">
        <f>IF(A198="","",SLOPE(D199:X199,D198:X198))</f>
        <v/>
      </c>
      <c r="Z198" s="65" t="str">
        <f>IF(A198="","",INTERCEPT(D199:X199,D198:X198))</f>
        <v/>
      </c>
    </row>
    <row r="199" spans="1:26" x14ac:dyDescent="0.2">
      <c r="A199" s="36"/>
      <c r="B199" s="27"/>
      <c r="C199" s="223"/>
      <c r="D199" s="66" t="str">
        <f>IF(D198="","", VLOOKUP(D198,'Regle X'!$B$4:$D$124,3)/1000)</f>
        <v/>
      </c>
      <c r="E199" s="45" t="str">
        <f>IF(E198="","", VLOOKUP(E198,'Regle X'!$B$4:$D$124,3)/1000)</f>
        <v/>
      </c>
      <c r="F199" s="45" t="str">
        <f>IF(F198="","", VLOOKUP(F198,'Regle X'!$B$4:$D$124,3)/1000)</f>
        <v/>
      </c>
      <c r="G199" s="45" t="str">
        <f>IF(G198="","", VLOOKUP(G198,'Regle X'!$B$4:$D$124,3)/1000)</f>
        <v/>
      </c>
      <c r="H199" s="45" t="str">
        <f>IF(H198="","", VLOOKUP(H198,'Regle X'!$B$4:$D$124,3)/1000)</f>
        <v/>
      </c>
      <c r="I199" s="45" t="str">
        <f>IF(I198="","", VLOOKUP(I198,'Regle X'!$B$4:$D$124,3)/1000)</f>
        <v/>
      </c>
      <c r="J199" s="45" t="str">
        <f>IF(J198="","", VLOOKUP(J198,'Regle X'!$B$4:$D$124,3)/1000)</f>
        <v/>
      </c>
      <c r="K199" s="45" t="str">
        <f>IF(K198="","", VLOOKUP(K198,'Regle X'!$B$4:$D$124,3)/1000)</f>
        <v/>
      </c>
      <c r="L199" s="45" t="str">
        <f>IF(L198="","", VLOOKUP(L198,'Regle X'!$B$4:$D$124,3)/1000)</f>
        <v/>
      </c>
      <c r="M199" s="45" t="str">
        <f>IF(M198="","", VLOOKUP(M198,'Regle X'!$B$4:$D$124,3)/1000)</f>
        <v/>
      </c>
      <c r="N199" s="45" t="str">
        <f>IF(N198="","", VLOOKUP(N198,'Regle X'!$B$4:$D$124,3)/1000)</f>
        <v/>
      </c>
      <c r="O199" s="45" t="str">
        <f>IF(O198="","", VLOOKUP(O198,'Regle X'!$B$4:$D$124,3)/1000)</f>
        <v/>
      </c>
      <c r="P199" s="45" t="str">
        <f>IF(P198="","", VLOOKUP(P198,'Regle X'!$B$4:$D$124,3)/1000)</f>
        <v/>
      </c>
      <c r="Q199" s="45" t="str">
        <f>IF(Q198="","", VLOOKUP(Q198,'Regle X'!$B$4:$D$124,3)/1000)</f>
        <v/>
      </c>
      <c r="R199" s="45" t="str">
        <f>IF(R198="","", VLOOKUP(R198,'Regle X'!$B$4:$D$124,3)/1000)</f>
        <v/>
      </c>
      <c r="S199" s="45" t="str">
        <f>IF(S198="","", VLOOKUP(S198,'Regle X'!$B$4:$D$124,3)/1000)</f>
        <v/>
      </c>
      <c r="T199" s="45" t="str">
        <f>IF(T198="","", VLOOKUP(T198,'Regle X'!$B$4:$D$124,3)/1000)</f>
        <v/>
      </c>
      <c r="U199" s="45" t="str">
        <f>IF(U198="","", VLOOKUP(U198,'Regle X'!$B$4:$D$124,3)/1000)</f>
        <v/>
      </c>
      <c r="V199" s="45" t="str">
        <f>IF(V198="","", VLOOKUP(V198,'Regle X'!$B$4:$D$124,3)/1000)</f>
        <v/>
      </c>
      <c r="W199" s="45" t="str">
        <f>IF(W198="","", VLOOKUP(W198,'Regle X'!$B$4:$D$124,3)/1000)</f>
        <v/>
      </c>
      <c r="X199" s="44" t="str">
        <f>IF(X198="","", VLOOKUP(X198,'Regle X'!$B$4:$D$124,3)/1000)</f>
        <v/>
      </c>
      <c r="Y199" s="66"/>
      <c r="Z199" s="44"/>
    </row>
    <row r="200" spans="1:26" ht="13.5" thickBot="1" x14ac:dyDescent="0.25">
      <c r="A200" s="47"/>
      <c r="B200" s="48"/>
      <c r="C200" s="224"/>
      <c r="D200" s="69" t="str">
        <f t="shared" ref="D200" si="1698">IF($A198="","",IF(D198="","",((D199-((D198*$Y198)+$Z198)))))</f>
        <v/>
      </c>
      <c r="E200" s="49" t="str">
        <f t="shared" ref="E200" si="1699">IF($A198="","",IF(E198="","",((E199-((E198*$Y198)+$Z198)))))</f>
        <v/>
      </c>
      <c r="F200" s="49" t="str">
        <f t="shared" ref="F200" si="1700">IF($A198="","",IF(F198="","",((F199-((F198*$Y198)+$Z198)))))</f>
        <v/>
      </c>
      <c r="G200" s="49" t="str">
        <f t="shared" ref="G200" si="1701">IF($A198="","",IF(G198="","",((G199-((G198*$Y198)+$Z198)))))</f>
        <v/>
      </c>
      <c r="H200" s="49" t="str">
        <f t="shared" ref="H200" si="1702">IF($A198="","",IF(H198="","",((H199-((H198*$Y198)+$Z198)))))</f>
        <v/>
      </c>
      <c r="I200" s="49" t="str">
        <f t="shared" ref="I200" si="1703">IF($A198="","",IF(I198="","",((I199-((I198*$Y198)+$Z198)))))</f>
        <v/>
      </c>
      <c r="J200" s="49" t="str">
        <f t="shared" ref="J200" si="1704">IF($A198="","",IF(J198="","",((J199-((J198*$Y198)+$Z198)))))</f>
        <v/>
      </c>
      <c r="K200" s="49" t="str">
        <f t="shared" ref="K200" si="1705">IF($A198="","",IF(K198="","",((K199-((K198*$Y198)+$Z198)))))</f>
        <v/>
      </c>
      <c r="L200" s="49" t="str">
        <f t="shared" ref="L200" si="1706">IF($A198="","",IF(L198="","",((L199-((L198*$Y198)+$Z198)))))</f>
        <v/>
      </c>
      <c r="M200" s="49" t="str">
        <f t="shared" ref="M200" si="1707">IF($A198="","",IF(M198="","",((M199-((M198*$Y198)+$Z198)))))</f>
        <v/>
      </c>
      <c r="N200" s="49" t="str">
        <f t="shared" ref="N200" si="1708">IF($A198="","",IF(N198="","",((N199-((N198*$Y198)+$Z198)))))</f>
        <v/>
      </c>
      <c r="O200" s="49" t="str">
        <f t="shared" ref="O200" si="1709">IF($A198="","",IF(O198="","",((O199-((O198*$Y198)+$Z198)))))</f>
        <v/>
      </c>
      <c r="P200" s="49" t="str">
        <f t="shared" ref="P200" si="1710">IF($A198="","",IF(P198="","",((P199-((P198*$Y198)+$Z198)))))</f>
        <v/>
      </c>
      <c r="Q200" s="49" t="str">
        <f t="shared" ref="Q200" si="1711">IF($A198="","",IF(Q198="","",((Q199-((Q198*$Y198)+$Z198)))))</f>
        <v/>
      </c>
      <c r="R200" s="49" t="str">
        <f t="shared" ref="R200" si="1712">IF($A198="","",IF(R198="","",((R199-((R198*$Y198)+$Z198)))))</f>
        <v/>
      </c>
      <c r="S200" s="49" t="str">
        <f t="shared" ref="S200" si="1713">IF($A198="","",IF(S198="","",((S199-((S198*$Y198)+$Z198)))))</f>
        <v/>
      </c>
      <c r="T200" s="49" t="str">
        <f t="shared" ref="T200" si="1714">IF($A198="","",IF(T198="","",((T199-((T198*$Y198)+$Z198)))))</f>
        <v/>
      </c>
      <c r="U200" s="49" t="str">
        <f t="shared" ref="U200" si="1715">IF($A198="","",IF(U198="","",((U199-((U198*$Y198)+$Z198)))))</f>
        <v/>
      </c>
      <c r="V200" s="49" t="str">
        <f t="shared" ref="V200" si="1716">IF($A198="","",IF(V198="","",((V199-((V198*$Y198)+$Z198)))))</f>
        <v/>
      </c>
      <c r="W200" s="49" t="str">
        <f t="shared" ref="W200" si="1717">IF($A198="","",IF(W198="","",((W199-((W198*$Y198)+$Z198)))))</f>
        <v/>
      </c>
      <c r="X200" s="50" t="str">
        <f t="shared" ref="X200" si="1718">IF($A198="","",IF(X198="","",((X199-((X198*$Y198)+$Z198)))))</f>
        <v/>
      </c>
      <c r="Y200" s="69"/>
      <c r="Z200" s="50"/>
    </row>
    <row r="201" spans="1:26" x14ac:dyDescent="0.2">
      <c r="A201" s="60" t="str">
        <f>IF(B198="","",IF((B198+'Regle X'!$B$1)&gt;'Regle X'!$B$2,"",IF(B198+'Regle X'!$B$1&gt;MAX('Regle X'!$B$4:$B$124),"",A198+'Regle X'!$B$1)))</f>
        <v/>
      </c>
      <c r="B201" s="61" t="str">
        <f>IF(A201="","",A201+'Regle X'!$F$2)</f>
        <v/>
      </c>
      <c r="C201" s="222" t="str">
        <f t="shared" ref="C201" si="1719">IF(A201="","",ROUNDUP(MAX(D203:X203)+ABS(MIN(D203:X203)),4))</f>
        <v/>
      </c>
      <c r="D201" s="63" t="str">
        <f t="shared" ref="D201" si="1720">IF(A201="","",A201)</f>
        <v/>
      </c>
      <c r="E201" s="64" t="str">
        <f>IF($A201="","",IF(D201&gt;=$B201,"",D201+'Regle X'!$B$1))</f>
        <v/>
      </c>
      <c r="F201" s="64" t="str">
        <f>IF($A201="","",IF(E201&gt;=$B201,"",E201+'Regle X'!$B$1))</f>
        <v/>
      </c>
      <c r="G201" s="64" t="str">
        <f>IF($A201="","",IF(F201&gt;=$B201,"",F201+'Regle X'!$B$1))</f>
        <v/>
      </c>
      <c r="H201" s="64" t="str">
        <f>IF($A201="","",IF(G201&gt;=$B201,"",G201+'Regle X'!$B$1))</f>
        <v/>
      </c>
      <c r="I201" s="64" t="str">
        <f>IF($A201="","",IF(H201&gt;=$B201,"",H201+'Regle X'!$B$1))</f>
        <v/>
      </c>
      <c r="J201" s="64" t="str">
        <f>IF($A201="","",IF(I201&gt;=$B201,"",I201+'Regle X'!$B$1))</f>
        <v/>
      </c>
      <c r="K201" s="64" t="str">
        <f>IF($A201="","",IF(J201&gt;=$B201,"",J201+'Regle X'!$B$1))</f>
        <v/>
      </c>
      <c r="L201" s="64" t="str">
        <f>IF($A201="","",IF(K201&gt;=$B201,"",K201+'Regle X'!$B$1))</f>
        <v/>
      </c>
      <c r="M201" s="64" t="str">
        <f>IF($A201="","",IF(L201&gt;=$B201,"",L201+'Regle X'!$B$1))</f>
        <v/>
      </c>
      <c r="N201" s="64" t="str">
        <f>IF($A201="","",IF(M201&gt;=$B201,"",M201+'Regle X'!$B$1))</f>
        <v/>
      </c>
      <c r="O201" s="64" t="str">
        <f>IF($A201="","",IF(N201&gt;=$B201,"",N201+'Regle X'!$B$1))</f>
        <v/>
      </c>
      <c r="P201" s="64" t="str">
        <f>IF($A201="","",IF(O201&gt;=$B201,"",O201+'Regle X'!$B$1))</f>
        <v/>
      </c>
      <c r="Q201" s="64" t="str">
        <f>IF($A201="","",IF(P201&gt;=$B201,"",P201+'Regle X'!$B$1))</f>
        <v/>
      </c>
      <c r="R201" s="64" t="str">
        <f>IF($A201="","",IF(Q201&gt;=$B201,"",Q201+'Regle X'!$B$1))</f>
        <v/>
      </c>
      <c r="S201" s="64" t="str">
        <f>IF($A201="","",IF(R201&gt;=$B201,"",R201+'Regle X'!$B$1))</f>
        <v/>
      </c>
      <c r="T201" s="64" t="str">
        <f>IF($A201="","",IF(S201&gt;=$B201,"",S201+'Regle X'!$B$1))</f>
        <v/>
      </c>
      <c r="U201" s="64" t="str">
        <f>IF($A201="","",IF(T201&gt;=$B201,"",T201+'Regle X'!$B$1))</f>
        <v/>
      </c>
      <c r="V201" s="64" t="str">
        <f>IF($A201="","",IF(U201&gt;=$B201,"",U201+'Regle X'!$B$1))</f>
        <v/>
      </c>
      <c r="W201" s="64" t="str">
        <f>IF($A201="","",IF(V201&gt;=$B201,"",V201+'Regle X'!$B$1))</f>
        <v/>
      </c>
      <c r="X201" s="65" t="str">
        <f>IF($A201="","",IF(W201&gt;=$B201,"",W201+'Regle X'!$B$1))</f>
        <v/>
      </c>
      <c r="Y201" s="63" t="str">
        <f>IF(A201="","",SLOPE(D202:X202,D201:X201))</f>
        <v/>
      </c>
      <c r="Z201" s="65" t="str">
        <f>IF(A201="","",INTERCEPT(D202:X202,D201:X201))</f>
        <v/>
      </c>
    </row>
    <row r="202" spans="1:26" x14ac:dyDescent="0.2">
      <c r="A202" s="36"/>
      <c r="B202" s="27"/>
      <c r="C202" s="223"/>
      <c r="D202" s="66" t="str">
        <f>IF(D201="","", VLOOKUP(D201,'Regle X'!$B$4:$D$124,3)/1000)</f>
        <v/>
      </c>
      <c r="E202" s="45" t="str">
        <f>IF(E201="","", VLOOKUP(E201,'Regle X'!$B$4:$D$124,3)/1000)</f>
        <v/>
      </c>
      <c r="F202" s="45" t="str">
        <f>IF(F201="","", VLOOKUP(F201,'Regle X'!$B$4:$D$124,3)/1000)</f>
        <v/>
      </c>
      <c r="G202" s="45" t="str">
        <f>IF(G201="","", VLOOKUP(G201,'Regle X'!$B$4:$D$124,3)/1000)</f>
        <v/>
      </c>
      <c r="H202" s="45" t="str">
        <f>IF(H201="","", VLOOKUP(H201,'Regle X'!$B$4:$D$124,3)/1000)</f>
        <v/>
      </c>
      <c r="I202" s="45" t="str">
        <f>IF(I201="","", VLOOKUP(I201,'Regle X'!$B$4:$D$124,3)/1000)</f>
        <v/>
      </c>
      <c r="J202" s="45" t="str">
        <f>IF(J201="","", VLOOKUP(J201,'Regle X'!$B$4:$D$124,3)/1000)</f>
        <v/>
      </c>
      <c r="K202" s="45" t="str">
        <f>IF(K201="","", VLOOKUP(K201,'Regle X'!$B$4:$D$124,3)/1000)</f>
        <v/>
      </c>
      <c r="L202" s="45" t="str">
        <f>IF(L201="","", VLOOKUP(L201,'Regle X'!$B$4:$D$124,3)/1000)</f>
        <v/>
      </c>
      <c r="M202" s="45" t="str">
        <f>IF(M201="","", VLOOKUP(M201,'Regle X'!$B$4:$D$124,3)/1000)</f>
        <v/>
      </c>
      <c r="N202" s="45" t="str">
        <f>IF(N201="","", VLOOKUP(N201,'Regle X'!$B$4:$D$124,3)/1000)</f>
        <v/>
      </c>
      <c r="O202" s="45" t="str">
        <f>IF(O201="","", VLOOKUP(O201,'Regle X'!$B$4:$D$124,3)/1000)</f>
        <v/>
      </c>
      <c r="P202" s="45" t="str">
        <f>IF(P201="","", VLOOKUP(P201,'Regle X'!$B$4:$D$124,3)/1000)</f>
        <v/>
      </c>
      <c r="Q202" s="45" t="str">
        <f>IF(Q201="","", VLOOKUP(Q201,'Regle X'!$B$4:$D$124,3)/1000)</f>
        <v/>
      </c>
      <c r="R202" s="45" t="str">
        <f>IF(R201="","", VLOOKUP(R201,'Regle X'!$B$4:$D$124,3)/1000)</f>
        <v/>
      </c>
      <c r="S202" s="45" t="str">
        <f>IF(S201="","", VLOOKUP(S201,'Regle X'!$B$4:$D$124,3)/1000)</f>
        <v/>
      </c>
      <c r="T202" s="45" t="str">
        <f>IF(T201="","", VLOOKUP(T201,'Regle X'!$B$4:$D$124,3)/1000)</f>
        <v/>
      </c>
      <c r="U202" s="45" t="str">
        <f>IF(U201="","", VLOOKUP(U201,'Regle X'!$B$4:$D$124,3)/1000)</f>
        <v/>
      </c>
      <c r="V202" s="45" t="str">
        <f>IF(V201="","", VLOOKUP(V201,'Regle X'!$B$4:$D$124,3)/1000)</f>
        <v/>
      </c>
      <c r="W202" s="45" t="str">
        <f>IF(W201="","", VLOOKUP(W201,'Regle X'!$B$4:$D$124,3)/1000)</f>
        <v/>
      </c>
      <c r="X202" s="44" t="str">
        <f>IF(X201="","", VLOOKUP(X201,'Regle X'!$B$4:$D$124,3)/1000)</f>
        <v/>
      </c>
      <c r="Y202" s="66"/>
      <c r="Z202" s="44"/>
    </row>
    <row r="203" spans="1:26" ht="13.5" thickBot="1" x14ac:dyDescent="0.25">
      <c r="A203" s="47"/>
      <c r="B203" s="48"/>
      <c r="C203" s="224"/>
      <c r="D203" s="69" t="str">
        <f t="shared" ref="D203" si="1721">IF($A201="","",IF(D201="","",((D202-((D201*$Y201)+$Z201)))))</f>
        <v/>
      </c>
      <c r="E203" s="49" t="str">
        <f t="shared" ref="E203" si="1722">IF($A201="","",IF(E201="","",((E202-((E201*$Y201)+$Z201)))))</f>
        <v/>
      </c>
      <c r="F203" s="49" t="str">
        <f t="shared" ref="F203" si="1723">IF($A201="","",IF(F201="","",((F202-((F201*$Y201)+$Z201)))))</f>
        <v/>
      </c>
      <c r="G203" s="49" t="str">
        <f t="shared" ref="G203" si="1724">IF($A201="","",IF(G201="","",((G202-((G201*$Y201)+$Z201)))))</f>
        <v/>
      </c>
      <c r="H203" s="49" t="str">
        <f t="shared" ref="H203" si="1725">IF($A201="","",IF(H201="","",((H202-((H201*$Y201)+$Z201)))))</f>
        <v/>
      </c>
      <c r="I203" s="49" t="str">
        <f t="shared" ref="I203" si="1726">IF($A201="","",IF(I201="","",((I202-((I201*$Y201)+$Z201)))))</f>
        <v/>
      </c>
      <c r="J203" s="49" t="str">
        <f t="shared" ref="J203" si="1727">IF($A201="","",IF(J201="","",((J202-((J201*$Y201)+$Z201)))))</f>
        <v/>
      </c>
      <c r="K203" s="49" t="str">
        <f t="shared" ref="K203" si="1728">IF($A201="","",IF(K201="","",((K202-((K201*$Y201)+$Z201)))))</f>
        <v/>
      </c>
      <c r="L203" s="49" t="str">
        <f t="shared" ref="L203" si="1729">IF($A201="","",IF(L201="","",((L202-((L201*$Y201)+$Z201)))))</f>
        <v/>
      </c>
      <c r="M203" s="49" t="str">
        <f t="shared" ref="M203" si="1730">IF($A201="","",IF(M201="","",((M202-((M201*$Y201)+$Z201)))))</f>
        <v/>
      </c>
      <c r="N203" s="49" t="str">
        <f t="shared" ref="N203" si="1731">IF($A201="","",IF(N201="","",((N202-((N201*$Y201)+$Z201)))))</f>
        <v/>
      </c>
      <c r="O203" s="49" t="str">
        <f t="shared" ref="O203" si="1732">IF($A201="","",IF(O201="","",((O202-((O201*$Y201)+$Z201)))))</f>
        <v/>
      </c>
      <c r="P203" s="49" t="str">
        <f t="shared" ref="P203" si="1733">IF($A201="","",IF(P201="","",((P202-((P201*$Y201)+$Z201)))))</f>
        <v/>
      </c>
      <c r="Q203" s="49" t="str">
        <f t="shared" ref="Q203" si="1734">IF($A201="","",IF(Q201="","",((Q202-((Q201*$Y201)+$Z201)))))</f>
        <v/>
      </c>
      <c r="R203" s="49" t="str">
        <f t="shared" ref="R203" si="1735">IF($A201="","",IF(R201="","",((R202-((R201*$Y201)+$Z201)))))</f>
        <v/>
      </c>
      <c r="S203" s="49" t="str">
        <f t="shared" ref="S203" si="1736">IF($A201="","",IF(S201="","",((S202-((S201*$Y201)+$Z201)))))</f>
        <v/>
      </c>
      <c r="T203" s="49" t="str">
        <f t="shared" ref="T203" si="1737">IF($A201="","",IF(T201="","",((T202-((T201*$Y201)+$Z201)))))</f>
        <v/>
      </c>
      <c r="U203" s="49" t="str">
        <f t="shared" ref="U203" si="1738">IF($A201="","",IF(U201="","",((U202-((U201*$Y201)+$Z201)))))</f>
        <v/>
      </c>
      <c r="V203" s="49" t="str">
        <f t="shared" ref="V203" si="1739">IF($A201="","",IF(V201="","",((V202-((V201*$Y201)+$Z201)))))</f>
        <v/>
      </c>
      <c r="W203" s="49" t="str">
        <f t="shared" ref="W203" si="1740">IF($A201="","",IF(W201="","",((W202-((W201*$Y201)+$Z201)))))</f>
        <v/>
      </c>
      <c r="X203" s="50" t="str">
        <f t="shared" ref="X203" si="1741">IF($A201="","",IF(X201="","",((X202-((X201*$Y201)+$Z201)))))</f>
        <v/>
      </c>
      <c r="Y203" s="69"/>
      <c r="Z203" s="50"/>
    </row>
    <row r="204" spans="1:26" x14ac:dyDescent="0.2">
      <c r="A204" s="60" t="str">
        <f>IF(B201="","",IF((B201+'Regle X'!$B$1)&gt;'Regle X'!$B$2,"",IF(B201+'Regle X'!$B$1&gt;MAX('Regle X'!$B$4:$B$124),"",A201+'Regle X'!$B$1)))</f>
        <v/>
      </c>
      <c r="B204" s="61" t="str">
        <f>IF(A204="","",A204+'Regle X'!$F$2)</f>
        <v/>
      </c>
      <c r="C204" s="222" t="str">
        <f t="shared" ref="C204" si="1742">IF(A204="","",ROUNDUP(MAX(D206:X206)+ABS(MIN(D206:X206)),4))</f>
        <v/>
      </c>
      <c r="D204" s="63" t="str">
        <f t="shared" ref="D204" si="1743">IF(A204="","",A204)</f>
        <v/>
      </c>
      <c r="E204" s="64" t="str">
        <f>IF($A204="","",IF(D204&gt;=$B204,"",D204+'Regle X'!$B$1))</f>
        <v/>
      </c>
      <c r="F204" s="64" t="str">
        <f>IF($A204="","",IF(E204&gt;=$B204,"",E204+'Regle X'!$B$1))</f>
        <v/>
      </c>
      <c r="G204" s="64" t="str">
        <f>IF($A204="","",IF(F204&gt;=$B204,"",F204+'Regle X'!$B$1))</f>
        <v/>
      </c>
      <c r="H204" s="64" t="str">
        <f>IF($A204="","",IF(G204&gt;=$B204,"",G204+'Regle X'!$B$1))</f>
        <v/>
      </c>
      <c r="I204" s="64" t="str">
        <f>IF($A204="","",IF(H204&gt;=$B204,"",H204+'Regle X'!$B$1))</f>
        <v/>
      </c>
      <c r="J204" s="64" t="str">
        <f>IF($A204="","",IF(I204&gt;=$B204,"",I204+'Regle X'!$B$1))</f>
        <v/>
      </c>
      <c r="K204" s="64" t="str">
        <f>IF($A204="","",IF(J204&gt;=$B204,"",J204+'Regle X'!$B$1))</f>
        <v/>
      </c>
      <c r="L204" s="64" t="str">
        <f>IF($A204="","",IF(K204&gt;=$B204,"",K204+'Regle X'!$B$1))</f>
        <v/>
      </c>
      <c r="M204" s="64" t="str">
        <f>IF($A204="","",IF(L204&gt;=$B204,"",L204+'Regle X'!$B$1))</f>
        <v/>
      </c>
      <c r="N204" s="64" t="str">
        <f>IF($A204="","",IF(M204&gt;=$B204,"",M204+'Regle X'!$B$1))</f>
        <v/>
      </c>
      <c r="O204" s="64" t="str">
        <f>IF($A204="","",IF(N204&gt;=$B204,"",N204+'Regle X'!$B$1))</f>
        <v/>
      </c>
      <c r="P204" s="64" t="str">
        <f>IF($A204="","",IF(O204&gt;=$B204,"",O204+'Regle X'!$B$1))</f>
        <v/>
      </c>
      <c r="Q204" s="64" t="str">
        <f>IF($A204="","",IF(P204&gt;=$B204,"",P204+'Regle X'!$B$1))</f>
        <v/>
      </c>
      <c r="R204" s="64" t="str">
        <f>IF($A204="","",IF(Q204&gt;=$B204,"",Q204+'Regle X'!$B$1))</f>
        <v/>
      </c>
      <c r="S204" s="64" t="str">
        <f>IF($A204="","",IF(R204&gt;=$B204,"",R204+'Regle X'!$B$1))</f>
        <v/>
      </c>
      <c r="T204" s="64" t="str">
        <f>IF($A204="","",IF(S204&gt;=$B204,"",S204+'Regle X'!$B$1))</f>
        <v/>
      </c>
      <c r="U204" s="64" t="str">
        <f>IF($A204="","",IF(T204&gt;=$B204,"",T204+'Regle X'!$B$1))</f>
        <v/>
      </c>
      <c r="V204" s="64" t="str">
        <f>IF($A204="","",IF(U204&gt;=$B204,"",U204+'Regle X'!$B$1))</f>
        <v/>
      </c>
      <c r="W204" s="64" t="str">
        <f>IF($A204="","",IF(V204&gt;=$B204,"",V204+'Regle X'!$B$1))</f>
        <v/>
      </c>
      <c r="X204" s="65" t="str">
        <f>IF($A204="","",IF(W204&gt;=$B204,"",W204+'Regle X'!$B$1))</f>
        <v/>
      </c>
      <c r="Y204" s="63" t="str">
        <f>IF(A204="","",SLOPE(D205:X205,D204:X204))</f>
        <v/>
      </c>
      <c r="Z204" s="65" t="str">
        <f>IF(A204="","",INTERCEPT(D205:X205,D204:X204))</f>
        <v/>
      </c>
    </row>
    <row r="205" spans="1:26" x14ac:dyDescent="0.2">
      <c r="A205" s="36"/>
      <c r="B205" s="27"/>
      <c r="C205" s="223"/>
      <c r="D205" s="66" t="str">
        <f>IF(D204="","", VLOOKUP(D204,'Regle X'!$B$4:$D$124,3)/1000)</f>
        <v/>
      </c>
      <c r="E205" s="45" t="str">
        <f>IF(E204="","", VLOOKUP(E204,'Regle X'!$B$4:$D$124,3)/1000)</f>
        <v/>
      </c>
      <c r="F205" s="45" t="str">
        <f>IF(F204="","", VLOOKUP(F204,'Regle X'!$B$4:$D$124,3)/1000)</f>
        <v/>
      </c>
      <c r="G205" s="45" t="str">
        <f>IF(G204="","", VLOOKUP(G204,'Regle X'!$B$4:$D$124,3)/1000)</f>
        <v/>
      </c>
      <c r="H205" s="45" t="str">
        <f>IF(H204="","", VLOOKUP(H204,'Regle X'!$B$4:$D$124,3)/1000)</f>
        <v/>
      </c>
      <c r="I205" s="45" t="str">
        <f>IF(I204="","", VLOOKUP(I204,'Regle X'!$B$4:$D$124,3)/1000)</f>
        <v/>
      </c>
      <c r="J205" s="45" t="str">
        <f>IF(J204="","", VLOOKUP(J204,'Regle X'!$B$4:$D$124,3)/1000)</f>
        <v/>
      </c>
      <c r="K205" s="45" t="str">
        <f>IF(K204="","", VLOOKUP(K204,'Regle X'!$B$4:$D$124,3)/1000)</f>
        <v/>
      </c>
      <c r="L205" s="45" t="str">
        <f>IF(L204="","", VLOOKUP(L204,'Regle X'!$B$4:$D$124,3)/1000)</f>
        <v/>
      </c>
      <c r="M205" s="45" t="str">
        <f>IF(M204="","", VLOOKUP(M204,'Regle X'!$B$4:$D$124,3)/1000)</f>
        <v/>
      </c>
      <c r="N205" s="45" t="str">
        <f>IF(N204="","", VLOOKUP(N204,'Regle X'!$B$4:$D$124,3)/1000)</f>
        <v/>
      </c>
      <c r="O205" s="45" t="str">
        <f>IF(O204="","", VLOOKUP(O204,'Regle X'!$B$4:$D$124,3)/1000)</f>
        <v/>
      </c>
      <c r="P205" s="45" t="str">
        <f>IF(P204="","", VLOOKUP(P204,'Regle X'!$B$4:$D$124,3)/1000)</f>
        <v/>
      </c>
      <c r="Q205" s="45" t="str">
        <f>IF(Q204="","", VLOOKUP(Q204,'Regle X'!$B$4:$D$124,3)/1000)</f>
        <v/>
      </c>
      <c r="R205" s="45" t="str">
        <f>IF(R204="","", VLOOKUP(R204,'Regle X'!$B$4:$D$124,3)/1000)</f>
        <v/>
      </c>
      <c r="S205" s="45" t="str">
        <f>IF(S204="","", VLOOKUP(S204,'Regle X'!$B$4:$D$124,3)/1000)</f>
        <v/>
      </c>
      <c r="T205" s="45" t="str">
        <f>IF(T204="","", VLOOKUP(T204,'Regle X'!$B$4:$D$124,3)/1000)</f>
        <v/>
      </c>
      <c r="U205" s="45" t="str">
        <f>IF(U204="","", VLOOKUP(U204,'Regle X'!$B$4:$D$124,3)/1000)</f>
        <v/>
      </c>
      <c r="V205" s="45" t="str">
        <f>IF(V204="","", VLOOKUP(V204,'Regle X'!$B$4:$D$124,3)/1000)</f>
        <v/>
      </c>
      <c r="W205" s="45" t="str">
        <f>IF(W204="","", VLOOKUP(W204,'Regle X'!$B$4:$D$124,3)/1000)</f>
        <v/>
      </c>
      <c r="X205" s="44" t="str">
        <f>IF(X204="","", VLOOKUP(X204,'Regle X'!$B$4:$D$124,3)/1000)</f>
        <v/>
      </c>
      <c r="Y205" s="66"/>
      <c r="Z205" s="44"/>
    </row>
    <row r="206" spans="1:26" ht="13.5" thickBot="1" x14ac:dyDescent="0.25">
      <c r="A206" s="47"/>
      <c r="B206" s="48"/>
      <c r="C206" s="224"/>
      <c r="D206" s="69" t="str">
        <f t="shared" ref="D206" si="1744">IF($A204="","",IF(D204="","",((D205-((D204*$Y204)+$Z204)))))</f>
        <v/>
      </c>
      <c r="E206" s="49" t="str">
        <f t="shared" ref="E206" si="1745">IF($A204="","",IF(E204="","",((E205-((E204*$Y204)+$Z204)))))</f>
        <v/>
      </c>
      <c r="F206" s="49" t="str">
        <f t="shared" ref="F206" si="1746">IF($A204="","",IF(F204="","",((F205-((F204*$Y204)+$Z204)))))</f>
        <v/>
      </c>
      <c r="G206" s="49" t="str">
        <f t="shared" ref="G206" si="1747">IF($A204="","",IF(G204="","",((G205-((G204*$Y204)+$Z204)))))</f>
        <v/>
      </c>
      <c r="H206" s="49" t="str">
        <f t="shared" ref="H206" si="1748">IF($A204="","",IF(H204="","",((H205-((H204*$Y204)+$Z204)))))</f>
        <v/>
      </c>
      <c r="I206" s="49" t="str">
        <f t="shared" ref="I206" si="1749">IF($A204="","",IF(I204="","",((I205-((I204*$Y204)+$Z204)))))</f>
        <v/>
      </c>
      <c r="J206" s="49" t="str">
        <f t="shared" ref="J206" si="1750">IF($A204="","",IF(J204="","",((J205-((J204*$Y204)+$Z204)))))</f>
        <v/>
      </c>
      <c r="K206" s="49" t="str">
        <f t="shared" ref="K206" si="1751">IF($A204="","",IF(K204="","",((K205-((K204*$Y204)+$Z204)))))</f>
        <v/>
      </c>
      <c r="L206" s="49" t="str">
        <f t="shared" ref="L206" si="1752">IF($A204="","",IF(L204="","",((L205-((L204*$Y204)+$Z204)))))</f>
        <v/>
      </c>
      <c r="M206" s="49" t="str">
        <f t="shared" ref="M206" si="1753">IF($A204="","",IF(M204="","",((M205-((M204*$Y204)+$Z204)))))</f>
        <v/>
      </c>
      <c r="N206" s="49" t="str">
        <f t="shared" ref="N206" si="1754">IF($A204="","",IF(N204="","",((N205-((N204*$Y204)+$Z204)))))</f>
        <v/>
      </c>
      <c r="O206" s="49" t="str">
        <f t="shared" ref="O206" si="1755">IF($A204="","",IF(O204="","",((O205-((O204*$Y204)+$Z204)))))</f>
        <v/>
      </c>
      <c r="P206" s="49" t="str">
        <f t="shared" ref="P206" si="1756">IF($A204="","",IF(P204="","",((P205-((P204*$Y204)+$Z204)))))</f>
        <v/>
      </c>
      <c r="Q206" s="49" t="str">
        <f t="shared" ref="Q206" si="1757">IF($A204="","",IF(Q204="","",((Q205-((Q204*$Y204)+$Z204)))))</f>
        <v/>
      </c>
      <c r="R206" s="49" t="str">
        <f t="shared" ref="R206" si="1758">IF($A204="","",IF(R204="","",((R205-((R204*$Y204)+$Z204)))))</f>
        <v/>
      </c>
      <c r="S206" s="49" t="str">
        <f t="shared" ref="S206" si="1759">IF($A204="","",IF(S204="","",((S205-((S204*$Y204)+$Z204)))))</f>
        <v/>
      </c>
      <c r="T206" s="49" t="str">
        <f t="shared" ref="T206" si="1760">IF($A204="","",IF(T204="","",((T205-((T204*$Y204)+$Z204)))))</f>
        <v/>
      </c>
      <c r="U206" s="49" t="str">
        <f t="shared" ref="U206" si="1761">IF($A204="","",IF(U204="","",((U205-((U204*$Y204)+$Z204)))))</f>
        <v/>
      </c>
      <c r="V206" s="49" t="str">
        <f t="shared" ref="V206" si="1762">IF($A204="","",IF(V204="","",((V205-((V204*$Y204)+$Z204)))))</f>
        <v/>
      </c>
      <c r="W206" s="49" t="str">
        <f t="shared" ref="W206" si="1763">IF($A204="","",IF(W204="","",((W205-((W204*$Y204)+$Z204)))))</f>
        <v/>
      </c>
      <c r="X206" s="50" t="str">
        <f t="shared" ref="X206" si="1764">IF($A204="","",IF(X204="","",((X205-((X204*$Y204)+$Z204)))))</f>
        <v/>
      </c>
      <c r="Y206" s="69"/>
      <c r="Z206" s="50"/>
    </row>
    <row r="207" spans="1:26" x14ac:dyDescent="0.2">
      <c r="A207" s="60" t="str">
        <f>IF(B204="","",IF((B204+'Regle X'!$B$1)&gt;'Regle X'!$B$2,"",IF(B204+'Regle X'!$B$1&gt;MAX('Regle X'!$B$4:$B$124),"",A204+'Regle X'!$B$1)))</f>
        <v/>
      </c>
      <c r="B207" s="61" t="str">
        <f>IF(A207="","",A207+'Regle X'!$F$2)</f>
        <v/>
      </c>
      <c r="C207" s="222" t="str">
        <f t="shared" ref="C207" si="1765">IF(A207="","",ROUNDUP(MAX(D209:X209)+ABS(MIN(D209:X209)),4))</f>
        <v/>
      </c>
      <c r="D207" s="63" t="str">
        <f t="shared" ref="D207" si="1766">IF(A207="","",A207)</f>
        <v/>
      </c>
      <c r="E207" s="64" t="str">
        <f>IF($A207="","",IF(D207&gt;=$B207,"",D207+'Regle X'!$B$1))</f>
        <v/>
      </c>
      <c r="F207" s="64" t="str">
        <f>IF($A207="","",IF(E207&gt;=$B207,"",E207+'Regle X'!$B$1))</f>
        <v/>
      </c>
      <c r="G207" s="64" t="str">
        <f>IF($A207="","",IF(F207&gt;=$B207,"",F207+'Regle X'!$B$1))</f>
        <v/>
      </c>
      <c r="H207" s="64" t="str">
        <f>IF($A207="","",IF(G207&gt;=$B207,"",G207+'Regle X'!$B$1))</f>
        <v/>
      </c>
      <c r="I207" s="64" t="str">
        <f>IF($A207="","",IF(H207&gt;=$B207,"",H207+'Regle X'!$B$1))</f>
        <v/>
      </c>
      <c r="J207" s="64" t="str">
        <f>IF($A207="","",IF(I207&gt;=$B207,"",I207+'Regle X'!$B$1))</f>
        <v/>
      </c>
      <c r="K207" s="64" t="str">
        <f>IF($A207="","",IF(J207&gt;=$B207,"",J207+'Regle X'!$B$1))</f>
        <v/>
      </c>
      <c r="L207" s="64" t="str">
        <f>IF($A207="","",IF(K207&gt;=$B207,"",K207+'Regle X'!$B$1))</f>
        <v/>
      </c>
      <c r="M207" s="64" t="str">
        <f>IF($A207="","",IF(L207&gt;=$B207,"",L207+'Regle X'!$B$1))</f>
        <v/>
      </c>
      <c r="N207" s="64" t="str">
        <f>IF($A207="","",IF(M207&gt;=$B207,"",M207+'Regle X'!$B$1))</f>
        <v/>
      </c>
      <c r="O207" s="64" t="str">
        <f>IF($A207="","",IF(N207&gt;=$B207,"",N207+'Regle X'!$B$1))</f>
        <v/>
      </c>
      <c r="P207" s="64" t="str">
        <f>IF($A207="","",IF(O207&gt;=$B207,"",O207+'Regle X'!$B$1))</f>
        <v/>
      </c>
      <c r="Q207" s="64" t="str">
        <f>IF($A207="","",IF(P207&gt;=$B207,"",P207+'Regle X'!$B$1))</f>
        <v/>
      </c>
      <c r="R207" s="64" t="str">
        <f>IF($A207="","",IF(Q207&gt;=$B207,"",Q207+'Regle X'!$B$1))</f>
        <v/>
      </c>
      <c r="S207" s="64" t="str">
        <f>IF($A207="","",IF(R207&gt;=$B207,"",R207+'Regle X'!$B$1))</f>
        <v/>
      </c>
      <c r="T207" s="64" t="str">
        <f>IF($A207="","",IF(S207&gt;=$B207,"",S207+'Regle X'!$B$1))</f>
        <v/>
      </c>
      <c r="U207" s="64" t="str">
        <f>IF($A207="","",IF(T207&gt;=$B207,"",T207+'Regle X'!$B$1))</f>
        <v/>
      </c>
      <c r="V207" s="64" t="str">
        <f>IF($A207="","",IF(U207&gt;=$B207,"",U207+'Regle X'!$B$1))</f>
        <v/>
      </c>
      <c r="W207" s="64" t="str">
        <f>IF($A207="","",IF(V207&gt;=$B207,"",V207+'Regle X'!$B$1))</f>
        <v/>
      </c>
      <c r="X207" s="65" t="str">
        <f>IF($A207="","",IF(W207&gt;=$B207,"",W207+'Regle X'!$B$1))</f>
        <v/>
      </c>
      <c r="Y207" s="63" t="str">
        <f>IF(A207="","",SLOPE(D208:X208,D207:X207))</f>
        <v/>
      </c>
      <c r="Z207" s="65" t="str">
        <f>IF(A207="","",INTERCEPT(D208:X208,D207:X207))</f>
        <v/>
      </c>
    </row>
    <row r="208" spans="1:26" x14ac:dyDescent="0.2">
      <c r="A208" s="36"/>
      <c r="B208" s="27"/>
      <c r="C208" s="223"/>
      <c r="D208" s="66" t="str">
        <f>IF(D207="","", VLOOKUP(D207,'Regle X'!$B$4:$D$124,3)/1000)</f>
        <v/>
      </c>
      <c r="E208" s="45" t="str">
        <f>IF(E207="","", VLOOKUP(E207,'Regle X'!$B$4:$D$124,3)/1000)</f>
        <v/>
      </c>
      <c r="F208" s="45" t="str">
        <f>IF(F207="","", VLOOKUP(F207,'Regle X'!$B$4:$D$124,3)/1000)</f>
        <v/>
      </c>
      <c r="G208" s="45" t="str">
        <f>IF(G207="","", VLOOKUP(G207,'Regle X'!$B$4:$D$124,3)/1000)</f>
        <v/>
      </c>
      <c r="H208" s="45" t="str">
        <f>IF(H207="","", VLOOKUP(H207,'Regle X'!$B$4:$D$124,3)/1000)</f>
        <v/>
      </c>
      <c r="I208" s="45" t="str">
        <f>IF(I207="","", VLOOKUP(I207,'Regle X'!$B$4:$D$124,3)/1000)</f>
        <v/>
      </c>
      <c r="J208" s="45" t="str">
        <f>IF(J207="","", VLOOKUP(J207,'Regle X'!$B$4:$D$124,3)/1000)</f>
        <v/>
      </c>
      <c r="K208" s="45" t="str">
        <f>IF(K207="","", VLOOKUP(K207,'Regle X'!$B$4:$D$124,3)/1000)</f>
        <v/>
      </c>
      <c r="L208" s="45" t="str">
        <f>IF(L207="","", VLOOKUP(L207,'Regle X'!$B$4:$D$124,3)/1000)</f>
        <v/>
      </c>
      <c r="M208" s="45" t="str">
        <f>IF(M207="","", VLOOKUP(M207,'Regle X'!$B$4:$D$124,3)/1000)</f>
        <v/>
      </c>
      <c r="N208" s="45" t="str">
        <f>IF(N207="","", VLOOKUP(N207,'Regle X'!$B$4:$D$124,3)/1000)</f>
        <v/>
      </c>
      <c r="O208" s="45" t="str">
        <f>IF(O207="","", VLOOKUP(O207,'Regle X'!$B$4:$D$124,3)/1000)</f>
        <v/>
      </c>
      <c r="P208" s="45" t="str">
        <f>IF(P207="","", VLOOKUP(P207,'Regle X'!$B$4:$D$124,3)/1000)</f>
        <v/>
      </c>
      <c r="Q208" s="45" t="str">
        <f>IF(Q207="","", VLOOKUP(Q207,'Regle X'!$B$4:$D$124,3)/1000)</f>
        <v/>
      </c>
      <c r="R208" s="45" t="str">
        <f>IF(R207="","", VLOOKUP(R207,'Regle X'!$B$4:$D$124,3)/1000)</f>
        <v/>
      </c>
      <c r="S208" s="45" t="str">
        <f>IF(S207="","", VLOOKUP(S207,'Regle X'!$B$4:$D$124,3)/1000)</f>
        <v/>
      </c>
      <c r="T208" s="45" t="str">
        <f>IF(T207="","", VLOOKUP(T207,'Regle X'!$B$4:$D$124,3)/1000)</f>
        <v/>
      </c>
      <c r="U208" s="45" t="str">
        <f>IF(U207="","", VLOOKUP(U207,'Regle X'!$B$4:$D$124,3)/1000)</f>
        <v/>
      </c>
      <c r="V208" s="45" t="str">
        <f>IF(V207="","", VLOOKUP(V207,'Regle X'!$B$4:$D$124,3)/1000)</f>
        <v/>
      </c>
      <c r="W208" s="45" t="str">
        <f>IF(W207="","", VLOOKUP(W207,'Regle X'!$B$4:$D$124,3)/1000)</f>
        <v/>
      </c>
      <c r="X208" s="44" t="str">
        <f>IF(X207="","", VLOOKUP(X207,'Regle X'!$B$4:$D$124,3)/1000)</f>
        <v/>
      </c>
      <c r="Y208" s="66"/>
      <c r="Z208" s="44"/>
    </row>
    <row r="209" spans="1:26" ht="13.5" thickBot="1" x14ac:dyDescent="0.25">
      <c r="A209" s="47"/>
      <c r="B209" s="48"/>
      <c r="C209" s="224"/>
      <c r="D209" s="69" t="str">
        <f t="shared" ref="D209" si="1767">IF($A207="","",IF(D207="","",((D208-((D207*$Y207)+$Z207)))))</f>
        <v/>
      </c>
      <c r="E209" s="49" t="str">
        <f t="shared" ref="E209" si="1768">IF($A207="","",IF(E207="","",((E208-((E207*$Y207)+$Z207)))))</f>
        <v/>
      </c>
      <c r="F209" s="49" t="str">
        <f t="shared" ref="F209" si="1769">IF($A207="","",IF(F207="","",((F208-((F207*$Y207)+$Z207)))))</f>
        <v/>
      </c>
      <c r="G209" s="49" t="str">
        <f t="shared" ref="G209" si="1770">IF($A207="","",IF(G207="","",((G208-((G207*$Y207)+$Z207)))))</f>
        <v/>
      </c>
      <c r="H209" s="49" t="str">
        <f t="shared" ref="H209" si="1771">IF($A207="","",IF(H207="","",((H208-((H207*$Y207)+$Z207)))))</f>
        <v/>
      </c>
      <c r="I209" s="49" t="str">
        <f t="shared" ref="I209" si="1772">IF($A207="","",IF(I207="","",((I208-((I207*$Y207)+$Z207)))))</f>
        <v/>
      </c>
      <c r="J209" s="49" t="str">
        <f t="shared" ref="J209" si="1773">IF($A207="","",IF(J207="","",((J208-((J207*$Y207)+$Z207)))))</f>
        <v/>
      </c>
      <c r="K209" s="49" t="str">
        <f t="shared" ref="K209" si="1774">IF($A207="","",IF(K207="","",((K208-((K207*$Y207)+$Z207)))))</f>
        <v/>
      </c>
      <c r="L209" s="49" t="str">
        <f t="shared" ref="L209" si="1775">IF($A207="","",IF(L207="","",((L208-((L207*$Y207)+$Z207)))))</f>
        <v/>
      </c>
      <c r="M209" s="49" t="str">
        <f t="shared" ref="M209" si="1776">IF($A207="","",IF(M207="","",((M208-((M207*$Y207)+$Z207)))))</f>
        <v/>
      </c>
      <c r="N209" s="49" t="str">
        <f t="shared" ref="N209" si="1777">IF($A207="","",IF(N207="","",((N208-((N207*$Y207)+$Z207)))))</f>
        <v/>
      </c>
      <c r="O209" s="49" t="str">
        <f t="shared" ref="O209" si="1778">IF($A207="","",IF(O207="","",((O208-((O207*$Y207)+$Z207)))))</f>
        <v/>
      </c>
      <c r="P209" s="49" t="str">
        <f t="shared" ref="P209" si="1779">IF($A207="","",IF(P207="","",((P208-((P207*$Y207)+$Z207)))))</f>
        <v/>
      </c>
      <c r="Q209" s="49" t="str">
        <f t="shared" ref="Q209" si="1780">IF($A207="","",IF(Q207="","",((Q208-((Q207*$Y207)+$Z207)))))</f>
        <v/>
      </c>
      <c r="R209" s="49" t="str">
        <f t="shared" ref="R209" si="1781">IF($A207="","",IF(R207="","",((R208-((R207*$Y207)+$Z207)))))</f>
        <v/>
      </c>
      <c r="S209" s="49" t="str">
        <f t="shared" ref="S209" si="1782">IF($A207="","",IF(S207="","",((S208-((S207*$Y207)+$Z207)))))</f>
        <v/>
      </c>
      <c r="T209" s="49" t="str">
        <f t="shared" ref="T209" si="1783">IF($A207="","",IF(T207="","",((T208-((T207*$Y207)+$Z207)))))</f>
        <v/>
      </c>
      <c r="U209" s="49" t="str">
        <f t="shared" ref="U209" si="1784">IF($A207="","",IF(U207="","",((U208-((U207*$Y207)+$Z207)))))</f>
        <v/>
      </c>
      <c r="V209" s="49" t="str">
        <f t="shared" ref="V209" si="1785">IF($A207="","",IF(V207="","",((V208-((V207*$Y207)+$Z207)))))</f>
        <v/>
      </c>
      <c r="W209" s="49" t="str">
        <f t="shared" ref="W209" si="1786">IF($A207="","",IF(W207="","",((W208-((W207*$Y207)+$Z207)))))</f>
        <v/>
      </c>
      <c r="X209" s="50" t="str">
        <f t="shared" ref="X209" si="1787">IF($A207="","",IF(X207="","",((X208-((X207*$Y207)+$Z207)))))</f>
        <v/>
      </c>
      <c r="Y209" s="69"/>
      <c r="Z209" s="50"/>
    </row>
    <row r="210" spans="1:26" x14ac:dyDescent="0.2">
      <c r="A210" s="60" t="str">
        <f>IF(B207="","",IF((B207+'Regle X'!$B$1)&gt;'Regle X'!$B$2,"",IF(B207+'Regle X'!$B$1&gt;MAX('Regle X'!$B$4:$B$124),"",A207+'Regle X'!$B$1)))</f>
        <v/>
      </c>
      <c r="B210" s="61" t="str">
        <f>IF(A210="","",A210+'Regle X'!$F$2)</f>
        <v/>
      </c>
      <c r="C210" s="222" t="str">
        <f t="shared" ref="C210" si="1788">IF(A210="","",ROUNDUP(MAX(D212:X212)+ABS(MIN(D212:X212)),4))</f>
        <v/>
      </c>
      <c r="D210" s="63" t="str">
        <f t="shared" ref="D210" si="1789">IF(A210="","",A210)</f>
        <v/>
      </c>
      <c r="E210" s="64" t="str">
        <f>IF($A210="","",IF(D210&gt;=$B210,"",D210+'Regle X'!$B$1))</f>
        <v/>
      </c>
      <c r="F210" s="64" t="str">
        <f>IF($A210="","",IF(E210&gt;=$B210,"",E210+'Regle X'!$B$1))</f>
        <v/>
      </c>
      <c r="G210" s="64" t="str">
        <f>IF($A210="","",IF(F210&gt;=$B210,"",F210+'Regle X'!$B$1))</f>
        <v/>
      </c>
      <c r="H210" s="64" t="str">
        <f>IF($A210="","",IF(G210&gt;=$B210,"",G210+'Regle X'!$B$1))</f>
        <v/>
      </c>
      <c r="I210" s="64" t="str">
        <f>IF($A210="","",IF(H210&gt;=$B210,"",H210+'Regle X'!$B$1))</f>
        <v/>
      </c>
      <c r="J210" s="64" t="str">
        <f>IF($A210="","",IF(I210&gt;=$B210,"",I210+'Regle X'!$B$1))</f>
        <v/>
      </c>
      <c r="K210" s="64" t="str">
        <f>IF($A210="","",IF(J210&gt;=$B210,"",J210+'Regle X'!$B$1))</f>
        <v/>
      </c>
      <c r="L210" s="64" t="str">
        <f>IF($A210="","",IF(K210&gt;=$B210,"",K210+'Regle X'!$B$1))</f>
        <v/>
      </c>
      <c r="M210" s="64" t="str">
        <f>IF($A210="","",IF(L210&gt;=$B210,"",L210+'Regle X'!$B$1))</f>
        <v/>
      </c>
      <c r="N210" s="64" t="str">
        <f>IF($A210="","",IF(M210&gt;=$B210,"",M210+'Regle X'!$B$1))</f>
        <v/>
      </c>
      <c r="O210" s="64" t="str">
        <f>IF($A210="","",IF(N210&gt;=$B210,"",N210+'Regle X'!$B$1))</f>
        <v/>
      </c>
      <c r="P210" s="64" t="str">
        <f>IF($A210="","",IF(O210&gt;=$B210,"",O210+'Regle X'!$B$1))</f>
        <v/>
      </c>
      <c r="Q210" s="64" t="str">
        <f>IF($A210="","",IF(P210&gt;=$B210,"",P210+'Regle X'!$B$1))</f>
        <v/>
      </c>
      <c r="R210" s="64" t="str">
        <f>IF($A210="","",IF(Q210&gt;=$B210,"",Q210+'Regle X'!$B$1))</f>
        <v/>
      </c>
      <c r="S210" s="64" t="str">
        <f>IF($A210="","",IF(R210&gt;=$B210,"",R210+'Regle X'!$B$1))</f>
        <v/>
      </c>
      <c r="T210" s="64" t="str">
        <f>IF($A210="","",IF(S210&gt;=$B210,"",S210+'Regle X'!$B$1))</f>
        <v/>
      </c>
      <c r="U210" s="64" t="str">
        <f>IF($A210="","",IF(T210&gt;=$B210,"",T210+'Regle X'!$B$1))</f>
        <v/>
      </c>
      <c r="V210" s="64" t="str">
        <f>IF($A210="","",IF(U210&gt;=$B210,"",U210+'Regle X'!$B$1))</f>
        <v/>
      </c>
      <c r="W210" s="64" t="str">
        <f>IF($A210="","",IF(V210&gt;=$B210,"",V210+'Regle X'!$B$1))</f>
        <v/>
      </c>
      <c r="X210" s="65" t="str">
        <f>IF($A210="","",IF(W210&gt;=$B210,"",W210+'Regle X'!$B$1))</f>
        <v/>
      </c>
      <c r="Y210" s="63" t="str">
        <f>IF(A210="","",SLOPE(D211:X211,D210:X210))</f>
        <v/>
      </c>
      <c r="Z210" s="65" t="str">
        <f>IF(A210="","",INTERCEPT(D211:X211,D210:X210))</f>
        <v/>
      </c>
    </row>
    <row r="211" spans="1:26" x14ac:dyDescent="0.2">
      <c r="A211" s="36"/>
      <c r="B211" s="27"/>
      <c r="C211" s="223"/>
      <c r="D211" s="66" t="str">
        <f>IF(D210="","", VLOOKUP(D210,'Regle X'!$B$4:$D$124,3)/1000)</f>
        <v/>
      </c>
      <c r="E211" s="45" t="str">
        <f>IF(E210="","", VLOOKUP(E210,'Regle X'!$B$4:$D$124,3)/1000)</f>
        <v/>
      </c>
      <c r="F211" s="45" t="str">
        <f>IF(F210="","", VLOOKUP(F210,'Regle X'!$B$4:$D$124,3)/1000)</f>
        <v/>
      </c>
      <c r="G211" s="45" t="str">
        <f>IF(G210="","", VLOOKUP(G210,'Regle X'!$B$4:$D$124,3)/1000)</f>
        <v/>
      </c>
      <c r="H211" s="45" t="str">
        <f>IF(H210="","", VLOOKUP(H210,'Regle X'!$B$4:$D$124,3)/1000)</f>
        <v/>
      </c>
      <c r="I211" s="45" t="str">
        <f>IF(I210="","", VLOOKUP(I210,'Regle X'!$B$4:$D$124,3)/1000)</f>
        <v/>
      </c>
      <c r="J211" s="45" t="str">
        <f>IF(J210="","", VLOOKUP(J210,'Regle X'!$B$4:$D$124,3)/1000)</f>
        <v/>
      </c>
      <c r="K211" s="45" t="str">
        <f>IF(K210="","", VLOOKUP(K210,'Regle X'!$B$4:$D$124,3)/1000)</f>
        <v/>
      </c>
      <c r="L211" s="45" t="str">
        <f>IF(L210="","", VLOOKUP(L210,'Regle X'!$B$4:$D$124,3)/1000)</f>
        <v/>
      </c>
      <c r="M211" s="45" t="str">
        <f>IF(M210="","", VLOOKUP(M210,'Regle X'!$B$4:$D$124,3)/1000)</f>
        <v/>
      </c>
      <c r="N211" s="45" t="str">
        <f>IF(N210="","", VLOOKUP(N210,'Regle X'!$B$4:$D$124,3)/1000)</f>
        <v/>
      </c>
      <c r="O211" s="45" t="str">
        <f>IF(O210="","", VLOOKUP(O210,'Regle X'!$B$4:$D$124,3)/1000)</f>
        <v/>
      </c>
      <c r="P211" s="45" t="str">
        <f>IF(P210="","", VLOOKUP(P210,'Regle X'!$B$4:$D$124,3)/1000)</f>
        <v/>
      </c>
      <c r="Q211" s="45" t="str">
        <f>IF(Q210="","", VLOOKUP(Q210,'Regle X'!$B$4:$D$124,3)/1000)</f>
        <v/>
      </c>
      <c r="R211" s="45" t="str">
        <f>IF(R210="","", VLOOKUP(R210,'Regle X'!$B$4:$D$124,3)/1000)</f>
        <v/>
      </c>
      <c r="S211" s="45" t="str">
        <f>IF(S210="","", VLOOKUP(S210,'Regle X'!$B$4:$D$124,3)/1000)</f>
        <v/>
      </c>
      <c r="T211" s="45" t="str">
        <f>IF(T210="","", VLOOKUP(T210,'Regle X'!$B$4:$D$124,3)/1000)</f>
        <v/>
      </c>
      <c r="U211" s="45" t="str">
        <f>IF(U210="","", VLOOKUP(U210,'Regle X'!$B$4:$D$124,3)/1000)</f>
        <v/>
      </c>
      <c r="V211" s="45" t="str">
        <f>IF(V210="","", VLOOKUP(V210,'Regle X'!$B$4:$D$124,3)/1000)</f>
        <v/>
      </c>
      <c r="W211" s="45" t="str">
        <f>IF(W210="","", VLOOKUP(W210,'Regle X'!$B$4:$D$124,3)/1000)</f>
        <v/>
      </c>
      <c r="X211" s="44" t="str">
        <f>IF(X210="","", VLOOKUP(X210,'Regle X'!$B$4:$D$124,3)/1000)</f>
        <v/>
      </c>
      <c r="Y211" s="66"/>
      <c r="Z211" s="44"/>
    </row>
    <row r="212" spans="1:26" ht="13.5" thickBot="1" x14ac:dyDescent="0.25">
      <c r="A212" s="47"/>
      <c r="B212" s="48"/>
      <c r="C212" s="224"/>
      <c r="D212" s="69" t="str">
        <f t="shared" ref="D212" si="1790">IF($A210="","",IF(D210="","",((D211-((D210*$Y210)+$Z210)))))</f>
        <v/>
      </c>
      <c r="E212" s="49" t="str">
        <f t="shared" ref="E212" si="1791">IF($A210="","",IF(E210="","",((E211-((E210*$Y210)+$Z210)))))</f>
        <v/>
      </c>
      <c r="F212" s="49" t="str">
        <f t="shared" ref="F212" si="1792">IF($A210="","",IF(F210="","",((F211-((F210*$Y210)+$Z210)))))</f>
        <v/>
      </c>
      <c r="G212" s="49" t="str">
        <f t="shared" ref="G212" si="1793">IF($A210="","",IF(G210="","",((G211-((G210*$Y210)+$Z210)))))</f>
        <v/>
      </c>
      <c r="H212" s="49" t="str">
        <f t="shared" ref="H212" si="1794">IF($A210="","",IF(H210="","",((H211-((H210*$Y210)+$Z210)))))</f>
        <v/>
      </c>
      <c r="I212" s="49" t="str">
        <f t="shared" ref="I212" si="1795">IF($A210="","",IF(I210="","",((I211-((I210*$Y210)+$Z210)))))</f>
        <v/>
      </c>
      <c r="J212" s="49" t="str">
        <f t="shared" ref="J212" si="1796">IF($A210="","",IF(J210="","",((J211-((J210*$Y210)+$Z210)))))</f>
        <v/>
      </c>
      <c r="K212" s="49" t="str">
        <f t="shared" ref="K212" si="1797">IF($A210="","",IF(K210="","",((K211-((K210*$Y210)+$Z210)))))</f>
        <v/>
      </c>
      <c r="L212" s="49" t="str">
        <f t="shared" ref="L212" si="1798">IF($A210="","",IF(L210="","",((L211-((L210*$Y210)+$Z210)))))</f>
        <v/>
      </c>
      <c r="M212" s="49" t="str">
        <f t="shared" ref="M212" si="1799">IF($A210="","",IF(M210="","",((M211-((M210*$Y210)+$Z210)))))</f>
        <v/>
      </c>
      <c r="N212" s="49" t="str">
        <f t="shared" ref="N212" si="1800">IF($A210="","",IF(N210="","",((N211-((N210*$Y210)+$Z210)))))</f>
        <v/>
      </c>
      <c r="O212" s="49" t="str">
        <f t="shared" ref="O212" si="1801">IF($A210="","",IF(O210="","",((O211-((O210*$Y210)+$Z210)))))</f>
        <v/>
      </c>
      <c r="P212" s="49" t="str">
        <f t="shared" ref="P212" si="1802">IF($A210="","",IF(P210="","",((P211-((P210*$Y210)+$Z210)))))</f>
        <v/>
      </c>
      <c r="Q212" s="49" t="str">
        <f t="shared" ref="Q212" si="1803">IF($A210="","",IF(Q210="","",((Q211-((Q210*$Y210)+$Z210)))))</f>
        <v/>
      </c>
      <c r="R212" s="49" t="str">
        <f t="shared" ref="R212" si="1804">IF($A210="","",IF(R210="","",((R211-((R210*$Y210)+$Z210)))))</f>
        <v/>
      </c>
      <c r="S212" s="49" t="str">
        <f t="shared" ref="S212" si="1805">IF($A210="","",IF(S210="","",((S211-((S210*$Y210)+$Z210)))))</f>
        <v/>
      </c>
      <c r="T212" s="49" t="str">
        <f t="shared" ref="T212" si="1806">IF($A210="","",IF(T210="","",((T211-((T210*$Y210)+$Z210)))))</f>
        <v/>
      </c>
      <c r="U212" s="49" t="str">
        <f t="shared" ref="U212" si="1807">IF($A210="","",IF(U210="","",((U211-((U210*$Y210)+$Z210)))))</f>
        <v/>
      </c>
      <c r="V212" s="49" t="str">
        <f t="shared" ref="V212" si="1808">IF($A210="","",IF(V210="","",((V211-((V210*$Y210)+$Z210)))))</f>
        <v/>
      </c>
      <c r="W212" s="49" t="str">
        <f t="shared" ref="W212" si="1809">IF($A210="","",IF(W210="","",((W211-((W210*$Y210)+$Z210)))))</f>
        <v/>
      </c>
      <c r="X212" s="50" t="str">
        <f t="shared" ref="X212" si="1810">IF($A210="","",IF(X210="","",((X211-((X210*$Y210)+$Z210)))))</f>
        <v/>
      </c>
      <c r="Y212" s="69"/>
      <c r="Z212" s="50"/>
    </row>
    <row r="213" spans="1:26" x14ac:dyDescent="0.2">
      <c r="A213" s="60" t="str">
        <f>IF(B210="","",IF((B210+'Regle X'!$B$1)&gt;'Regle X'!$B$2,"",IF(B210+'Regle X'!$B$1&gt;MAX('Regle X'!$B$4:$B$124),"",A210+'Regle X'!$B$1)))</f>
        <v/>
      </c>
      <c r="B213" s="61" t="str">
        <f>IF(A213="","",A213+'Regle X'!$F$2)</f>
        <v/>
      </c>
      <c r="C213" s="222" t="str">
        <f t="shared" ref="C213" si="1811">IF(A213="","",ROUNDUP(MAX(D215:X215)+ABS(MIN(D215:X215)),4))</f>
        <v/>
      </c>
      <c r="D213" s="63" t="str">
        <f t="shared" ref="D213" si="1812">IF(A213="","",A213)</f>
        <v/>
      </c>
      <c r="E213" s="64" t="str">
        <f>IF($A213="","",IF(D213&gt;=$B213,"",D213+'Regle X'!$B$1))</f>
        <v/>
      </c>
      <c r="F213" s="64" t="str">
        <f>IF($A213="","",IF(E213&gt;=$B213,"",E213+'Regle X'!$B$1))</f>
        <v/>
      </c>
      <c r="G213" s="64" t="str">
        <f>IF($A213="","",IF(F213&gt;=$B213,"",F213+'Regle X'!$B$1))</f>
        <v/>
      </c>
      <c r="H213" s="64" t="str">
        <f>IF($A213="","",IF(G213&gt;=$B213,"",G213+'Regle X'!$B$1))</f>
        <v/>
      </c>
      <c r="I213" s="64" t="str">
        <f>IF($A213="","",IF(H213&gt;=$B213,"",H213+'Regle X'!$B$1))</f>
        <v/>
      </c>
      <c r="J213" s="64" t="str">
        <f>IF($A213="","",IF(I213&gt;=$B213,"",I213+'Regle X'!$B$1))</f>
        <v/>
      </c>
      <c r="K213" s="64" t="str">
        <f>IF($A213="","",IF(J213&gt;=$B213,"",J213+'Regle X'!$B$1))</f>
        <v/>
      </c>
      <c r="L213" s="64" t="str">
        <f>IF($A213="","",IF(K213&gt;=$B213,"",K213+'Regle X'!$B$1))</f>
        <v/>
      </c>
      <c r="M213" s="64" t="str">
        <f>IF($A213="","",IF(L213&gt;=$B213,"",L213+'Regle X'!$B$1))</f>
        <v/>
      </c>
      <c r="N213" s="64" t="str">
        <f>IF($A213="","",IF(M213&gt;=$B213,"",M213+'Regle X'!$B$1))</f>
        <v/>
      </c>
      <c r="O213" s="64" t="str">
        <f>IF($A213="","",IF(N213&gt;=$B213,"",N213+'Regle X'!$B$1))</f>
        <v/>
      </c>
      <c r="P213" s="64" t="str">
        <f>IF($A213="","",IF(O213&gt;=$B213,"",O213+'Regle X'!$B$1))</f>
        <v/>
      </c>
      <c r="Q213" s="64" t="str">
        <f>IF($A213="","",IF(P213&gt;=$B213,"",P213+'Regle X'!$B$1))</f>
        <v/>
      </c>
      <c r="R213" s="64" t="str">
        <f>IF($A213="","",IF(Q213&gt;=$B213,"",Q213+'Regle X'!$B$1))</f>
        <v/>
      </c>
      <c r="S213" s="64" t="str">
        <f>IF($A213="","",IF(R213&gt;=$B213,"",R213+'Regle X'!$B$1))</f>
        <v/>
      </c>
      <c r="T213" s="64" t="str">
        <f>IF($A213="","",IF(S213&gt;=$B213,"",S213+'Regle X'!$B$1))</f>
        <v/>
      </c>
      <c r="U213" s="64" t="str">
        <f>IF($A213="","",IF(T213&gt;=$B213,"",T213+'Regle X'!$B$1))</f>
        <v/>
      </c>
      <c r="V213" s="64" t="str">
        <f>IF($A213="","",IF(U213&gt;=$B213,"",U213+'Regle X'!$B$1))</f>
        <v/>
      </c>
      <c r="W213" s="64" t="str">
        <f>IF($A213="","",IF(V213&gt;=$B213,"",V213+'Regle X'!$B$1))</f>
        <v/>
      </c>
      <c r="X213" s="65" t="str">
        <f>IF($A213="","",IF(W213&gt;=$B213,"",W213+'Regle X'!$B$1))</f>
        <v/>
      </c>
      <c r="Y213" s="63" t="str">
        <f>IF(A213="","",SLOPE(D214:X214,D213:X213))</f>
        <v/>
      </c>
      <c r="Z213" s="65" t="str">
        <f>IF(A213="","",INTERCEPT(D214:X214,D213:X213))</f>
        <v/>
      </c>
    </row>
    <row r="214" spans="1:26" x14ac:dyDescent="0.2">
      <c r="A214" s="36"/>
      <c r="B214" s="27"/>
      <c r="C214" s="223"/>
      <c r="D214" s="66" t="str">
        <f>IF(D213="","", VLOOKUP(D213,'Regle X'!$B$4:$D$124,3)/1000)</f>
        <v/>
      </c>
      <c r="E214" s="45" t="str">
        <f>IF(E213="","", VLOOKUP(E213,'Regle X'!$B$4:$D$124,3)/1000)</f>
        <v/>
      </c>
      <c r="F214" s="45" t="str">
        <f>IF(F213="","", VLOOKUP(F213,'Regle X'!$B$4:$D$124,3)/1000)</f>
        <v/>
      </c>
      <c r="G214" s="45" t="str">
        <f>IF(G213="","", VLOOKUP(G213,'Regle X'!$B$4:$D$124,3)/1000)</f>
        <v/>
      </c>
      <c r="H214" s="45" t="str">
        <f>IF(H213="","", VLOOKUP(H213,'Regle X'!$B$4:$D$124,3)/1000)</f>
        <v/>
      </c>
      <c r="I214" s="45" t="str">
        <f>IF(I213="","", VLOOKUP(I213,'Regle X'!$B$4:$D$124,3)/1000)</f>
        <v/>
      </c>
      <c r="J214" s="45" t="str">
        <f>IF(J213="","", VLOOKUP(J213,'Regle X'!$B$4:$D$124,3)/1000)</f>
        <v/>
      </c>
      <c r="K214" s="45" t="str">
        <f>IF(K213="","", VLOOKUP(K213,'Regle X'!$B$4:$D$124,3)/1000)</f>
        <v/>
      </c>
      <c r="L214" s="45" t="str">
        <f>IF(L213="","", VLOOKUP(L213,'Regle X'!$B$4:$D$124,3)/1000)</f>
        <v/>
      </c>
      <c r="M214" s="45" t="str">
        <f>IF(M213="","", VLOOKUP(M213,'Regle X'!$B$4:$D$124,3)/1000)</f>
        <v/>
      </c>
      <c r="N214" s="45" t="str">
        <f>IF(N213="","", VLOOKUP(N213,'Regle X'!$B$4:$D$124,3)/1000)</f>
        <v/>
      </c>
      <c r="O214" s="45" t="str">
        <f>IF(O213="","", VLOOKUP(O213,'Regle X'!$B$4:$D$124,3)/1000)</f>
        <v/>
      </c>
      <c r="P214" s="45" t="str">
        <f>IF(P213="","", VLOOKUP(P213,'Regle X'!$B$4:$D$124,3)/1000)</f>
        <v/>
      </c>
      <c r="Q214" s="45" t="str">
        <f>IF(Q213="","", VLOOKUP(Q213,'Regle X'!$B$4:$D$124,3)/1000)</f>
        <v/>
      </c>
      <c r="R214" s="45" t="str">
        <f>IF(R213="","", VLOOKUP(R213,'Regle X'!$B$4:$D$124,3)/1000)</f>
        <v/>
      </c>
      <c r="S214" s="45" t="str">
        <f>IF(S213="","", VLOOKUP(S213,'Regle X'!$B$4:$D$124,3)/1000)</f>
        <v/>
      </c>
      <c r="T214" s="45" t="str">
        <f>IF(T213="","", VLOOKUP(T213,'Regle X'!$B$4:$D$124,3)/1000)</f>
        <v/>
      </c>
      <c r="U214" s="45" t="str">
        <f>IF(U213="","", VLOOKUP(U213,'Regle X'!$B$4:$D$124,3)/1000)</f>
        <v/>
      </c>
      <c r="V214" s="45" t="str">
        <f>IF(V213="","", VLOOKUP(V213,'Regle X'!$B$4:$D$124,3)/1000)</f>
        <v/>
      </c>
      <c r="W214" s="45" t="str">
        <f>IF(W213="","", VLOOKUP(W213,'Regle X'!$B$4:$D$124,3)/1000)</f>
        <v/>
      </c>
      <c r="X214" s="44" t="str">
        <f>IF(X213="","", VLOOKUP(X213,'Regle X'!$B$4:$D$124,3)/1000)</f>
        <v/>
      </c>
      <c r="Y214" s="66"/>
      <c r="Z214" s="44"/>
    </row>
    <row r="215" spans="1:26" ht="13.5" thickBot="1" x14ac:dyDescent="0.25">
      <c r="A215" s="47"/>
      <c r="B215" s="48"/>
      <c r="C215" s="224"/>
      <c r="D215" s="69" t="str">
        <f t="shared" ref="D215" si="1813">IF($A213="","",IF(D213="","",((D214-((D213*$Y213)+$Z213)))))</f>
        <v/>
      </c>
      <c r="E215" s="49" t="str">
        <f t="shared" ref="E215" si="1814">IF($A213="","",IF(E213="","",((E214-((E213*$Y213)+$Z213)))))</f>
        <v/>
      </c>
      <c r="F215" s="49" t="str">
        <f t="shared" ref="F215" si="1815">IF($A213="","",IF(F213="","",((F214-((F213*$Y213)+$Z213)))))</f>
        <v/>
      </c>
      <c r="G215" s="49" t="str">
        <f t="shared" ref="G215" si="1816">IF($A213="","",IF(G213="","",((G214-((G213*$Y213)+$Z213)))))</f>
        <v/>
      </c>
      <c r="H215" s="49" t="str">
        <f t="shared" ref="H215" si="1817">IF($A213="","",IF(H213="","",((H214-((H213*$Y213)+$Z213)))))</f>
        <v/>
      </c>
      <c r="I215" s="49" t="str">
        <f t="shared" ref="I215" si="1818">IF($A213="","",IF(I213="","",((I214-((I213*$Y213)+$Z213)))))</f>
        <v/>
      </c>
      <c r="J215" s="49" t="str">
        <f t="shared" ref="J215" si="1819">IF($A213="","",IF(J213="","",((J214-((J213*$Y213)+$Z213)))))</f>
        <v/>
      </c>
      <c r="K215" s="49" t="str">
        <f t="shared" ref="K215" si="1820">IF($A213="","",IF(K213="","",((K214-((K213*$Y213)+$Z213)))))</f>
        <v/>
      </c>
      <c r="L215" s="49" t="str">
        <f t="shared" ref="L215" si="1821">IF($A213="","",IF(L213="","",((L214-((L213*$Y213)+$Z213)))))</f>
        <v/>
      </c>
      <c r="M215" s="49" t="str">
        <f t="shared" ref="M215" si="1822">IF($A213="","",IF(M213="","",((M214-((M213*$Y213)+$Z213)))))</f>
        <v/>
      </c>
      <c r="N215" s="49" t="str">
        <f t="shared" ref="N215" si="1823">IF($A213="","",IF(N213="","",((N214-((N213*$Y213)+$Z213)))))</f>
        <v/>
      </c>
      <c r="O215" s="49" t="str">
        <f t="shared" ref="O215" si="1824">IF($A213="","",IF(O213="","",((O214-((O213*$Y213)+$Z213)))))</f>
        <v/>
      </c>
      <c r="P215" s="49" t="str">
        <f t="shared" ref="P215" si="1825">IF($A213="","",IF(P213="","",((P214-((P213*$Y213)+$Z213)))))</f>
        <v/>
      </c>
      <c r="Q215" s="49" t="str">
        <f t="shared" ref="Q215" si="1826">IF($A213="","",IF(Q213="","",((Q214-((Q213*$Y213)+$Z213)))))</f>
        <v/>
      </c>
      <c r="R215" s="49" t="str">
        <f t="shared" ref="R215" si="1827">IF($A213="","",IF(R213="","",((R214-((R213*$Y213)+$Z213)))))</f>
        <v/>
      </c>
      <c r="S215" s="49" t="str">
        <f t="shared" ref="S215" si="1828">IF($A213="","",IF(S213="","",((S214-((S213*$Y213)+$Z213)))))</f>
        <v/>
      </c>
      <c r="T215" s="49" t="str">
        <f t="shared" ref="T215" si="1829">IF($A213="","",IF(T213="","",((T214-((T213*$Y213)+$Z213)))))</f>
        <v/>
      </c>
      <c r="U215" s="49" t="str">
        <f t="shared" ref="U215" si="1830">IF($A213="","",IF(U213="","",((U214-((U213*$Y213)+$Z213)))))</f>
        <v/>
      </c>
      <c r="V215" s="49" t="str">
        <f t="shared" ref="V215" si="1831">IF($A213="","",IF(V213="","",((V214-((V213*$Y213)+$Z213)))))</f>
        <v/>
      </c>
      <c r="W215" s="49" t="str">
        <f t="shared" ref="W215" si="1832">IF($A213="","",IF(W213="","",((W214-((W213*$Y213)+$Z213)))))</f>
        <v/>
      </c>
      <c r="X215" s="50" t="str">
        <f t="shared" ref="X215" si="1833">IF($A213="","",IF(X213="","",((X214-((X213*$Y213)+$Z213)))))</f>
        <v/>
      </c>
      <c r="Y215" s="69"/>
      <c r="Z215" s="50"/>
    </row>
    <row r="216" spans="1:26" x14ac:dyDescent="0.2">
      <c r="A216" s="60" t="str">
        <f>IF(B213="","",IF((B213+'Regle X'!$B$1)&gt;'Regle X'!$B$2,"",IF(B213+'Regle X'!$B$1&gt;MAX('Regle X'!$B$4:$B$124),"",A213+'Regle X'!$B$1)))</f>
        <v/>
      </c>
      <c r="B216" s="61" t="str">
        <f>IF(A216="","",A216+'Regle X'!$F$2)</f>
        <v/>
      </c>
      <c r="C216" s="222" t="str">
        <f t="shared" ref="C216" si="1834">IF(A216="","",ROUNDUP(MAX(D218:X218)+ABS(MIN(D218:X218)),4))</f>
        <v/>
      </c>
      <c r="D216" s="63" t="str">
        <f t="shared" ref="D216" si="1835">IF(A216="","",A216)</f>
        <v/>
      </c>
      <c r="E216" s="64" t="str">
        <f>IF($A216="","",IF(D216&gt;=$B216,"",D216+'Regle X'!$B$1))</f>
        <v/>
      </c>
      <c r="F216" s="64" t="str">
        <f>IF($A216="","",IF(E216&gt;=$B216,"",E216+'Regle X'!$B$1))</f>
        <v/>
      </c>
      <c r="G216" s="64" t="str">
        <f>IF($A216="","",IF(F216&gt;=$B216,"",F216+'Regle X'!$B$1))</f>
        <v/>
      </c>
      <c r="H216" s="64" t="str">
        <f>IF($A216="","",IF(G216&gt;=$B216,"",G216+'Regle X'!$B$1))</f>
        <v/>
      </c>
      <c r="I216" s="64" t="str">
        <f>IF($A216="","",IF(H216&gt;=$B216,"",H216+'Regle X'!$B$1))</f>
        <v/>
      </c>
      <c r="J216" s="64" t="str">
        <f>IF($A216="","",IF(I216&gt;=$B216,"",I216+'Regle X'!$B$1))</f>
        <v/>
      </c>
      <c r="K216" s="64" t="str">
        <f>IF($A216="","",IF(J216&gt;=$B216,"",J216+'Regle X'!$B$1))</f>
        <v/>
      </c>
      <c r="L216" s="64" t="str">
        <f>IF($A216="","",IF(K216&gt;=$B216,"",K216+'Regle X'!$B$1))</f>
        <v/>
      </c>
      <c r="M216" s="64" t="str">
        <f>IF($A216="","",IF(L216&gt;=$B216,"",L216+'Regle X'!$B$1))</f>
        <v/>
      </c>
      <c r="N216" s="64" t="str">
        <f>IF($A216="","",IF(M216&gt;=$B216,"",M216+'Regle X'!$B$1))</f>
        <v/>
      </c>
      <c r="O216" s="64" t="str">
        <f>IF($A216="","",IF(N216&gt;=$B216,"",N216+'Regle X'!$B$1))</f>
        <v/>
      </c>
      <c r="P216" s="64" t="str">
        <f>IF($A216="","",IF(O216&gt;=$B216,"",O216+'Regle X'!$B$1))</f>
        <v/>
      </c>
      <c r="Q216" s="64" t="str">
        <f>IF($A216="","",IF(P216&gt;=$B216,"",P216+'Regle X'!$B$1))</f>
        <v/>
      </c>
      <c r="R216" s="64" t="str">
        <f>IF($A216="","",IF(Q216&gt;=$B216,"",Q216+'Regle X'!$B$1))</f>
        <v/>
      </c>
      <c r="S216" s="64" t="str">
        <f>IF($A216="","",IF(R216&gt;=$B216,"",R216+'Regle X'!$B$1))</f>
        <v/>
      </c>
      <c r="T216" s="64" t="str">
        <f>IF($A216="","",IF(S216&gt;=$B216,"",S216+'Regle X'!$B$1))</f>
        <v/>
      </c>
      <c r="U216" s="64" t="str">
        <f>IF($A216="","",IF(T216&gt;=$B216,"",T216+'Regle X'!$B$1))</f>
        <v/>
      </c>
      <c r="V216" s="64" t="str">
        <f>IF($A216="","",IF(U216&gt;=$B216,"",U216+'Regle X'!$B$1))</f>
        <v/>
      </c>
      <c r="W216" s="64" t="str">
        <f>IF($A216="","",IF(V216&gt;=$B216,"",V216+'Regle X'!$B$1))</f>
        <v/>
      </c>
      <c r="X216" s="65" t="str">
        <f>IF($A216="","",IF(W216&gt;=$B216,"",W216+'Regle X'!$B$1))</f>
        <v/>
      </c>
      <c r="Y216" s="63" t="str">
        <f>IF(A216="","",SLOPE(D217:X217,D216:X216))</f>
        <v/>
      </c>
      <c r="Z216" s="65" t="str">
        <f>IF(A216="","",INTERCEPT(D217:X217,D216:X216))</f>
        <v/>
      </c>
    </row>
    <row r="217" spans="1:26" x14ac:dyDescent="0.2">
      <c r="A217" s="36"/>
      <c r="B217" s="27"/>
      <c r="C217" s="223"/>
      <c r="D217" s="66" t="str">
        <f>IF(D216="","", VLOOKUP(D216,'Regle X'!$B$4:$D$124,3)/1000)</f>
        <v/>
      </c>
      <c r="E217" s="45" t="str">
        <f>IF(E216="","", VLOOKUP(E216,'Regle X'!$B$4:$D$124,3)/1000)</f>
        <v/>
      </c>
      <c r="F217" s="45" t="str">
        <f>IF(F216="","", VLOOKUP(F216,'Regle X'!$B$4:$D$124,3)/1000)</f>
        <v/>
      </c>
      <c r="G217" s="45" t="str">
        <f>IF(G216="","", VLOOKUP(G216,'Regle X'!$B$4:$D$124,3)/1000)</f>
        <v/>
      </c>
      <c r="H217" s="45" t="str">
        <f>IF(H216="","", VLOOKUP(H216,'Regle X'!$B$4:$D$124,3)/1000)</f>
        <v/>
      </c>
      <c r="I217" s="45" t="str">
        <f>IF(I216="","", VLOOKUP(I216,'Regle X'!$B$4:$D$124,3)/1000)</f>
        <v/>
      </c>
      <c r="J217" s="45" t="str">
        <f>IF(J216="","", VLOOKUP(J216,'Regle X'!$B$4:$D$124,3)/1000)</f>
        <v/>
      </c>
      <c r="K217" s="45" t="str">
        <f>IF(K216="","", VLOOKUP(K216,'Regle X'!$B$4:$D$124,3)/1000)</f>
        <v/>
      </c>
      <c r="L217" s="45" t="str">
        <f>IF(L216="","", VLOOKUP(L216,'Regle X'!$B$4:$D$124,3)/1000)</f>
        <v/>
      </c>
      <c r="M217" s="45" t="str">
        <f>IF(M216="","", VLOOKUP(M216,'Regle X'!$B$4:$D$124,3)/1000)</f>
        <v/>
      </c>
      <c r="N217" s="45" t="str">
        <f>IF(N216="","", VLOOKUP(N216,'Regle X'!$B$4:$D$124,3)/1000)</f>
        <v/>
      </c>
      <c r="O217" s="45" t="str">
        <f>IF(O216="","", VLOOKUP(O216,'Regle X'!$B$4:$D$124,3)/1000)</f>
        <v/>
      </c>
      <c r="P217" s="45" t="str">
        <f>IF(P216="","", VLOOKUP(P216,'Regle X'!$B$4:$D$124,3)/1000)</f>
        <v/>
      </c>
      <c r="Q217" s="45" t="str">
        <f>IF(Q216="","", VLOOKUP(Q216,'Regle X'!$B$4:$D$124,3)/1000)</f>
        <v/>
      </c>
      <c r="R217" s="45" t="str">
        <f>IF(R216="","", VLOOKUP(R216,'Regle X'!$B$4:$D$124,3)/1000)</f>
        <v/>
      </c>
      <c r="S217" s="45" t="str">
        <f>IF(S216="","", VLOOKUP(S216,'Regle X'!$B$4:$D$124,3)/1000)</f>
        <v/>
      </c>
      <c r="T217" s="45" t="str">
        <f>IF(T216="","", VLOOKUP(T216,'Regle X'!$B$4:$D$124,3)/1000)</f>
        <v/>
      </c>
      <c r="U217" s="45" t="str">
        <f>IF(U216="","", VLOOKUP(U216,'Regle X'!$B$4:$D$124,3)/1000)</f>
        <v/>
      </c>
      <c r="V217" s="45" t="str">
        <f>IF(V216="","", VLOOKUP(V216,'Regle X'!$B$4:$D$124,3)/1000)</f>
        <v/>
      </c>
      <c r="W217" s="45" t="str">
        <f>IF(W216="","", VLOOKUP(W216,'Regle X'!$B$4:$D$124,3)/1000)</f>
        <v/>
      </c>
      <c r="X217" s="44" t="str">
        <f>IF(X216="","", VLOOKUP(X216,'Regle X'!$B$4:$D$124,3)/1000)</f>
        <v/>
      </c>
      <c r="Y217" s="66"/>
      <c r="Z217" s="44"/>
    </row>
    <row r="218" spans="1:26" ht="13.5" thickBot="1" x14ac:dyDescent="0.25">
      <c r="A218" s="47"/>
      <c r="B218" s="48"/>
      <c r="C218" s="224"/>
      <c r="D218" s="69" t="str">
        <f t="shared" ref="D218" si="1836">IF($A216="","",IF(D216="","",((D217-((D216*$Y216)+$Z216)))))</f>
        <v/>
      </c>
      <c r="E218" s="49" t="str">
        <f t="shared" ref="E218" si="1837">IF($A216="","",IF(E216="","",((E217-((E216*$Y216)+$Z216)))))</f>
        <v/>
      </c>
      <c r="F218" s="49" t="str">
        <f t="shared" ref="F218" si="1838">IF($A216="","",IF(F216="","",((F217-((F216*$Y216)+$Z216)))))</f>
        <v/>
      </c>
      <c r="G218" s="49" t="str">
        <f t="shared" ref="G218" si="1839">IF($A216="","",IF(G216="","",((G217-((G216*$Y216)+$Z216)))))</f>
        <v/>
      </c>
      <c r="H218" s="49" t="str">
        <f t="shared" ref="H218" si="1840">IF($A216="","",IF(H216="","",((H217-((H216*$Y216)+$Z216)))))</f>
        <v/>
      </c>
      <c r="I218" s="49" t="str">
        <f t="shared" ref="I218" si="1841">IF($A216="","",IF(I216="","",((I217-((I216*$Y216)+$Z216)))))</f>
        <v/>
      </c>
      <c r="J218" s="49" t="str">
        <f t="shared" ref="J218" si="1842">IF($A216="","",IF(J216="","",((J217-((J216*$Y216)+$Z216)))))</f>
        <v/>
      </c>
      <c r="K218" s="49" t="str">
        <f t="shared" ref="K218" si="1843">IF($A216="","",IF(K216="","",((K217-((K216*$Y216)+$Z216)))))</f>
        <v/>
      </c>
      <c r="L218" s="49" t="str">
        <f t="shared" ref="L218" si="1844">IF($A216="","",IF(L216="","",((L217-((L216*$Y216)+$Z216)))))</f>
        <v/>
      </c>
      <c r="M218" s="49" t="str">
        <f t="shared" ref="M218" si="1845">IF($A216="","",IF(M216="","",((M217-((M216*$Y216)+$Z216)))))</f>
        <v/>
      </c>
      <c r="N218" s="49" t="str">
        <f t="shared" ref="N218" si="1846">IF($A216="","",IF(N216="","",((N217-((N216*$Y216)+$Z216)))))</f>
        <v/>
      </c>
      <c r="O218" s="49" t="str">
        <f t="shared" ref="O218" si="1847">IF($A216="","",IF(O216="","",((O217-((O216*$Y216)+$Z216)))))</f>
        <v/>
      </c>
      <c r="P218" s="49" t="str">
        <f t="shared" ref="P218" si="1848">IF($A216="","",IF(P216="","",((P217-((P216*$Y216)+$Z216)))))</f>
        <v/>
      </c>
      <c r="Q218" s="49" t="str">
        <f t="shared" ref="Q218" si="1849">IF($A216="","",IF(Q216="","",((Q217-((Q216*$Y216)+$Z216)))))</f>
        <v/>
      </c>
      <c r="R218" s="49" t="str">
        <f t="shared" ref="R218" si="1850">IF($A216="","",IF(R216="","",((R217-((R216*$Y216)+$Z216)))))</f>
        <v/>
      </c>
      <c r="S218" s="49" t="str">
        <f t="shared" ref="S218" si="1851">IF($A216="","",IF(S216="","",((S217-((S216*$Y216)+$Z216)))))</f>
        <v/>
      </c>
      <c r="T218" s="49" t="str">
        <f t="shared" ref="T218" si="1852">IF($A216="","",IF(T216="","",((T217-((T216*$Y216)+$Z216)))))</f>
        <v/>
      </c>
      <c r="U218" s="49" t="str">
        <f t="shared" ref="U218" si="1853">IF($A216="","",IF(U216="","",((U217-((U216*$Y216)+$Z216)))))</f>
        <v/>
      </c>
      <c r="V218" s="49" t="str">
        <f t="shared" ref="V218" si="1854">IF($A216="","",IF(V216="","",((V217-((V216*$Y216)+$Z216)))))</f>
        <v/>
      </c>
      <c r="W218" s="49" t="str">
        <f t="shared" ref="W218" si="1855">IF($A216="","",IF(W216="","",((W217-((W216*$Y216)+$Z216)))))</f>
        <v/>
      </c>
      <c r="X218" s="50" t="str">
        <f t="shared" ref="X218" si="1856">IF($A216="","",IF(X216="","",((X217-((X216*$Y216)+$Z216)))))</f>
        <v/>
      </c>
      <c r="Y218" s="69"/>
      <c r="Z218" s="50"/>
    </row>
    <row r="219" spans="1:26" x14ac:dyDescent="0.2">
      <c r="A219" s="60" t="str">
        <f>IF(B216="","",IF((B216+'Regle X'!$B$1)&gt;'Regle X'!$B$2,"",IF(B216+'Regle X'!$B$1&gt;MAX('Regle X'!$B$4:$B$124),"",A216+'Regle X'!$B$1)))</f>
        <v/>
      </c>
      <c r="B219" s="61" t="str">
        <f>IF(A219="","",A219+'Regle X'!$F$2)</f>
        <v/>
      </c>
      <c r="C219" s="222" t="str">
        <f t="shared" ref="C219" si="1857">IF(A219="","",ROUNDUP(MAX(D221:X221)+ABS(MIN(D221:X221)),4))</f>
        <v/>
      </c>
      <c r="D219" s="63" t="str">
        <f t="shared" ref="D219" si="1858">IF(A219="","",A219)</f>
        <v/>
      </c>
      <c r="E219" s="64" t="str">
        <f>IF($A219="","",IF(D219&gt;=$B219,"",D219+'Regle X'!$B$1))</f>
        <v/>
      </c>
      <c r="F219" s="64" t="str">
        <f>IF($A219="","",IF(E219&gt;=$B219,"",E219+'Regle X'!$B$1))</f>
        <v/>
      </c>
      <c r="G219" s="64" t="str">
        <f>IF($A219="","",IF(F219&gt;=$B219,"",F219+'Regle X'!$B$1))</f>
        <v/>
      </c>
      <c r="H219" s="64" t="str">
        <f>IF($A219="","",IF(G219&gt;=$B219,"",G219+'Regle X'!$B$1))</f>
        <v/>
      </c>
      <c r="I219" s="64" t="str">
        <f>IF($A219="","",IF(H219&gt;=$B219,"",H219+'Regle X'!$B$1))</f>
        <v/>
      </c>
      <c r="J219" s="64" t="str">
        <f>IF($A219="","",IF(I219&gt;=$B219,"",I219+'Regle X'!$B$1))</f>
        <v/>
      </c>
      <c r="K219" s="64" t="str">
        <f>IF($A219="","",IF(J219&gt;=$B219,"",J219+'Regle X'!$B$1))</f>
        <v/>
      </c>
      <c r="L219" s="64" t="str">
        <f>IF($A219="","",IF(K219&gt;=$B219,"",K219+'Regle X'!$B$1))</f>
        <v/>
      </c>
      <c r="M219" s="64" t="str">
        <f>IF($A219="","",IF(L219&gt;=$B219,"",L219+'Regle X'!$B$1))</f>
        <v/>
      </c>
      <c r="N219" s="64" t="str">
        <f>IF($A219="","",IF(M219&gt;=$B219,"",M219+'Regle X'!$B$1))</f>
        <v/>
      </c>
      <c r="O219" s="64" t="str">
        <f>IF($A219="","",IF(N219&gt;=$B219,"",N219+'Regle X'!$B$1))</f>
        <v/>
      </c>
      <c r="P219" s="64" t="str">
        <f>IF($A219="","",IF(O219&gt;=$B219,"",O219+'Regle X'!$B$1))</f>
        <v/>
      </c>
      <c r="Q219" s="64" t="str">
        <f>IF($A219="","",IF(P219&gt;=$B219,"",P219+'Regle X'!$B$1))</f>
        <v/>
      </c>
      <c r="R219" s="64" t="str">
        <f>IF($A219="","",IF(Q219&gt;=$B219,"",Q219+'Regle X'!$B$1))</f>
        <v/>
      </c>
      <c r="S219" s="64" t="str">
        <f>IF($A219="","",IF(R219&gt;=$B219,"",R219+'Regle X'!$B$1))</f>
        <v/>
      </c>
      <c r="T219" s="64" t="str">
        <f>IF($A219="","",IF(S219&gt;=$B219,"",S219+'Regle X'!$B$1))</f>
        <v/>
      </c>
      <c r="U219" s="64" t="str">
        <f>IF($A219="","",IF(T219&gt;=$B219,"",T219+'Regle X'!$B$1))</f>
        <v/>
      </c>
      <c r="V219" s="64" t="str">
        <f>IF($A219="","",IF(U219&gt;=$B219,"",U219+'Regle X'!$B$1))</f>
        <v/>
      </c>
      <c r="W219" s="64" t="str">
        <f>IF($A219="","",IF(V219&gt;=$B219,"",V219+'Regle X'!$B$1))</f>
        <v/>
      </c>
      <c r="X219" s="65" t="str">
        <f>IF($A219="","",IF(W219&gt;=$B219,"",W219+'Regle X'!$B$1))</f>
        <v/>
      </c>
      <c r="Y219" s="63" t="str">
        <f>IF(A219="","",SLOPE(D220:X220,D219:X219))</f>
        <v/>
      </c>
      <c r="Z219" s="65" t="str">
        <f>IF(A219="","",INTERCEPT(D220:X220,D219:X219))</f>
        <v/>
      </c>
    </row>
    <row r="220" spans="1:26" x14ac:dyDescent="0.2">
      <c r="A220" s="36"/>
      <c r="B220" s="27"/>
      <c r="C220" s="223"/>
      <c r="D220" s="66" t="str">
        <f>IF(D219="","", VLOOKUP(D219,'Regle X'!$B$4:$D$124,3)/1000)</f>
        <v/>
      </c>
      <c r="E220" s="45" t="str">
        <f>IF(E219="","", VLOOKUP(E219,'Regle X'!$B$4:$D$124,3)/1000)</f>
        <v/>
      </c>
      <c r="F220" s="45" t="str">
        <f>IF(F219="","", VLOOKUP(F219,'Regle X'!$B$4:$D$124,3)/1000)</f>
        <v/>
      </c>
      <c r="G220" s="45" t="str">
        <f>IF(G219="","", VLOOKUP(G219,'Regle X'!$B$4:$D$124,3)/1000)</f>
        <v/>
      </c>
      <c r="H220" s="45" t="str">
        <f>IF(H219="","", VLOOKUP(H219,'Regle X'!$B$4:$D$124,3)/1000)</f>
        <v/>
      </c>
      <c r="I220" s="45" t="str">
        <f>IF(I219="","", VLOOKUP(I219,'Regle X'!$B$4:$D$124,3)/1000)</f>
        <v/>
      </c>
      <c r="J220" s="45" t="str">
        <f>IF(J219="","", VLOOKUP(J219,'Regle X'!$B$4:$D$124,3)/1000)</f>
        <v/>
      </c>
      <c r="K220" s="45" t="str">
        <f>IF(K219="","", VLOOKUP(K219,'Regle X'!$B$4:$D$124,3)/1000)</f>
        <v/>
      </c>
      <c r="L220" s="45" t="str">
        <f>IF(L219="","", VLOOKUP(L219,'Regle X'!$B$4:$D$124,3)/1000)</f>
        <v/>
      </c>
      <c r="M220" s="45" t="str">
        <f>IF(M219="","", VLOOKUP(M219,'Regle X'!$B$4:$D$124,3)/1000)</f>
        <v/>
      </c>
      <c r="N220" s="45" t="str">
        <f>IF(N219="","", VLOOKUP(N219,'Regle X'!$B$4:$D$124,3)/1000)</f>
        <v/>
      </c>
      <c r="O220" s="45" t="str">
        <f>IF(O219="","", VLOOKUP(O219,'Regle X'!$B$4:$D$124,3)/1000)</f>
        <v/>
      </c>
      <c r="P220" s="45" t="str">
        <f>IF(P219="","", VLOOKUP(P219,'Regle X'!$B$4:$D$124,3)/1000)</f>
        <v/>
      </c>
      <c r="Q220" s="45" t="str">
        <f>IF(Q219="","", VLOOKUP(Q219,'Regle X'!$B$4:$D$124,3)/1000)</f>
        <v/>
      </c>
      <c r="R220" s="45" t="str">
        <f>IF(R219="","", VLOOKUP(R219,'Regle X'!$B$4:$D$124,3)/1000)</f>
        <v/>
      </c>
      <c r="S220" s="45" t="str">
        <f>IF(S219="","", VLOOKUP(S219,'Regle X'!$B$4:$D$124,3)/1000)</f>
        <v/>
      </c>
      <c r="T220" s="45" t="str">
        <f>IF(T219="","", VLOOKUP(T219,'Regle X'!$B$4:$D$124,3)/1000)</f>
        <v/>
      </c>
      <c r="U220" s="45" t="str">
        <f>IF(U219="","", VLOOKUP(U219,'Regle X'!$B$4:$D$124,3)/1000)</f>
        <v/>
      </c>
      <c r="V220" s="45" t="str">
        <f>IF(V219="","", VLOOKUP(V219,'Regle X'!$B$4:$D$124,3)/1000)</f>
        <v/>
      </c>
      <c r="W220" s="45" t="str">
        <f>IF(W219="","", VLOOKUP(W219,'Regle X'!$B$4:$D$124,3)/1000)</f>
        <v/>
      </c>
      <c r="X220" s="44" t="str">
        <f>IF(X219="","", VLOOKUP(X219,'Regle X'!$B$4:$D$124,3)/1000)</f>
        <v/>
      </c>
      <c r="Y220" s="66"/>
      <c r="Z220" s="44"/>
    </row>
    <row r="221" spans="1:26" ht="13.5" thickBot="1" x14ac:dyDescent="0.25">
      <c r="A221" s="47"/>
      <c r="B221" s="48"/>
      <c r="C221" s="224"/>
      <c r="D221" s="69" t="str">
        <f t="shared" ref="D221" si="1859">IF($A219="","",IF(D219="","",((D220-((D219*$Y219)+$Z219)))))</f>
        <v/>
      </c>
      <c r="E221" s="49" t="str">
        <f t="shared" ref="E221" si="1860">IF($A219="","",IF(E219="","",((E220-((E219*$Y219)+$Z219)))))</f>
        <v/>
      </c>
      <c r="F221" s="49" t="str">
        <f t="shared" ref="F221" si="1861">IF($A219="","",IF(F219="","",((F220-((F219*$Y219)+$Z219)))))</f>
        <v/>
      </c>
      <c r="G221" s="49" t="str">
        <f t="shared" ref="G221" si="1862">IF($A219="","",IF(G219="","",((G220-((G219*$Y219)+$Z219)))))</f>
        <v/>
      </c>
      <c r="H221" s="49" t="str">
        <f t="shared" ref="H221" si="1863">IF($A219="","",IF(H219="","",((H220-((H219*$Y219)+$Z219)))))</f>
        <v/>
      </c>
      <c r="I221" s="49" t="str">
        <f t="shared" ref="I221" si="1864">IF($A219="","",IF(I219="","",((I220-((I219*$Y219)+$Z219)))))</f>
        <v/>
      </c>
      <c r="J221" s="49" t="str">
        <f t="shared" ref="J221" si="1865">IF($A219="","",IF(J219="","",((J220-((J219*$Y219)+$Z219)))))</f>
        <v/>
      </c>
      <c r="K221" s="49" t="str">
        <f t="shared" ref="K221" si="1866">IF($A219="","",IF(K219="","",((K220-((K219*$Y219)+$Z219)))))</f>
        <v/>
      </c>
      <c r="L221" s="49" t="str">
        <f t="shared" ref="L221" si="1867">IF($A219="","",IF(L219="","",((L220-((L219*$Y219)+$Z219)))))</f>
        <v/>
      </c>
      <c r="M221" s="49" t="str">
        <f t="shared" ref="M221" si="1868">IF($A219="","",IF(M219="","",((M220-((M219*$Y219)+$Z219)))))</f>
        <v/>
      </c>
      <c r="N221" s="49" t="str">
        <f t="shared" ref="N221" si="1869">IF($A219="","",IF(N219="","",((N220-((N219*$Y219)+$Z219)))))</f>
        <v/>
      </c>
      <c r="O221" s="49" t="str">
        <f t="shared" ref="O221" si="1870">IF($A219="","",IF(O219="","",((O220-((O219*$Y219)+$Z219)))))</f>
        <v/>
      </c>
      <c r="P221" s="49" t="str">
        <f t="shared" ref="P221" si="1871">IF($A219="","",IF(P219="","",((P220-((P219*$Y219)+$Z219)))))</f>
        <v/>
      </c>
      <c r="Q221" s="49" t="str">
        <f t="shared" ref="Q221" si="1872">IF($A219="","",IF(Q219="","",((Q220-((Q219*$Y219)+$Z219)))))</f>
        <v/>
      </c>
      <c r="R221" s="49" t="str">
        <f t="shared" ref="R221" si="1873">IF($A219="","",IF(R219="","",((R220-((R219*$Y219)+$Z219)))))</f>
        <v/>
      </c>
      <c r="S221" s="49" t="str">
        <f t="shared" ref="S221" si="1874">IF($A219="","",IF(S219="","",((S220-((S219*$Y219)+$Z219)))))</f>
        <v/>
      </c>
      <c r="T221" s="49" t="str">
        <f t="shared" ref="T221" si="1875">IF($A219="","",IF(T219="","",((T220-((T219*$Y219)+$Z219)))))</f>
        <v/>
      </c>
      <c r="U221" s="49" t="str">
        <f t="shared" ref="U221" si="1876">IF($A219="","",IF(U219="","",((U220-((U219*$Y219)+$Z219)))))</f>
        <v/>
      </c>
      <c r="V221" s="49" t="str">
        <f t="shared" ref="V221" si="1877">IF($A219="","",IF(V219="","",((V220-((V219*$Y219)+$Z219)))))</f>
        <v/>
      </c>
      <c r="W221" s="49" t="str">
        <f t="shared" ref="W221" si="1878">IF($A219="","",IF(W219="","",((W220-((W219*$Y219)+$Z219)))))</f>
        <v/>
      </c>
      <c r="X221" s="50" t="str">
        <f t="shared" ref="X221" si="1879">IF($A219="","",IF(X219="","",((X220-((X219*$Y219)+$Z219)))))</f>
        <v/>
      </c>
      <c r="Y221" s="69"/>
      <c r="Z221" s="50"/>
    </row>
    <row r="222" spans="1:26" x14ac:dyDescent="0.2">
      <c r="A222" s="60" t="str">
        <f>IF(B219="","",IF((B219+'Regle X'!$B$1)&gt;'Regle X'!$B$2,"",IF(B219+'Regle X'!$B$1&gt;MAX('Regle X'!$B$4:$B$124),"",A219+'Regle X'!$B$1)))</f>
        <v/>
      </c>
      <c r="B222" s="61" t="str">
        <f>IF(A222="","",A222+'Regle X'!$F$2)</f>
        <v/>
      </c>
      <c r="C222" s="222" t="str">
        <f t="shared" ref="C222" si="1880">IF(A222="","",ROUNDUP(MAX(D224:X224)+ABS(MIN(D224:X224)),4))</f>
        <v/>
      </c>
      <c r="D222" s="63" t="str">
        <f t="shared" ref="D222" si="1881">IF(A222="","",A222)</f>
        <v/>
      </c>
      <c r="E222" s="64" t="str">
        <f>IF($A222="","",IF(D222&gt;=$B222,"",D222+'Regle X'!$B$1))</f>
        <v/>
      </c>
      <c r="F222" s="64" t="str">
        <f>IF($A222="","",IF(E222&gt;=$B222,"",E222+'Regle X'!$B$1))</f>
        <v/>
      </c>
      <c r="G222" s="64" t="str">
        <f>IF($A222="","",IF(F222&gt;=$B222,"",F222+'Regle X'!$B$1))</f>
        <v/>
      </c>
      <c r="H222" s="64" t="str">
        <f>IF($A222="","",IF(G222&gt;=$B222,"",G222+'Regle X'!$B$1))</f>
        <v/>
      </c>
      <c r="I222" s="64" t="str">
        <f>IF($A222="","",IF(H222&gt;=$B222,"",H222+'Regle X'!$B$1))</f>
        <v/>
      </c>
      <c r="J222" s="64" t="str">
        <f>IF($A222="","",IF(I222&gt;=$B222,"",I222+'Regle X'!$B$1))</f>
        <v/>
      </c>
      <c r="K222" s="64" t="str">
        <f>IF($A222="","",IF(J222&gt;=$B222,"",J222+'Regle X'!$B$1))</f>
        <v/>
      </c>
      <c r="L222" s="64" t="str">
        <f>IF($A222="","",IF(K222&gt;=$B222,"",K222+'Regle X'!$B$1))</f>
        <v/>
      </c>
      <c r="M222" s="64" t="str">
        <f>IF($A222="","",IF(L222&gt;=$B222,"",L222+'Regle X'!$B$1))</f>
        <v/>
      </c>
      <c r="N222" s="64" t="str">
        <f>IF($A222="","",IF(M222&gt;=$B222,"",M222+'Regle X'!$B$1))</f>
        <v/>
      </c>
      <c r="O222" s="64" t="str">
        <f>IF($A222="","",IF(N222&gt;=$B222,"",N222+'Regle X'!$B$1))</f>
        <v/>
      </c>
      <c r="P222" s="64" t="str">
        <f>IF($A222="","",IF(O222&gt;=$B222,"",O222+'Regle X'!$B$1))</f>
        <v/>
      </c>
      <c r="Q222" s="64" t="str">
        <f>IF($A222="","",IF(P222&gt;=$B222,"",P222+'Regle X'!$B$1))</f>
        <v/>
      </c>
      <c r="R222" s="64" t="str">
        <f>IF($A222="","",IF(Q222&gt;=$B222,"",Q222+'Regle X'!$B$1))</f>
        <v/>
      </c>
      <c r="S222" s="64" t="str">
        <f>IF($A222="","",IF(R222&gt;=$B222,"",R222+'Regle X'!$B$1))</f>
        <v/>
      </c>
      <c r="T222" s="64" t="str">
        <f>IF($A222="","",IF(S222&gt;=$B222,"",S222+'Regle X'!$B$1))</f>
        <v/>
      </c>
      <c r="U222" s="64" t="str">
        <f>IF($A222="","",IF(T222&gt;=$B222,"",T222+'Regle X'!$B$1))</f>
        <v/>
      </c>
      <c r="V222" s="64" t="str">
        <f>IF($A222="","",IF(U222&gt;=$B222,"",U222+'Regle X'!$B$1))</f>
        <v/>
      </c>
      <c r="W222" s="64" t="str">
        <f>IF($A222="","",IF(V222&gt;=$B222,"",V222+'Regle X'!$B$1))</f>
        <v/>
      </c>
      <c r="X222" s="65" t="str">
        <f>IF($A222="","",IF(W222&gt;=$B222,"",W222+'Regle X'!$B$1))</f>
        <v/>
      </c>
      <c r="Y222" s="63" t="str">
        <f>IF(A222="","",SLOPE(D223:X223,D222:X222))</f>
        <v/>
      </c>
      <c r="Z222" s="65" t="str">
        <f>IF(A222="","",INTERCEPT(D223:X223,D222:X222))</f>
        <v/>
      </c>
    </row>
    <row r="223" spans="1:26" x14ac:dyDescent="0.2">
      <c r="A223" s="36"/>
      <c r="B223" s="27"/>
      <c r="C223" s="223"/>
      <c r="D223" s="66" t="str">
        <f>IF(D222="","", VLOOKUP(D222,'Regle X'!$B$4:$D$124,3)/1000)</f>
        <v/>
      </c>
      <c r="E223" s="45" t="str">
        <f>IF(E222="","", VLOOKUP(E222,'Regle X'!$B$4:$D$124,3)/1000)</f>
        <v/>
      </c>
      <c r="F223" s="45" t="str">
        <f>IF(F222="","", VLOOKUP(F222,'Regle X'!$B$4:$D$124,3)/1000)</f>
        <v/>
      </c>
      <c r="G223" s="45" t="str">
        <f>IF(G222="","", VLOOKUP(G222,'Regle X'!$B$4:$D$124,3)/1000)</f>
        <v/>
      </c>
      <c r="H223" s="45" t="str">
        <f>IF(H222="","", VLOOKUP(H222,'Regle X'!$B$4:$D$124,3)/1000)</f>
        <v/>
      </c>
      <c r="I223" s="45" t="str">
        <f>IF(I222="","", VLOOKUP(I222,'Regle X'!$B$4:$D$124,3)/1000)</f>
        <v/>
      </c>
      <c r="J223" s="45" t="str">
        <f>IF(J222="","", VLOOKUP(J222,'Regle X'!$B$4:$D$124,3)/1000)</f>
        <v/>
      </c>
      <c r="K223" s="45" t="str">
        <f>IF(K222="","", VLOOKUP(K222,'Regle X'!$B$4:$D$124,3)/1000)</f>
        <v/>
      </c>
      <c r="L223" s="45" t="str">
        <f>IF(L222="","", VLOOKUP(L222,'Regle X'!$B$4:$D$124,3)/1000)</f>
        <v/>
      </c>
      <c r="M223" s="45" t="str">
        <f>IF(M222="","", VLOOKUP(M222,'Regle X'!$B$4:$D$124,3)/1000)</f>
        <v/>
      </c>
      <c r="N223" s="45" t="str">
        <f>IF(N222="","", VLOOKUP(N222,'Regle X'!$B$4:$D$124,3)/1000)</f>
        <v/>
      </c>
      <c r="O223" s="45" t="str">
        <f>IF(O222="","", VLOOKUP(O222,'Regle X'!$B$4:$D$124,3)/1000)</f>
        <v/>
      </c>
      <c r="P223" s="45" t="str">
        <f>IF(P222="","", VLOOKUP(P222,'Regle X'!$B$4:$D$124,3)/1000)</f>
        <v/>
      </c>
      <c r="Q223" s="45" t="str">
        <f>IF(Q222="","", VLOOKUP(Q222,'Regle X'!$B$4:$D$124,3)/1000)</f>
        <v/>
      </c>
      <c r="R223" s="45" t="str">
        <f>IF(R222="","", VLOOKUP(R222,'Regle X'!$B$4:$D$124,3)/1000)</f>
        <v/>
      </c>
      <c r="S223" s="45" t="str">
        <f>IF(S222="","", VLOOKUP(S222,'Regle X'!$B$4:$D$124,3)/1000)</f>
        <v/>
      </c>
      <c r="T223" s="45" t="str">
        <f>IF(T222="","", VLOOKUP(T222,'Regle X'!$B$4:$D$124,3)/1000)</f>
        <v/>
      </c>
      <c r="U223" s="45" t="str">
        <f>IF(U222="","", VLOOKUP(U222,'Regle X'!$B$4:$D$124,3)/1000)</f>
        <v/>
      </c>
      <c r="V223" s="45" t="str">
        <f>IF(V222="","", VLOOKUP(V222,'Regle X'!$B$4:$D$124,3)/1000)</f>
        <v/>
      </c>
      <c r="W223" s="45" t="str">
        <f>IF(W222="","", VLOOKUP(W222,'Regle X'!$B$4:$D$124,3)/1000)</f>
        <v/>
      </c>
      <c r="X223" s="44" t="str">
        <f>IF(X222="","", VLOOKUP(X222,'Regle X'!$B$4:$D$124,3)/1000)</f>
        <v/>
      </c>
      <c r="Y223" s="66"/>
      <c r="Z223" s="44"/>
    </row>
    <row r="224" spans="1:26" ht="13.5" thickBot="1" x14ac:dyDescent="0.25">
      <c r="A224" s="47"/>
      <c r="B224" s="48"/>
      <c r="C224" s="224"/>
      <c r="D224" s="69" t="str">
        <f t="shared" ref="D224" si="1882">IF($A222="","",IF(D222="","",((D223-((D222*$Y222)+$Z222)))))</f>
        <v/>
      </c>
      <c r="E224" s="49" t="str">
        <f t="shared" ref="E224" si="1883">IF($A222="","",IF(E222="","",((E223-((E222*$Y222)+$Z222)))))</f>
        <v/>
      </c>
      <c r="F224" s="49" t="str">
        <f t="shared" ref="F224" si="1884">IF($A222="","",IF(F222="","",((F223-((F222*$Y222)+$Z222)))))</f>
        <v/>
      </c>
      <c r="G224" s="49" t="str">
        <f t="shared" ref="G224" si="1885">IF($A222="","",IF(G222="","",((G223-((G222*$Y222)+$Z222)))))</f>
        <v/>
      </c>
      <c r="H224" s="49" t="str">
        <f t="shared" ref="H224" si="1886">IF($A222="","",IF(H222="","",((H223-((H222*$Y222)+$Z222)))))</f>
        <v/>
      </c>
      <c r="I224" s="49" t="str">
        <f t="shared" ref="I224" si="1887">IF($A222="","",IF(I222="","",((I223-((I222*$Y222)+$Z222)))))</f>
        <v/>
      </c>
      <c r="J224" s="49" t="str">
        <f t="shared" ref="J224" si="1888">IF($A222="","",IF(J222="","",((J223-((J222*$Y222)+$Z222)))))</f>
        <v/>
      </c>
      <c r="K224" s="49" t="str">
        <f t="shared" ref="K224" si="1889">IF($A222="","",IF(K222="","",((K223-((K222*$Y222)+$Z222)))))</f>
        <v/>
      </c>
      <c r="L224" s="49" t="str">
        <f t="shared" ref="L224" si="1890">IF($A222="","",IF(L222="","",((L223-((L222*$Y222)+$Z222)))))</f>
        <v/>
      </c>
      <c r="M224" s="49" t="str">
        <f t="shared" ref="M224" si="1891">IF($A222="","",IF(M222="","",((M223-((M222*$Y222)+$Z222)))))</f>
        <v/>
      </c>
      <c r="N224" s="49" t="str">
        <f t="shared" ref="N224" si="1892">IF($A222="","",IF(N222="","",((N223-((N222*$Y222)+$Z222)))))</f>
        <v/>
      </c>
      <c r="O224" s="49" t="str">
        <f t="shared" ref="O224" si="1893">IF($A222="","",IF(O222="","",((O223-((O222*$Y222)+$Z222)))))</f>
        <v/>
      </c>
      <c r="P224" s="49" t="str">
        <f t="shared" ref="P224" si="1894">IF($A222="","",IF(P222="","",((P223-((P222*$Y222)+$Z222)))))</f>
        <v/>
      </c>
      <c r="Q224" s="49" t="str">
        <f t="shared" ref="Q224" si="1895">IF($A222="","",IF(Q222="","",((Q223-((Q222*$Y222)+$Z222)))))</f>
        <v/>
      </c>
      <c r="R224" s="49" t="str">
        <f t="shared" ref="R224" si="1896">IF($A222="","",IF(R222="","",((R223-((R222*$Y222)+$Z222)))))</f>
        <v/>
      </c>
      <c r="S224" s="49" t="str">
        <f t="shared" ref="S224" si="1897">IF($A222="","",IF(S222="","",((S223-((S222*$Y222)+$Z222)))))</f>
        <v/>
      </c>
      <c r="T224" s="49" t="str">
        <f t="shared" ref="T224" si="1898">IF($A222="","",IF(T222="","",((T223-((T222*$Y222)+$Z222)))))</f>
        <v/>
      </c>
      <c r="U224" s="49" t="str">
        <f t="shared" ref="U224" si="1899">IF($A222="","",IF(U222="","",((U223-((U222*$Y222)+$Z222)))))</f>
        <v/>
      </c>
      <c r="V224" s="49" t="str">
        <f t="shared" ref="V224" si="1900">IF($A222="","",IF(V222="","",((V223-((V222*$Y222)+$Z222)))))</f>
        <v/>
      </c>
      <c r="W224" s="49" t="str">
        <f t="shared" ref="W224" si="1901">IF($A222="","",IF(W222="","",((W223-((W222*$Y222)+$Z222)))))</f>
        <v/>
      </c>
      <c r="X224" s="50" t="str">
        <f t="shared" ref="X224" si="1902">IF($A222="","",IF(X222="","",((X223-((X222*$Y222)+$Z222)))))</f>
        <v/>
      </c>
      <c r="Y224" s="69"/>
      <c r="Z224" s="50"/>
    </row>
    <row r="225" spans="1:26" x14ac:dyDescent="0.2">
      <c r="A225" s="60" t="str">
        <f>IF(B222="","",IF((B222+'Regle X'!$B$1)&gt;'Regle X'!$B$2,"",IF(B222+'Regle X'!$B$1&gt;MAX('Regle X'!$B$4:$B$124),"",A222+'Regle X'!$B$1)))</f>
        <v/>
      </c>
      <c r="B225" s="61" t="str">
        <f>IF(A225="","",A225+'Regle X'!$F$2)</f>
        <v/>
      </c>
      <c r="C225" s="222" t="str">
        <f t="shared" ref="C225" si="1903">IF(A225="","",ROUNDUP(MAX(D227:X227)+ABS(MIN(D227:X227)),4))</f>
        <v/>
      </c>
      <c r="D225" s="63" t="str">
        <f t="shared" ref="D225" si="1904">IF(A225="","",A225)</f>
        <v/>
      </c>
      <c r="E225" s="64" t="str">
        <f>IF($A225="","",IF(D225&gt;=$B225,"",D225+'Regle X'!$B$1))</f>
        <v/>
      </c>
      <c r="F225" s="64" t="str">
        <f>IF($A225="","",IF(E225&gt;=$B225,"",E225+'Regle X'!$B$1))</f>
        <v/>
      </c>
      <c r="G225" s="64" t="str">
        <f>IF($A225="","",IF(F225&gt;=$B225,"",F225+'Regle X'!$B$1))</f>
        <v/>
      </c>
      <c r="H225" s="64" t="str">
        <f>IF($A225="","",IF(G225&gt;=$B225,"",G225+'Regle X'!$B$1))</f>
        <v/>
      </c>
      <c r="I225" s="64" t="str">
        <f>IF($A225="","",IF(H225&gt;=$B225,"",H225+'Regle X'!$B$1))</f>
        <v/>
      </c>
      <c r="J225" s="64" t="str">
        <f>IF($A225="","",IF(I225&gt;=$B225,"",I225+'Regle X'!$B$1))</f>
        <v/>
      </c>
      <c r="K225" s="64" t="str">
        <f>IF($A225="","",IF(J225&gt;=$B225,"",J225+'Regle X'!$B$1))</f>
        <v/>
      </c>
      <c r="L225" s="64" t="str">
        <f>IF($A225="","",IF(K225&gt;=$B225,"",K225+'Regle X'!$B$1))</f>
        <v/>
      </c>
      <c r="M225" s="64" t="str">
        <f>IF($A225="","",IF(L225&gt;=$B225,"",L225+'Regle X'!$B$1))</f>
        <v/>
      </c>
      <c r="N225" s="64" t="str">
        <f>IF($A225="","",IF(M225&gt;=$B225,"",M225+'Regle X'!$B$1))</f>
        <v/>
      </c>
      <c r="O225" s="64" t="str">
        <f>IF($A225="","",IF(N225&gt;=$B225,"",N225+'Regle X'!$B$1))</f>
        <v/>
      </c>
      <c r="P225" s="64" t="str">
        <f>IF($A225="","",IF(O225&gt;=$B225,"",O225+'Regle X'!$B$1))</f>
        <v/>
      </c>
      <c r="Q225" s="64" t="str">
        <f>IF($A225="","",IF(P225&gt;=$B225,"",P225+'Regle X'!$B$1))</f>
        <v/>
      </c>
      <c r="R225" s="64" t="str">
        <f>IF($A225="","",IF(Q225&gt;=$B225,"",Q225+'Regle X'!$B$1))</f>
        <v/>
      </c>
      <c r="S225" s="64" t="str">
        <f>IF($A225="","",IF(R225&gt;=$B225,"",R225+'Regle X'!$B$1))</f>
        <v/>
      </c>
      <c r="T225" s="64" t="str">
        <f>IF($A225="","",IF(S225&gt;=$B225,"",S225+'Regle X'!$B$1))</f>
        <v/>
      </c>
      <c r="U225" s="64" t="str">
        <f>IF($A225="","",IF(T225&gt;=$B225,"",T225+'Regle X'!$B$1))</f>
        <v/>
      </c>
      <c r="V225" s="64" t="str">
        <f>IF($A225="","",IF(U225&gt;=$B225,"",U225+'Regle X'!$B$1))</f>
        <v/>
      </c>
      <c r="W225" s="64" t="str">
        <f>IF($A225="","",IF(V225&gt;=$B225,"",V225+'Regle X'!$B$1))</f>
        <v/>
      </c>
      <c r="X225" s="65" t="str">
        <f>IF($A225="","",IF(W225&gt;=$B225,"",W225+'Regle X'!$B$1))</f>
        <v/>
      </c>
      <c r="Y225" s="63" t="str">
        <f>IF(A225="","",SLOPE(D226:X226,D225:X225))</f>
        <v/>
      </c>
      <c r="Z225" s="65" t="str">
        <f>IF(A225="","",INTERCEPT(D226:X226,D225:X225))</f>
        <v/>
      </c>
    </row>
    <row r="226" spans="1:26" x14ac:dyDescent="0.2">
      <c r="A226" s="36"/>
      <c r="B226" s="27"/>
      <c r="C226" s="223"/>
      <c r="D226" s="66" t="str">
        <f>IF(D225="","", VLOOKUP(D225,'Regle X'!$B$4:$D$124,3)/1000)</f>
        <v/>
      </c>
      <c r="E226" s="45" t="str">
        <f>IF(E225="","", VLOOKUP(E225,'Regle X'!$B$4:$D$124,3)/1000)</f>
        <v/>
      </c>
      <c r="F226" s="45" t="str">
        <f>IF(F225="","", VLOOKUP(F225,'Regle X'!$B$4:$D$124,3)/1000)</f>
        <v/>
      </c>
      <c r="G226" s="45" t="str">
        <f>IF(G225="","", VLOOKUP(G225,'Regle X'!$B$4:$D$124,3)/1000)</f>
        <v/>
      </c>
      <c r="H226" s="45" t="str">
        <f>IF(H225="","", VLOOKUP(H225,'Regle X'!$B$4:$D$124,3)/1000)</f>
        <v/>
      </c>
      <c r="I226" s="45" t="str">
        <f>IF(I225="","", VLOOKUP(I225,'Regle X'!$B$4:$D$124,3)/1000)</f>
        <v/>
      </c>
      <c r="J226" s="45" t="str">
        <f>IF(J225="","", VLOOKUP(J225,'Regle X'!$B$4:$D$124,3)/1000)</f>
        <v/>
      </c>
      <c r="K226" s="45" t="str">
        <f>IF(K225="","", VLOOKUP(K225,'Regle X'!$B$4:$D$124,3)/1000)</f>
        <v/>
      </c>
      <c r="L226" s="45" t="str">
        <f>IF(L225="","", VLOOKUP(L225,'Regle X'!$B$4:$D$124,3)/1000)</f>
        <v/>
      </c>
      <c r="M226" s="45" t="str">
        <f>IF(M225="","", VLOOKUP(M225,'Regle X'!$B$4:$D$124,3)/1000)</f>
        <v/>
      </c>
      <c r="N226" s="45" t="str">
        <f>IF(N225="","", VLOOKUP(N225,'Regle X'!$B$4:$D$124,3)/1000)</f>
        <v/>
      </c>
      <c r="O226" s="45" t="str">
        <f>IF(O225="","", VLOOKUP(O225,'Regle X'!$B$4:$D$124,3)/1000)</f>
        <v/>
      </c>
      <c r="P226" s="45" t="str">
        <f>IF(P225="","", VLOOKUP(P225,'Regle X'!$B$4:$D$124,3)/1000)</f>
        <v/>
      </c>
      <c r="Q226" s="45" t="str">
        <f>IF(Q225="","", VLOOKUP(Q225,'Regle X'!$B$4:$D$124,3)/1000)</f>
        <v/>
      </c>
      <c r="R226" s="45" t="str">
        <f>IF(R225="","", VLOOKUP(R225,'Regle X'!$B$4:$D$124,3)/1000)</f>
        <v/>
      </c>
      <c r="S226" s="45" t="str">
        <f>IF(S225="","", VLOOKUP(S225,'Regle X'!$B$4:$D$124,3)/1000)</f>
        <v/>
      </c>
      <c r="T226" s="45" t="str">
        <f>IF(T225="","", VLOOKUP(T225,'Regle X'!$B$4:$D$124,3)/1000)</f>
        <v/>
      </c>
      <c r="U226" s="45" t="str">
        <f>IF(U225="","", VLOOKUP(U225,'Regle X'!$B$4:$D$124,3)/1000)</f>
        <v/>
      </c>
      <c r="V226" s="45" t="str">
        <f>IF(V225="","", VLOOKUP(V225,'Regle X'!$B$4:$D$124,3)/1000)</f>
        <v/>
      </c>
      <c r="W226" s="45" t="str">
        <f>IF(W225="","", VLOOKUP(W225,'Regle X'!$B$4:$D$124,3)/1000)</f>
        <v/>
      </c>
      <c r="X226" s="44" t="str">
        <f>IF(X225="","", VLOOKUP(X225,'Regle X'!$B$4:$D$124,3)/1000)</f>
        <v/>
      </c>
      <c r="Y226" s="66"/>
      <c r="Z226" s="44"/>
    </row>
    <row r="227" spans="1:26" ht="13.5" thickBot="1" x14ac:dyDescent="0.25">
      <c r="A227" s="47"/>
      <c r="B227" s="48"/>
      <c r="C227" s="224"/>
      <c r="D227" s="69" t="str">
        <f t="shared" ref="D227" si="1905">IF($A225="","",IF(D225="","",((D226-((D225*$Y225)+$Z225)))))</f>
        <v/>
      </c>
      <c r="E227" s="49" t="str">
        <f t="shared" ref="E227" si="1906">IF($A225="","",IF(E225="","",((E226-((E225*$Y225)+$Z225)))))</f>
        <v/>
      </c>
      <c r="F227" s="49" t="str">
        <f t="shared" ref="F227" si="1907">IF($A225="","",IF(F225="","",((F226-((F225*$Y225)+$Z225)))))</f>
        <v/>
      </c>
      <c r="G227" s="49" t="str">
        <f t="shared" ref="G227" si="1908">IF($A225="","",IF(G225="","",((G226-((G225*$Y225)+$Z225)))))</f>
        <v/>
      </c>
      <c r="H227" s="49" t="str">
        <f t="shared" ref="H227" si="1909">IF($A225="","",IF(H225="","",((H226-((H225*$Y225)+$Z225)))))</f>
        <v/>
      </c>
      <c r="I227" s="49" t="str">
        <f t="shared" ref="I227" si="1910">IF($A225="","",IF(I225="","",((I226-((I225*$Y225)+$Z225)))))</f>
        <v/>
      </c>
      <c r="J227" s="49" t="str">
        <f t="shared" ref="J227" si="1911">IF($A225="","",IF(J225="","",((J226-((J225*$Y225)+$Z225)))))</f>
        <v/>
      </c>
      <c r="K227" s="49" t="str">
        <f t="shared" ref="K227" si="1912">IF($A225="","",IF(K225="","",((K226-((K225*$Y225)+$Z225)))))</f>
        <v/>
      </c>
      <c r="L227" s="49" t="str">
        <f t="shared" ref="L227" si="1913">IF($A225="","",IF(L225="","",((L226-((L225*$Y225)+$Z225)))))</f>
        <v/>
      </c>
      <c r="M227" s="49" t="str">
        <f t="shared" ref="M227" si="1914">IF($A225="","",IF(M225="","",((M226-((M225*$Y225)+$Z225)))))</f>
        <v/>
      </c>
      <c r="N227" s="49" t="str">
        <f t="shared" ref="N227" si="1915">IF($A225="","",IF(N225="","",((N226-((N225*$Y225)+$Z225)))))</f>
        <v/>
      </c>
      <c r="O227" s="49" t="str">
        <f t="shared" ref="O227" si="1916">IF($A225="","",IF(O225="","",((O226-((O225*$Y225)+$Z225)))))</f>
        <v/>
      </c>
      <c r="P227" s="49" t="str">
        <f t="shared" ref="P227" si="1917">IF($A225="","",IF(P225="","",((P226-((P225*$Y225)+$Z225)))))</f>
        <v/>
      </c>
      <c r="Q227" s="49" t="str">
        <f t="shared" ref="Q227" si="1918">IF($A225="","",IF(Q225="","",((Q226-((Q225*$Y225)+$Z225)))))</f>
        <v/>
      </c>
      <c r="R227" s="49" t="str">
        <f t="shared" ref="R227" si="1919">IF($A225="","",IF(R225="","",((R226-((R225*$Y225)+$Z225)))))</f>
        <v/>
      </c>
      <c r="S227" s="49" t="str">
        <f t="shared" ref="S227" si="1920">IF($A225="","",IF(S225="","",((S226-((S225*$Y225)+$Z225)))))</f>
        <v/>
      </c>
      <c r="T227" s="49" t="str">
        <f t="shared" ref="T227" si="1921">IF($A225="","",IF(T225="","",((T226-((T225*$Y225)+$Z225)))))</f>
        <v/>
      </c>
      <c r="U227" s="49" t="str">
        <f t="shared" ref="U227" si="1922">IF($A225="","",IF(U225="","",((U226-((U225*$Y225)+$Z225)))))</f>
        <v/>
      </c>
      <c r="V227" s="49" t="str">
        <f t="shared" ref="V227" si="1923">IF($A225="","",IF(V225="","",((V226-((V225*$Y225)+$Z225)))))</f>
        <v/>
      </c>
      <c r="W227" s="49" t="str">
        <f t="shared" ref="W227" si="1924">IF($A225="","",IF(W225="","",((W226-((W225*$Y225)+$Z225)))))</f>
        <v/>
      </c>
      <c r="X227" s="50" t="str">
        <f t="shared" ref="X227" si="1925">IF($A225="","",IF(X225="","",((X226-((X225*$Y225)+$Z225)))))</f>
        <v/>
      </c>
      <c r="Y227" s="69"/>
      <c r="Z227" s="50"/>
    </row>
    <row r="228" spans="1:26" x14ac:dyDescent="0.2">
      <c r="A228" s="60" t="str">
        <f>IF(B225="","",IF((B225+'Regle X'!$B$1)&gt;'Regle X'!$B$2,"",IF(B225+'Regle X'!$B$1&gt;MAX('Regle X'!$B$4:$B$124),"",A225+'Regle X'!$B$1)))</f>
        <v/>
      </c>
      <c r="B228" s="61" t="str">
        <f>IF(A228="","",A228+'Regle X'!$F$2)</f>
        <v/>
      </c>
      <c r="C228" s="222" t="str">
        <f t="shared" ref="C228" si="1926">IF(A228="","",ROUNDUP(MAX(D230:X230)+ABS(MIN(D230:X230)),4))</f>
        <v/>
      </c>
      <c r="D228" s="63" t="str">
        <f t="shared" ref="D228" si="1927">IF(A228="","",A228)</f>
        <v/>
      </c>
      <c r="E228" s="64" t="str">
        <f>IF($A228="","",IF(D228&gt;=$B228,"",D228+'Regle X'!$B$1))</f>
        <v/>
      </c>
      <c r="F228" s="64" t="str">
        <f>IF($A228="","",IF(E228&gt;=$B228,"",E228+'Regle X'!$B$1))</f>
        <v/>
      </c>
      <c r="G228" s="64" t="str">
        <f>IF($A228="","",IF(F228&gt;=$B228,"",F228+'Regle X'!$B$1))</f>
        <v/>
      </c>
      <c r="H228" s="64" t="str">
        <f>IF($A228="","",IF(G228&gt;=$B228,"",G228+'Regle X'!$B$1))</f>
        <v/>
      </c>
      <c r="I228" s="64" t="str">
        <f>IF($A228="","",IF(H228&gt;=$B228,"",H228+'Regle X'!$B$1))</f>
        <v/>
      </c>
      <c r="J228" s="64" t="str">
        <f>IF($A228="","",IF(I228&gt;=$B228,"",I228+'Regle X'!$B$1))</f>
        <v/>
      </c>
      <c r="K228" s="64" t="str">
        <f>IF($A228="","",IF(J228&gt;=$B228,"",J228+'Regle X'!$B$1))</f>
        <v/>
      </c>
      <c r="L228" s="64" t="str">
        <f>IF($A228="","",IF(K228&gt;=$B228,"",K228+'Regle X'!$B$1))</f>
        <v/>
      </c>
      <c r="M228" s="64" t="str">
        <f>IF($A228="","",IF(L228&gt;=$B228,"",L228+'Regle X'!$B$1))</f>
        <v/>
      </c>
      <c r="N228" s="64" t="str">
        <f>IF($A228="","",IF(M228&gt;=$B228,"",M228+'Regle X'!$B$1))</f>
        <v/>
      </c>
      <c r="O228" s="64" t="str">
        <f>IF($A228="","",IF(N228&gt;=$B228,"",N228+'Regle X'!$B$1))</f>
        <v/>
      </c>
      <c r="P228" s="64" t="str">
        <f>IF($A228="","",IF(O228&gt;=$B228,"",O228+'Regle X'!$B$1))</f>
        <v/>
      </c>
      <c r="Q228" s="64" t="str">
        <f>IF($A228="","",IF(P228&gt;=$B228,"",P228+'Regle X'!$B$1))</f>
        <v/>
      </c>
      <c r="R228" s="64" t="str">
        <f>IF($A228="","",IF(Q228&gt;=$B228,"",Q228+'Regle X'!$B$1))</f>
        <v/>
      </c>
      <c r="S228" s="64" t="str">
        <f>IF($A228="","",IF(R228&gt;=$B228,"",R228+'Regle X'!$B$1))</f>
        <v/>
      </c>
      <c r="T228" s="64" t="str">
        <f>IF($A228="","",IF(S228&gt;=$B228,"",S228+'Regle X'!$B$1))</f>
        <v/>
      </c>
      <c r="U228" s="64" t="str">
        <f>IF($A228="","",IF(T228&gt;=$B228,"",T228+'Regle X'!$B$1))</f>
        <v/>
      </c>
      <c r="V228" s="64" t="str">
        <f>IF($A228="","",IF(U228&gt;=$B228,"",U228+'Regle X'!$B$1))</f>
        <v/>
      </c>
      <c r="W228" s="64" t="str">
        <f>IF($A228="","",IF(V228&gt;=$B228,"",V228+'Regle X'!$B$1))</f>
        <v/>
      </c>
      <c r="X228" s="65" t="str">
        <f>IF($A228="","",IF(W228&gt;=$B228,"",W228+'Regle X'!$B$1))</f>
        <v/>
      </c>
      <c r="Y228" s="63" t="str">
        <f>IF(A228="","",SLOPE(D229:X229,D228:X228))</f>
        <v/>
      </c>
      <c r="Z228" s="65" t="str">
        <f>IF(A228="","",INTERCEPT(D229:X229,D228:X228))</f>
        <v/>
      </c>
    </row>
    <row r="229" spans="1:26" x14ac:dyDescent="0.2">
      <c r="A229" s="36"/>
      <c r="B229" s="27"/>
      <c r="C229" s="223"/>
      <c r="D229" s="66" t="str">
        <f>IF(D228="","", VLOOKUP(D228,'Regle X'!$B$4:$D$124,3)/1000)</f>
        <v/>
      </c>
      <c r="E229" s="45" t="str">
        <f>IF(E228="","", VLOOKUP(E228,'Regle X'!$B$4:$D$124,3)/1000)</f>
        <v/>
      </c>
      <c r="F229" s="45" t="str">
        <f>IF(F228="","", VLOOKUP(F228,'Regle X'!$B$4:$D$124,3)/1000)</f>
        <v/>
      </c>
      <c r="G229" s="45" t="str">
        <f>IF(G228="","", VLOOKUP(G228,'Regle X'!$B$4:$D$124,3)/1000)</f>
        <v/>
      </c>
      <c r="H229" s="45" t="str">
        <f>IF(H228="","", VLOOKUP(H228,'Regle X'!$B$4:$D$124,3)/1000)</f>
        <v/>
      </c>
      <c r="I229" s="45" t="str">
        <f>IF(I228="","", VLOOKUP(I228,'Regle X'!$B$4:$D$124,3)/1000)</f>
        <v/>
      </c>
      <c r="J229" s="45" t="str">
        <f>IF(J228="","", VLOOKUP(J228,'Regle X'!$B$4:$D$124,3)/1000)</f>
        <v/>
      </c>
      <c r="K229" s="45" t="str">
        <f>IF(K228="","", VLOOKUP(K228,'Regle X'!$B$4:$D$124,3)/1000)</f>
        <v/>
      </c>
      <c r="L229" s="45" t="str">
        <f>IF(L228="","", VLOOKUP(L228,'Regle X'!$B$4:$D$124,3)/1000)</f>
        <v/>
      </c>
      <c r="M229" s="45" t="str">
        <f>IF(M228="","", VLOOKUP(M228,'Regle X'!$B$4:$D$124,3)/1000)</f>
        <v/>
      </c>
      <c r="N229" s="45" t="str">
        <f>IF(N228="","", VLOOKUP(N228,'Regle X'!$B$4:$D$124,3)/1000)</f>
        <v/>
      </c>
      <c r="O229" s="45" t="str">
        <f>IF(O228="","", VLOOKUP(O228,'Regle X'!$B$4:$D$124,3)/1000)</f>
        <v/>
      </c>
      <c r="P229" s="45" t="str">
        <f>IF(P228="","", VLOOKUP(P228,'Regle X'!$B$4:$D$124,3)/1000)</f>
        <v/>
      </c>
      <c r="Q229" s="45" t="str">
        <f>IF(Q228="","", VLOOKUP(Q228,'Regle X'!$B$4:$D$124,3)/1000)</f>
        <v/>
      </c>
      <c r="R229" s="45" t="str">
        <f>IF(R228="","", VLOOKUP(R228,'Regle X'!$B$4:$D$124,3)/1000)</f>
        <v/>
      </c>
      <c r="S229" s="45" t="str">
        <f>IF(S228="","", VLOOKUP(S228,'Regle X'!$B$4:$D$124,3)/1000)</f>
        <v/>
      </c>
      <c r="T229" s="45" t="str">
        <f>IF(T228="","", VLOOKUP(T228,'Regle X'!$B$4:$D$124,3)/1000)</f>
        <v/>
      </c>
      <c r="U229" s="45" t="str">
        <f>IF(U228="","", VLOOKUP(U228,'Regle X'!$B$4:$D$124,3)/1000)</f>
        <v/>
      </c>
      <c r="V229" s="45" t="str">
        <f>IF(V228="","", VLOOKUP(V228,'Regle X'!$B$4:$D$124,3)/1000)</f>
        <v/>
      </c>
      <c r="W229" s="45" t="str">
        <f>IF(W228="","", VLOOKUP(W228,'Regle X'!$B$4:$D$124,3)/1000)</f>
        <v/>
      </c>
      <c r="X229" s="44" t="str">
        <f>IF(X228="","", VLOOKUP(X228,'Regle X'!$B$4:$D$124,3)/1000)</f>
        <v/>
      </c>
      <c r="Y229" s="66"/>
      <c r="Z229" s="44"/>
    </row>
    <row r="230" spans="1:26" ht="13.5" thickBot="1" x14ac:dyDescent="0.25">
      <c r="A230" s="47"/>
      <c r="B230" s="48"/>
      <c r="C230" s="224"/>
      <c r="D230" s="69" t="str">
        <f t="shared" ref="D230" si="1928">IF($A228="","",IF(D228="","",((D229-((D228*$Y228)+$Z228)))))</f>
        <v/>
      </c>
      <c r="E230" s="49" t="str">
        <f t="shared" ref="E230" si="1929">IF($A228="","",IF(E228="","",((E229-((E228*$Y228)+$Z228)))))</f>
        <v/>
      </c>
      <c r="F230" s="49" t="str">
        <f t="shared" ref="F230" si="1930">IF($A228="","",IF(F228="","",((F229-((F228*$Y228)+$Z228)))))</f>
        <v/>
      </c>
      <c r="G230" s="49" t="str">
        <f t="shared" ref="G230" si="1931">IF($A228="","",IF(G228="","",((G229-((G228*$Y228)+$Z228)))))</f>
        <v/>
      </c>
      <c r="H230" s="49" t="str">
        <f t="shared" ref="H230" si="1932">IF($A228="","",IF(H228="","",((H229-((H228*$Y228)+$Z228)))))</f>
        <v/>
      </c>
      <c r="I230" s="49" t="str">
        <f t="shared" ref="I230" si="1933">IF($A228="","",IF(I228="","",((I229-((I228*$Y228)+$Z228)))))</f>
        <v/>
      </c>
      <c r="J230" s="49" t="str">
        <f t="shared" ref="J230" si="1934">IF($A228="","",IF(J228="","",((J229-((J228*$Y228)+$Z228)))))</f>
        <v/>
      </c>
      <c r="K230" s="49" t="str">
        <f t="shared" ref="K230" si="1935">IF($A228="","",IF(K228="","",((K229-((K228*$Y228)+$Z228)))))</f>
        <v/>
      </c>
      <c r="L230" s="49" t="str">
        <f t="shared" ref="L230" si="1936">IF($A228="","",IF(L228="","",((L229-((L228*$Y228)+$Z228)))))</f>
        <v/>
      </c>
      <c r="M230" s="49" t="str">
        <f t="shared" ref="M230" si="1937">IF($A228="","",IF(M228="","",((M229-((M228*$Y228)+$Z228)))))</f>
        <v/>
      </c>
      <c r="N230" s="49" t="str">
        <f t="shared" ref="N230" si="1938">IF($A228="","",IF(N228="","",((N229-((N228*$Y228)+$Z228)))))</f>
        <v/>
      </c>
      <c r="O230" s="49" t="str">
        <f t="shared" ref="O230" si="1939">IF($A228="","",IF(O228="","",((O229-((O228*$Y228)+$Z228)))))</f>
        <v/>
      </c>
      <c r="P230" s="49" t="str">
        <f t="shared" ref="P230" si="1940">IF($A228="","",IF(P228="","",((P229-((P228*$Y228)+$Z228)))))</f>
        <v/>
      </c>
      <c r="Q230" s="49" t="str">
        <f t="shared" ref="Q230" si="1941">IF($A228="","",IF(Q228="","",((Q229-((Q228*$Y228)+$Z228)))))</f>
        <v/>
      </c>
      <c r="R230" s="49" t="str">
        <f t="shared" ref="R230" si="1942">IF($A228="","",IF(R228="","",((R229-((R228*$Y228)+$Z228)))))</f>
        <v/>
      </c>
      <c r="S230" s="49" t="str">
        <f t="shared" ref="S230" si="1943">IF($A228="","",IF(S228="","",((S229-((S228*$Y228)+$Z228)))))</f>
        <v/>
      </c>
      <c r="T230" s="49" t="str">
        <f t="shared" ref="T230" si="1944">IF($A228="","",IF(T228="","",((T229-((T228*$Y228)+$Z228)))))</f>
        <v/>
      </c>
      <c r="U230" s="49" t="str">
        <f t="shared" ref="U230" si="1945">IF($A228="","",IF(U228="","",((U229-((U228*$Y228)+$Z228)))))</f>
        <v/>
      </c>
      <c r="V230" s="49" t="str">
        <f t="shared" ref="V230" si="1946">IF($A228="","",IF(V228="","",((V229-((V228*$Y228)+$Z228)))))</f>
        <v/>
      </c>
      <c r="W230" s="49" t="str">
        <f t="shared" ref="W230" si="1947">IF($A228="","",IF(W228="","",((W229-((W228*$Y228)+$Z228)))))</f>
        <v/>
      </c>
      <c r="X230" s="50" t="str">
        <f t="shared" ref="X230" si="1948">IF($A228="","",IF(X228="","",((X229-((X228*$Y228)+$Z228)))))</f>
        <v/>
      </c>
      <c r="Y230" s="69"/>
      <c r="Z230" s="50"/>
    </row>
    <row r="231" spans="1:26" x14ac:dyDescent="0.2">
      <c r="A231" s="60" t="str">
        <f>IF(B228="","",IF((B228+'Regle X'!$B$1)&gt;'Regle X'!$B$2,"",IF(B228+'Regle X'!$B$1&gt;MAX('Regle X'!$B$4:$B$124),"",A228+'Regle X'!$B$1)))</f>
        <v/>
      </c>
      <c r="B231" s="61" t="str">
        <f>IF(A231="","",A231+'Regle X'!$F$2)</f>
        <v/>
      </c>
      <c r="C231" s="222" t="str">
        <f t="shared" ref="C231" si="1949">IF(A231="","",ROUNDUP(MAX(D233:X233)+ABS(MIN(D233:X233)),4))</f>
        <v/>
      </c>
      <c r="D231" s="63" t="str">
        <f t="shared" ref="D231" si="1950">IF(A231="","",A231)</f>
        <v/>
      </c>
      <c r="E231" s="64" t="str">
        <f>IF($A231="","",IF(D231&gt;=$B231,"",D231+'Regle X'!$B$1))</f>
        <v/>
      </c>
      <c r="F231" s="64" t="str">
        <f>IF($A231="","",IF(E231&gt;=$B231,"",E231+'Regle X'!$B$1))</f>
        <v/>
      </c>
      <c r="G231" s="64" t="str">
        <f>IF($A231="","",IF(F231&gt;=$B231,"",F231+'Regle X'!$B$1))</f>
        <v/>
      </c>
      <c r="H231" s="64" t="str">
        <f>IF($A231="","",IF(G231&gt;=$B231,"",G231+'Regle X'!$B$1))</f>
        <v/>
      </c>
      <c r="I231" s="64" t="str">
        <f>IF($A231="","",IF(H231&gt;=$B231,"",H231+'Regle X'!$B$1))</f>
        <v/>
      </c>
      <c r="J231" s="64" t="str">
        <f>IF($A231="","",IF(I231&gt;=$B231,"",I231+'Regle X'!$B$1))</f>
        <v/>
      </c>
      <c r="K231" s="64" t="str">
        <f>IF($A231="","",IF(J231&gt;=$B231,"",J231+'Regle X'!$B$1))</f>
        <v/>
      </c>
      <c r="L231" s="64" t="str">
        <f>IF($A231="","",IF(K231&gt;=$B231,"",K231+'Regle X'!$B$1))</f>
        <v/>
      </c>
      <c r="M231" s="64" t="str">
        <f>IF($A231="","",IF(L231&gt;=$B231,"",L231+'Regle X'!$B$1))</f>
        <v/>
      </c>
      <c r="N231" s="64" t="str">
        <f>IF($A231="","",IF(M231&gt;=$B231,"",M231+'Regle X'!$B$1))</f>
        <v/>
      </c>
      <c r="O231" s="64" t="str">
        <f>IF($A231="","",IF(N231&gt;=$B231,"",N231+'Regle X'!$B$1))</f>
        <v/>
      </c>
      <c r="P231" s="64" t="str">
        <f>IF($A231="","",IF(O231&gt;=$B231,"",O231+'Regle X'!$B$1))</f>
        <v/>
      </c>
      <c r="Q231" s="64" t="str">
        <f>IF($A231="","",IF(P231&gt;=$B231,"",P231+'Regle X'!$B$1))</f>
        <v/>
      </c>
      <c r="R231" s="64" t="str">
        <f>IF($A231="","",IF(Q231&gt;=$B231,"",Q231+'Regle X'!$B$1))</f>
        <v/>
      </c>
      <c r="S231" s="64" t="str">
        <f>IF($A231="","",IF(R231&gt;=$B231,"",R231+'Regle X'!$B$1))</f>
        <v/>
      </c>
      <c r="T231" s="64" t="str">
        <f>IF($A231="","",IF(S231&gt;=$B231,"",S231+'Regle X'!$B$1))</f>
        <v/>
      </c>
      <c r="U231" s="64" t="str">
        <f>IF($A231="","",IF(T231&gt;=$B231,"",T231+'Regle X'!$B$1))</f>
        <v/>
      </c>
      <c r="V231" s="64" t="str">
        <f>IF($A231="","",IF(U231&gt;=$B231,"",U231+'Regle X'!$B$1))</f>
        <v/>
      </c>
      <c r="W231" s="64" t="str">
        <f>IF($A231="","",IF(V231&gt;=$B231,"",V231+'Regle X'!$B$1))</f>
        <v/>
      </c>
      <c r="X231" s="65" t="str">
        <f>IF($A231="","",IF(W231&gt;=$B231,"",W231+'Regle X'!$B$1))</f>
        <v/>
      </c>
      <c r="Y231" s="63" t="str">
        <f>IF(A231="","",SLOPE(D232:X232,D231:X231))</f>
        <v/>
      </c>
      <c r="Z231" s="65" t="str">
        <f>IF(A231="","",INTERCEPT(D232:X232,D231:X231))</f>
        <v/>
      </c>
    </row>
    <row r="232" spans="1:26" x14ac:dyDescent="0.2">
      <c r="A232" s="36"/>
      <c r="B232" s="27"/>
      <c r="C232" s="223"/>
      <c r="D232" s="66" t="str">
        <f>IF(D231="","", VLOOKUP(D231,'Regle X'!$B$4:$D$124,3)/1000)</f>
        <v/>
      </c>
      <c r="E232" s="45" t="str">
        <f>IF(E231="","", VLOOKUP(E231,'Regle X'!$B$4:$D$124,3)/1000)</f>
        <v/>
      </c>
      <c r="F232" s="45" t="str">
        <f>IF(F231="","", VLOOKUP(F231,'Regle X'!$B$4:$D$124,3)/1000)</f>
        <v/>
      </c>
      <c r="G232" s="45" t="str">
        <f>IF(G231="","", VLOOKUP(G231,'Regle X'!$B$4:$D$124,3)/1000)</f>
        <v/>
      </c>
      <c r="H232" s="45" t="str">
        <f>IF(H231="","", VLOOKUP(H231,'Regle X'!$B$4:$D$124,3)/1000)</f>
        <v/>
      </c>
      <c r="I232" s="45" t="str">
        <f>IF(I231="","", VLOOKUP(I231,'Regle X'!$B$4:$D$124,3)/1000)</f>
        <v/>
      </c>
      <c r="J232" s="45" t="str">
        <f>IF(J231="","", VLOOKUP(J231,'Regle X'!$B$4:$D$124,3)/1000)</f>
        <v/>
      </c>
      <c r="K232" s="45" t="str">
        <f>IF(K231="","", VLOOKUP(K231,'Regle X'!$B$4:$D$124,3)/1000)</f>
        <v/>
      </c>
      <c r="L232" s="45" t="str">
        <f>IF(L231="","", VLOOKUP(L231,'Regle X'!$B$4:$D$124,3)/1000)</f>
        <v/>
      </c>
      <c r="M232" s="45" t="str">
        <f>IF(M231="","", VLOOKUP(M231,'Regle X'!$B$4:$D$124,3)/1000)</f>
        <v/>
      </c>
      <c r="N232" s="45" t="str">
        <f>IF(N231="","", VLOOKUP(N231,'Regle X'!$B$4:$D$124,3)/1000)</f>
        <v/>
      </c>
      <c r="O232" s="45" t="str">
        <f>IF(O231="","", VLOOKUP(O231,'Regle X'!$B$4:$D$124,3)/1000)</f>
        <v/>
      </c>
      <c r="P232" s="45" t="str">
        <f>IF(P231="","", VLOOKUP(P231,'Regle X'!$B$4:$D$124,3)/1000)</f>
        <v/>
      </c>
      <c r="Q232" s="45" t="str">
        <f>IF(Q231="","", VLOOKUP(Q231,'Regle X'!$B$4:$D$124,3)/1000)</f>
        <v/>
      </c>
      <c r="R232" s="45" t="str">
        <f>IF(R231="","", VLOOKUP(R231,'Regle X'!$B$4:$D$124,3)/1000)</f>
        <v/>
      </c>
      <c r="S232" s="45" t="str">
        <f>IF(S231="","", VLOOKUP(S231,'Regle X'!$B$4:$D$124,3)/1000)</f>
        <v/>
      </c>
      <c r="T232" s="45" t="str">
        <f>IF(T231="","", VLOOKUP(T231,'Regle X'!$B$4:$D$124,3)/1000)</f>
        <v/>
      </c>
      <c r="U232" s="45" t="str">
        <f>IF(U231="","", VLOOKUP(U231,'Regle X'!$B$4:$D$124,3)/1000)</f>
        <v/>
      </c>
      <c r="V232" s="45" t="str">
        <f>IF(V231="","", VLOOKUP(V231,'Regle X'!$B$4:$D$124,3)/1000)</f>
        <v/>
      </c>
      <c r="W232" s="45" t="str">
        <f>IF(W231="","", VLOOKUP(W231,'Regle X'!$B$4:$D$124,3)/1000)</f>
        <v/>
      </c>
      <c r="X232" s="44" t="str">
        <f>IF(X231="","", VLOOKUP(X231,'Regle X'!$B$4:$D$124,3)/1000)</f>
        <v/>
      </c>
      <c r="Y232" s="66"/>
      <c r="Z232" s="44"/>
    </row>
    <row r="233" spans="1:26" ht="13.5" thickBot="1" x14ac:dyDescent="0.25">
      <c r="A233" s="47"/>
      <c r="B233" s="48"/>
      <c r="C233" s="224"/>
      <c r="D233" s="69" t="str">
        <f t="shared" ref="D233" si="1951">IF($A231="","",IF(D231="","",((D232-((D231*$Y231)+$Z231)))))</f>
        <v/>
      </c>
      <c r="E233" s="49" t="str">
        <f t="shared" ref="E233" si="1952">IF($A231="","",IF(E231="","",((E232-((E231*$Y231)+$Z231)))))</f>
        <v/>
      </c>
      <c r="F233" s="49" t="str">
        <f t="shared" ref="F233" si="1953">IF($A231="","",IF(F231="","",((F232-((F231*$Y231)+$Z231)))))</f>
        <v/>
      </c>
      <c r="G233" s="49" t="str">
        <f t="shared" ref="G233" si="1954">IF($A231="","",IF(G231="","",((G232-((G231*$Y231)+$Z231)))))</f>
        <v/>
      </c>
      <c r="H233" s="49" t="str">
        <f t="shared" ref="H233" si="1955">IF($A231="","",IF(H231="","",((H232-((H231*$Y231)+$Z231)))))</f>
        <v/>
      </c>
      <c r="I233" s="49" t="str">
        <f t="shared" ref="I233" si="1956">IF($A231="","",IF(I231="","",((I232-((I231*$Y231)+$Z231)))))</f>
        <v/>
      </c>
      <c r="J233" s="49" t="str">
        <f t="shared" ref="J233" si="1957">IF($A231="","",IF(J231="","",((J232-((J231*$Y231)+$Z231)))))</f>
        <v/>
      </c>
      <c r="K233" s="49" t="str">
        <f t="shared" ref="K233" si="1958">IF($A231="","",IF(K231="","",((K232-((K231*$Y231)+$Z231)))))</f>
        <v/>
      </c>
      <c r="L233" s="49" t="str">
        <f t="shared" ref="L233" si="1959">IF($A231="","",IF(L231="","",((L232-((L231*$Y231)+$Z231)))))</f>
        <v/>
      </c>
      <c r="M233" s="49" t="str">
        <f t="shared" ref="M233" si="1960">IF($A231="","",IF(M231="","",((M232-((M231*$Y231)+$Z231)))))</f>
        <v/>
      </c>
      <c r="N233" s="49" t="str">
        <f t="shared" ref="N233" si="1961">IF($A231="","",IF(N231="","",((N232-((N231*$Y231)+$Z231)))))</f>
        <v/>
      </c>
      <c r="O233" s="49" t="str">
        <f t="shared" ref="O233" si="1962">IF($A231="","",IF(O231="","",((O232-((O231*$Y231)+$Z231)))))</f>
        <v/>
      </c>
      <c r="P233" s="49" t="str">
        <f t="shared" ref="P233" si="1963">IF($A231="","",IF(P231="","",((P232-((P231*$Y231)+$Z231)))))</f>
        <v/>
      </c>
      <c r="Q233" s="49" t="str">
        <f t="shared" ref="Q233" si="1964">IF($A231="","",IF(Q231="","",((Q232-((Q231*$Y231)+$Z231)))))</f>
        <v/>
      </c>
      <c r="R233" s="49" t="str">
        <f t="shared" ref="R233" si="1965">IF($A231="","",IF(R231="","",((R232-((R231*$Y231)+$Z231)))))</f>
        <v/>
      </c>
      <c r="S233" s="49" t="str">
        <f t="shared" ref="S233" si="1966">IF($A231="","",IF(S231="","",((S232-((S231*$Y231)+$Z231)))))</f>
        <v/>
      </c>
      <c r="T233" s="49" t="str">
        <f t="shared" ref="T233" si="1967">IF($A231="","",IF(T231="","",((T232-((T231*$Y231)+$Z231)))))</f>
        <v/>
      </c>
      <c r="U233" s="49" t="str">
        <f t="shared" ref="U233" si="1968">IF($A231="","",IF(U231="","",((U232-((U231*$Y231)+$Z231)))))</f>
        <v/>
      </c>
      <c r="V233" s="49" t="str">
        <f t="shared" ref="V233" si="1969">IF($A231="","",IF(V231="","",((V232-((V231*$Y231)+$Z231)))))</f>
        <v/>
      </c>
      <c r="W233" s="49" t="str">
        <f t="shared" ref="W233" si="1970">IF($A231="","",IF(W231="","",((W232-((W231*$Y231)+$Z231)))))</f>
        <v/>
      </c>
      <c r="X233" s="50" t="str">
        <f t="shared" ref="X233" si="1971">IF($A231="","",IF(X231="","",((X232-((X231*$Y231)+$Z231)))))</f>
        <v/>
      </c>
      <c r="Y233" s="69"/>
      <c r="Z233" s="50"/>
    </row>
    <row r="234" spans="1:26" x14ac:dyDescent="0.2">
      <c r="A234" s="60" t="str">
        <f>IF(B231="","",IF((B231+'Regle X'!$B$1)&gt;'Regle X'!$B$2,"",IF(B231+'Regle X'!$B$1&gt;MAX('Regle X'!$B$4:$B$124),"",A231+'Regle X'!$B$1)))</f>
        <v/>
      </c>
      <c r="B234" s="61" t="str">
        <f>IF(A234="","",A234+'Regle X'!$F$2)</f>
        <v/>
      </c>
      <c r="C234" s="222" t="str">
        <f t="shared" ref="C234" si="1972">IF(A234="","",ROUNDUP(MAX(D236:X236)+ABS(MIN(D236:X236)),4))</f>
        <v/>
      </c>
      <c r="D234" s="63" t="str">
        <f t="shared" ref="D234" si="1973">IF(A234="","",A234)</f>
        <v/>
      </c>
      <c r="E234" s="64" t="str">
        <f>IF($A234="","",IF(D234&gt;=$B234,"",D234+'Regle X'!$B$1))</f>
        <v/>
      </c>
      <c r="F234" s="64" t="str">
        <f>IF($A234="","",IF(E234&gt;=$B234,"",E234+'Regle X'!$B$1))</f>
        <v/>
      </c>
      <c r="G234" s="64" t="str">
        <f>IF($A234="","",IF(F234&gt;=$B234,"",F234+'Regle X'!$B$1))</f>
        <v/>
      </c>
      <c r="H234" s="64" t="str">
        <f>IF($A234="","",IF(G234&gt;=$B234,"",G234+'Regle X'!$B$1))</f>
        <v/>
      </c>
      <c r="I234" s="64" t="str">
        <f>IF($A234="","",IF(H234&gt;=$B234,"",H234+'Regle X'!$B$1))</f>
        <v/>
      </c>
      <c r="J234" s="64" t="str">
        <f>IF($A234="","",IF(I234&gt;=$B234,"",I234+'Regle X'!$B$1))</f>
        <v/>
      </c>
      <c r="K234" s="64" t="str">
        <f>IF($A234="","",IF(J234&gt;=$B234,"",J234+'Regle X'!$B$1))</f>
        <v/>
      </c>
      <c r="L234" s="64" t="str">
        <f>IF($A234="","",IF(K234&gt;=$B234,"",K234+'Regle X'!$B$1))</f>
        <v/>
      </c>
      <c r="M234" s="64" t="str">
        <f>IF($A234="","",IF(L234&gt;=$B234,"",L234+'Regle X'!$B$1))</f>
        <v/>
      </c>
      <c r="N234" s="64" t="str">
        <f>IF($A234="","",IF(M234&gt;=$B234,"",M234+'Regle X'!$B$1))</f>
        <v/>
      </c>
      <c r="O234" s="64" t="str">
        <f>IF($A234="","",IF(N234&gt;=$B234,"",N234+'Regle X'!$B$1))</f>
        <v/>
      </c>
      <c r="P234" s="64" t="str">
        <f>IF($A234="","",IF(O234&gt;=$B234,"",O234+'Regle X'!$B$1))</f>
        <v/>
      </c>
      <c r="Q234" s="64" t="str">
        <f>IF($A234="","",IF(P234&gt;=$B234,"",P234+'Regle X'!$B$1))</f>
        <v/>
      </c>
      <c r="R234" s="64" t="str">
        <f>IF($A234="","",IF(Q234&gt;=$B234,"",Q234+'Regle X'!$B$1))</f>
        <v/>
      </c>
      <c r="S234" s="64" t="str">
        <f>IF($A234="","",IF(R234&gt;=$B234,"",R234+'Regle X'!$B$1))</f>
        <v/>
      </c>
      <c r="T234" s="64" t="str">
        <f>IF($A234="","",IF(S234&gt;=$B234,"",S234+'Regle X'!$B$1))</f>
        <v/>
      </c>
      <c r="U234" s="64" t="str">
        <f>IF($A234="","",IF(T234&gt;=$B234,"",T234+'Regle X'!$B$1))</f>
        <v/>
      </c>
      <c r="V234" s="64" t="str">
        <f>IF($A234="","",IF(U234&gt;=$B234,"",U234+'Regle X'!$B$1))</f>
        <v/>
      </c>
      <c r="W234" s="64" t="str">
        <f>IF($A234="","",IF(V234&gt;=$B234,"",V234+'Regle X'!$B$1))</f>
        <v/>
      </c>
      <c r="X234" s="65" t="str">
        <f>IF($A234="","",IF(W234&gt;=$B234,"",W234+'Regle X'!$B$1))</f>
        <v/>
      </c>
      <c r="Y234" s="63" t="str">
        <f>IF(A234="","",SLOPE(D235:X235,D234:X234))</f>
        <v/>
      </c>
      <c r="Z234" s="65" t="str">
        <f>IF(A234="","",INTERCEPT(D235:X235,D234:X234))</f>
        <v/>
      </c>
    </row>
    <row r="235" spans="1:26" x14ac:dyDescent="0.2">
      <c r="A235" s="36"/>
      <c r="B235" s="27"/>
      <c r="C235" s="223"/>
      <c r="D235" s="66" t="str">
        <f>IF(D234="","", VLOOKUP(D234,'Regle X'!$B$4:$D$124,3)/1000)</f>
        <v/>
      </c>
      <c r="E235" s="45" t="str">
        <f>IF(E234="","", VLOOKUP(E234,'Regle X'!$B$4:$D$124,3)/1000)</f>
        <v/>
      </c>
      <c r="F235" s="45" t="str">
        <f>IF(F234="","", VLOOKUP(F234,'Regle X'!$B$4:$D$124,3)/1000)</f>
        <v/>
      </c>
      <c r="G235" s="45" t="str">
        <f>IF(G234="","", VLOOKUP(G234,'Regle X'!$B$4:$D$124,3)/1000)</f>
        <v/>
      </c>
      <c r="H235" s="45" t="str">
        <f>IF(H234="","", VLOOKUP(H234,'Regle X'!$B$4:$D$124,3)/1000)</f>
        <v/>
      </c>
      <c r="I235" s="45" t="str">
        <f>IF(I234="","", VLOOKUP(I234,'Regle X'!$B$4:$D$124,3)/1000)</f>
        <v/>
      </c>
      <c r="J235" s="45" t="str">
        <f>IF(J234="","", VLOOKUP(J234,'Regle X'!$B$4:$D$124,3)/1000)</f>
        <v/>
      </c>
      <c r="K235" s="45" t="str">
        <f>IF(K234="","", VLOOKUP(K234,'Regle X'!$B$4:$D$124,3)/1000)</f>
        <v/>
      </c>
      <c r="L235" s="45" t="str">
        <f>IF(L234="","", VLOOKUP(L234,'Regle X'!$B$4:$D$124,3)/1000)</f>
        <v/>
      </c>
      <c r="M235" s="45" t="str">
        <f>IF(M234="","", VLOOKUP(M234,'Regle X'!$B$4:$D$124,3)/1000)</f>
        <v/>
      </c>
      <c r="N235" s="45" t="str">
        <f>IF(N234="","", VLOOKUP(N234,'Regle X'!$B$4:$D$124,3)/1000)</f>
        <v/>
      </c>
      <c r="O235" s="45" t="str">
        <f>IF(O234="","", VLOOKUP(O234,'Regle X'!$B$4:$D$124,3)/1000)</f>
        <v/>
      </c>
      <c r="P235" s="45" t="str">
        <f>IF(P234="","", VLOOKUP(P234,'Regle X'!$B$4:$D$124,3)/1000)</f>
        <v/>
      </c>
      <c r="Q235" s="45" t="str">
        <f>IF(Q234="","", VLOOKUP(Q234,'Regle X'!$B$4:$D$124,3)/1000)</f>
        <v/>
      </c>
      <c r="R235" s="45" t="str">
        <f>IF(R234="","", VLOOKUP(R234,'Regle X'!$B$4:$D$124,3)/1000)</f>
        <v/>
      </c>
      <c r="S235" s="45" t="str">
        <f>IF(S234="","", VLOOKUP(S234,'Regle X'!$B$4:$D$124,3)/1000)</f>
        <v/>
      </c>
      <c r="T235" s="45" t="str">
        <f>IF(T234="","", VLOOKUP(T234,'Regle X'!$B$4:$D$124,3)/1000)</f>
        <v/>
      </c>
      <c r="U235" s="45" t="str">
        <f>IF(U234="","", VLOOKUP(U234,'Regle X'!$B$4:$D$124,3)/1000)</f>
        <v/>
      </c>
      <c r="V235" s="45" t="str">
        <f>IF(V234="","", VLOOKUP(V234,'Regle X'!$B$4:$D$124,3)/1000)</f>
        <v/>
      </c>
      <c r="W235" s="45" t="str">
        <f>IF(W234="","", VLOOKUP(W234,'Regle X'!$B$4:$D$124,3)/1000)</f>
        <v/>
      </c>
      <c r="X235" s="44" t="str">
        <f>IF(X234="","", VLOOKUP(X234,'Regle X'!$B$4:$D$124,3)/1000)</f>
        <v/>
      </c>
      <c r="Y235" s="66"/>
      <c r="Z235" s="44"/>
    </row>
    <row r="236" spans="1:26" ht="13.5" thickBot="1" x14ac:dyDescent="0.25">
      <c r="A236" s="47"/>
      <c r="B236" s="48"/>
      <c r="C236" s="224"/>
      <c r="D236" s="69" t="str">
        <f t="shared" ref="D236" si="1974">IF($A234="","",IF(D234="","",((D235-((D234*$Y234)+$Z234)))))</f>
        <v/>
      </c>
      <c r="E236" s="49" t="str">
        <f t="shared" ref="E236" si="1975">IF($A234="","",IF(E234="","",((E235-((E234*$Y234)+$Z234)))))</f>
        <v/>
      </c>
      <c r="F236" s="49" t="str">
        <f t="shared" ref="F236" si="1976">IF($A234="","",IF(F234="","",((F235-((F234*$Y234)+$Z234)))))</f>
        <v/>
      </c>
      <c r="G236" s="49" t="str">
        <f t="shared" ref="G236" si="1977">IF($A234="","",IF(G234="","",((G235-((G234*$Y234)+$Z234)))))</f>
        <v/>
      </c>
      <c r="H236" s="49" t="str">
        <f t="shared" ref="H236" si="1978">IF($A234="","",IF(H234="","",((H235-((H234*$Y234)+$Z234)))))</f>
        <v/>
      </c>
      <c r="I236" s="49" t="str">
        <f t="shared" ref="I236" si="1979">IF($A234="","",IF(I234="","",((I235-((I234*$Y234)+$Z234)))))</f>
        <v/>
      </c>
      <c r="J236" s="49" t="str">
        <f t="shared" ref="J236" si="1980">IF($A234="","",IF(J234="","",((J235-((J234*$Y234)+$Z234)))))</f>
        <v/>
      </c>
      <c r="K236" s="49" t="str">
        <f t="shared" ref="K236" si="1981">IF($A234="","",IF(K234="","",((K235-((K234*$Y234)+$Z234)))))</f>
        <v/>
      </c>
      <c r="L236" s="49" t="str">
        <f t="shared" ref="L236" si="1982">IF($A234="","",IF(L234="","",((L235-((L234*$Y234)+$Z234)))))</f>
        <v/>
      </c>
      <c r="M236" s="49" t="str">
        <f t="shared" ref="M236" si="1983">IF($A234="","",IF(M234="","",((M235-((M234*$Y234)+$Z234)))))</f>
        <v/>
      </c>
      <c r="N236" s="49" t="str">
        <f t="shared" ref="N236" si="1984">IF($A234="","",IF(N234="","",((N235-((N234*$Y234)+$Z234)))))</f>
        <v/>
      </c>
      <c r="O236" s="49" t="str">
        <f t="shared" ref="O236" si="1985">IF($A234="","",IF(O234="","",((O235-((O234*$Y234)+$Z234)))))</f>
        <v/>
      </c>
      <c r="P236" s="49" t="str">
        <f t="shared" ref="P236" si="1986">IF($A234="","",IF(P234="","",((P235-((P234*$Y234)+$Z234)))))</f>
        <v/>
      </c>
      <c r="Q236" s="49" t="str">
        <f t="shared" ref="Q236" si="1987">IF($A234="","",IF(Q234="","",((Q235-((Q234*$Y234)+$Z234)))))</f>
        <v/>
      </c>
      <c r="R236" s="49" t="str">
        <f t="shared" ref="R236" si="1988">IF($A234="","",IF(R234="","",((R235-((R234*$Y234)+$Z234)))))</f>
        <v/>
      </c>
      <c r="S236" s="49" t="str">
        <f t="shared" ref="S236" si="1989">IF($A234="","",IF(S234="","",((S235-((S234*$Y234)+$Z234)))))</f>
        <v/>
      </c>
      <c r="T236" s="49" t="str">
        <f t="shared" ref="T236" si="1990">IF($A234="","",IF(T234="","",((T235-((T234*$Y234)+$Z234)))))</f>
        <v/>
      </c>
      <c r="U236" s="49" t="str">
        <f t="shared" ref="U236" si="1991">IF($A234="","",IF(U234="","",((U235-((U234*$Y234)+$Z234)))))</f>
        <v/>
      </c>
      <c r="V236" s="49" t="str">
        <f t="shared" ref="V236" si="1992">IF($A234="","",IF(V234="","",((V235-((V234*$Y234)+$Z234)))))</f>
        <v/>
      </c>
      <c r="W236" s="49" t="str">
        <f t="shared" ref="W236" si="1993">IF($A234="","",IF(W234="","",((W235-((W234*$Y234)+$Z234)))))</f>
        <v/>
      </c>
      <c r="X236" s="50" t="str">
        <f t="shared" ref="X236" si="1994">IF($A234="","",IF(X234="","",((X235-((X234*$Y234)+$Z234)))))</f>
        <v/>
      </c>
      <c r="Y236" s="69"/>
      <c r="Z236" s="50"/>
    </row>
    <row r="237" spans="1:26" x14ac:dyDescent="0.2">
      <c r="A237" s="60" t="str">
        <f>IF(B234="","",IF((B234+'Regle X'!$B$1)&gt;'Regle X'!$B$2,"",IF(B234+'Regle X'!$B$1&gt;MAX('Regle X'!$B$4:$B$124),"",A234+'Regle X'!$B$1)))</f>
        <v/>
      </c>
      <c r="B237" s="61" t="str">
        <f>IF(A237="","",A237+'Regle X'!$F$2)</f>
        <v/>
      </c>
      <c r="C237" s="222" t="str">
        <f t="shared" ref="C237" si="1995">IF(A237="","",ROUNDUP(MAX(D239:X239)+ABS(MIN(D239:X239)),4))</f>
        <v/>
      </c>
      <c r="D237" s="63" t="str">
        <f t="shared" ref="D237" si="1996">IF(A237="","",A237)</f>
        <v/>
      </c>
      <c r="E237" s="64" t="str">
        <f>IF($A237="","",IF(D237&gt;=$B237,"",D237+'Regle X'!$B$1))</f>
        <v/>
      </c>
      <c r="F237" s="64" t="str">
        <f>IF($A237="","",IF(E237&gt;=$B237,"",E237+'Regle X'!$B$1))</f>
        <v/>
      </c>
      <c r="G237" s="64" t="str">
        <f>IF($A237="","",IF(F237&gt;=$B237,"",F237+'Regle X'!$B$1))</f>
        <v/>
      </c>
      <c r="H237" s="64" t="str">
        <f>IF($A237="","",IF(G237&gt;=$B237,"",G237+'Regle X'!$B$1))</f>
        <v/>
      </c>
      <c r="I237" s="64" t="str">
        <f>IF($A237="","",IF(H237&gt;=$B237,"",H237+'Regle X'!$B$1))</f>
        <v/>
      </c>
      <c r="J237" s="64" t="str">
        <f>IF($A237="","",IF(I237&gt;=$B237,"",I237+'Regle X'!$B$1))</f>
        <v/>
      </c>
      <c r="K237" s="64" t="str">
        <f>IF($A237="","",IF(J237&gt;=$B237,"",J237+'Regle X'!$B$1))</f>
        <v/>
      </c>
      <c r="L237" s="64" t="str">
        <f>IF($A237="","",IF(K237&gt;=$B237,"",K237+'Regle X'!$B$1))</f>
        <v/>
      </c>
      <c r="M237" s="64" t="str">
        <f>IF($A237="","",IF(L237&gt;=$B237,"",L237+'Regle X'!$B$1))</f>
        <v/>
      </c>
      <c r="N237" s="64" t="str">
        <f>IF($A237="","",IF(M237&gt;=$B237,"",M237+'Regle X'!$B$1))</f>
        <v/>
      </c>
      <c r="O237" s="64" t="str">
        <f>IF($A237="","",IF(N237&gt;=$B237,"",N237+'Regle X'!$B$1))</f>
        <v/>
      </c>
      <c r="P237" s="64" t="str">
        <f>IF($A237="","",IF(O237&gt;=$B237,"",O237+'Regle X'!$B$1))</f>
        <v/>
      </c>
      <c r="Q237" s="64" t="str">
        <f>IF($A237="","",IF(P237&gt;=$B237,"",P237+'Regle X'!$B$1))</f>
        <v/>
      </c>
      <c r="R237" s="64" t="str">
        <f>IF($A237="","",IF(Q237&gt;=$B237,"",Q237+'Regle X'!$B$1))</f>
        <v/>
      </c>
      <c r="S237" s="64" t="str">
        <f>IF($A237="","",IF(R237&gt;=$B237,"",R237+'Regle X'!$B$1))</f>
        <v/>
      </c>
      <c r="T237" s="64" t="str">
        <f>IF($A237="","",IF(S237&gt;=$B237,"",S237+'Regle X'!$B$1))</f>
        <v/>
      </c>
      <c r="U237" s="64" t="str">
        <f>IF($A237="","",IF(T237&gt;=$B237,"",T237+'Regle X'!$B$1))</f>
        <v/>
      </c>
      <c r="V237" s="64" t="str">
        <f>IF($A237="","",IF(U237&gt;=$B237,"",U237+'Regle X'!$B$1))</f>
        <v/>
      </c>
      <c r="W237" s="64" t="str">
        <f>IF($A237="","",IF(V237&gt;=$B237,"",V237+'Regle X'!$B$1))</f>
        <v/>
      </c>
      <c r="X237" s="65" t="str">
        <f>IF($A237="","",IF(W237&gt;=$B237,"",W237+'Regle X'!$B$1))</f>
        <v/>
      </c>
      <c r="Y237" s="63" t="str">
        <f>IF(A237="","",SLOPE(D238:X238,D237:X237))</f>
        <v/>
      </c>
      <c r="Z237" s="65" t="str">
        <f>IF(A237="","",INTERCEPT(D238:X238,D237:X237))</f>
        <v/>
      </c>
    </row>
    <row r="238" spans="1:26" x14ac:dyDescent="0.2">
      <c r="A238" s="36"/>
      <c r="B238" s="27"/>
      <c r="C238" s="223"/>
      <c r="D238" s="66" t="str">
        <f>IF(D237="","", VLOOKUP(D237,'Regle X'!$B$4:$D$124,3)/1000)</f>
        <v/>
      </c>
      <c r="E238" s="45" t="str">
        <f>IF(E237="","", VLOOKUP(E237,'Regle X'!$B$4:$D$124,3)/1000)</f>
        <v/>
      </c>
      <c r="F238" s="45" t="str">
        <f>IF(F237="","", VLOOKUP(F237,'Regle X'!$B$4:$D$124,3)/1000)</f>
        <v/>
      </c>
      <c r="G238" s="45" t="str">
        <f>IF(G237="","", VLOOKUP(G237,'Regle X'!$B$4:$D$124,3)/1000)</f>
        <v/>
      </c>
      <c r="H238" s="45" t="str">
        <f>IF(H237="","", VLOOKUP(H237,'Regle X'!$B$4:$D$124,3)/1000)</f>
        <v/>
      </c>
      <c r="I238" s="45" t="str">
        <f>IF(I237="","", VLOOKUP(I237,'Regle X'!$B$4:$D$124,3)/1000)</f>
        <v/>
      </c>
      <c r="J238" s="45" t="str">
        <f>IF(J237="","", VLOOKUP(J237,'Regle X'!$B$4:$D$124,3)/1000)</f>
        <v/>
      </c>
      <c r="K238" s="45" t="str">
        <f>IF(K237="","", VLOOKUP(K237,'Regle X'!$B$4:$D$124,3)/1000)</f>
        <v/>
      </c>
      <c r="L238" s="45" t="str">
        <f>IF(L237="","", VLOOKUP(L237,'Regle X'!$B$4:$D$124,3)/1000)</f>
        <v/>
      </c>
      <c r="M238" s="45" t="str">
        <f>IF(M237="","", VLOOKUP(M237,'Regle X'!$B$4:$D$124,3)/1000)</f>
        <v/>
      </c>
      <c r="N238" s="45" t="str">
        <f>IF(N237="","", VLOOKUP(N237,'Regle X'!$B$4:$D$124,3)/1000)</f>
        <v/>
      </c>
      <c r="O238" s="45" t="str">
        <f>IF(O237="","", VLOOKUP(O237,'Regle X'!$B$4:$D$124,3)/1000)</f>
        <v/>
      </c>
      <c r="P238" s="45" t="str">
        <f>IF(P237="","", VLOOKUP(P237,'Regle X'!$B$4:$D$124,3)/1000)</f>
        <v/>
      </c>
      <c r="Q238" s="45" t="str">
        <f>IF(Q237="","", VLOOKUP(Q237,'Regle X'!$B$4:$D$124,3)/1000)</f>
        <v/>
      </c>
      <c r="R238" s="45" t="str">
        <f>IF(R237="","", VLOOKUP(R237,'Regle X'!$B$4:$D$124,3)/1000)</f>
        <v/>
      </c>
      <c r="S238" s="45" t="str">
        <f>IF(S237="","", VLOOKUP(S237,'Regle X'!$B$4:$D$124,3)/1000)</f>
        <v/>
      </c>
      <c r="T238" s="45" t="str">
        <f>IF(T237="","", VLOOKUP(T237,'Regle X'!$B$4:$D$124,3)/1000)</f>
        <v/>
      </c>
      <c r="U238" s="45" t="str">
        <f>IF(U237="","", VLOOKUP(U237,'Regle X'!$B$4:$D$124,3)/1000)</f>
        <v/>
      </c>
      <c r="V238" s="45" t="str">
        <f>IF(V237="","", VLOOKUP(V237,'Regle X'!$B$4:$D$124,3)/1000)</f>
        <v/>
      </c>
      <c r="W238" s="45" t="str">
        <f>IF(W237="","", VLOOKUP(W237,'Regle X'!$B$4:$D$124,3)/1000)</f>
        <v/>
      </c>
      <c r="X238" s="44" t="str">
        <f>IF(X237="","", VLOOKUP(X237,'Regle X'!$B$4:$D$124,3)/1000)</f>
        <v/>
      </c>
      <c r="Y238" s="66"/>
      <c r="Z238" s="44"/>
    </row>
    <row r="239" spans="1:26" ht="13.5" thickBot="1" x14ac:dyDescent="0.25">
      <c r="A239" s="47"/>
      <c r="B239" s="48"/>
      <c r="C239" s="224"/>
      <c r="D239" s="69" t="str">
        <f t="shared" ref="D239" si="1997">IF($A237="","",IF(D237="","",((D238-((D237*$Y237)+$Z237)))))</f>
        <v/>
      </c>
      <c r="E239" s="49" t="str">
        <f t="shared" ref="E239" si="1998">IF($A237="","",IF(E237="","",((E238-((E237*$Y237)+$Z237)))))</f>
        <v/>
      </c>
      <c r="F239" s="49" t="str">
        <f t="shared" ref="F239" si="1999">IF($A237="","",IF(F237="","",((F238-((F237*$Y237)+$Z237)))))</f>
        <v/>
      </c>
      <c r="G239" s="49" t="str">
        <f t="shared" ref="G239" si="2000">IF($A237="","",IF(G237="","",((G238-((G237*$Y237)+$Z237)))))</f>
        <v/>
      </c>
      <c r="H239" s="49" t="str">
        <f t="shared" ref="H239" si="2001">IF($A237="","",IF(H237="","",((H238-((H237*$Y237)+$Z237)))))</f>
        <v/>
      </c>
      <c r="I239" s="49" t="str">
        <f t="shared" ref="I239" si="2002">IF($A237="","",IF(I237="","",((I238-((I237*$Y237)+$Z237)))))</f>
        <v/>
      </c>
      <c r="J239" s="49" t="str">
        <f t="shared" ref="J239" si="2003">IF($A237="","",IF(J237="","",((J238-((J237*$Y237)+$Z237)))))</f>
        <v/>
      </c>
      <c r="K239" s="49" t="str">
        <f t="shared" ref="K239" si="2004">IF($A237="","",IF(K237="","",((K238-((K237*$Y237)+$Z237)))))</f>
        <v/>
      </c>
      <c r="L239" s="49" t="str">
        <f t="shared" ref="L239" si="2005">IF($A237="","",IF(L237="","",((L238-((L237*$Y237)+$Z237)))))</f>
        <v/>
      </c>
      <c r="M239" s="49" t="str">
        <f t="shared" ref="M239" si="2006">IF($A237="","",IF(M237="","",((M238-((M237*$Y237)+$Z237)))))</f>
        <v/>
      </c>
      <c r="N239" s="49" t="str">
        <f t="shared" ref="N239" si="2007">IF($A237="","",IF(N237="","",((N238-((N237*$Y237)+$Z237)))))</f>
        <v/>
      </c>
      <c r="O239" s="49" t="str">
        <f t="shared" ref="O239" si="2008">IF($A237="","",IF(O237="","",((O238-((O237*$Y237)+$Z237)))))</f>
        <v/>
      </c>
      <c r="P239" s="49" t="str">
        <f t="shared" ref="P239" si="2009">IF($A237="","",IF(P237="","",((P238-((P237*$Y237)+$Z237)))))</f>
        <v/>
      </c>
      <c r="Q239" s="49" t="str">
        <f t="shared" ref="Q239" si="2010">IF($A237="","",IF(Q237="","",((Q238-((Q237*$Y237)+$Z237)))))</f>
        <v/>
      </c>
      <c r="R239" s="49" t="str">
        <f t="shared" ref="R239" si="2011">IF($A237="","",IF(R237="","",((R238-((R237*$Y237)+$Z237)))))</f>
        <v/>
      </c>
      <c r="S239" s="49" t="str">
        <f t="shared" ref="S239" si="2012">IF($A237="","",IF(S237="","",((S238-((S237*$Y237)+$Z237)))))</f>
        <v/>
      </c>
      <c r="T239" s="49" t="str">
        <f t="shared" ref="T239" si="2013">IF($A237="","",IF(T237="","",((T238-((T237*$Y237)+$Z237)))))</f>
        <v/>
      </c>
      <c r="U239" s="49" t="str">
        <f t="shared" ref="U239" si="2014">IF($A237="","",IF(U237="","",((U238-((U237*$Y237)+$Z237)))))</f>
        <v/>
      </c>
      <c r="V239" s="49" t="str">
        <f t="shared" ref="V239" si="2015">IF($A237="","",IF(V237="","",((V238-((V237*$Y237)+$Z237)))))</f>
        <v/>
      </c>
      <c r="W239" s="49" t="str">
        <f t="shared" ref="W239" si="2016">IF($A237="","",IF(W237="","",((W238-((W237*$Y237)+$Z237)))))</f>
        <v/>
      </c>
      <c r="X239" s="50" t="str">
        <f t="shared" ref="X239" si="2017">IF($A237="","",IF(X237="","",((X238-((X237*$Y237)+$Z237)))))</f>
        <v/>
      </c>
      <c r="Y239" s="69"/>
      <c r="Z239" s="50"/>
    </row>
    <row r="240" spans="1:26" x14ac:dyDescent="0.2">
      <c r="A240" s="60" t="str">
        <f>IF(B237="","",IF((B237+'Regle X'!$B$1)&gt;'Regle X'!$B$2,"",IF(B237+'Regle X'!$B$1&gt;MAX('Regle X'!$B$4:$B$124),"",A237+'Regle X'!$B$1)))</f>
        <v/>
      </c>
      <c r="B240" s="61" t="str">
        <f>IF(A240="","",A240+'Regle X'!$F$2)</f>
        <v/>
      </c>
      <c r="C240" s="222" t="str">
        <f t="shared" ref="C240" si="2018">IF(A240="","",ROUNDUP(MAX(D242:X242)+ABS(MIN(D242:X242)),4))</f>
        <v/>
      </c>
      <c r="D240" s="63" t="str">
        <f t="shared" ref="D240" si="2019">IF(A240="","",A240)</f>
        <v/>
      </c>
      <c r="E240" s="64" t="str">
        <f>IF($A240="","",IF(D240&gt;=$B240,"",D240+'Regle X'!$B$1))</f>
        <v/>
      </c>
      <c r="F240" s="64" t="str">
        <f>IF($A240="","",IF(E240&gt;=$B240,"",E240+'Regle X'!$B$1))</f>
        <v/>
      </c>
      <c r="G240" s="64" t="str">
        <f>IF($A240="","",IF(F240&gt;=$B240,"",F240+'Regle X'!$B$1))</f>
        <v/>
      </c>
      <c r="H240" s="64" t="str">
        <f>IF($A240="","",IF(G240&gt;=$B240,"",G240+'Regle X'!$B$1))</f>
        <v/>
      </c>
      <c r="I240" s="64" t="str">
        <f>IF($A240="","",IF(H240&gt;=$B240,"",H240+'Regle X'!$B$1))</f>
        <v/>
      </c>
      <c r="J240" s="64" t="str">
        <f>IF($A240="","",IF(I240&gt;=$B240,"",I240+'Regle X'!$B$1))</f>
        <v/>
      </c>
      <c r="K240" s="64" t="str">
        <f>IF($A240="","",IF(J240&gt;=$B240,"",J240+'Regle X'!$B$1))</f>
        <v/>
      </c>
      <c r="L240" s="64" t="str">
        <f>IF($A240="","",IF(K240&gt;=$B240,"",K240+'Regle X'!$B$1))</f>
        <v/>
      </c>
      <c r="M240" s="64" t="str">
        <f>IF($A240="","",IF(L240&gt;=$B240,"",L240+'Regle X'!$B$1))</f>
        <v/>
      </c>
      <c r="N240" s="64" t="str">
        <f>IF($A240="","",IF(M240&gt;=$B240,"",M240+'Regle X'!$B$1))</f>
        <v/>
      </c>
      <c r="O240" s="64" t="str">
        <f>IF($A240="","",IF(N240&gt;=$B240,"",N240+'Regle X'!$B$1))</f>
        <v/>
      </c>
      <c r="P240" s="64" t="str">
        <f>IF($A240="","",IF(O240&gt;=$B240,"",O240+'Regle X'!$B$1))</f>
        <v/>
      </c>
      <c r="Q240" s="64" t="str">
        <f>IF($A240="","",IF(P240&gt;=$B240,"",P240+'Regle X'!$B$1))</f>
        <v/>
      </c>
      <c r="R240" s="64" t="str">
        <f>IF($A240="","",IF(Q240&gt;=$B240,"",Q240+'Regle X'!$B$1))</f>
        <v/>
      </c>
      <c r="S240" s="64" t="str">
        <f>IF($A240="","",IF(R240&gt;=$B240,"",R240+'Regle X'!$B$1))</f>
        <v/>
      </c>
      <c r="T240" s="64" t="str">
        <f>IF($A240="","",IF(S240&gt;=$B240,"",S240+'Regle X'!$B$1))</f>
        <v/>
      </c>
      <c r="U240" s="64" t="str">
        <f>IF($A240="","",IF(T240&gt;=$B240,"",T240+'Regle X'!$B$1))</f>
        <v/>
      </c>
      <c r="V240" s="64" t="str">
        <f>IF($A240="","",IF(U240&gt;=$B240,"",U240+'Regle X'!$B$1))</f>
        <v/>
      </c>
      <c r="W240" s="64" t="str">
        <f>IF($A240="","",IF(V240&gt;=$B240,"",V240+'Regle X'!$B$1))</f>
        <v/>
      </c>
      <c r="X240" s="65" t="str">
        <f>IF($A240="","",IF(W240&gt;=$B240,"",W240+'Regle X'!$B$1))</f>
        <v/>
      </c>
      <c r="Y240" s="63" t="str">
        <f>IF(A240="","",SLOPE(D241:X241,D240:X240))</f>
        <v/>
      </c>
      <c r="Z240" s="65" t="str">
        <f>IF(A240="","",INTERCEPT(D241:X241,D240:X240))</f>
        <v/>
      </c>
    </row>
    <row r="241" spans="1:26" x14ac:dyDescent="0.2">
      <c r="A241" s="36"/>
      <c r="B241" s="27"/>
      <c r="C241" s="223"/>
      <c r="D241" s="66" t="str">
        <f>IF(D240="","", VLOOKUP(D240,'Regle X'!$B$4:$D$124,3)/1000)</f>
        <v/>
      </c>
      <c r="E241" s="45" t="str">
        <f>IF(E240="","", VLOOKUP(E240,'Regle X'!$B$4:$D$124,3)/1000)</f>
        <v/>
      </c>
      <c r="F241" s="45" t="str">
        <f>IF(F240="","", VLOOKUP(F240,'Regle X'!$B$4:$D$124,3)/1000)</f>
        <v/>
      </c>
      <c r="G241" s="45" t="str">
        <f>IF(G240="","", VLOOKUP(G240,'Regle X'!$B$4:$D$124,3)/1000)</f>
        <v/>
      </c>
      <c r="H241" s="45" t="str">
        <f>IF(H240="","", VLOOKUP(H240,'Regle X'!$B$4:$D$124,3)/1000)</f>
        <v/>
      </c>
      <c r="I241" s="45" t="str">
        <f>IF(I240="","", VLOOKUP(I240,'Regle X'!$B$4:$D$124,3)/1000)</f>
        <v/>
      </c>
      <c r="J241" s="45" t="str">
        <f>IF(J240="","", VLOOKUP(J240,'Regle X'!$B$4:$D$124,3)/1000)</f>
        <v/>
      </c>
      <c r="K241" s="45" t="str">
        <f>IF(K240="","", VLOOKUP(K240,'Regle X'!$B$4:$D$124,3)/1000)</f>
        <v/>
      </c>
      <c r="L241" s="45" t="str">
        <f>IF(L240="","", VLOOKUP(L240,'Regle X'!$B$4:$D$124,3)/1000)</f>
        <v/>
      </c>
      <c r="M241" s="45" t="str">
        <f>IF(M240="","", VLOOKUP(M240,'Regle X'!$B$4:$D$124,3)/1000)</f>
        <v/>
      </c>
      <c r="N241" s="45" t="str">
        <f>IF(N240="","", VLOOKUP(N240,'Regle X'!$B$4:$D$124,3)/1000)</f>
        <v/>
      </c>
      <c r="O241" s="45" t="str">
        <f>IF(O240="","", VLOOKUP(O240,'Regle X'!$B$4:$D$124,3)/1000)</f>
        <v/>
      </c>
      <c r="P241" s="45" t="str">
        <f>IF(P240="","", VLOOKUP(P240,'Regle X'!$B$4:$D$124,3)/1000)</f>
        <v/>
      </c>
      <c r="Q241" s="45" t="str">
        <f>IF(Q240="","", VLOOKUP(Q240,'Regle X'!$B$4:$D$124,3)/1000)</f>
        <v/>
      </c>
      <c r="R241" s="45" t="str">
        <f>IF(R240="","", VLOOKUP(R240,'Regle X'!$B$4:$D$124,3)/1000)</f>
        <v/>
      </c>
      <c r="S241" s="45" t="str">
        <f>IF(S240="","", VLOOKUP(S240,'Regle X'!$B$4:$D$124,3)/1000)</f>
        <v/>
      </c>
      <c r="T241" s="45" t="str">
        <f>IF(T240="","", VLOOKUP(T240,'Regle X'!$B$4:$D$124,3)/1000)</f>
        <v/>
      </c>
      <c r="U241" s="45" t="str">
        <f>IF(U240="","", VLOOKUP(U240,'Regle X'!$B$4:$D$124,3)/1000)</f>
        <v/>
      </c>
      <c r="V241" s="45" t="str">
        <f>IF(V240="","", VLOOKUP(V240,'Regle X'!$B$4:$D$124,3)/1000)</f>
        <v/>
      </c>
      <c r="W241" s="45" t="str">
        <f>IF(W240="","", VLOOKUP(W240,'Regle X'!$B$4:$D$124,3)/1000)</f>
        <v/>
      </c>
      <c r="X241" s="44" t="str">
        <f>IF(X240="","", VLOOKUP(X240,'Regle X'!$B$4:$D$124,3)/1000)</f>
        <v/>
      </c>
      <c r="Y241" s="66"/>
      <c r="Z241" s="44"/>
    </row>
    <row r="242" spans="1:26" ht="13.5" thickBot="1" x14ac:dyDescent="0.25">
      <c r="A242" s="47"/>
      <c r="B242" s="48"/>
      <c r="C242" s="224"/>
      <c r="D242" s="69" t="str">
        <f t="shared" ref="D242" si="2020">IF($A240="","",IF(D240="","",((D241-((D240*$Y240)+$Z240)))))</f>
        <v/>
      </c>
      <c r="E242" s="49" t="str">
        <f t="shared" ref="E242" si="2021">IF($A240="","",IF(E240="","",((E241-((E240*$Y240)+$Z240)))))</f>
        <v/>
      </c>
      <c r="F242" s="49" t="str">
        <f t="shared" ref="F242" si="2022">IF($A240="","",IF(F240="","",((F241-((F240*$Y240)+$Z240)))))</f>
        <v/>
      </c>
      <c r="G242" s="49" t="str">
        <f t="shared" ref="G242" si="2023">IF($A240="","",IF(G240="","",((G241-((G240*$Y240)+$Z240)))))</f>
        <v/>
      </c>
      <c r="H242" s="49" t="str">
        <f t="shared" ref="H242" si="2024">IF($A240="","",IF(H240="","",((H241-((H240*$Y240)+$Z240)))))</f>
        <v/>
      </c>
      <c r="I242" s="49" t="str">
        <f t="shared" ref="I242" si="2025">IF($A240="","",IF(I240="","",((I241-((I240*$Y240)+$Z240)))))</f>
        <v/>
      </c>
      <c r="J242" s="49" t="str">
        <f t="shared" ref="J242" si="2026">IF($A240="","",IF(J240="","",((J241-((J240*$Y240)+$Z240)))))</f>
        <v/>
      </c>
      <c r="K242" s="49" t="str">
        <f t="shared" ref="K242" si="2027">IF($A240="","",IF(K240="","",((K241-((K240*$Y240)+$Z240)))))</f>
        <v/>
      </c>
      <c r="L242" s="49" t="str">
        <f t="shared" ref="L242" si="2028">IF($A240="","",IF(L240="","",((L241-((L240*$Y240)+$Z240)))))</f>
        <v/>
      </c>
      <c r="M242" s="49" t="str">
        <f t="shared" ref="M242" si="2029">IF($A240="","",IF(M240="","",((M241-((M240*$Y240)+$Z240)))))</f>
        <v/>
      </c>
      <c r="N242" s="49" t="str">
        <f t="shared" ref="N242" si="2030">IF($A240="","",IF(N240="","",((N241-((N240*$Y240)+$Z240)))))</f>
        <v/>
      </c>
      <c r="O242" s="49" t="str">
        <f t="shared" ref="O242" si="2031">IF($A240="","",IF(O240="","",((O241-((O240*$Y240)+$Z240)))))</f>
        <v/>
      </c>
      <c r="P242" s="49" t="str">
        <f t="shared" ref="P242" si="2032">IF($A240="","",IF(P240="","",((P241-((P240*$Y240)+$Z240)))))</f>
        <v/>
      </c>
      <c r="Q242" s="49" t="str">
        <f t="shared" ref="Q242" si="2033">IF($A240="","",IF(Q240="","",((Q241-((Q240*$Y240)+$Z240)))))</f>
        <v/>
      </c>
      <c r="R242" s="49" t="str">
        <f t="shared" ref="R242" si="2034">IF($A240="","",IF(R240="","",((R241-((R240*$Y240)+$Z240)))))</f>
        <v/>
      </c>
      <c r="S242" s="49" t="str">
        <f t="shared" ref="S242" si="2035">IF($A240="","",IF(S240="","",((S241-((S240*$Y240)+$Z240)))))</f>
        <v/>
      </c>
      <c r="T242" s="49" t="str">
        <f t="shared" ref="T242" si="2036">IF($A240="","",IF(T240="","",((T241-((T240*$Y240)+$Z240)))))</f>
        <v/>
      </c>
      <c r="U242" s="49" t="str">
        <f t="shared" ref="U242" si="2037">IF($A240="","",IF(U240="","",((U241-((U240*$Y240)+$Z240)))))</f>
        <v/>
      </c>
      <c r="V242" s="49" t="str">
        <f t="shared" ref="V242" si="2038">IF($A240="","",IF(V240="","",((V241-((V240*$Y240)+$Z240)))))</f>
        <v/>
      </c>
      <c r="W242" s="49" t="str">
        <f t="shared" ref="W242" si="2039">IF($A240="","",IF(W240="","",((W241-((W240*$Y240)+$Z240)))))</f>
        <v/>
      </c>
      <c r="X242" s="50" t="str">
        <f t="shared" ref="X242" si="2040">IF($A240="","",IF(X240="","",((X241-((X240*$Y240)+$Z240)))))</f>
        <v/>
      </c>
      <c r="Y242" s="69"/>
      <c r="Z242" s="50"/>
    </row>
    <row r="243" spans="1:26" x14ac:dyDescent="0.2">
      <c r="A243" s="60" t="str">
        <f>IF(B240="","",IF((B240+'Regle X'!$B$1)&gt;'Regle X'!$B$2,"",IF(B240+'Regle X'!$B$1&gt;MAX('Regle X'!$B$4:$B$124),"",A240+'Regle X'!$B$1)))</f>
        <v/>
      </c>
      <c r="B243" s="61" t="str">
        <f>IF(A243="","",A243+'Regle X'!$F$2)</f>
        <v/>
      </c>
      <c r="C243" s="222" t="str">
        <f t="shared" ref="C243" si="2041">IF(A243="","",ROUNDUP(MAX(D245:X245)+ABS(MIN(D245:X245)),4))</f>
        <v/>
      </c>
      <c r="D243" s="63" t="str">
        <f t="shared" ref="D243" si="2042">IF(A243="","",A243)</f>
        <v/>
      </c>
      <c r="E243" s="64" t="str">
        <f>IF($A243="","",IF(D243&gt;=$B243,"",D243+'Regle X'!$B$1))</f>
        <v/>
      </c>
      <c r="F243" s="64" t="str">
        <f>IF($A243="","",IF(E243&gt;=$B243,"",E243+'Regle X'!$B$1))</f>
        <v/>
      </c>
      <c r="G243" s="64" t="str">
        <f>IF($A243="","",IF(F243&gt;=$B243,"",F243+'Regle X'!$B$1))</f>
        <v/>
      </c>
      <c r="H243" s="64" t="str">
        <f>IF($A243="","",IF(G243&gt;=$B243,"",G243+'Regle X'!$B$1))</f>
        <v/>
      </c>
      <c r="I243" s="64" t="str">
        <f>IF($A243="","",IF(H243&gt;=$B243,"",H243+'Regle X'!$B$1))</f>
        <v/>
      </c>
      <c r="J243" s="64" t="str">
        <f>IF($A243="","",IF(I243&gt;=$B243,"",I243+'Regle X'!$B$1))</f>
        <v/>
      </c>
      <c r="K243" s="64" t="str">
        <f>IF($A243="","",IF(J243&gt;=$B243,"",J243+'Regle X'!$B$1))</f>
        <v/>
      </c>
      <c r="L243" s="64" t="str">
        <f>IF($A243="","",IF(K243&gt;=$B243,"",K243+'Regle X'!$B$1))</f>
        <v/>
      </c>
      <c r="M243" s="64" t="str">
        <f>IF($A243="","",IF(L243&gt;=$B243,"",L243+'Regle X'!$B$1))</f>
        <v/>
      </c>
      <c r="N243" s="64" t="str">
        <f>IF($A243="","",IF(M243&gt;=$B243,"",M243+'Regle X'!$B$1))</f>
        <v/>
      </c>
      <c r="O243" s="64" t="str">
        <f>IF($A243="","",IF(N243&gt;=$B243,"",N243+'Regle X'!$B$1))</f>
        <v/>
      </c>
      <c r="P243" s="64" t="str">
        <f>IF($A243="","",IF(O243&gt;=$B243,"",O243+'Regle X'!$B$1))</f>
        <v/>
      </c>
      <c r="Q243" s="64" t="str">
        <f>IF($A243="","",IF(P243&gt;=$B243,"",P243+'Regle X'!$B$1))</f>
        <v/>
      </c>
      <c r="R243" s="64" t="str">
        <f>IF($A243="","",IF(Q243&gt;=$B243,"",Q243+'Regle X'!$B$1))</f>
        <v/>
      </c>
      <c r="S243" s="64" t="str">
        <f>IF($A243="","",IF(R243&gt;=$B243,"",R243+'Regle X'!$B$1))</f>
        <v/>
      </c>
      <c r="T243" s="64" t="str">
        <f>IF($A243="","",IF(S243&gt;=$B243,"",S243+'Regle X'!$B$1))</f>
        <v/>
      </c>
      <c r="U243" s="64" t="str">
        <f>IF($A243="","",IF(T243&gt;=$B243,"",T243+'Regle X'!$B$1))</f>
        <v/>
      </c>
      <c r="V243" s="64" t="str">
        <f>IF($A243="","",IF(U243&gt;=$B243,"",U243+'Regle X'!$B$1))</f>
        <v/>
      </c>
      <c r="W243" s="64" t="str">
        <f>IF($A243="","",IF(V243&gt;=$B243,"",V243+'Regle X'!$B$1))</f>
        <v/>
      </c>
      <c r="X243" s="65" t="str">
        <f>IF($A243="","",IF(W243&gt;=$B243,"",W243+'Regle X'!$B$1))</f>
        <v/>
      </c>
      <c r="Y243" s="63" t="str">
        <f>IF(A243="","",SLOPE(D244:X244,D243:X243))</f>
        <v/>
      </c>
      <c r="Z243" s="65" t="str">
        <f>IF(A243="","",INTERCEPT(D244:X244,D243:X243))</f>
        <v/>
      </c>
    </row>
    <row r="244" spans="1:26" x14ac:dyDescent="0.2">
      <c r="A244" s="36"/>
      <c r="B244" s="27"/>
      <c r="C244" s="223"/>
      <c r="D244" s="66" t="str">
        <f>IF(D243="","", VLOOKUP(D243,'Regle X'!$B$4:$D$124,3)/1000)</f>
        <v/>
      </c>
      <c r="E244" s="45" t="str">
        <f>IF(E243="","", VLOOKUP(E243,'Regle X'!$B$4:$D$124,3)/1000)</f>
        <v/>
      </c>
      <c r="F244" s="45" t="str">
        <f>IF(F243="","", VLOOKUP(F243,'Regle X'!$B$4:$D$124,3)/1000)</f>
        <v/>
      </c>
      <c r="G244" s="45" t="str">
        <f>IF(G243="","", VLOOKUP(G243,'Regle X'!$B$4:$D$124,3)/1000)</f>
        <v/>
      </c>
      <c r="H244" s="45" t="str">
        <f>IF(H243="","", VLOOKUP(H243,'Regle X'!$B$4:$D$124,3)/1000)</f>
        <v/>
      </c>
      <c r="I244" s="45" t="str">
        <f>IF(I243="","", VLOOKUP(I243,'Regle X'!$B$4:$D$124,3)/1000)</f>
        <v/>
      </c>
      <c r="J244" s="45" t="str">
        <f>IF(J243="","", VLOOKUP(J243,'Regle X'!$B$4:$D$124,3)/1000)</f>
        <v/>
      </c>
      <c r="K244" s="45" t="str">
        <f>IF(K243="","", VLOOKUP(K243,'Regle X'!$B$4:$D$124,3)/1000)</f>
        <v/>
      </c>
      <c r="L244" s="45" t="str">
        <f>IF(L243="","", VLOOKUP(L243,'Regle X'!$B$4:$D$124,3)/1000)</f>
        <v/>
      </c>
      <c r="M244" s="45" t="str">
        <f>IF(M243="","", VLOOKUP(M243,'Regle X'!$B$4:$D$124,3)/1000)</f>
        <v/>
      </c>
      <c r="N244" s="45" t="str">
        <f>IF(N243="","", VLOOKUP(N243,'Regle X'!$B$4:$D$124,3)/1000)</f>
        <v/>
      </c>
      <c r="O244" s="45" t="str">
        <f>IF(O243="","", VLOOKUP(O243,'Regle X'!$B$4:$D$124,3)/1000)</f>
        <v/>
      </c>
      <c r="P244" s="45" t="str">
        <f>IF(P243="","", VLOOKUP(P243,'Regle X'!$B$4:$D$124,3)/1000)</f>
        <v/>
      </c>
      <c r="Q244" s="45" t="str">
        <f>IF(Q243="","", VLOOKUP(Q243,'Regle X'!$B$4:$D$124,3)/1000)</f>
        <v/>
      </c>
      <c r="R244" s="45" t="str">
        <f>IF(R243="","", VLOOKUP(R243,'Regle X'!$B$4:$D$124,3)/1000)</f>
        <v/>
      </c>
      <c r="S244" s="45" t="str">
        <f>IF(S243="","", VLOOKUP(S243,'Regle X'!$B$4:$D$124,3)/1000)</f>
        <v/>
      </c>
      <c r="T244" s="45" t="str">
        <f>IF(T243="","", VLOOKUP(T243,'Regle X'!$B$4:$D$124,3)/1000)</f>
        <v/>
      </c>
      <c r="U244" s="45" t="str">
        <f>IF(U243="","", VLOOKUP(U243,'Regle X'!$B$4:$D$124,3)/1000)</f>
        <v/>
      </c>
      <c r="V244" s="45" t="str">
        <f>IF(V243="","", VLOOKUP(V243,'Regle X'!$B$4:$D$124,3)/1000)</f>
        <v/>
      </c>
      <c r="W244" s="45" t="str">
        <f>IF(W243="","", VLOOKUP(W243,'Regle X'!$B$4:$D$124,3)/1000)</f>
        <v/>
      </c>
      <c r="X244" s="44" t="str">
        <f>IF(X243="","", VLOOKUP(X243,'Regle X'!$B$4:$D$124,3)/1000)</f>
        <v/>
      </c>
      <c r="Y244" s="66"/>
      <c r="Z244" s="44"/>
    </row>
    <row r="245" spans="1:26" ht="13.5" thickBot="1" x14ac:dyDescent="0.25">
      <c r="A245" s="47"/>
      <c r="B245" s="48"/>
      <c r="C245" s="224"/>
      <c r="D245" s="69" t="str">
        <f t="shared" ref="D245" si="2043">IF($A243="","",IF(D243="","",((D244-((D243*$Y243)+$Z243)))))</f>
        <v/>
      </c>
      <c r="E245" s="49" t="str">
        <f t="shared" ref="E245" si="2044">IF($A243="","",IF(E243="","",((E244-((E243*$Y243)+$Z243)))))</f>
        <v/>
      </c>
      <c r="F245" s="49" t="str">
        <f t="shared" ref="F245" si="2045">IF($A243="","",IF(F243="","",((F244-((F243*$Y243)+$Z243)))))</f>
        <v/>
      </c>
      <c r="G245" s="49" t="str">
        <f t="shared" ref="G245" si="2046">IF($A243="","",IF(G243="","",((G244-((G243*$Y243)+$Z243)))))</f>
        <v/>
      </c>
      <c r="H245" s="49" t="str">
        <f t="shared" ref="H245" si="2047">IF($A243="","",IF(H243="","",((H244-((H243*$Y243)+$Z243)))))</f>
        <v/>
      </c>
      <c r="I245" s="49" t="str">
        <f t="shared" ref="I245" si="2048">IF($A243="","",IF(I243="","",((I244-((I243*$Y243)+$Z243)))))</f>
        <v/>
      </c>
      <c r="J245" s="49" t="str">
        <f t="shared" ref="J245" si="2049">IF($A243="","",IF(J243="","",((J244-((J243*$Y243)+$Z243)))))</f>
        <v/>
      </c>
      <c r="K245" s="49" t="str">
        <f t="shared" ref="K245" si="2050">IF($A243="","",IF(K243="","",((K244-((K243*$Y243)+$Z243)))))</f>
        <v/>
      </c>
      <c r="L245" s="49" t="str">
        <f t="shared" ref="L245" si="2051">IF($A243="","",IF(L243="","",((L244-((L243*$Y243)+$Z243)))))</f>
        <v/>
      </c>
      <c r="M245" s="49" t="str">
        <f t="shared" ref="M245" si="2052">IF($A243="","",IF(M243="","",((M244-((M243*$Y243)+$Z243)))))</f>
        <v/>
      </c>
      <c r="N245" s="49" t="str">
        <f t="shared" ref="N245" si="2053">IF($A243="","",IF(N243="","",((N244-((N243*$Y243)+$Z243)))))</f>
        <v/>
      </c>
      <c r="O245" s="49" t="str">
        <f t="shared" ref="O245" si="2054">IF($A243="","",IF(O243="","",((O244-((O243*$Y243)+$Z243)))))</f>
        <v/>
      </c>
      <c r="P245" s="49" t="str">
        <f t="shared" ref="P245" si="2055">IF($A243="","",IF(P243="","",((P244-((P243*$Y243)+$Z243)))))</f>
        <v/>
      </c>
      <c r="Q245" s="49" t="str">
        <f t="shared" ref="Q245" si="2056">IF($A243="","",IF(Q243="","",((Q244-((Q243*$Y243)+$Z243)))))</f>
        <v/>
      </c>
      <c r="R245" s="49" t="str">
        <f t="shared" ref="R245" si="2057">IF($A243="","",IF(R243="","",((R244-((R243*$Y243)+$Z243)))))</f>
        <v/>
      </c>
      <c r="S245" s="49" t="str">
        <f t="shared" ref="S245" si="2058">IF($A243="","",IF(S243="","",((S244-((S243*$Y243)+$Z243)))))</f>
        <v/>
      </c>
      <c r="T245" s="49" t="str">
        <f t="shared" ref="T245" si="2059">IF($A243="","",IF(T243="","",((T244-((T243*$Y243)+$Z243)))))</f>
        <v/>
      </c>
      <c r="U245" s="49" t="str">
        <f t="shared" ref="U245" si="2060">IF($A243="","",IF(U243="","",((U244-((U243*$Y243)+$Z243)))))</f>
        <v/>
      </c>
      <c r="V245" s="49" t="str">
        <f t="shared" ref="V245" si="2061">IF($A243="","",IF(V243="","",((V244-((V243*$Y243)+$Z243)))))</f>
        <v/>
      </c>
      <c r="W245" s="49" t="str">
        <f t="shared" ref="W245" si="2062">IF($A243="","",IF(W243="","",((W244-((W243*$Y243)+$Z243)))))</f>
        <v/>
      </c>
      <c r="X245" s="50" t="str">
        <f t="shared" ref="X245" si="2063">IF($A243="","",IF(X243="","",((X244-((X243*$Y243)+$Z243)))))</f>
        <v/>
      </c>
      <c r="Y245" s="69"/>
      <c r="Z245" s="50"/>
    </row>
    <row r="246" spans="1:26" x14ac:dyDescent="0.2">
      <c r="A246" s="60" t="str">
        <f>IF(B243="","",IF((B243+'Regle X'!$B$1)&gt;'Regle X'!$B$2,"",IF(B243+'Regle X'!$B$1&gt;MAX('Regle X'!$B$4:$B$124),"",A243+'Regle X'!$B$1)))</f>
        <v/>
      </c>
      <c r="B246" s="61" t="str">
        <f>IF(A246="","",A246+'Regle X'!$F$2)</f>
        <v/>
      </c>
      <c r="C246" s="222" t="str">
        <f t="shared" ref="C246" si="2064">IF(A246="","",ROUNDUP(MAX(D248:X248)+ABS(MIN(D248:X248)),4))</f>
        <v/>
      </c>
      <c r="D246" s="63" t="str">
        <f t="shared" ref="D246" si="2065">IF(A246="","",A246)</f>
        <v/>
      </c>
      <c r="E246" s="64" t="str">
        <f>IF($A246="","",IF(D246&gt;=$B246,"",D246+'Regle X'!$B$1))</f>
        <v/>
      </c>
      <c r="F246" s="64" t="str">
        <f>IF($A246="","",IF(E246&gt;=$B246,"",E246+'Regle X'!$B$1))</f>
        <v/>
      </c>
      <c r="G246" s="64" t="str">
        <f>IF($A246="","",IF(F246&gt;=$B246,"",F246+'Regle X'!$B$1))</f>
        <v/>
      </c>
      <c r="H246" s="64" t="str">
        <f>IF($A246="","",IF(G246&gt;=$B246,"",G246+'Regle X'!$B$1))</f>
        <v/>
      </c>
      <c r="I246" s="64" t="str">
        <f>IF($A246="","",IF(H246&gt;=$B246,"",H246+'Regle X'!$B$1))</f>
        <v/>
      </c>
      <c r="J246" s="64" t="str">
        <f>IF($A246="","",IF(I246&gt;=$B246,"",I246+'Regle X'!$B$1))</f>
        <v/>
      </c>
      <c r="K246" s="64" t="str">
        <f>IF($A246="","",IF(J246&gt;=$B246,"",J246+'Regle X'!$B$1))</f>
        <v/>
      </c>
      <c r="L246" s="64" t="str">
        <f>IF($A246="","",IF(K246&gt;=$B246,"",K246+'Regle X'!$B$1))</f>
        <v/>
      </c>
      <c r="M246" s="64" t="str">
        <f>IF($A246="","",IF(L246&gt;=$B246,"",L246+'Regle X'!$B$1))</f>
        <v/>
      </c>
      <c r="N246" s="64" t="str">
        <f>IF($A246="","",IF(M246&gt;=$B246,"",M246+'Regle X'!$B$1))</f>
        <v/>
      </c>
      <c r="O246" s="64" t="str">
        <f>IF($A246="","",IF(N246&gt;=$B246,"",N246+'Regle X'!$B$1))</f>
        <v/>
      </c>
      <c r="P246" s="64" t="str">
        <f>IF($A246="","",IF(O246&gt;=$B246,"",O246+'Regle X'!$B$1))</f>
        <v/>
      </c>
      <c r="Q246" s="64" t="str">
        <f>IF($A246="","",IF(P246&gt;=$B246,"",P246+'Regle X'!$B$1))</f>
        <v/>
      </c>
      <c r="R246" s="64" t="str">
        <f>IF($A246="","",IF(Q246&gt;=$B246,"",Q246+'Regle X'!$B$1))</f>
        <v/>
      </c>
      <c r="S246" s="64" t="str">
        <f>IF($A246="","",IF(R246&gt;=$B246,"",R246+'Regle X'!$B$1))</f>
        <v/>
      </c>
      <c r="T246" s="64" t="str">
        <f>IF($A246="","",IF(S246&gt;=$B246,"",S246+'Regle X'!$B$1))</f>
        <v/>
      </c>
      <c r="U246" s="64" t="str">
        <f>IF($A246="","",IF(T246&gt;=$B246,"",T246+'Regle X'!$B$1))</f>
        <v/>
      </c>
      <c r="V246" s="64" t="str">
        <f>IF($A246="","",IF(U246&gt;=$B246,"",U246+'Regle X'!$B$1))</f>
        <v/>
      </c>
      <c r="W246" s="64" t="str">
        <f>IF($A246="","",IF(V246&gt;=$B246,"",V246+'Regle X'!$B$1))</f>
        <v/>
      </c>
      <c r="X246" s="65" t="str">
        <f>IF($A246="","",IF(W246&gt;=$B246,"",W246+'Regle X'!$B$1))</f>
        <v/>
      </c>
      <c r="Y246" s="63" t="str">
        <f>IF(A246="","",SLOPE(D247:X247,D246:X246))</f>
        <v/>
      </c>
      <c r="Z246" s="65" t="str">
        <f>IF(A246="","",INTERCEPT(D247:X247,D246:X246))</f>
        <v/>
      </c>
    </row>
    <row r="247" spans="1:26" x14ac:dyDescent="0.2">
      <c r="A247" s="36"/>
      <c r="B247" s="27"/>
      <c r="C247" s="223"/>
      <c r="D247" s="66" t="str">
        <f>IF(D246="","", VLOOKUP(D246,'Regle X'!$B$4:$D$124,3)/1000)</f>
        <v/>
      </c>
      <c r="E247" s="45" t="str">
        <f>IF(E246="","", VLOOKUP(E246,'Regle X'!$B$4:$D$124,3)/1000)</f>
        <v/>
      </c>
      <c r="F247" s="45" t="str">
        <f>IF(F246="","", VLOOKUP(F246,'Regle X'!$B$4:$D$124,3)/1000)</f>
        <v/>
      </c>
      <c r="G247" s="45" t="str">
        <f>IF(G246="","", VLOOKUP(G246,'Regle X'!$B$4:$D$124,3)/1000)</f>
        <v/>
      </c>
      <c r="H247" s="45" t="str">
        <f>IF(H246="","", VLOOKUP(H246,'Regle X'!$B$4:$D$124,3)/1000)</f>
        <v/>
      </c>
      <c r="I247" s="45" t="str">
        <f>IF(I246="","", VLOOKUP(I246,'Regle X'!$B$4:$D$124,3)/1000)</f>
        <v/>
      </c>
      <c r="J247" s="45" t="str">
        <f>IF(J246="","", VLOOKUP(J246,'Regle X'!$B$4:$D$124,3)/1000)</f>
        <v/>
      </c>
      <c r="K247" s="45" t="str">
        <f>IF(K246="","", VLOOKUP(K246,'Regle X'!$B$4:$D$124,3)/1000)</f>
        <v/>
      </c>
      <c r="L247" s="45" t="str">
        <f>IF(L246="","", VLOOKUP(L246,'Regle X'!$B$4:$D$124,3)/1000)</f>
        <v/>
      </c>
      <c r="M247" s="45" t="str">
        <f>IF(M246="","", VLOOKUP(M246,'Regle X'!$B$4:$D$124,3)/1000)</f>
        <v/>
      </c>
      <c r="N247" s="45" t="str">
        <f>IF(N246="","", VLOOKUP(N246,'Regle X'!$B$4:$D$124,3)/1000)</f>
        <v/>
      </c>
      <c r="O247" s="45" t="str">
        <f>IF(O246="","", VLOOKUP(O246,'Regle X'!$B$4:$D$124,3)/1000)</f>
        <v/>
      </c>
      <c r="P247" s="45" t="str">
        <f>IF(P246="","", VLOOKUP(P246,'Regle X'!$B$4:$D$124,3)/1000)</f>
        <v/>
      </c>
      <c r="Q247" s="45" t="str">
        <f>IF(Q246="","", VLOOKUP(Q246,'Regle X'!$B$4:$D$124,3)/1000)</f>
        <v/>
      </c>
      <c r="R247" s="45" t="str">
        <f>IF(R246="","", VLOOKUP(R246,'Regle X'!$B$4:$D$124,3)/1000)</f>
        <v/>
      </c>
      <c r="S247" s="45" t="str">
        <f>IF(S246="","", VLOOKUP(S246,'Regle X'!$B$4:$D$124,3)/1000)</f>
        <v/>
      </c>
      <c r="T247" s="45" t="str">
        <f>IF(T246="","", VLOOKUP(T246,'Regle X'!$B$4:$D$124,3)/1000)</f>
        <v/>
      </c>
      <c r="U247" s="45" t="str">
        <f>IF(U246="","", VLOOKUP(U246,'Regle X'!$B$4:$D$124,3)/1000)</f>
        <v/>
      </c>
      <c r="V247" s="45" t="str">
        <f>IF(V246="","", VLOOKUP(V246,'Regle X'!$B$4:$D$124,3)/1000)</f>
        <v/>
      </c>
      <c r="W247" s="45" t="str">
        <f>IF(W246="","", VLOOKUP(W246,'Regle X'!$B$4:$D$124,3)/1000)</f>
        <v/>
      </c>
      <c r="X247" s="44" t="str">
        <f>IF(X246="","", VLOOKUP(X246,'Regle X'!$B$4:$D$124,3)/1000)</f>
        <v/>
      </c>
      <c r="Y247" s="66"/>
      <c r="Z247" s="44"/>
    </row>
    <row r="248" spans="1:26" ht="13.5" thickBot="1" x14ac:dyDescent="0.25">
      <c r="A248" s="47"/>
      <c r="B248" s="48"/>
      <c r="C248" s="224"/>
      <c r="D248" s="69" t="str">
        <f t="shared" ref="D248" si="2066">IF($A246="","",IF(D246="","",((D247-((D246*$Y246)+$Z246)))))</f>
        <v/>
      </c>
      <c r="E248" s="49" t="str">
        <f t="shared" ref="E248" si="2067">IF($A246="","",IF(E246="","",((E247-((E246*$Y246)+$Z246)))))</f>
        <v/>
      </c>
      <c r="F248" s="49" t="str">
        <f t="shared" ref="F248" si="2068">IF($A246="","",IF(F246="","",((F247-((F246*$Y246)+$Z246)))))</f>
        <v/>
      </c>
      <c r="G248" s="49" t="str">
        <f t="shared" ref="G248" si="2069">IF($A246="","",IF(G246="","",((G247-((G246*$Y246)+$Z246)))))</f>
        <v/>
      </c>
      <c r="H248" s="49" t="str">
        <f t="shared" ref="H248" si="2070">IF($A246="","",IF(H246="","",((H247-((H246*$Y246)+$Z246)))))</f>
        <v/>
      </c>
      <c r="I248" s="49" t="str">
        <f t="shared" ref="I248" si="2071">IF($A246="","",IF(I246="","",((I247-((I246*$Y246)+$Z246)))))</f>
        <v/>
      </c>
      <c r="J248" s="49" t="str">
        <f t="shared" ref="J248" si="2072">IF($A246="","",IF(J246="","",((J247-((J246*$Y246)+$Z246)))))</f>
        <v/>
      </c>
      <c r="K248" s="49" t="str">
        <f t="shared" ref="K248" si="2073">IF($A246="","",IF(K246="","",((K247-((K246*$Y246)+$Z246)))))</f>
        <v/>
      </c>
      <c r="L248" s="49" t="str">
        <f t="shared" ref="L248" si="2074">IF($A246="","",IF(L246="","",((L247-((L246*$Y246)+$Z246)))))</f>
        <v/>
      </c>
      <c r="M248" s="49" t="str">
        <f t="shared" ref="M248" si="2075">IF($A246="","",IF(M246="","",((M247-((M246*$Y246)+$Z246)))))</f>
        <v/>
      </c>
      <c r="N248" s="49" t="str">
        <f t="shared" ref="N248" si="2076">IF($A246="","",IF(N246="","",((N247-((N246*$Y246)+$Z246)))))</f>
        <v/>
      </c>
      <c r="O248" s="49" t="str">
        <f t="shared" ref="O248" si="2077">IF($A246="","",IF(O246="","",((O247-((O246*$Y246)+$Z246)))))</f>
        <v/>
      </c>
      <c r="P248" s="49" t="str">
        <f t="shared" ref="P248" si="2078">IF($A246="","",IF(P246="","",((P247-((P246*$Y246)+$Z246)))))</f>
        <v/>
      </c>
      <c r="Q248" s="49" t="str">
        <f t="shared" ref="Q248" si="2079">IF($A246="","",IF(Q246="","",((Q247-((Q246*$Y246)+$Z246)))))</f>
        <v/>
      </c>
      <c r="R248" s="49" t="str">
        <f t="shared" ref="R248" si="2080">IF($A246="","",IF(R246="","",((R247-((R246*$Y246)+$Z246)))))</f>
        <v/>
      </c>
      <c r="S248" s="49" t="str">
        <f t="shared" ref="S248" si="2081">IF($A246="","",IF(S246="","",((S247-((S246*$Y246)+$Z246)))))</f>
        <v/>
      </c>
      <c r="T248" s="49" t="str">
        <f t="shared" ref="T248" si="2082">IF($A246="","",IF(T246="","",((T247-((T246*$Y246)+$Z246)))))</f>
        <v/>
      </c>
      <c r="U248" s="49" t="str">
        <f t="shared" ref="U248" si="2083">IF($A246="","",IF(U246="","",((U247-((U246*$Y246)+$Z246)))))</f>
        <v/>
      </c>
      <c r="V248" s="49" t="str">
        <f t="shared" ref="V248" si="2084">IF($A246="","",IF(V246="","",((V247-((V246*$Y246)+$Z246)))))</f>
        <v/>
      </c>
      <c r="W248" s="49" t="str">
        <f t="shared" ref="W248" si="2085">IF($A246="","",IF(W246="","",((W247-((W246*$Y246)+$Z246)))))</f>
        <v/>
      </c>
      <c r="X248" s="50" t="str">
        <f t="shared" ref="X248" si="2086">IF($A246="","",IF(X246="","",((X247-((X246*$Y246)+$Z246)))))</f>
        <v/>
      </c>
      <c r="Y248" s="69"/>
      <c r="Z248" s="50"/>
    </row>
    <row r="249" spans="1:26" x14ac:dyDescent="0.2">
      <c r="A249" s="60" t="str">
        <f>IF(B246="","",IF((B246+'Regle X'!$B$1)&gt;'Regle X'!$B$2,"",IF(B246+'Regle X'!$B$1&gt;MAX('Regle X'!$B$4:$B$124),"",A246+'Regle X'!$B$1)))</f>
        <v/>
      </c>
      <c r="B249" s="61" t="str">
        <f>IF(A249="","",A249+'Regle X'!$F$2)</f>
        <v/>
      </c>
      <c r="C249" s="222" t="str">
        <f t="shared" ref="C249" si="2087">IF(A249="","",ROUNDUP(MAX(D251:X251)+ABS(MIN(D251:X251)),4))</f>
        <v/>
      </c>
      <c r="D249" s="63" t="str">
        <f t="shared" ref="D249" si="2088">IF(A249="","",A249)</f>
        <v/>
      </c>
      <c r="E249" s="64" t="str">
        <f>IF($A249="","",IF(D249&gt;=$B249,"",D249+'Regle X'!$B$1))</f>
        <v/>
      </c>
      <c r="F249" s="64" t="str">
        <f>IF($A249="","",IF(E249&gt;=$B249,"",E249+'Regle X'!$B$1))</f>
        <v/>
      </c>
      <c r="G249" s="64" t="str">
        <f>IF($A249="","",IF(F249&gt;=$B249,"",F249+'Regle X'!$B$1))</f>
        <v/>
      </c>
      <c r="H249" s="64" t="str">
        <f>IF($A249="","",IF(G249&gt;=$B249,"",G249+'Regle X'!$B$1))</f>
        <v/>
      </c>
      <c r="I249" s="64" t="str">
        <f>IF($A249="","",IF(H249&gt;=$B249,"",H249+'Regle X'!$B$1))</f>
        <v/>
      </c>
      <c r="J249" s="64" t="str">
        <f>IF($A249="","",IF(I249&gt;=$B249,"",I249+'Regle X'!$B$1))</f>
        <v/>
      </c>
      <c r="K249" s="64" t="str">
        <f>IF($A249="","",IF(J249&gt;=$B249,"",J249+'Regle X'!$B$1))</f>
        <v/>
      </c>
      <c r="L249" s="64" t="str">
        <f>IF($A249="","",IF(K249&gt;=$B249,"",K249+'Regle X'!$B$1))</f>
        <v/>
      </c>
      <c r="M249" s="64" t="str">
        <f>IF($A249="","",IF(L249&gt;=$B249,"",L249+'Regle X'!$B$1))</f>
        <v/>
      </c>
      <c r="N249" s="64" t="str">
        <f>IF($A249="","",IF(M249&gt;=$B249,"",M249+'Regle X'!$B$1))</f>
        <v/>
      </c>
      <c r="O249" s="64" t="str">
        <f>IF($A249="","",IF(N249&gt;=$B249,"",N249+'Regle X'!$B$1))</f>
        <v/>
      </c>
      <c r="P249" s="64" t="str">
        <f>IF($A249="","",IF(O249&gt;=$B249,"",O249+'Regle X'!$B$1))</f>
        <v/>
      </c>
      <c r="Q249" s="64" t="str">
        <f>IF($A249="","",IF(P249&gt;=$B249,"",P249+'Regle X'!$B$1))</f>
        <v/>
      </c>
      <c r="R249" s="64" t="str">
        <f>IF($A249="","",IF(Q249&gt;=$B249,"",Q249+'Regle X'!$B$1))</f>
        <v/>
      </c>
      <c r="S249" s="64" t="str">
        <f>IF($A249="","",IF(R249&gt;=$B249,"",R249+'Regle X'!$B$1))</f>
        <v/>
      </c>
      <c r="T249" s="64" t="str">
        <f>IF($A249="","",IF(S249&gt;=$B249,"",S249+'Regle X'!$B$1))</f>
        <v/>
      </c>
      <c r="U249" s="64" t="str">
        <f>IF($A249="","",IF(T249&gt;=$B249,"",T249+'Regle X'!$B$1))</f>
        <v/>
      </c>
      <c r="V249" s="64" t="str">
        <f>IF($A249="","",IF(U249&gt;=$B249,"",U249+'Regle X'!$B$1))</f>
        <v/>
      </c>
      <c r="W249" s="64" t="str">
        <f>IF($A249="","",IF(V249&gt;=$B249,"",V249+'Regle X'!$B$1))</f>
        <v/>
      </c>
      <c r="X249" s="65" t="str">
        <f>IF($A249="","",IF(W249&gt;=$B249,"",W249+'Regle X'!$B$1))</f>
        <v/>
      </c>
      <c r="Y249" s="63" t="str">
        <f>IF(A249="","",SLOPE(D250:X250,D249:X249))</f>
        <v/>
      </c>
      <c r="Z249" s="65" t="str">
        <f>IF(A249="","",INTERCEPT(D250:X250,D249:X249))</f>
        <v/>
      </c>
    </row>
    <row r="250" spans="1:26" x14ac:dyDescent="0.2">
      <c r="A250" s="36"/>
      <c r="B250" s="27"/>
      <c r="C250" s="223"/>
      <c r="D250" s="66" t="str">
        <f>IF(D249="","", VLOOKUP(D249,'Regle X'!$B$4:$D$124,3)/1000)</f>
        <v/>
      </c>
      <c r="E250" s="45" t="str">
        <f>IF(E249="","", VLOOKUP(E249,'Regle X'!$B$4:$D$124,3)/1000)</f>
        <v/>
      </c>
      <c r="F250" s="45" t="str">
        <f>IF(F249="","", VLOOKUP(F249,'Regle X'!$B$4:$D$124,3)/1000)</f>
        <v/>
      </c>
      <c r="G250" s="45" t="str">
        <f>IF(G249="","", VLOOKUP(G249,'Regle X'!$B$4:$D$124,3)/1000)</f>
        <v/>
      </c>
      <c r="H250" s="45" t="str">
        <f>IF(H249="","", VLOOKUP(H249,'Regle X'!$B$4:$D$124,3)/1000)</f>
        <v/>
      </c>
      <c r="I250" s="45" t="str">
        <f>IF(I249="","", VLOOKUP(I249,'Regle X'!$B$4:$D$124,3)/1000)</f>
        <v/>
      </c>
      <c r="J250" s="45" t="str">
        <f>IF(J249="","", VLOOKUP(J249,'Regle X'!$B$4:$D$124,3)/1000)</f>
        <v/>
      </c>
      <c r="K250" s="45" t="str">
        <f>IF(K249="","", VLOOKUP(K249,'Regle X'!$B$4:$D$124,3)/1000)</f>
        <v/>
      </c>
      <c r="L250" s="45" t="str">
        <f>IF(L249="","", VLOOKUP(L249,'Regle X'!$B$4:$D$124,3)/1000)</f>
        <v/>
      </c>
      <c r="M250" s="45" t="str">
        <f>IF(M249="","", VLOOKUP(M249,'Regle X'!$B$4:$D$124,3)/1000)</f>
        <v/>
      </c>
      <c r="N250" s="45" t="str">
        <f>IF(N249="","", VLOOKUP(N249,'Regle X'!$B$4:$D$124,3)/1000)</f>
        <v/>
      </c>
      <c r="O250" s="45" t="str">
        <f>IF(O249="","", VLOOKUP(O249,'Regle X'!$B$4:$D$124,3)/1000)</f>
        <v/>
      </c>
      <c r="P250" s="45" t="str">
        <f>IF(P249="","", VLOOKUP(P249,'Regle X'!$B$4:$D$124,3)/1000)</f>
        <v/>
      </c>
      <c r="Q250" s="45" t="str">
        <f>IF(Q249="","", VLOOKUP(Q249,'Regle X'!$B$4:$D$124,3)/1000)</f>
        <v/>
      </c>
      <c r="R250" s="45" t="str">
        <f>IF(R249="","", VLOOKUP(R249,'Regle X'!$B$4:$D$124,3)/1000)</f>
        <v/>
      </c>
      <c r="S250" s="45" t="str">
        <f>IF(S249="","", VLOOKUP(S249,'Regle X'!$B$4:$D$124,3)/1000)</f>
        <v/>
      </c>
      <c r="T250" s="45" t="str">
        <f>IF(T249="","", VLOOKUP(T249,'Regle X'!$B$4:$D$124,3)/1000)</f>
        <v/>
      </c>
      <c r="U250" s="45" t="str">
        <f>IF(U249="","", VLOOKUP(U249,'Regle X'!$B$4:$D$124,3)/1000)</f>
        <v/>
      </c>
      <c r="V250" s="45" t="str">
        <f>IF(V249="","", VLOOKUP(V249,'Regle X'!$B$4:$D$124,3)/1000)</f>
        <v/>
      </c>
      <c r="W250" s="45" t="str">
        <f>IF(W249="","", VLOOKUP(W249,'Regle X'!$B$4:$D$124,3)/1000)</f>
        <v/>
      </c>
      <c r="X250" s="44" t="str">
        <f>IF(X249="","", VLOOKUP(X249,'Regle X'!$B$4:$D$124,3)/1000)</f>
        <v/>
      </c>
      <c r="Y250" s="66"/>
      <c r="Z250" s="44"/>
    </row>
    <row r="251" spans="1:26" ht="13.5" thickBot="1" x14ac:dyDescent="0.25">
      <c r="A251" s="47"/>
      <c r="B251" s="48"/>
      <c r="C251" s="224"/>
      <c r="D251" s="69" t="str">
        <f t="shared" ref="D251" si="2089">IF($A249="","",IF(D249="","",((D250-((D249*$Y249)+$Z249)))))</f>
        <v/>
      </c>
      <c r="E251" s="49" t="str">
        <f t="shared" ref="E251" si="2090">IF($A249="","",IF(E249="","",((E250-((E249*$Y249)+$Z249)))))</f>
        <v/>
      </c>
      <c r="F251" s="49" t="str">
        <f t="shared" ref="F251" si="2091">IF($A249="","",IF(F249="","",((F250-((F249*$Y249)+$Z249)))))</f>
        <v/>
      </c>
      <c r="G251" s="49" t="str">
        <f t="shared" ref="G251" si="2092">IF($A249="","",IF(G249="","",((G250-((G249*$Y249)+$Z249)))))</f>
        <v/>
      </c>
      <c r="H251" s="49" t="str">
        <f t="shared" ref="H251" si="2093">IF($A249="","",IF(H249="","",((H250-((H249*$Y249)+$Z249)))))</f>
        <v/>
      </c>
      <c r="I251" s="49" t="str">
        <f t="shared" ref="I251" si="2094">IF($A249="","",IF(I249="","",((I250-((I249*$Y249)+$Z249)))))</f>
        <v/>
      </c>
      <c r="J251" s="49" t="str">
        <f t="shared" ref="J251" si="2095">IF($A249="","",IF(J249="","",((J250-((J249*$Y249)+$Z249)))))</f>
        <v/>
      </c>
      <c r="K251" s="49" t="str">
        <f t="shared" ref="K251" si="2096">IF($A249="","",IF(K249="","",((K250-((K249*$Y249)+$Z249)))))</f>
        <v/>
      </c>
      <c r="L251" s="49" t="str">
        <f t="shared" ref="L251" si="2097">IF($A249="","",IF(L249="","",((L250-((L249*$Y249)+$Z249)))))</f>
        <v/>
      </c>
      <c r="M251" s="49" t="str">
        <f t="shared" ref="M251" si="2098">IF($A249="","",IF(M249="","",((M250-((M249*$Y249)+$Z249)))))</f>
        <v/>
      </c>
      <c r="N251" s="49" t="str">
        <f t="shared" ref="N251" si="2099">IF($A249="","",IF(N249="","",((N250-((N249*$Y249)+$Z249)))))</f>
        <v/>
      </c>
      <c r="O251" s="49" t="str">
        <f t="shared" ref="O251" si="2100">IF($A249="","",IF(O249="","",((O250-((O249*$Y249)+$Z249)))))</f>
        <v/>
      </c>
      <c r="P251" s="49" t="str">
        <f t="shared" ref="P251" si="2101">IF($A249="","",IF(P249="","",((P250-((P249*$Y249)+$Z249)))))</f>
        <v/>
      </c>
      <c r="Q251" s="49" t="str">
        <f t="shared" ref="Q251" si="2102">IF($A249="","",IF(Q249="","",((Q250-((Q249*$Y249)+$Z249)))))</f>
        <v/>
      </c>
      <c r="R251" s="49" t="str">
        <f t="shared" ref="R251" si="2103">IF($A249="","",IF(R249="","",((R250-((R249*$Y249)+$Z249)))))</f>
        <v/>
      </c>
      <c r="S251" s="49" t="str">
        <f t="shared" ref="S251" si="2104">IF($A249="","",IF(S249="","",((S250-((S249*$Y249)+$Z249)))))</f>
        <v/>
      </c>
      <c r="T251" s="49" t="str">
        <f t="shared" ref="T251" si="2105">IF($A249="","",IF(T249="","",((T250-((T249*$Y249)+$Z249)))))</f>
        <v/>
      </c>
      <c r="U251" s="49" t="str">
        <f t="shared" ref="U251" si="2106">IF($A249="","",IF(U249="","",((U250-((U249*$Y249)+$Z249)))))</f>
        <v/>
      </c>
      <c r="V251" s="49" t="str">
        <f t="shared" ref="V251" si="2107">IF($A249="","",IF(V249="","",((V250-((V249*$Y249)+$Z249)))))</f>
        <v/>
      </c>
      <c r="W251" s="49" t="str">
        <f t="shared" ref="W251" si="2108">IF($A249="","",IF(W249="","",((W250-((W249*$Y249)+$Z249)))))</f>
        <v/>
      </c>
      <c r="X251" s="50" t="str">
        <f t="shared" ref="X251" si="2109">IF($A249="","",IF(X249="","",((X250-((X249*$Y249)+$Z249)))))</f>
        <v/>
      </c>
      <c r="Y251" s="69"/>
      <c r="Z251" s="50"/>
    </row>
    <row r="252" spans="1:26" x14ac:dyDescent="0.2">
      <c r="A252" s="60" t="str">
        <f>IF(B249="","",IF((B249+'Regle X'!$B$1)&gt;'Regle X'!$B$2,"",IF(B249+'Regle X'!$B$1&gt;MAX('Regle X'!$B$4:$B$124),"",A249+'Regle X'!$B$1)))</f>
        <v/>
      </c>
      <c r="B252" s="61" t="str">
        <f>IF(A252="","",A252+'Regle X'!$F$2)</f>
        <v/>
      </c>
      <c r="C252" s="222" t="str">
        <f t="shared" ref="C252" si="2110">IF(A252="","",ROUNDUP(MAX(D254:X254)+ABS(MIN(D254:X254)),4))</f>
        <v/>
      </c>
      <c r="D252" s="63" t="str">
        <f t="shared" ref="D252" si="2111">IF(A252="","",A252)</f>
        <v/>
      </c>
      <c r="E252" s="64" t="str">
        <f>IF($A252="","",IF(D252&gt;=$B252,"",D252+'Regle X'!$B$1))</f>
        <v/>
      </c>
      <c r="F252" s="64" t="str">
        <f>IF($A252="","",IF(E252&gt;=$B252,"",E252+'Regle X'!$B$1))</f>
        <v/>
      </c>
      <c r="G252" s="64" t="str">
        <f>IF($A252="","",IF(F252&gt;=$B252,"",F252+'Regle X'!$B$1))</f>
        <v/>
      </c>
      <c r="H252" s="64" t="str">
        <f>IF($A252="","",IF(G252&gt;=$B252,"",G252+'Regle X'!$B$1))</f>
        <v/>
      </c>
      <c r="I252" s="64" t="str">
        <f>IF($A252="","",IF(H252&gt;=$B252,"",H252+'Regle X'!$B$1))</f>
        <v/>
      </c>
      <c r="J252" s="64" t="str">
        <f>IF($A252="","",IF(I252&gt;=$B252,"",I252+'Regle X'!$B$1))</f>
        <v/>
      </c>
      <c r="K252" s="64" t="str">
        <f>IF($A252="","",IF(J252&gt;=$B252,"",J252+'Regle X'!$B$1))</f>
        <v/>
      </c>
      <c r="L252" s="64" t="str">
        <f>IF($A252="","",IF(K252&gt;=$B252,"",K252+'Regle X'!$B$1))</f>
        <v/>
      </c>
      <c r="M252" s="64" t="str">
        <f>IF($A252="","",IF(L252&gt;=$B252,"",L252+'Regle X'!$B$1))</f>
        <v/>
      </c>
      <c r="N252" s="64" t="str">
        <f>IF($A252="","",IF(M252&gt;=$B252,"",M252+'Regle X'!$B$1))</f>
        <v/>
      </c>
      <c r="O252" s="64" t="str">
        <f>IF($A252="","",IF(N252&gt;=$B252,"",N252+'Regle X'!$B$1))</f>
        <v/>
      </c>
      <c r="P252" s="64" t="str">
        <f>IF($A252="","",IF(O252&gt;=$B252,"",O252+'Regle X'!$B$1))</f>
        <v/>
      </c>
      <c r="Q252" s="64" t="str">
        <f>IF($A252="","",IF(P252&gt;=$B252,"",P252+'Regle X'!$B$1))</f>
        <v/>
      </c>
      <c r="R252" s="64" t="str">
        <f>IF($A252="","",IF(Q252&gt;=$B252,"",Q252+'Regle X'!$B$1))</f>
        <v/>
      </c>
      <c r="S252" s="64" t="str">
        <f>IF($A252="","",IF(R252&gt;=$B252,"",R252+'Regle X'!$B$1))</f>
        <v/>
      </c>
      <c r="T252" s="64" t="str">
        <f>IF($A252="","",IF(S252&gt;=$B252,"",S252+'Regle X'!$B$1))</f>
        <v/>
      </c>
      <c r="U252" s="64" t="str">
        <f>IF($A252="","",IF(T252&gt;=$B252,"",T252+'Regle X'!$B$1))</f>
        <v/>
      </c>
      <c r="V252" s="64" t="str">
        <f>IF($A252="","",IF(U252&gt;=$B252,"",U252+'Regle X'!$B$1))</f>
        <v/>
      </c>
      <c r="W252" s="64" t="str">
        <f>IF($A252="","",IF(V252&gt;=$B252,"",V252+'Regle X'!$B$1))</f>
        <v/>
      </c>
      <c r="X252" s="65" t="str">
        <f>IF($A252="","",IF(W252&gt;=$B252,"",W252+'Regle X'!$B$1))</f>
        <v/>
      </c>
      <c r="Y252" s="63" t="str">
        <f>IF(A252="","",SLOPE(D253:X253,D252:X252))</f>
        <v/>
      </c>
      <c r="Z252" s="65" t="str">
        <f>IF(A252="","",INTERCEPT(D253:X253,D252:X252))</f>
        <v/>
      </c>
    </row>
    <row r="253" spans="1:26" x14ac:dyDescent="0.2">
      <c r="A253" s="36"/>
      <c r="B253" s="27"/>
      <c r="C253" s="223"/>
      <c r="D253" s="66" t="str">
        <f>IF(D252="","", VLOOKUP(D252,'Regle X'!$B$4:$D$124,3)/1000)</f>
        <v/>
      </c>
      <c r="E253" s="45" t="str">
        <f>IF(E252="","", VLOOKUP(E252,'Regle X'!$B$4:$D$124,3)/1000)</f>
        <v/>
      </c>
      <c r="F253" s="45" t="str">
        <f>IF(F252="","", VLOOKUP(F252,'Regle X'!$B$4:$D$124,3)/1000)</f>
        <v/>
      </c>
      <c r="G253" s="45" t="str">
        <f>IF(G252="","", VLOOKUP(G252,'Regle X'!$B$4:$D$124,3)/1000)</f>
        <v/>
      </c>
      <c r="H253" s="45" t="str">
        <f>IF(H252="","", VLOOKUP(H252,'Regle X'!$B$4:$D$124,3)/1000)</f>
        <v/>
      </c>
      <c r="I253" s="45" t="str">
        <f>IF(I252="","", VLOOKUP(I252,'Regle X'!$B$4:$D$124,3)/1000)</f>
        <v/>
      </c>
      <c r="J253" s="45" t="str">
        <f>IF(J252="","", VLOOKUP(J252,'Regle X'!$B$4:$D$124,3)/1000)</f>
        <v/>
      </c>
      <c r="K253" s="45" t="str">
        <f>IF(K252="","", VLOOKUP(K252,'Regle X'!$B$4:$D$124,3)/1000)</f>
        <v/>
      </c>
      <c r="L253" s="45" t="str">
        <f>IF(L252="","", VLOOKUP(L252,'Regle X'!$B$4:$D$124,3)/1000)</f>
        <v/>
      </c>
      <c r="M253" s="45" t="str">
        <f>IF(M252="","", VLOOKUP(M252,'Regle X'!$B$4:$D$124,3)/1000)</f>
        <v/>
      </c>
      <c r="N253" s="45" t="str">
        <f>IF(N252="","", VLOOKUP(N252,'Regle X'!$B$4:$D$124,3)/1000)</f>
        <v/>
      </c>
      <c r="O253" s="45" t="str">
        <f>IF(O252="","", VLOOKUP(O252,'Regle X'!$B$4:$D$124,3)/1000)</f>
        <v/>
      </c>
      <c r="P253" s="45" t="str">
        <f>IF(P252="","", VLOOKUP(P252,'Regle X'!$B$4:$D$124,3)/1000)</f>
        <v/>
      </c>
      <c r="Q253" s="45" t="str">
        <f>IF(Q252="","", VLOOKUP(Q252,'Regle X'!$B$4:$D$124,3)/1000)</f>
        <v/>
      </c>
      <c r="R253" s="45" t="str">
        <f>IF(R252="","", VLOOKUP(R252,'Regle X'!$B$4:$D$124,3)/1000)</f>
        <v/>
      </c>
      <c r="S253" s="45" t="str">
        <f>IF(S252="","", VLOOKUP(S252,'Regle X'!$B$4:$D$124,3)/1000)</f>
        <v/>
      </c>
      <c r="T253" s="45" t="str">
        <f>IF(T252="","", VLOOKUP(T252,'Regle X'!$B$4:$D$124,3)/1000)</f>
        <v/>
      </c>
      <c r="U253" s="45" t="str">
        <f>IF(U252="","", VLOOKUP(U252,'Regle X'!$B$4:$D$124,3)/1000)</f>
        <v/>
      </c>
      <c r="V253" s="45" t="str">
        <f>IF(V252="","", VLOOKUP(V252,'Regle X'!$B$4:$D$124,3)/1000)</f>
        <v/>
      </c>
      <c r="W253" s="45" t="str">
        <f>IF(W252="","", VLOOKUP(W252,'Regle X'!$B$4:$D$124,3)/1000)</f>
        <v/>
      </c>
      <c r="X253" s="44" t="str">
        <f>IF(X252="","", VLOOKUP(X252,'Regle X'!$B$4:$D$124,3)/1000)</f>
        <v/>
      </c>
      <c r="Y253" s="66"/>
      <c r="Z253" s="44"/>
    </row>
    <row r="254" spans="1:26" ht="13.5" thickBot="1" x14ac:dyDescent="0.25">
      <c r="A254" s="47"/>
      <c r="B254" s="48"/>
      <c r="C254" s="224"/>
      <c r="D254" s="69" t="str">
        <f t="shared" ref="D254" si="2112">IF($A252="","",IF(D252="","",((D253-((D252*$Y252)+$Z252)))))</f>
        <v/>
      </c>
      <c r="E254" s="49" t="str">
        <f t="shared" ref="E254" si="2113">IF($A252="","",IF(E252="","",((E253-((E252*$Y252)+$Z252)))))</f>
        <v/>
      </c>
      <c r="F254" s="49" t="str">
        <f t="shared" ref="F254" si="2114">IF($A252="","",IF(F252="","",((F253-((F252*$Y252)+$Z252)))))</f>
        <v/>
      </c>
      <c r="G254" s="49" t="str">
        <f t="shared" ref="G254" si="2115">IF($A252="","",IF(G252="","",((G253-((G252*$Y252)+$Z252)))))</f>
        <v/>
      </c>
      <c r="H254" s="49" t="str">
        <f t="shared" ref="H254" si="2116">IF($A252="","",IF(H252="","",((H253-((H252*$Y252)+$Z252)))))</f>
        <v/>
      </c>
      <c r="I254" s="49" t="str">
        <f t="shared" ref="I254" si="2117">IF($A252="","",IF(I252="","",((I253-((I252*$Y252)+$Z252)))))</f>
        <v/>
      </c>
      <c r="J254" s="49" t="str">
        <f t="shared" ref="J254" si="2118">IF($A252="","",IF(J252="","",((J253-((J252*$Y252)+$Z252)))))</f>
        <v/>
      </c>
      <c r="K254" s="49" t="str">
        <f t="shared" ref="K254" si="2119">IF($A252="","",IF(K252="","",((K253-((K252*$Y252)+$Z252)))))</f>
        <v/>
      </c>
      <c r="L254" s="49" t="str">
        <f t="shared" ref="L254" si="2120">IF($A252="","",IF(L252="","",((L253-((L252*$Y252)+$Z252)))))</f>
        <v/>
      </c>
      <c r="M254" s="49" t="str">
        <f t="shared" ref="M254" si="2121">IF($A252="","",IF(M252="","",((M253-((M252*$Y252)+$Z252)))))</f>
        <v/>
      </c>
      <c r="N254" s="49" t="str">
        <f t="shared" ref="N254" si="2122">IF($A252="","",IF(N252="","",((N253-((N252*$Y252)+$Z252)))))</f>
        <v/>
      </c>
      <c r="O254" s="49" t="str">
        <f t="shared" ref="O254" si="2123">IF($A252="","",IF(O252="","",((O253-((O252*$Y252)+$Z252)))))</f>
        <v/>
      </c>
      <c r="P254" s="49" t="str">
        <f t="shared" ref="P254" si="2124">IF($A252="","",IF(P252="","",((P253-((P252*$Y252)+$Z252)))))</f>
        <v/>
      </c>
      <c r="Q254" s="49" t="str">
        <f t="shared" ref="Q254" si="2125">IF($A252="","",IF(Q252="","",((Q253-((Q252*$Y252)+$Z252)))))</f>
        <v/>
      </c>
      <c r="R254" s="49" t="str">
        <f t="shared" ref="R254" si="2126">IF($A252="","",IF(R252="","",((R253-((R252*$Y252)+$Z252)))))</f>
        <v/>
      </c>
      <c r="S254" s="49" t="str">
        <f t="shared" ref="S254" si="2127">IF($A252="","",IF(S252="","",((S253-((S252*$Y252)+$Z252)))))</f>
        <v/>
      </c>
      <c r="T254" s="49" t="str">
        <f t="shared" ref="T254" si="2128">IF($A252="","",IF(T252="","",((T253-((T252*$Y252)+$Z252)))))</f>
        <v/>
      </c>
      <c r="U254" s="49" t="str">
        <f t="shared" ref="U254" si="2129">IF($A252="","",IF(U252="","",((U253-((U252*$Y252)+$Z252)))))</f>
        <v/>
      </c>
      <c r="V254" s="49" t="str">
        <f t="shared" ref="V254" si="2130">IF($A252="","",IF(V252="","",((V253-((V252*$Y252)+$Z252)))))</f>
        <v/>
      </c>
      <c r="W254" s="49" t="str">
        <f t="shared" ref="W254" si="2131">IF($A252="","",IF(W252="","",((W253-((W252*$Y252)+$Z252)))))</f>
        <v/>
      </c>
      <c r="X254" s="50" t="str">
        <f t="shared" ref="X254" si="2132">IF($A252="","",IF(X252="","",((X253-((X252*$Y252)+$Z252)))))</f>
        <v/>
      </c>
      <c r="Y254" s="69"/>
      <c r="Z254" s="50"/>
    </row>
    <row r="255" spans="1:26" x14ac:dyDescent="0.2">
      <c r="A255" s="60" t="str">
        <f>IF(B252="","",IF((B252+'Regle X'!$B$1)&gt;'Regle X'!$B$2,"",IF(B252+'Regle X'!$B$1&gt;MAX('Regle X'!$B$4:$B$124),"",A252+'Regle X'!$B$1)))</f>
        <v/>
      </c>
      <c r="B255" s="61" t="str">
        <f>IF(A255="","",A255+'Regle X'!$F$2)</f>
        <v/>
      </c>
      <c r="C255" s="222" t="str">
        <f t="shared" ref="C255" si="2133">IF(A255="","",ROUNDUP(MAX(D257:X257)+ABS(MIN(D257:X257)),4))</f>
        <v/>
      </c>
      <c r="D255" s="63" t="str">
        <f t="shared" ref="D255" si="2134">IF(A255="","",A255)</f>
        <v/>
      </c>
      <c r="E255" s="64" t="str">
        <f>IF($A255="","",IF(D255&gt;=$B255,"",D255+'Regle X'!$B$1))</f>
        <v/>
      </c>
      <c r="F255" s="64" t="str">
        <f>IF($A255="","",IF(E255&gt;=$B255,"",E255+'Regle X'!$B$1))</f>
        <v/>
      </c>
      <c r="G255" s="64" t="str">
        <f>IF($A255="","",IF(F255&gt;=$B255,"",F255+'Regle X'!$B$1))</f>
        <v/>
      </c>
      <c r="H255" s="64" t="str">
        <f>IF($A255="","",IF(G255&gt;=$B255,"",G255+'Regle X'!$B$1))</f>
        <v/>
      </c>
      <c r="I255" s="64" t="str">
        <f>IF($A255="","",IF(H255&gt;=$B255,"",H255+'Regle X'!$B$1))</f>
        <v/>
      </c>
      <c r="J255" s="64" t="str">
        <f>IF($A255="","",IF(I255&gt;=$B255,"",I255+'Regle X'!$B$1))</f>
        <v/>
      </c>
      <c r="K255" s="64" t="str">
        <f>IF($A255="","",IF(J255&gt;=$B255,"",J255+'Regle X'!$B$1))</f>
        <v/>
      </c>
      <c r="L255" s="64" t="str">
        <f>IF($A255="","",IF(K255&gt;=$B255,"",K255+'Regle X'!$B$1))</f>
        <v/>
      </c>
      <c r="M255" s="64" t="str">
        <f>IF($A255="","",IF(L255&gt;=$B255,"",L255+'Regle X'!$B$1))</f>
        <v/>
      </c>
      <c r="N255" s="64" t="str">
        <f>IF($A255="","",IF(M255&gt;=$B255,"",M255+'Regle X'!$B$1))</f>
        <v/>
      </c>
      <c r="O255" s="64" t="str">
        <f>IF($A255="","",IF(N255&gt;=$B255,"",N255+'Regle X'!$B$1))</f>
        <v/>
      </c>
      <c r="P255" s="64" t="str">
        <f>IF($A255="","",IF(O255&gt;=$B255,"",O255+'Regle X'!$B$1))</f>
        <v/>
      </c>
      <c r="Q255" s="64" t="str">
        <f>IF($A255="","",IF(P255&gt;=$B255,"",P255+'Regle X'!$B$1))</f>
        <v/>
      </c>
      <c r="R255" s="64" t="str">
        <f>IF($A255="","",IF(Q255&gt;=$B255,"",Q255+'Regle X'!$B$1))</f>
        <v/>
      </c>
      <c r="S255" s="64" t="str">
        <f>IF($A255="","",IF(R255&gt;=$B255,"",R255+'Regle X'!$B$1))</f>
        <v/>
      </c>
      <c r="T255" s="64" t="str">
        <f>IF($A255="","",IF(S255&gt;=$B255,"",S255+'Regle X'!$B$1))</f>
        <v/>
      </c>
      <c r="U255" s="64" t="str">
        <f>IF($A255="","",IF(T255&gt;=$B255,"",T255+'Regle X'!$B$1))</f>
        <v/>
      </c>
      <c r="V255" s="64" t="str">
        <f>IF($A255="","",IF(U255&gt;=$B255,"",U255+'Regle X'!$B$1))</f>
        <v/>
      </c>
      <c r="W255" s="64" t="str">
        <f>IF($A255="","",IF(V255&gt;=$B255,"",V255+'Regle X'!$B$1))</f>
        <v/>
      </c>
      <c r="X255" s="65" t="str">
        <f>IF($A255="","",IF(W255&gt;=$B255,"",W255+'Regle X'!$B$1))</f>
        <v/>
      </c>
      <c r="Y255" s="63" t="str">
        <f>IF(A255="","",SLOPE(D256:X256,D255:X255))</f>
        <v/>
      </c>
      <c r="Z255" s="65" t="str">
        <f>IF(A255="","",INTERCEPT(D256:X256,D255:X255))</f>
        <v/>
      </c>
    </row>
    <row r="256" spans="1:26" x14ac:dyDescent="0.2">
      <c r="A256" s="36"/>
      <c r="B256" s="27"/>
      <c r="C256" s="223"/>
      <c r="D256" s="66" t="str">
        <f>IF(D255="","", VLOOKUP(D255,'Regle X'!$B$4:$D$124,3)/1000)</f>
        <v/>
      </c>
      <c r="E256" s="45" t="str">
        <f>IF(E255="","", VLOOKUP(E255,'Regle X'!$B$4:$D$124,3)/1000)</f>
        <v/>
      </c>
      <c r="F256" s="45" t="str">
        <f>IF(F255="","", VLOOKUP(F255,'Regle X'!$B$4:$D$124,3)/1000)</f>
        <v/>
      </c>
      <c r="G256" s="45" t="str">
        <f>IF(G255="","", VLOOKUP(G255,'Regle X'!$B$4:$D$124,3)/1000)</f>
        <v/>
      </c>
      <c r="H256" s="45" t="str">
        <f>IF(H255="","", VLOOKUP(H255,'Regle X'!$B$4:$D$124,3)/1000)</f>
        <v/>
      </c>
      <c r="I256" s="45" t="str">
        <f>IF(I255="","", VLOOKUP(I255,'Regle X'!$B$4:$D$124,3)/1000)</f>
        <v/>
      </c>
      <c r="J256" s="45" t="str">
        <f>IF(J255="","", VLOOKUP(J255,'Regle X'!$B$4:$D$124,3)/1000)</f>
        <v/>
      </c>
      <c r="K256" s="45" t="str">
        <f>IF(K255="","", VLOOKUP(K255,'Regle X'!$B$4:$D$124,3)/1000)</f>
        <v/>
      </c>
      <c r="L256" s="45" t="str">
        <f>IF(L255="","", VLOOKUP(L255,'Regle X'!$B$4:$D$124,3)/1000)</f>
        <v/>
      </c>
      <c r="M256" s="45" t="str">
        <f>IF(M255="","", VLOOKUP(M255,'Regle X'!$B$4:$D$124,3)/1000)</f>
        <v/>
      </c>
      <c r="N256" s="45" t="str">
        <f>IF(N255="","", VLOOKUP(N255,'Regle X'!$B$4:$D$124,3)/1000)</f>
        <v/>
      </c>
      <c r="O256" s="45" t="str">
        <f>IF(O255="","", VLOOKUP(O255,'Regle X'!$B$4:$D$124,3)/1000)</f>
        <v/>
      </c>
      <c r="P256" s="45" t="str">
        <f>IF(P255="","", VLOOKUP(P255,'Regle X'!$B$4:$D$124,3)/1000)</f>
        <v/>
      </c>
      <c r="Q256" s="45" t="str">
        <f>IF(Q255="","", VLOOKUP(Q255,'Regle X'!$B$4:$D$124,3)/1000)</f>
        <v/>
      </c>
      <c r="R256" s="45" t="str">
        <f>IF(R255="","", VLOOKUP(R255,'Regle X'!$B$4:$D$124,3)/1000)</f>
        <v/>
      </c>
      <c r="S256" s="45" t="str">
        <f>IF(S255="","", VLOOKUP(S255,'Regle X'!$B$4:$D$124,3)/1000)</f>
        <v/>
      </c>
      <c r="T256" s="45" t="str">
        <f>IF(T255="","", VLOOKUP(T255,'Regle X'!$B$4:$D$124,3)/1000)</f>
        <v/>
      </c>
      <c r="U256" s="45" t="str">
        <f>IF(U255="","", VLOOKUP(U255,'Regle X'!$B$4:$D$124,3)/1000)</f>
        <v/>
      </c>
      <c r="V256" s="45" t="str">
        <f>IF(V255="","", VLOOKUP(V255,'Regle X'!$B$4:$D$124,3)/1000)</f>
        <v/>
      </c>
      <c r="W256" s="45" t="str">
        <f>IF(W255="","", VLOOKUP(W255,'Regle X'!$B$4:$D$124,3)/1000)</f>
        <v/>
      </c>
      <c r="X256" s="44" t="str">
        <f>IF(X255="","", VLOOKUP(X255,'Regle X'!$B$4:$D$124,3)/1000)</f>
        <v/>
      </c>
      <c r="Y256" s="66"/>
      <c r="Z256" s="44"/>
    </row>
    <row r="257" spans="1:26" ht="13.5" thickBot="1" x14ac:dyDescent="0.25">
      <c r="A257" s="47"/>
      <c r="B257" s="48"/>
      <c r="C257" s="224"/>
      <c r="D257" s="69" t="str">
        <f t="shared" ref="D257" si="2135">IF($A255="","",IF(D255="","",((D256-((D255*$Y255)+$Z255)))))</f>
        <v/>
      </c>
      <c r="E257" s="49" t="str">
        <f t="shared" ref="E257" si="2136">IF($A255="","",IF(E255="","",((E256-((E255*$Y255)+$Z255)))))</f>
        <v/>
      </c>
      <c r="F257" s="49" t="str">
        <f t="shared" ref="F257" si="2137">IF($A255="","",IF(F255="","",((F256-((F255*$Y255)+$Z255)))))</f>
        <v/>
      </c>
      <c r="G257" s="49" t="str">
        <f t="shared" ref="G257" si="2138">IF($A255="","",IF(G255="","",((G256-((G255*$Y255)+$Z255)))))</f>
        <v/>
      </c>
      <c r="H257" s="49" t="str">
        <f t="shared" ref="H257" si="2139">IF($A255="","",IF(H255="","",((H256-((H255*$Y255)+$Z255)))))</f>
        <v/>
      </c>
      <c r="I257" s="49" t="str">
        <f t="shared" ref="I257" si="2140">IF($A255="","",IF(I255="","",((I256-((I255*$Y255)+$Z255)))))</f>
        <v/>
      </c>
      <c r="J257" s="49" t="str">
        <f t="shared" ref="J257" si="2141">IF($A255="","",IF(J255="","",((J256-((J255*$Y255)+$Z255)))))</f>
        <v/>
      </c>
      <c r="K257" s="49" t="str">
        <f t="shared" ref="K257" si="2142">IF($A255="","",IF(K255="","",((K256-((K255*$Y255)+$Z255)))))</f>
        <v/>
      </c>
      <c r="L257" s="49" t="str">
        <f t="shared" ref="L257" si="2143">IF($A255="","",IF(L255="","",((L256-((L255*$Y255)+$Z255)))))</f>
        <v/>
      </c>
      <c r="M257" s="49" t="str">
        <f t="shared" ref="M257" si="2144">IF($A255="","",IF(M255="","",((M256-((M255*$Y255)+$Z255)))))</f>
        <v/>
      </c>
      <c r="N257" s="49" t="str">
        <f t="shared" ref="N257" si="2145">IF($A255="","",IF(N255="","",((N256-((N255*$Y255)+$Z255)))))</f>
        <v/>
      </c>
      <c r="O257" s="49" t="str">
        <f t="shared" ref="O257" si="2146">IF($A255="","",IF(O255="","",((O256-((O255*$Y255)+$Z255)))))</f>
        <v/>
      </c>
      <c r="P257" s="49" t="str">
        <f t="shared" ref="P257" si="2147">IF($A255="","",IF(P255="","",((P256-((P255*$Y255)+$Z255)))))</f>
        <v/>
      </c>
      <c r="Q257" s="49" t="str">
        <f t="shared" ref="Q257" si="2148">IF($A255="","",IF(Q255="","",((Q256-((Q255*$Y255)+$Z255)))))</f>
        <v/>
      </c>
      <c r="R257" s="49" t="str">
        <f t="shared" ref="R257" si="2149">IF($A255="","",IF(R255="","",((R256-((R255*$Y255)+$Z255)))))</f>
        <v/>
      </c>
      <c r="S257" s="49" t="str">
        <f t="shared" ref="S257" si="2150">IF($A255="","",IF(S255="","",((S256-((S255*$Y255)+$Z255)))))</f>
        <v/>
      </c>
      <c r="T257" s="49" t="str">
        <f t="shared" ref="T257" si="2151">IF($A255="","",IF(T255="","",((T256-((T255*$Y255)+$Z255)))))</f>
        <v/>
      </c>
      <c r="U257" s="49" t="str">
        <f t="shared" ref="U257" si="2152">IF($A255="","",IF(U255="","",((U256-((U255*$Y255)+$Z255)))))</f>
        <v/>
      </c>
      <c r="V257" s="49" t="str">
        <f t="shared" ref="V257" si="2153">IF($A255="","",IF(V255="","",((V256-((V255*$Y255)+$Z255)))))</f>
        <v/>
      </c>
      <c r="W257" s="49" t="str">
        <f t="shared" ref="W257" si="2154">IF($A255="","",IF(W255="","",((W256-((W255*$Y255)+$Z255)))))</f>
        <v/>
      </c>
      <c r="X257" s="50" t="str">
        <f t="shared" ref="X257" si="2155">IF($A255="","",IF(X255="","",((X256-((X255*$Y255)+$Z255)))))</f>
        <v/>
      </c>
      <c r="Y257" s="69"/>
      <c r="Z257" s="50"/>
    </row>
    <row r="258" spans="1:26" x14ac:dyDescent="0.2">
      <c r="A258" s="60" t="str">
        <f>IF(B255="","",IF((B255+'Regle X'!$B$1)&gt;'Regle X'!$B$2,"",IF(B255+'Regle X'!$B$1&gt;MAX('Regle X'!$B$4:$B$124),"",A255+'Regle X'!$B$1)))</f>
        <v/>
      </c>
      <c r="B258" s="61" t="str">
        <f>IF(A258="","",A258+'Regle X'!$F$2)</f>
        <v/>
      </c>
      <c r="C258" s="222" t="str">
        <f t="shared" ref="C258" si="2156">IF(A258="","",ROUNDUP(MAX(D260:X260)+ABS(MIN(D260:X260)),4))</f>
        <v/>
      </c>
      <c r="D258" s="63" t="str">
        <f t="shared" ref="D258" si="2157">IF(A258="","",A258)</f>
        <v/>
      </c>
      <c r="E258" s="64" t="str">
        <f>IF($A258="","",IF(D258&gt;=$B258,"",D258+'Regle X'!$B$1))</f>
        <v/>
      </c>
      <c r="F258" s="64" t="str">
        <f>IF($A258="","",IF(E258&gt;=$B258,"",E258+'Regle X'!$B$1))</f>
        <v/>
      </c>
      <c r="G258" s="64" t="str">
        <f>IF($A258="","",IF(F258&gt;=$B258,"",F258+'Regle X'!$B$1))</f>
        <v/>
      </c>
      <c r="H258" s="64" t="str">
        <f>IF($A258="","",IF(G258&gt;=$B258,"",G258+'Regle X'!$B$1))</f>
        <v/>
      </c>
      <c r="I258" s="64" t="str">
        <f>IF($A258="","",IF(H258&gt;=$B258,"",H258+'Regle X'!$B$1))</f>
        <v/>
      </c>
      <c r="J258" s="64" t="str">
        <f>IF($A258="","",IF(I258&gt;=$B258,"",I258+'Regle X'!$B$1))</f>
        <v/>
      </c>
      <c r="K258" s="64" t="str">
        <f>IF($A258="","",IF(J258&gt;=$B258,"",J258+'Regle X'!$B$1))</f>
        <v/>
      </c>
      <c r="L258" s="64" t="str">
        <f>IF($A258="","",IF(K258&gt;=$B258,"",K258+'Regle X'!$B$1))</f>
        <v/>
      </c>
      <c r="M258" s="64" t="str">
        <f>IF($A258="","",IF(L258&gt;=$B258,"",L258+'Regle X'!$B$1))</f>
        <v/>
      </c>
      <c r="N258" s="64" t="str">
        <f>IF($A258="","",IF(M258&gt;=$B258,"",M258+'Regle X'!$B$1))</f>
        <v/>
      </c>
      <c r="O258" s="64" t="str">
        <f>IF($A258="","",IF(N258&gt;=$B258,"",N258+'Regle X'!$B$1))</f>
        <v/>
      </c>
      <c r="P258" s="64" t="str">
        <f>IF($A258="","",IF(O258&gt;=$B258,"",O258+'Regle X'!$B$1))</f>
        <v/>
      </c>
      <c r="Q258" s="64" t="str">
        <f>IF($A258="","",IF(P258&gt;=$B258,"",P258+'Regle X'!$B$1))</f>
        <v/>
      </c>
      <c r="R258" s="64" t="str">
        <f>IF($A258="","",IF(Q258&gt;=$B258,"",Q258+'Regle X'!$B$1))</f>
        <v/>
      </c>
      <c r="S258" s="64" t="str">
        <f>IF($A258="","",IF(R258&gt;=$B258,"",R258+'Regle X'!$B$1))</f>
        <v/>
      </c>
      <c r="T258" s="64" t="str">
        <f>IF($A258="","",IF(S258&gt;=$B258,"",S258+'Regle X'!$B$1))</f>
        <v/>
      </c>
      <c r="U258" s="64" t="str">
        <f>IF($A258="","",IF(T258&gt;=$B258,"",T258+'Regle X'!$B$1))</f>
        <v/>
      </c>
      <c r="V258" s="64" t="str">
        <f>IF($A258="","",IF(U258&gt;=$B258,"",U258+'Regle X'!$B$1))</f>
        <v/>
      </c>
      <c r="W258" s="64" t="str">
        <f>IF($A258="","",IF(V258&gt;=$B258,"",V258+'Regle X'!$B$1))</f>
        <v/>
      </c>
      <c r="X258" s="65" t="str">
        <f>IF($A258="","",IF(W258&gt;=$B258,"",W258+'Regle X'!$B$1))</f>
        <v/>
      </c>
      <c r="Y258" s="63" t="str">
        <f>IF(A258="","",SLOPE(D259:X259,D258:X258))</f>
        <v/>
      </c>
      <c r="Z258" s="65" t="str">
        <f>IF(A258="","",INTERCEPT(D259:X259,D258:X258))</f>
        <v/>
      </c>
    </row>
    <row r="259" spans="1:26" x14ac:dyDescent="0.2">
      <c r="A259" s="36"/>
      <c r="B259" s="27"/>
      <c r="C259" s="223"/>
      <c r="D259" s="66" t="str">
        <f>IF(D258="","", VLOOKUP(D258,'Regle X'!$B$4:$D$124,3)/1000)</f>
        <v/>
      </c>
      <c r="E259" s="45" t="str">
        <f>IF(E258="","", VLOOKUP(E258,'Regle X'!$B$4:$D$124,3)/1000)</f>
        <v/>
      </c>
      <c r="F259" s="45" t="str">
        <f>IF(F258="","", VLOOKUP(F258,'Regle X'!$B$4:$D$124,3)/1000)</f>
        <v/>
      </c>
      <c r="G259" s="45" t="str">
        <f>IF(G258="","", VLOOKUP(G258,'Regle X'!$B$4:$D$124,3)/1000)</f>
        <v/>
      </c>
      <c r="H259" s="45" t="str">
        <f>IF(H258="","", VLOOKUP(H258,'Regle X'!$B$4:$D$124,3)/1000)</f>
        <v/>
      </c>
      <c r="I259" s="45" t="str">
        <f>IF(I258="","", VLOOKUP(I258,'Regle X'!$B$4:$D$124,3)/1000)</f>
        <v/>
      </c>
      <c r="J259" s="45" t="str">
        <f>IF(J258="","", VLOOKUP(J258,'Regle X'!$B$4:$D$124,3)/1000)</f>
        <v/>
      </c>
      <c r="K259" s="45" t="str">
        <f>IF(K258="","", VLOOKUP(K258,'Regle X'!$B$4:$D$124,3)/1000)</f>
        <v/>
      </c>
      <c r="L259" s="45" t="str">
        <f>IF(L258="","", VLOOKUP(L258,'Regle X'!$B$4:$D$124,3)/1000)</f>
        <v/>
      </c>
      <c r="M259" s="45" t="str">
        <f>IF(M258="","", VLOOKUP(M258,'Regle X'!$B$4:$D$124,3)/1000)</f>
        <v/>
      </c>
      <c r="N259" s="45" t="str">
        <f>IF(N258="","", VLOOKUP(N258,'Regle X'!$B$4:$D$124,3)/1000)</f>
        <v/>
      </c>
      <c r="O259" s="45" t="str">
        <f>IF(O258="","", VLOOKUP(O258,'Regle X'!$B$4:$D$124,3)/1000)</f>
        <v/>
      </c>
      <c r="P259" s="45" t="str">
        <f>IF(P258="","", VLOOKUP(P258,'Regle X'!$B$4:$D$124,3)/1000)</f>
        <v/>
      </c>
      <c r="Q259" s="45" t="str">
        <f>IF(Q258="","", VLOOKUP(Q258,'Regle X'!$B$4:$D$124,3)/1000)</f>
        <v/>
      </c>
      <c r="R259" s="45" t="str">
        <f>IF(R258="","", VLOOKUP(R258,'Regle X'!$B$4:$D$124,3)/1000)</f>
        <v/>
      </c>
      <c r="S259" s="45" t="str">
        <f>IF(S258="","", VLOOKUP(S258,'Regle X'!$B$4:$D$124,3)/1000)</f>
        <v/>
      </c>
      <c r="T259" s="45" t="str">
        <f>IF(T258="","", VLOOKUP(T258,'Regle X'!$B$4:$D$124,3)/1000)</f>
        <v/>
      </c>
      <c r="U259" s="45" t="str">
        <f>IF(U258="","", VLOOKUP(U258,'Regle X'!$B$4:$D$124,3)/1000)</f>
        <v/>
      </c>
      <c r="V259" s="45" t="str">
        <f>IF(V258="","", VLOOKUP(V258,'Regle X'!$B$4:$D$124,3)/1000)</f>
        <v/>
      </c>
      <c r="W259" s="45" t="str">
        <f>IF(W258="","", VLOOKUP(W258,'Regle X'!$B$4:$D$124,3)/1000)</f>
        <v/>
      </c>
      <c r="X259" s="44" t="str">
        <f>IF(X258="","", VLOOKUP(X258,'Regle X'!$B$4:$D$124,3)/1000)</f>
        <v/>
      </c>
      <c r="Y259" s="66"/>
      <c r="Z259" s="44"/>
    </row>
    <row r="260" spans="1:26" ht="13.5" thickBot="1" x14ac:dyDescent="0.25">
      <c r="A260" s="47"/>
      <c r="B260" s="48"/>
      <c r="C260" s="224"/>
      <c r="D260" s="69" t="str">
        <f t="shared" ref="D260" si="2158">IF($A258="","",IF(D258="","",((D259-((D258*$Y258)+$Z258)))))</f>
        <v/>
      </c>
      <c r="E260" s="49" t="str">
        <f t="shared" ref="E260" si="2159">IF($A258="","",IF(E258="","",((E259-((E258*$Y258)+$Z258)))))</f>
        <v/>
      </c>
      <c r="F260" s="49" t="str">
        <f t="shared" ref="F260" si="2160">IF($A258="","",IF(F258="","",((F259-((F258*$Y258)+$Z258)))))</f>
        <v/>
      </c>
      <c r="G260" s="49" t="str">
        <f t="shared" ref="G260" si="2161">IF($A258="","",IF(G258="","",((G259-((G258*$Y258)+$Z258)))))</f>
        <v/>
      </c>
      <c r="H260" s="49" t="str">
        <f t="shared" ref="H260" si="2162">IF($A258="","",IF(H258="","",((H259-((H258*$Y258)+$Z258)))))</f>
        <v/>
      </c>
      <c r="I260" s="49" t="str">
        <f t="shared" ref="I260" si="2163">IF($A258="","",IF(I258="","",((I259-((I258*$Y258)+$Z258)))))</f>
        <v/>
      </c>
      <c r="J260" s="49" t="str">
        <f t="shared" ref="J260" si="2164">IF($A258="","",IF(J258="","",((J259-((J258*$Y258)+$Z258)))))</f>
        <v/>
      </c>
      <c r="K260" s="49" t="str">
        <f t="shared" ref="K260" si="2165">IF($A258="","",IF(K258="","",((K259-((K258*$Y258)+$Z258)))))</f>
        <v/>
      </c>
      <c r="L260" s="49" t="str">
        <f t="shared" ref="L260" si="2166">IF($A258="","",IF(L258="","",((L259-((L258*$Y258)+$Z258)))))</f>
        <v/>
      </c>
      <c r="M260" s="49" t="str">
        <f t="shared" ref="M260" si="2167">IF($A258="","",IF(M258="","",((M259-((M258*$Y258)+$Z258)))))</f>
        <v/>
      </c>
      <c r="N260" s="49" t="str">
        <f t="shared" ref="N260" si="2168">IF($A258="","",IF(N258="","",((N259-((N258*$Y258)+$Z258)))))</f>
        <v/>
      </c>
      <c r="O260" s="49" t="str">
        <f t="shared" ref="O260" si="2169">IF($A258="","",IF(O258="","",((O259-((O258*$Y258)+$Z258)))))</f>
        <v/>
      </c>
      <c r="P260" s="49" t="str">
        <f t="shared" ref="P260" si="2170">IF($A258="","",IF(P258="","",((P259-((P258*$Y258)+$Z258)))))</f>
        <v/>
      </c>
      <c r="Q260" s="49" t="str">
        <f t="shared" ref="Q260" si="2171">IF($A258="","",IF(Q258="","",((Q259-((Q258*$Y258)+$Z258)))))</f>
        <v/>
      </c>
      <c r="R260" s="49" t="str">
        <f t="shared" ref="R260" si="2172">IF($A258="","",IF(R258="","",((R259-((R258*$Y258)+$Z258)))))</f>
        <v/>
      </c>
      <c r="S260" s="49" t="str">
        <f t="shared" ref="S260" si="2173">IF($A258="","",IF(S258="","",((S259-((S258*$Y258)+$Z258)))))</f>
        <v/>
      </c>
      <c r="T260" s="49" t="str">
        <f t="shared" ref="T260" si="2174">IF($A258="","",IF(T258="","",((T259-((T258*$Y258)+$Z258)))))</f>
        <v/>
      </c>
      <c r="U260" s="49" t="str">
        <f t="shared" ref="U260" si="2175">IF($A258="","",IF(U258="","",((U259-((U258*$Y258)+$Z258)))))</f>
        <v/>
      </c>
      <c r="V260" s="49" t="str">
        <f t="shared" ref="V260" si="2176">IF($A258="","",IF(V258="","",((V259-((V258*$Y258)+$Z258)))))</f>
        <v/>
      </c>
      <c r="W260" s="49" t="str">
        <f t="shared" ref="W260" si="2177">IF($A258="","",IF(W258="","",((W259-((W258*$Y258)+$Z258)))))</f>
        <v/>
      </c>
      <c r="X260" s="50" t="str">
        <f t="shared" ref="X260" si="2178">IF($A258="","",IF(X258="","",((X259-((X258*$Y258)+$Z258)))))</f>
        <v/>
      </c>
      <c r="Y260" s="69"/>
      <c r="Z260" s="50"/>
    </row>
    <row r="261" spans="1:26" x14ac:dyDescent="0.2">
      <c r="A261" s="60" t="str">
        <f>IF(B258="","",IF((B258+'Regle X'!$B$1)&gt;'Regle X'!$B$2,"",IF(B258+'Regle X'!$B$1&gt;MAX('Regle X'!$B$4:$B$124),"",A258+'Regle X'!$B$1)))</f>
        <v/>
      </c>
      <c r="B261" s="61" t="str">
        <f>IF(A261="","",A261+'Regle X'!$F$2)</f>
        <v/>
      </c>
      <c r="C261" s="222" t="str">
        <f t="shared" ref="C261" si="2179">IF(A261="","",ROUNDUP(MAX(D263:X263)+ABS(MIN(D263:X263)),4))</f>
        <v/>
      </c>
      <c r="D261" s="63" t="str">
        <f t="shared" ref="D261" si="2180">IF(A261="","",A261)</f>
        <v/>
      </c>
      <c r="E261" s="64" t="str">
        <f>IF($A261="","",IF(D261&gt;=$B261,"",D261+'Regle X'!$B$1))</f>
        <v/>
      </c>
      <c r="F261" s="64" t="str">
        <f>IF($A261="","",IF(E261&gt;=$B261,"",E261+'Regle X'!$B$1))</f>
        <v/>
      </c>
      <c r="G261" s="64" t="str">
        <f>IF($A261="","",IF(F261&gt;=$B261,"",F261+'Regle X'!$B$1))</f>
        <v/>
      </c>
      <c r="H261" s="64" t="str">
        <f>IF($A261="","",IF(G261&gt;=$B261,"",G261+'Regle X'!$B$1))</f>
        <v/>
      </c>
      <c r="I261" s="64" t="str">
        <f>IF($A261="","",IF(H261&gt;=$B261,"",H261+'Regle X'!$B$1))</f>
        <v/>
      </c>
      <c r="J261" s="64" t="str">
        <f>IF($A261="","",IF(I261&gt;=$B261,"",I261+'Regle X'!$B$1))</f>
        <v/>
      </c>
      <c r="K261" s="64" t="str">
        <f>IF($A261="","",IF(J261&gt;=$B261,"",J261+'Regle X'!$B$1))</f>
        <v/>
      </c>
      <c r="L261" s="64" t="str">
        <f>IF($A261="","",IF(K261&gt;=$B261,"",K261+'Regle X'!$B$1))</f>
        <v/>
      </c>
      <c r="M261" s="64" t="str">
        <f>IF($A261="","",IF(L261&gt;=$B261,"",L261+'Regle X'!$B$1))</f>
        <v/>
      </c>
      <c r="N261" s="64" t="str">
        <f>IF($A261="","",IF(M261&gt;=$B261,"",M261+'Regle X'!$B$1))</f>
        <v/>
      </c>
      <c r="O261" s="64" t="str">
        <f>IF($A261="","",IF(N261&gt;=$B261,"",N261+'Regle X'!$B$1))</f>
        <v/>
      </c>
      <c r="P261" s="64" t="str">
        <f>IF($A261="","",IF(O261&gt;=$B261,"",O261+'Regle X'!$B$1))</f>
        <v/>
      </c>
      <c r="Q261" s="64" t="str">
        <f>IF($A261="","",IF(P261&gt;=$B261,"",P261+'Regle X'!$B$1))</f>
        <v/>
      </c>
      <c r="R261" s="64" t="str">
        <f>IF($A261="","",IF(Q261&gt;=$B261,"",Q261+'Regle X'!$B$1))</f>
        <v/>
      </c>
      <c r="S261" s="64" t="str">
        <f>IF($A261="","",IF(R261&gt;=$B261,"",R261+'Regle X'!$B$1))</f>
        <v/>
      </c>
      <c r="T261" s="64" t="str">
        <f>IF($A261="","",IF(S261&gt;=$B261,"",S261+'Regle X'!$B$1))</f>
        <v/>
      </c>
      <c r="U261" s="64" t="str">
        <f>IF($A261="","",IF(T261&gt;=$B261,"",T261+'Regle X'!$B$1))</f>
        <v/>
      </c>
      <c r="V261" s="64" t="str">
        <f>IF($A261="","",IF(U261&gt;=$B261,"",U261+'Regle X'!$B$1))</f>
        <v/>
      </c>
      <c r="W261" s="64" t="str">
        <f>IF($A261="","",IF(V261&gt;=$B261,"",V261+'Regle X'!$B$1))</f>
        <v/>
      </c>
      <c r="X261" s="65" t="str">
        <f>IF($A261="","",IF(W261&gt;=$B261,"",W261+'Regle X'!$B$1))</f>
        <v/>
      </c>
      <c r="Y261" s="63" t="str">
        <f>IF(A261="","",SLOPE(D262:X262,D261:X261))</f>
        <v/>
      </c>
      <c r="Z261" s="65" t="str">
        <f>IF(A261="","",INTERCEPT(D262:X262,D261:X261))</f>
        <v/>
      </c>
    </row>
    <row r="262" spans="1:26" x14ac:dyDescent="0.2">
      <c r="A262" s="36"/>
      <c r="B262" s="27"/>
      <c r="C262" s="223"/>
      <c r="D262" s="66" t="str">
        <f>IF(D261="","", VLOOKUP(D261,'Regle X'!$B$4:$D$124,3)/1000)</f>
        <v/>
      </c>
      <c r="E262" s="45" t="str">
        <f>IF(E261="","", VLOOKUP(E261,'Regle X'!$B$4:$D$124,3)/1000)</f>
        <v/>
      </c>
      <c r="F262" s="45" t="str">
        <f>IF(F261="","", VLOOKUP(F261,'Regle X'!$B$4:$D$124,3)/1000)</f>
        <v/>
      </c>
      <c r="G262" s="45" t="str">
        <f>IF(G261="","", VLOOKUP(G261,'Regle X'!$B$4:$D$124,3)/1000)</f>
        <v/>
      </c>
      <c r="H262" s="45" t="str">
        <f>IF(H261="","", VLOOKUP(H261,'Regle X'!$B$4:$D$124,3)/1000)</f>
        <v/>
      </c>
      <c r="I262" s="45" t="str">
        <f>IF(I261="","", VLOOKUP(I261,'Regle X'!$B$4:$D$124,3)/1000)</f>
        <v/>
      </c>
      <c r="J262" s="45" t="str">
        <f>IF(J261="","", VLOOKUP(J261,'Regle X'!$B$4:$D$124,3)/1000)</f>
        <v/>
      </c>
      <c r="K262" s="45" t="str">
        <f>IF(K261="","", VLOOKUP(K261,'Regle X'!$B$4:$D$124,3)/1000)</f>
        <v/>
      </c>
      <c r="L262" s="45" t="str">
        <f>IF(L261="","", VLOOKUP(L261,'Regle X'!$B$4:$D$124,3)/1000)</f>
        <v/>
      </c>
      <c r="M262" s="45" t="str">
        <f>IF(M261="","", VLOOKUP(M261,'Regle X'!$B$4:$D$124,3)/1000)</f>
        <v/>
      </c>
      <c r="N262" s="45" t="str">
        <f>IF(N261="","", VLOOKUP(N261,'Regle X'!$B$4:$D$124,3)/1000)</f>
        <v/>
      </c>
      <c r="O262" s="45" t="str">
        <f>IF(O261="","", VLOOKUP(O261,'Regle X'!$B$4:$D$124,3)/1000)</f>
        <v/>
      </c>
      <c r="P262" s="45" t="str">
        <f>IF(P261="","", VLOOKUP(P261,'Regle X'!$B$4:$D$124,3)/1000)</f>
        <v/>
      </c>
      <c r="Q262" s="45" t="str">
        <f>IF(Q261="","", VLOOKUP(Q261,'Regle X'!$B$4:$D$124,3)/1000)</f>
        <v/>
      </c>
      <c r="R262" s="45" t="str">
        <f>IF(R261="","", VLOOKUP(R261,'Regle X'!$B$4:$D$124,3)/1000)</f>
        <v/>
      </c>
      <c r="S262" s="45" t="str">
        <f>IF(S261="","", VLOOKUP(S261,'Regle X'!$B$4:$D$124,3)/1000)</f>
        <v/>
      </c>
      <c r="T262" s="45" t="str">
        <f>IF(T261="","", VLOOKUP(T261,'Regle X'!$B$4:$D$124,3)/1000)</f>
        <v/>
      </c>
      <c r="U262" s="45" t="str">
        <f>IF(U261="","", VLOOKUP(U261,'Regle X'!$B$4:$D$124,3)/1000)</f>
        <v/>
      </c>
      <c r="V262" s="45" t="str">
        <f>IF(V261="","", VLOOKUP(V261,'Regle X'!$B$4:$D$124,3)/1000)</f>
        <v/>
      </c>
      <c r="W262" s="45" t="str">
        <f>IF(W261="","", VLOOKUP(W261,'Regle X'!$B$4:$D$124,3)/1000)</f>
        <v/>
      </c>
      <c r="X262" s="44" t="str">
        <f>IF(X261="","", VLOOKUP(X261,'Regle X'!$B$4:$D$124,3)/1000)</f>
        <v/>
      </c>
      <c r="Y262" s="66"/>
      <c r="Z262" s="44"/>
    </row>
    <row r="263" spans="1:26" ht="13.5" thickBot="1" x14ac:dyDescent="0.25">
      <c r="A263" s="47"/>
      <c r="B263" s="48"/>
      <c r="C263" s="224"/>
      <c r="D263" s="69" t="str">
        <f t="shared" ref="D263" si="2181">IF($A261="","",IF(D261="","",((D262-((D261*$Y261)+$Z261)))))</f>
        <v/>
      </c>
      <c r="E263" s="49" t="str">
        <f t="shared" ref="E263" si="2182">IF($A261="","",IF(E261="","",((E262-((E261*$Y261)+$Z261)))))</f>
        <v/>
      </c>
      <c r="F263" s="49" t="str">
        <f t="shared" ref="F263" si="2183">IF($A261="","",IF(F261="","",((F262-((F261*$Y261)+$Z261)))))</f>
        <v/>
      </c>
      <c r="G263" s="49" t="str">
        <f t="shared" ref="G263" si="2184">IF($A261="","",IF(G261="","",((G262-((G261*$Y261)+$Z261)))))</f>
        <v/>
      </c>
      <c r="H263" s="49" t="str">
        <f t="shared" ref="H263" si="2185">IF($A261="","",IF(H261="","",((H262-((H261*$Y261)+$Z261)))))</f>
        <v/>
      </c>
      <c r="I263" s="49" t="str">
        <f t="shared" ref="I263" si="2186">IF($A261="","",IF(I261="","",((I262-((I261*$Y261)+$Z261)))))</f>
        <v/>
      </c>
      <c r="J263" s="49" t="str">
        <f t="shared" ref="J263" si="2187">IF($A261="","",IF(J261="","",((J262-((J261*$Y261)+$Z261)))))</f>
        <v/>
      </c>
      <c r="K263" s="49" t="str">
        <f t="shared" ref="K263" si="2188">IF($A261="","",IF(K261="","",((K262-((K261*$Y261)+$Z261)))))</f>
        <v/>
      </c>
      <c r="L263" s="49" t="str">
        <f t="shared" ref="L263" si="2189">IF($A261="","",IF(L261="","",((L262-((L261*$Y261)+$Z261)))))</f>
        <v/>
      </c>
      <c r="M263" s="49" t="str">
        <f t="shared" ref="M263" si="2190">IF($A261="","",IF(M261="","",((M262-((M261*$Y261)+$Z261)))))</f>
        <v/>
      </c>
      <c r="N263" s="49" t="str">
        <f t="shared" ref="N263" si="2191">IF($A261="","",IF(N261="","",((N262-((N261*$Y261)+$Z261)))))</f>
        <v/>
      </c>
      <c r="O263" s="49" t="str">
        <f t="shared" ref="O263" si="2192">IF($A261="","",IF(O261="","",((O262-((O261*$Y261)+$Z261)))))</f>
        <v/>
      </c>
      <c r="P263" s="49" t="str">
        <f t="shared" ref="P263" si="2193">IF($A261="","",IF(P261="","",((P262-((P261*$Y261)+$Z261)))))</f>
        <v/>
      </c>
      <c r="Q263" s="49" t="str">
        <f t="shared" ref="Q263" si="2194">IF($A261="","",IF(Q261="","",((Q262-((Q261*$Y261)+$Z261)))))</f>
        <v/>
      </c>
      <c r="R263" s="49" t="str">
        <f t="shared" ref="R263" si="2195">IF($A261="","",IF(R261="","",((R262-((R261*$Y261)+$Z261)))))</f>
        <v/>
      </c>
      <c r="S263" s="49" t="str">
        <f t="shared" ref="S263" si="2196">IF($A261="","",IF(S261="","",((S262-((S261*$Y261)+$Z261)))))</f>
        <v/>
      </c>
      <c r="T263" s="49" t="str">
        <f t="shared" ref="T263" si="2197">IF($A261="","",IF(T261="","",((T262-((T261*$Y261)+$Z261)))))</f>
        <v/>
      </c>
      <c r="U263" s="49" t="str">
        <f t="shared" ref="U263" si="2198">IF($A261="","",IF(U261="","",((U262-((U261*$Y261)+$Z261)))))</f>
        <v/>
      </c>
      <c r="V263" s="49" t="str">
        <f t="shared" ref="V263" si="2199">IF($A261="","",IF(V261="","",((V262-((V261*$Y261)+$Z261)))))</f>
        <v/>
      </c>
      <c r="W263" s="49" t="str">
        <f t="shared" ref="W263" si="2200">IF($A261="","",IF(W261="","",((W262-((W261*$Y261)+$Z261)))))</f>
        <v/>
      </c>
      <c r="X263" s="50" t="str">
        <f t="shared" ref="X263" si="2201">IF($A261="","",IF(X261="","",((X262-((X261*$Y261)+$Z261)))))</f>
        <v/>
      </c>
      <c r="Y263" s="69"/>
      <c r="Z263" s="50"/>
    </row>
    <row r="264" spans="1:26" x14ac:dyDescent="0.2">
      <c r="A264" s="60" t="str">
        <f>IF(B261="","",IF((B261+'Regle X'!$B$1)&gt;'Regle X'!$B$2,"",IF(B261+'Regle X'!$B$1&gt;MAX('Regle X'!$B$4:$B$124),"",A261+'Regle X'!$B$1)))</f>
        <v/>
      </c>
      <c r="B264" s="61" t="str">
        <f>IF(A264="","",A264+'Regle X'!$F$2)</f>
        <v/>
      </c>
      <c r="C264" s="222" t="str">
        <f t="shared" ref="C264" si="2202">IF(A264="","",ROUNDUP(MAX(D266:X266)+ABS(MIN(D266:X266)),4))</f>
        <v/>
      </c>
      <c r="D264" s="63" t="str">
        <f t="shared" ref="D264" si="2203">IF(A264="","",A264)</f>
        <v/>
      </c>
      <c r="E264" s="64" t="str">
        <f>IF($A264="","",IF(D264&gt;=$B264,"",D264+'Regle X'!$B$1))</f>
        <v/>
      </c>
      <c r="F264" s="64" t="str">
        <f>IF($A264="","",IF(E264&gt;=$B264,"",E264+'Regle X'!$B$1))</f>
        <v/>
      </c>
      <c r="G264" s="64" t="str">
        <f>IF($A264="","",IF(F264&gt;=$B264,"",F264+'Regle X'!$B$1))</f>
        <v/>
      </c>
      <c r="H264" s="64" t="str">
        <f>IF($A264="","",IF(G264&gt;=$B264,"",G264+'Regle X'!$B$1))</f>
        <v/>
      </c>
      <c r="I264" s="64" t="str">
        <f>IF($A264="","",IF(H264&gt;=$B264,"",H264+'Regle X'!$B$1))</f>
        <v/>
      </c>
      <c r="J264" s="64" t="str">
        <f>IF($A264="","",IF(I264&gt;=$B264,"",I264+'Regle X'!$B$1))</f>
        <v/>
      </c>
      <c r="K264" s="64" t="str">
        <f>IF($A264="","",IF(J264&gt;=$B264,"",J264+'Regle X'!$B$1))</f>
        <v/>
      </c>
      <c r="L264" s="64" t="str">
        <f>IF($A264="","",IF(K264&gt;=$B264,"",K264+'Regle X'!$B$1))</f>
        <v/>
      </c>
      <c r="M264" s="64" t="str">
        <f>IF($A264="","",IF(L264&gt;=$B264,"",L264+'Regle X'!$B$1))</f>
        <v/>
      </c>
      <c r="N264" s="64" t="str">
        <f>IF($A264="","",IF(M264&gt;=$B264,"",M264+'Regle X'!$B$1))</f>
        <v/>
      </c>
      <c r="O264" s="64" t="str">
        <f>IF($A264="","",IF(N264&gt;=$B264,"",N264+'Regle X'!$B$1))</f>
        <v/>
      </c>
      <c r="P264" s="64" t="str">
        <f>IF($A264="","",IF(O264&gt;=$B264,"",O264+'Regle X'!$B$1))</f>
        <v/>
      </c>
      <c r="Q264" s="64" t="str">
        <f>IF($A264="","",IF(P264&gt;=$B264,"",P264+'Regle X'!$B$1))</f>
        <v/>
      </c>
      <c r="R264" s="64" t="str">
        <f>IF($A264="","",IF(Q264&gt;=$B264,"",Q264+'Regle X'!$B$1))</f>
        <v/>
      </c>
      <c r="S264" s="64" t="str">
        <f>IF($A264="","",IF(R264&gt;=$B264,"",R264+'Regle X'!$B$1))</f>
        <v/>
      </c>
      <c r="T264" s="64" t="str">
        <f>IF($A264="","",IF(S264&gt;=$B264,"",S264+'Regle X'!$B$1))</f>
        <v/>
      </c>
      <c r="U264" s="64" t="str">
        <f>IF($A264="","",IF(T264&gt;=$B264,"",T264+'Regle X'!$B$1))</f>
        <v/>
      </c>
      <c r="V264" s="64" t="str">
        <f>IF($A264="","",IF(U264&gt;=$B264,"",U264+'Regle X'!$B$1))</f>
        <v/>
      </c>
      <c r="W264" s="64" t="str">
        <f>IF($A264="","",IF(V264&gt;=$B264,"",V264+'Regle X'!$B$1))</f>
        <v/>
      </c>
      <c r="X264" s="65" t="str">
        <f>IF($A264="","",IF(W264&gt;=$B264,"",W264+'Regle X'!$B$1))</f>
        <v/>
      </c>
      <c r="Y264" s="63" t="str">
        <f>IF(A264="","",SLOPE(D265:X265,D264:X264))</f>
        <v/>
      </c>
      <c r="Z264" s="65" t="str">
        <f>IF(A264="","",INTERCEPT(D265:X265,D264:X264))</f>
        <v/>
      </c>
    </row>
    <row r="265" spans="1:26" x14ac:dyDescent="0.2">
      <c r="A265" s="36"/>
      <c r="B265" s="27"/>
      <c r="C265" s="223"/>
      <c r="D265" s="66" t="str">
        <f>IF(D264="","", VLOOKUP(D264,'Regle X'!$B$4:$D$124,3)/1000)</f>
        <v/>
      </c>
      <c r="E265" s="45" t="str">
        <f>IF(E264="","", VLOOKUP(E264,'Regle X'!$B$4:$D$124,3)/1000)</f>
        <v/>
      </c>
      <c r="F265" s="45" t="str">
        <f>IF(F264="","", VLOOKUP(F264,'Regle X'!$B$4:$D$124,3)/1000)</f>
        <v/>
      </c>
      <c r="G265" s="45" t="str">
        <f>IF(G264="","", VLOOKUP(G264,'Regle X'!$B$4:$D$124,3)/1000)</f>
        <v/>
      </c>
      <c r="H265" s="45" t="str">
        <f>IF(H264="","", VLOOKUP(H264,'Regle X'!$B$4:$D$124,3)/1000)</f>
        <v/>
      </c>
      <c r="I265" s="45" t="str">
        <f>IF(I264="","", VLOOKUP(I264,'Regle X'!$B$4:$D$124,3)/1000)</f>
        <v/>
      </c>
      <c r="J265" s="45" t="str">
        <f>IF(J264="","", VLOOKUP(J264,'Regle X'!$B$4:$D$124,3)/1000)</f>
        <v/>
      </c>
      <c r="K265" s="45" t="str">
        <f>IF(K264="","", VLOOKUP(K264,'Regle X'!$B$4:$D$124,3)/1000)</f>
        <v/>
      </c>
      <c r="L265" s="45" t="str">
        <f>IF(L264="","", VLOOKUP(L264,'Regle X'!$B$4:$D$124,3)/1000)</f>
        <v/>
      </c>
      <c r="M265" s="45" t="str">
        <f>IF(M264="","", VLOOKUP(M264,'Regle X'!$B$4:$D$124,3)/1000)</f>
        <v/>
      </c>
      <c r="N265" s="45" t="str">
        <f>IF(N264="","", VLOOKUP(N264,'Regle X'!$B$4:$D$124,3)/1000)</f>
        <v/>
      </c>
      <c r="O265" s="45" t="str">
        <f>IF(O264="","", VLOOKUP(O264,'Regle X'!$B$4:$D$124,3)/1000)</f>
        <v/>
      </c>
      <c r="P265" s="45" t="str">
        <f>IF(P264="","", VLOOKUP(P264,'Regle X'!$B$4:$D$124,3)/1000)</f>
        <v/>
      </c>
      <c r="Q265" s="45" t="str">
        <f>IF(Q264="","", VLOOKUP(Q264,'Regle X'!$B$4:$D$124,3)/1000)</f>
        <v/>
      </c>
      <c r="R265" s="45" t="str">
        <f>IF(R264="","", VLOOKUP(R264,'Regle X'!$B$4:$D$124,3)/1000)</f>
        <v/>
      </c>
      <c r="S265" s="45" t="str">
        <f>IF(S264="","", VLOOKUP(S264,'Regle X'!$B$4:$D$124,3)/1000)</f>
        <v/>
      </c>
      <c r="T265" s="45" t="str">
        <f>IF(T264="","", VLOOKUP(T264,'Regle X'!$B$4:$D$124,3)/1000)</f>
        <v/>
      </c>
      <c r="U265" s="45" t="str">
        <f>IF(U264="","", VLOOKUP(U264,'Regle X'!$B$4:$D$124,3)/1000)</f>
        <v/>
      </c>
      <c r="V265" s="45" t="str">
        <f>IF(V264="","", VLOOKUP(V264,'Regle X'!$B$4:$D$124,3)/1000)</f>
        <v/>
      </c>
      <c r="W265" s="45" t="str">
        <f>IF(W264="","", VLOOKUP(W264,'Regle X'!$B$4:$D$124,3)/1000)</f>
        <v/>
      </c>
      <c r="X265" s="44" t="str">
        <f>IF(X264="","", VLOOKUP(X264,'Regle X'!$B$4:$D$124,3)/1000)</f>
        <v/>
      </c>
      <c r="Y265" s="66"/>
      <c r="Z265" s="44"/>
    </row>
    <row r="266" spans="1:26" ht="13.5" thickBot="1" x14ac:dyDescent="0.25">
      <c r="A266" s="47"/>
      <c r="B266" s="48"/>
      <c r="C266" s="224"/>
      <c r="D266" s="69" t="str">
        <f t="shared" ref="D266" si="2204">IF($A264="","",IF(D264="","",((D265-((D264*$Y264)+$Z264)))))</f>
        <v/>
      </c>
      <c r="E266" s="49" t="str">
        <f t="shared" ref="E266" si="2205">IF($A264="","",IF(E264="","",((E265-((E264*$Y264)+$Z264)))))</f>
        <v/>
      </c>
      <c r="F266" s="49" t="str">
        <f t="shared" ref="F266" si="2206">IF($A264="","",IF(F264="","",((F265-((F264*$Y264)+$Z264)))))</f>
        <v/>
      </c>
      <c r="G266" s="49" t="str">
        <f t="shared" ref="G266" si="2207">IF($A264="","",IF(G264="","",((G265-((G264*$Y264)+$Z264)))))</f>
        <v/>
      </c>
      <c r="H266" s="49" t="str">
        <f t="shared" ref="H266" si="2208">IF($A264="","",IF(H264="","",((H265-((H264*$Y264)+$Z264)))))</f>
        <v/>
      </c>
      <c r="I266" s="49" t="str">
        <f t="shared" ref="I266" si="2209">IF($A264="","",IF(I264="","",((I265-((I264*$Y264)+$Z264)))))</f>
        <v/>
      </c>
      <c r="J266" s="49" t="str">
        <f t="shared" ref="J266" si="2210">IF($A264="","",IF(J264="","",((J265-((J264*$Y264)+$Z264)))))</f>
        <v/>
      </c>
      <c r="K266" s="49" t="str">
        <f t="shared" ref="K266" si="2211">IF($A264="","",IF(K264="","",((K265-((K264*$Y264)+$Z264)))))</f>
        <v/>
      </c>
      <c r="L266" s="49" t="str">
        <f t="shared" ref="L266" si="2212">IF($A264="","",IF(L264="","",((L265-((L264*$Y264)+$Z264)))))</f>
        <v/>
      </c>
      <c r="M266" s="49" t="str">
        <f t="shared" ref="M266" si="2213">IF($A264="","",IF(M264="","",((M265-((M264*$Y264)+$Z264)))))</f>
        <v/>
      </c>
      <c r="N266" s="49" t="str">
        <f t="shared" ref="N266" si="2214">IF($A264="","",IF(N264="","",((N265-((N264*$Y264)+$Z264)))))</f>
        <v/>
      </c>
      <c r="O266" s="49" t="str">
        <f t="shared" ref="O266" si="2215">IF($A264="","",IF(O264="","",((O265-((O264*$Y264)+$Z264)))))</f>
        <v/>
      </c>
      <c r="P266" s="49" t="str">
        <f t="shared" ref="P266" si="2216">IF($A264="","",IF(P264="","",((P265-((P264*$Y264)+$Z264)))))</f>
        <v/>
      </c>
      <c r="Q266" s="49" t="str">
        <f t="shared" ref="Q266" si="2217">IF($A264="","",IF(Q264="","",((Q265-((Q264*$Y264)+$Z264)))))</f>
        <v/>
      </c>
      <c r="R266" s="49" t="str">
        <f t="shared" ref="R266" si="2218">IF($A264="","",IF(R264="","",((R265-((R264*$Y264)+$Z264)))))</f>
        <v/>
      </c>
      <c r="S266" s="49" t="str">
        <f t="shared" ref="S266" si="2219">IF($A264="","",IF(S264="","",((S265-((S264*$Y264)+$Z264)))))</f>
        <v/>
      </c>
      <c r="T266" s="49" t="str">
        <f t="shared" ref="T266" si="2220">IF($A264="","",IF(T264="","",((T265-((T264*$Y264)+$Z264)))))</f>
        <v/>
      </c>
      <c r="U266" s="49" t="str">
        <f t="shared" ref="U266" si="2221">IF($A264="","",IF(U264="","",((U265-((U264*$Y264)+$Z264)))))</f>
        <v/>
      </c>
      <c r="V266" s="49" t="str">
        <f t="shared" ref="V266" si="2222">IF($A264="","",IF(V264="","",((V265-((V264*$Y264)+$Z264)))))</f>
        <v/>
      </c>
      <c r="W266" s="49" t="str">
        <f t="shared" ref="W266" si="2223">IF($A264="","",IF(W264="","",((W265-((W264*$Y264)+$Z264)))))</f>
        <v/>
      </c>
      <c r="X266" s="50" t="str">
        <f t="shared" ref="X266" si="2224">IF($A264="","",IF(X264="","",((X265-((X264*$Y264)+$Z264)))))</f>
        <v/>
      </c>
      <c r="Y266" s="69"/>
      <c r="Z266" s="50"/>
    </row>
    <row r="267" spans="1:26" x14ac:dyDescent="0.2">
      <c r="A267" s="60" t="str">
        <f>IF(B264="","",IF((B264+'Regle X'!$B$1)&gt;'Regle X'!$B$2,"",IF(B264+'Regle X'!$B$1&gt;MAX('Regle X'!$B$4:$B$124),"",A264+'Regle X'!$B$1)))</f>
        <v/>
      </c>
      <c r="B267" s="61" t="str">
        <f>IF(A267="","",A267+'Regle X'!$F$2)</f>
        <v/>
      </c>
      <c r="C267" s="222" t="str">
        <f t="shared" ref="C267" si="2225">IF(A267="","",ROUNDUP(MAX(D269:X269)+ABS(MIN(D269:X269)),4))</f>
        <v/>
      </c>
      <c r="D267" s="63" t="str">
        <f t="shared" ref="D267" si="2226">IF(A267="","",A267)</f>
        <v/>
      </c>
      <c r="E267" s="64" t="str">
        <f>IF($A267="","",IF(D267&gt;=$B267,"",D267+'Regle X'!$B$1))</f>
        <v/>
      </c>
      <c r="F267" s="64" t="str">
        <f>IF($A267="","",IF(E267&gt;=$B267,"",E267+'Regle X'!$B$1))</f>
        <v/>
      </c>
      <c r="G267" s="64" t="str">
        <f>IF($A267="","",IF(F267&gt;=$B267,"",F267+'Regle X'!$B$1))</f>
        <v/>
      </c>
      <c r="H267" s="64" t="str">
        <f>IF($A267="","",IF(G267&gt;=$B267,"",G267+'Regle X'!$B$1))</f>
        <v/>
      </c>
      <c r="I267" s="64" t="str">
        <f>IF($A267="","",IF(H267&gt;=$B267,"",H267+'Regle X'!$B$1))</f>
        <v/>
      </c>
      <c r="J267" s="64" t="str">
        <f>IF($A267="","",IF(I267&gt;=$B267,"",I267+'Regle X'!$B$1))</f>
        <v/>
      </c>
      <c r="K267" s="64" t="str">
        <f>IF($A267="","",IF(J267&gt;=$B267,"",J267+'Regle X'!$B$1))</f>
        <v/>
      </c>
      <c r="L267" s="64" t="str">
        <f>IF($A267="","",IF(K267&gt;=$B267,"",K267+'Regle X'!$B$1))</f>
        <v/>
      </c>
      <c r="M267" s="64" t="str">
        <f>IF($A267="","",IF(L267&gt;=$B267,"",L267+'Regle X'!$B$1))</f>
        <v/>
      </c>
      <c r="N267" s="64" t="str">
        <f>IF($A267="","",IF(M267&gt;=$B267,"",M267+'Regle X'!$B$1))</f>
        <v/>
      </c>
      <c r="O267" s="64" t="str">
        <f>IF($A267="","",IF(N267&gt;=$B267,"",N267+'Regle X'!$B$1))</f>
        <v/>
      </c>
      <c r="P267" s="64" t="str">
        <f>IF($A267="","",IF(O267&gt;=$B267,"",O267+'Regle X'!$B$1))</f>
        <v/>
      </c>
      <c r="Q267" s="64" t="str">
        <f>IF($A267="","",IF(P267&gt;=$B267,"",P267+'Regle X'!$B$1))</f>
        <v/>
      </c>
      <c r="R267" s="64" t="str">
        <f>IF($A267="","",IF(Q267&gt;=$B267,"",Q267+'Regle X'!$B$1))</f>
        <v/>
      </c>
      <c r="S267" s="64" t="str">
        <f>IF($A267="","",IF(R267&gt;=$B267,"",R267+'Regle X'!$B$1))</f>
        <v/>
      </c>
      <c r="T267" s="64" t="str">
        <f>IF($A267="","",IF(S267&gt;=$B267,"",S267+'Regle X'!$B$1))</f>
        <v/>
      </c>
      <c r="U267" s="64" t="str">
        <f>IF($A267="","",IF(T267&gt;=$B267,"",T267+'Regle X'!$B$1))</f>
        <v/>
      </c>
      <c r="V267" s="64" t="str">
        <f>IF($A267="","",IF(U267&gt;=$B267,"",U267+'Regle X'!$B$1))</f>
        <v/>
      </c>
      <c r="W267" s="64" t="str">
        <f>IF($A267="","",IF(V267&gt;=$B267,"",V267+'Regle X'!$B$1))</f>
        <v/>
      </c>
      <c r="X267" s="65" t="str">
        <f>IF($A267="","",IF(W267&gt;=$B267,"",W267+'Regle X'!$B$1))</f>
        <v/>
      </c>
      <c r="Y267" s="63" t="str">
        <f>IF(A267="","",SLOPE(D268:X268,D267:X267))</f>
        <v/>
      </c>
      <c r="Z267" s="65" t="str">
        <f>IF(A267="","",INTERCEPT(D268:X268,D267:X267))</f>
        <v/>
      </c>
    </row>
    <row r="268" spans="1:26" x14ac:dyDescent="0.2">
      <c r="A268" s="36"/>
      <c r="B268" s="27"/>
      <c r="C268" s="223"/>
      <c r="D268" s="66" t="str">
        <f>IF(D267="","", VLOOKUP(D267,'Regle X'!$B$4:$D$124,3)/1000)</f>
        <v/>
      </c>
      <c r="E268" s="45" t="str">
        <f>IF(E267="","", VLOOKUP(E267,'Regle X'!$B$4:$D$124,3)/1000)</f>
        <v/>
      </c>
      <c r="F268" s="45" t="str">
        <f>IF(F267="","", VLOOKUP(F267,'Regle X'!$B$4:$D$124,3)/1000)</f>
        <v/>
      </c>
      <c r="G268" s="45" t="str">
        <f>IF(G267="","", VLOOKUP(G267,'Regle X'!$B$4:$D$124,3)/1000)</f>
        <v/>
      </c>
      <c r="H268" s="45" t="str">
        <f>IF(H267="","", VLOOKUP(H267,'Regle X'!$B$4:$D$124,3)/1000)</f>
        <v/>
      </c>
      <c r="I268" s="45" t="str">
        <f>IF(I267="","", VLOOKUP(I267,'Regle X'!$B$4:$D$124,3)/1000)</f>
        <v/>
      </c>
      <c r="J268" s="45" t="str">
        <f>IF(J267="","", VLOOKUP(J267,'Regle X'!$B$4:$D$124,3)/1000)</f>
        <v/>
      </c>
      <c r="K268" s="45" t="str">
        <f>IF(K267="","", VLOOKUP(K267,'Regle X'!$B$4:$D$124,3)/1000)</f>
        <v/>
      </c>
      <c r="L268" s="45" t="str">
        <f>IF(L267="","", VLOOKUP(L267,'Regle X'!$B$4:$D$124,3)/1000)</f>
        <v/>
      </c>
      <c r="M268" s="45" t="str">
        <f>IF(M267="","", VLOOKUP(M267,'Regle X'!$B$4:$D$124,3)/1000)</f>
        <v/>
      </c>
      <c r="N268" s="45" t="str">
        <f>IF(N267="","", VLOOKUP(N267,'Regle X'!$B$4:$D$124,3)/1000)</f>
        <v/>
      </c>
      <c r="O268" s="45" t="str">
        <f>IF(O267="","", VLOOKUP(O267,'Regle X'!$B$4:$D$124,3)/1000)</f>
        <v/>
      </c>
      <c r="P268" s="45" t="str">
        <f>IF(P267="","", VLOOKUP(P267,'Regle X'!$B$4:$D$124,3)/1000)</f>
        <v/>
      </c>
      <c r="Q268" s="45" t="str">
        <f>IF(Q267="","", VLOOKUP(Q267,'Regle X'!$B$4:$D$124,3)/1000)</f>
        <v/>
      </c>
      <c r="R268" s="45" t="str">
        <f>IF(R267="","", VLOOKUP(R267,'Regle X'!$B$4:$D$124,3)/1000)</f>
        <v/>
      </c>
      <c r="S268" s="45" t="str">
        <f>IF(S267="","", VLOOKUP(S267,'Regle X'!$B$4:$D$124,3)/1000)</f>
        <v/>
      </c>
      <c r="T268" s="45" t="str">
        <f>IF(T267="","", VLOOKUP(T267,'Regle X'!$B$4:$D$124,3)/1000)</f>
        <v/>
      </c>
      <c r="U268" s="45" t="str">
        <f>IF(U267="","", VLOOKUP(U267,'Regle X'!$B$4:$D$124,3)/1000)</f>
        <v/>
      </c>
      <c r="V268" s="45" t="str">
        <f>IF(V267="","", VLOOKUP(V267,'Regle X'!$B$4:$D$124,3)/1000)</f>
        <v/>
      </c>
      <c r="W268" s="45" t="str">
        <f>IF(W267="","", VLOOKUP(W267,'Regle X'!$B$4:$D$124,3)/1000)</f>
        <v/>
      </c>
      <c r="X268" s="44" t="str">
        <f>IF(X267="","", VLOOKUP(X267,'Regle X'!$B$4:$D$124,3)/1000)</f>
        <v/>
      </c>
      <c r="Y268" s="66"/>
      <c r="Z268" s="44"/>
    </row>
    <row r="269" spans="1:26" ht="13.5" thickBot="1" x14ac:dyDescent="0.25">
      <c r="A269" s="47"/>
      <c r="B269" s="48"/>
      <c r="C269" s="224"/>
      <c r="D269" s="69" t="str">
        <f t="shared" ref="D269" si="2227">IF($A267="","",IF(D267="","",((D268-((D267*$Y267)+$Z267)))))</f>
        <v/>
      </c>
      <c r="E269" s="49" t="str">
        <f t="shared" ref="E269" si="2228">IF($A267="","",IF(E267="","",((E268-((E267*$Y267)+$Z267)))))</f>
        <v/>
      </c>
      <c r="F269" s="49" t="str">
        <f t="shared" ref="F269" si="2229">IF($A267="","",IF(F267="","",((F268-((F267*$Y267)+$Z267)))))</f>
        <v/>
      </c>
      <c r="G269" s="49" t="str">
        <f t="shared" ref="G269" si="2230">IF($A267="","",IF(G267="","",((G268-((G267*$Y267)+$Z267)))))</f>
        <v/>
      </c>
      <c r="H269" s="49" t="str">
        <f t="shared" ref="H269" si="2231">IF($A267="","",IF(H267="","",((H268-((H267*$Y267)+$Z267)))))</f>
        <v/>
      </c>
      <c r="I269" s="49" t="str">
        <f t="shared" ref="I269" si="2232">IF($A267="","",IF(I267="","",((I268-((I267*$Y267)+$Z267)))))</f>
        <v/>
      </c>
      <c r="J269" s="49" t="str">
        <f t="shared" ref="J269" si="2233">IF($A267="","",IF(J267="","",((J268-((J267*$Y267)+$Z267)))))</f>
        <v/>
      </c>
      <c r="K269" s="49" t="str">
        <f t="shared" ref="K269" si="2234">IF($A267="","",IF(K267="","",((K268-((K267*$Y267)+$Z267)))))</f>
        <v/>
      </c>
      <c r="L269" s="49" t="str">
        <f t="shared" ref="L269" si="2235">IF($A267="","",IF(L267="","",((L268-((L267*$Y267)+$Z267)))))</f>
        <v/>
      </c>
      <c r="M269" s="49" t="str">
        <f t="shared" ref="M269" si="2236">IF($A267="","",IF(M267="","",((M268-((M267*$Y267)+$Z267)))))</f>
        <v/>
      </c>
      <c r="N269" s="49" t="str">
        <f t="shared" ref="N269" si="2237">IF($A267="","",IF(N267="","",((N268-((N267*$Y267)+$Z267)))))</f>
        <v/>
      </c>
      <c r="O269" s="49" t="str">
        <f t="shared" ref="O269" si="2238">IF($A267="","",IF(O267="","",((O268-((O267*$Y267)+$Z267)))))</f>
        <v/>
      </c>
      <c r="P269" s="49" t="str">
        <f t="shared" ref="P269" si="2239">IF($A267="","",IF(P267="","",((P268-((P267*$Y267)+$Z267)))))</f>
        <v/>
      </c>
      <c r="Q269" s="49" t="str">
        <f t="shared" ref="Q269" si="2240">IF($A267="","",IF(Q267="","",((Q268-((Q267*$Y267)+$Z267)))))</f>
        <v/>
      </c>
      <c r="R269" s="49" t="str">
        <f t="shared" ref="R269" si="2241">IF($A267="","",IF(R267="","",((R268-((R267*$Y267)+$Z267)))))</f>
        <v/>
      </c>
      <c r="S269" s="49" t="str">
        <f t="shared" ref="S269" si="2242">IF($A267="","",IF(S267="","",((S268-((S267*$Y267)+$Z267)))))</f>
        <v/>
      </c>
      <c r="T269" s="49" t="str">
        <f t="shared" ref="T269" si="2243">IF($A267="","",IF(T267="","",((T268-((T267*$Y267)+$Z267)))))</f>
        <v/>
      </c>
      <c r="U269" s="49" t="str">
        <f t="shared" ref="U269" si="2244">IF($A267="","",IF(U267="","",((U268-((U267*$Y267)+$Z267)))))</f>
        <v/>
      </c>
      <c r="V269" s="49" t="str">
        <f t="shared" ref="V269" si="2245">IF($A267="","",IF(V267="","",((V268-((V267*$Y267)+$Z267)))))</f>
        <v/>
      </c>
      <c r="W269" s="49" t="str">
        <f t="shared" ref="W269" si="2246">IF($A267="","",IF(W267="","",((W268-((W267*$Y267)+$Z267)))))</f>
        <v/>
      </c>
      <c r="X269" s="50" t="str">
        <f t="shared" ref="X269" si="2247">IF($A267="","",IF(X267="","",((X268-((X267*$Y267)+$Z267)))))</f>
        <v/>
      </c>
      <c r="Y269" s="69"/>
      <c r="Z269" s="50"/>
    </row>
    <row r="270" spans="1:26" x14ac:dyDescent="0.2">
      <c r="A270" s="60" t="str">
        <f>IF(B267="","",IF((B267+'Regle X'!$B$1)&gt;'Regle X'!$B$2,"",IF(B267+'Regle X'!$B$1&gt;MAX('Regle X'!$B$4:$B$124),"",A267+'Regle X'!$B$1)))</f>
        <v/>
      </c>
      <c r="B270" s="61" t="str">
        <f>IF(A270="","",A270+'Regle X'!$F$2)</f>
        <v/>
      </c>
      <c r="C270" s="222" t="str">
        <f t="shared" ref="C270" si="2248">IF(A270="","",ROUNDUP(MAX(D272:X272)+ABS(MIN(D272:X272)),4))</f>
        <v/>
      </c>
      <c r="D270" s="63" t="str">
        <f t="shared" ref="D270" si="2249">IF(A270="","",A270)</f>
        <v/>
      </c>
      <c r="E270" s="64" t="str">
        <f>IF($A270="","",IF(D270&gt;=$B270,"",D270+'Regle X'!$B$1))</f>
        <v/>
      </c>
      <c r="F270" s="64" t="str">
        <f>IF($A270="","",IF(E270&gt;=$B270,"",E270+'Regle X'!$B$1))</f>
        <v/>
      </c>
      <c r="G270" s="64" t="str">
        <f>IF($A270="","",IF(F270&gt;=$B270,"",F270+'Regle X'!$B$1))</f>
        <v/>
      </c>
      <c r="H270" s="64" t="str">
        <f>IF($A270="","",IF(G270&gt;=$B270,"",G270+'Regle X'!$B$1))</f>
        <v/>
      </c>
      <c r="I270" s="64" t="str">
        <f>IF($A270="","",IF(H270&gt;=$B270,"",H270+'Regle X'!$B$1))</f>
        <v/>
      </c>
      <c r="J270" s="64" t="str">
        <f>IF($A270="","",IF(I270&gt;=$B270,"",I270+'Regle X'!$B$1))</f>
        <v/>
      </c>
      <c r="K270" s="64" t="str">
        <f>IF($A270="","",IF(J270&gt;=$B270,"",J270+'Regle X'!$B$1))</f>
        <v/>
      </c>
      <c r="L270" s="64" t="str">
        <f>IF($A270="","",IF(K270&gt;=$B270,"",K270+'Regle X'!$B$1))</f>
        <v/>
      </c>
      <c r="M270" s="64" t="str">
        <f>IF($A270="","",IF(L270&gt;=$B270,"",L270+'Regle X'!$B$1))</f>
        <v/>
      </c>
      <c r="N270" s="64" t="str">
        <f>IF($A270="","",IF(M270&gt;=$B270,"",M270+'Regle X'!$B$1))</f>
        <v/>
      </c>
      <c r="O270" s="64" t="str">
        <f>IF($A270="","",IF(N270&gt;=$B270,"",N270+'Regle X'!$B$1))</f>
        <v/>
      </c>
      <c r="P270" s="64" t="str">
        <f>IF($A270="","",IF(O270&gt;=$B270,"",O270+'Regle X'!$B$1))</f>
        <v/>
      </c>
      <c r="Q270" s="64" t="str">
        <f>IF($A270="","",IF(P270&gt;=$B270,"",P270+'Regle X'!$B$1))</f>
        <v/>
      </c>
      <c r="R270" s="64" t="str">
        <f>IF($A270="","",IF(Q270&gt;=$B270,"",Q270+'Regle X'!$B$1))</f>
        <v/>
      </c>
      <c r="S270" s="64" t="str">
        <f>IF($A270="","",IF(R270&gt;=$B270,"",R270+'Regle X'!$B$1))</f>
        <v/>
      </c>
      <c r="T270" s="64" t="str">
        <f>IF($A270="","",IF(S270&gt;=$B270,"",S270+'Regle X'!$B$1))</f>
        <v/>
      </c>
      <c r="U270" s="64" t="str">
        <f>IF($A270="","",IF(T270&gt;=$B270,"",T270+'Regle X'!$B$1))</f>
        <v/>
      </c>
      <c r="V270" s="64" t="str">
        <f>IF($A270="","",IF(U270&gt;=$B270,"",U270+'Regle X'!$B$1))</f>
        <v/>
      </c>
      <c r="W270" s="64" t="str">
        <f>IF($A270="","",IF(V270&gt;=$B270,"",V270+'Regle X'!$B$1))</f>
        <v/>
      </c>
      <c r="X270" s="65" t="str">
        <f>IF($A270="","",IF(W270&gt;=$B270,"",W270+'Regle X'!$B$1))</f>
        <v/>
      </c>
      <c r="Y270" s="63" t="str">
        <f>IF(A270="","",SLOPE(D271:X271,D270:X270))</f>
        <v/>
      </c>
      <c r="Z270" s="65" t="str">
        <f>IF(A270="","",INTERCEPT(D271:X271,D270:X270))</f>
        <v/>
      </c>
    </row>
    <row r="271" spans="1:26" x14ac:dyDescent="0.2">
      <c r="A271" s="36"/>
      <c r="B271" s="27"/>
      <c r="C271" s="223"/>
      <c r="D271" s="66" t="str">
        <f>IF(D270="","", VLOOKUP(D270,'Regle X'!$B$4:$D$124,3)/1000)</f>
        <v/>
      </c>
      <c r="E271" s="45" t="str">
        <f>IF(E270="","", VLOOKUP(E270,'Regle X'!$B$4:$D$124,3)/1000)</f>
        <v/>
      </c>
      <c r="F271" s="45" t="str">
        <f>IF(F270="","", VLOOKUP(F270,'Regle X'!$B$4:$D$124,3)/1000)</f>
        <v/>
      </c>
      <c r="G271" s="45" t="str">
        <f>IF(G270="","", VLOOKUP(G270,'Regle X'!$B$4:$D$124,3)/1000)</f>
        <v/>
      </c>
      <c r="H271" s="45" t="str">
        <f>IF(H270="","", VLOOKUP(H270,'Regle X'!$B$4:$D$124,3)/1000)</f>
        <v/>
      </c>
      <c r="I271" s="45" t="str">
        <f>IF(I270="","", VLOOKUP(I270,'Regle X'!$B$4:$D$124,3)/1000)</f>
        <v/>
      </c>
      <c r="J271" s="45" t="str">
        <f>IF(J270="","", VLOOKUP(J270,'Regle X'!$B$4:$D$124,3)/1000)</f>
        <v/>
      </c>
      <c r="K271" s="45" t="str">
        <f>IF(K270="","", VLOOKUP(K270,'Regle X'!$B$4:$D$124,3)/1000)</f>
        <v/>
      </c>
      <c r="L271" s="45" t="str">
        <f>IF(L270="","", VLOOKUP(L270,'Regle X'!$B$4:$D$124,3)/1000)</f>
        <v/>
      </c>
      <c r="M271" s="45" t="str">
        <f>IF(M270="","", VLOOKUP(M270,'Regle X'!$B$4:$D$124,3)/1000)</f>
        <v/>
      </c>
      <c r="N271" s="45" t="str">
        <f>IF(N270="","", VLOOKUP(N270,'Regle X'!$B$4:$D$124,3)/1000)</f>
        <v/>
      </c>
      <c r="O271" s="45" t="str">
        <f>IF(O270="","", VLOOKUP(O270,'Regle X'!$B$4:$D$124,3)/1000)</f>
        <v/>
      </c>
      <c r="P271" s="45" t="str">
        <f>IF(P270="","", VLOOKUP(P270,'Regle X'!$B$4:$D$124,3)/1000)</f>
        <v/>
      </c>
      <c r="Q271" s="45" t="str">
        <f>IF(Q270="","", VLOOKUP(Q270,'Regle X'!$B$4:$D$124,3)/1000)</f>
        <v/>
      </c>
      <c r="R271" s="45" t="str">
        <f>IF(R270="","", VLOOKUP(R270,'Regle X'!$B$4:$D$124,3)/1000)</f>
        <v/>
      </c>
      <c r="S271" s="45" t="str">
        <f>IF(S270="","", VLOOKUP(S270,'Regle X'!$B$4:$D$124,3)/1000)</f>
        <v/>
      </c>
      <c r="T271" s="45" t="str">
        <f>IF(T270="","", VLOOKUP(T270,'Regle X'!$B$4:$D$124,3)/1000)</f>
        <v/>
      </c>
      <c r="U271" s="45" t="str">
        <f>IF(U270="","", VLOOKUP(U270,'Regle X'!$B$4:$D$124,3)/1000)</f>
        <v/>
      </c>
      <c r="V271" s="45" t="str">
        <f>IF(V270="","", VLOOKUP(V270,'Regle X'!$B$4:$D$124,3)/1000)</f>
        <v/>
      </c>
      <c r="W271" s="45" t="str">
        <f>IF(W270="","", VLOOKUP(W270,'Regle X'!$B$4:$D$124,3)/1000)</f>
        <v/>
      </c>
      <c r="X271" s="44" t="str">
        <f>IF(X270="","", VLOOKUP(X270,'Regle X'!$B$4:$D$124,3)/1000)</f>
        <v/>
      </c>
      <c r="Y271" s="66"/>
      <c r="Z271" s="44"/>
    </row>
    <row r="272" spans="1:26" ht="13.5" thickBot="1" x14ac:dyDescent="0.25">
      <c r="A272" s="47"/>
      <c r="B272" s="48"/>
      <c r="C272" s="224"/>
      <c r="D272" s="69" t="str">
        <f t="shared" ref="D272" si="2250">IF($A270="","",IF(D270="","",((D271-((D270*$Y270)+$Z270)))))</f>
        <v/>
      </c>
      <c r="E272" s="49" t="str">
        <f t="shared" ref="E272" si="2251">IF($A270="","",IF(E270="","",((E271-((E270*$Y270)+$Z270)))))</f>
        <v/>
      </c>
      <c r="F272" s="49" t="str">
        <f t="shared" ref="F272" si="2252">IF($A270="","",IF(F270="","",((F271-((F270*$Y270)+$Z270)))))</f>
        <v/>
      </c>
      <c r="G272" s="49" t="str">
        <f t="shared" ref="G272" si="2253">IF($A270="","",IF(G270="","",((G271-((G270*$Y270)+$Z270)))))</f>
        <v/>
      </c>
      <c r="H272" s="49" t="str">
        <f t="shared" ref="H272" si="2254">IF($A270="","",IF(H270="","",((H271-((H270*$Y270)+$Z270)))))</f>
        <v/>
      </c>
      <c r="I272" s="49" t="str">
        <f t="shared" ref="I272" si="2255">IF($A270="","",IF(I270="","",((I271-((I270*$Y270)+$Z270)))))</f>
        <v/>
      </c>
      <c r="J272" s="49" t="str">
        <f t="shared" ref="J272" si="2256">IF($A270="","",IF(J270="","",((J271-((J270*$Y270)+$Z270)))))</f>
        <v/>
      </c>
      <c r="K272" s="49" t="str">
        <f t="shared" ref="K272" si="2257">IF($A270="","",IF(K270="","",((K271-((K270*$Y270)+$Z270)))))</f>
        <v/>
      </c>
      <c r="L272" s="49" t="str">
        <f t="shared" ref="L272" si="2258">IF($A270="","",IF(L270="","",((L271-((L270*$Y270)+$Z270)))))</f>
        <v/>
      </c>
      <c r="M272" s="49" t="str">
        <f t="shared" ref="M272" si="2259">IF($A270="","",IF(M270="","",((M271-((M270*$Y270)+$Z270)))))</f>
        <v/>
      </c>
      <c r="N272" s="49" t="str">
        <f t="shared" ref="N272" si="2260">IF($A270="","",IF(N270="","",((N271-((N270*$Y270)+$Z270)))))</f>
        <v/>
      </c>
      <c r="O272" s="49" t="str">
        <f t="shared" ref="O272" si="2261">IF($A270="","",IF(O270="","",((O271-((O270*$Y270)+$Z270)))))</f>
        <v/>
      </c>
      <c r="P272" s="49" t="str">
        <f t="shared" ref="P272" si="2262">IF($A270="","",IF(P270="","",((P271-((P270*$Y270)+$Z270)))))</f>
        <v/>
      </c>
      <c r="Q272" s="49" t="str">
        <f t="shared" ref="Q272" si="2263">IF($A270="","",IF(Q270="","",((Q271-((Q270*$Y270)+$Z270)))))</f>
        <v/>
      </c>
      <c r="R272" s="49" t="str">
        <f t="shared" ref="R272" si="2264">IF($A270="","",IF(R270="","",((R271-((R270*$Y270)+$Z270)))))</f>
        <v/>
      </c>
      <c r="S272" s="49" t="str">
        <f t="shared" ref="S272" si="2265">IF($A270="","",IF(S270="","",((S271-((S270*$Y270)+$Z270)))))</f>
        <v/>
      </c>
      <c r="T272" s="49" t="str">
        <f t="shared" ref="T272" si="2266">IF($A270="","",IF(T270="","",((T271-((T270*$Y270)+$Z270)))))</f>
        <v/>
      </c>
      <c r="U272" s="49" t="str">
        <f t="shared" ref="U272" si="2267">IF($A270="","",IF(U270="","",((U271-((U270*$Y270)+$Z270)))))</f>
        <v/>
      </c>
      <c r="V272" s="49" t="str">
        <f t="shared" ref="V272" si="2268">IF($A270="","",IF(V270="","",((V271-((V270*$Y270)+$Z270)))))</f>
        <v/>
      </c>
      <c r="W272" s="49" t="str">
        <f t="shared" ref="W272" si="2269">IF($A270="","",IF(W270="","",((W271-((W270*$Y270)+$Z270)))))</f>
        <v/>
      </c>
      <c r="X272" s="50" t="str">
        <f t="shared" ref="X272" si="2270">IF($A270="","",IF(X270="","",((X271-((X270*$Y270)+$Z270)))))</f>
        <v/>
      </c>
      <c r="Y272" s="69"/>
      <c r="Z272" s="50"/>
    </row>
    <row r="273" spans="1:26" x14ac:dyDescent="0.2">
      <c r="A273" s="60" t="str">
        <f>IF(B270="","",IF((B270+'Regle X'!$B$1)&gt;'Regle X'!$B$2,"",IF(B270+'Regle X'!$B$1&gt;MAX('Regle X'!$B$4:$B$124),"",A270+'Regle X'!$B$1)))</f>
        <v/>
      </c>
      <c r="B273" s="61" t="str">
        <f>IF(A273="","",A273+'Regle X'!$F$2)</f>
        <v/>
      </c>
      <c r="C273" s="222" t="str">
        <f t="shared" ref="C273" si="2271">IF(A273="","",ROUNDUP(MAX(D275:X275)+ABS(MIN(D275:X275)),4))</f>
        <v/>
      </c>
      <c r="D273" s="63" t="str">
        <f t="shared" ref="D273" si="2272">IF(A273="","",A273)</f>
        <v/>
      </c>
      <c r="E273" s="64" t="str">
        <f>IF($A273="","",IF(D273&gt;=$B273,"",D273+'Regle X'!$B$1))</f>
        <v/>
      </c>
      <c r="F273" s="64" t="str">
        <f>IF($A273="","",IF(E273&gt;=$B273,"",E273+'Regle X'!$B$1))</f>
        <v/>
      </c>
      <c r="G273" s="64" t="str">
        <f>IF($A273="","",IF(F273&gt;=$B273,"",F273+'Regle X'!$B$1))</f>
        <v/>
      </c>
      <c r="H273" s="64" t="str">
        <f>IF($A273="","",IF(G273&gt;=$B273,"",G273+'Regle X'!$B$1))</f>
        <v/>
      </c>
      <c r="I273" s="64" t="str">
        <f>IF($A273="","",IF(H273&gt;=$B273,"",H273+'Regle X'!$B$1))</f>
        <v/>
      </c>
      <c r="J273" s="64" t="str">
        <f>IF($A273="","",IF(I273&gt;=$B273,"",I273+'Regle X'!$B$1))</f>
        <v/>
      </c>
      <c r="K273" s="64" t="str">
        <f>IF($A273="","",IF(J273&gt;=$B273,"",J273+'Regle X'!$B$1))</f>
        <v/>
      </c>
      <c r="L273" s="64" t="str">
        <f>IF($A273="","",IF(K273&gt;=$B273,"",K273+'Regle X'!$B$1))</f>
        <v/>
      </c>
      <c r="M273" s="64" t="str">
        <f>IF($A273="","",IF(L273&gt;=$B273,"",L273+'Regle X'!$B$1))</f>
        <v/>
      </c>
      <c r="N273" s="64" t="str">
        <f>IF($A273="","",IF(M273&gt;=$B273,"",M273+'Regle X'!$B$1))</f>
        <v/>
      </c>
      <c r="O273" s="64" t="str">
        <f>IF($A273="","",IF(N273&gt;=$B273,"",N273+'Regle X'!$B$1))</f>
        <v/>
      </c>
      <c r="P273" s="64" t="str">
        <f>IF($A273="","",IF(O273&gt;=$B273,"",O273+'Regle X'!$B$1))</f>
        <v/>
      </c>
      <c r="Q273" s="64" t="str">
        <f>IF($A273="","",IF(P273&gt;=$B273,"",P273+'Regle X'!$B$1))</f>
        <v/>
      </c>
      <c r="R273" s="64" t="str">
        <f>IF($A273="","",IF(Q273&gt;=$B273,"",Q273+'Regle X'!$B$1))</f>
        <v/>
      </c>
      <c r="S273" s="64" t="str">
        <f>IF($A273="","",IF(R273&gt;=$B273,"",R273+'Regle X'!$B$1))</f>
        <v/>
      </c>
      <c r="T273" s="64" t="str">
        <f>IF($A273="","",IF(S273&gt;=$B273,"",S273+'Regle X'!$B$1))</f>
        <v/>
      </c>
      <c r="U273" s="64" t="str">
        <f>IF($A273="","",IF(T273&gt;=$B273,"",T273+'Regle X'!$B$1))</f>
        <v/>
      </c>
      <c r="V273" s="64" t="str">
        <f>IF($A273="","",IF(U273&gt;=$B273,"",U273+'Regle X'!$B$1))</f>
        <v/>
      </c>
      <c r="W273" s="64" t="str">
        <f>IF($A273="","",IF(V273&gt;=$B273,"",V273+'Regle X'!$B$1))</f>
        <v/>
      </c>
      <c r="X273" s="65" t="str">
        <f>IF($A273="","",IF(W273&gt;=$B273,"",W273+'Regle X'!$B$1))</f>
        <v/>
      </c>
      <c r="Y273" s="63" t="str">
        <f>IF(A273="","",SLOPE(D274:X274,D273:X273))</f>
        <v/>
      </c>
      <c r="Z273" s="65" t="str">
        <f>IF(A273="","",INTERCEPT(D274:X274,D273:X273))</f>
        <v/>
      </c>
    </row>
    <row r="274" spans="1:26" x14ac:dyDescent="0.2">
      <c r="A274" s="36"/>
      <c r="B274" s="27"/>
      <c r="C274" s="223"/>
      <c r="D274" s="66" t="str">
        <f>IF(D273="","", VLOOKUP(D273,'Regle X'!$B$4:$D$124,3)/1000)</f>
        <v/>
      </c>
      <c r="E274" s="45" t="str">
        <f>IF(E273="","", VLOOKUP(E273,'Regle X'!$B$4:$D$124,3)/1000)</f>
        <v/>
      </c>
      <c r="F274" s="45" t="str">
        <f>IF(F273="","", VLOOKUP(F273,'Regle X'!$B$4:$D$124,3)/1000)</f>
        <v/>
      </c>
      <c r="G274" s="45" t="str">
        <f>IF(G273="","", VLOOKUP(G273,'Regle X'!$B$4:$D$124,3)/1000)</f>
        <v/>
      </c>
      <c r="H274" s="45" t="str">
        <f>IF(H273="","", VLOOKUP(H273,'Regle X'!$B$4:$D$124,3)/1000)</f>
        <v/>
      </c>
      <c r="I274" s="45" t="str">
        <f>IF(I273="","", VLOOKUP(I273,'Regle X'!$B$4:$D$124,3)/1000)</f>
        <v/>
      </c>
      <c r="J274" s="45" t="str">
        <f>IF(J273="","", VLOOKUP(J273,'Regle X'!$B$4:$D$124,3)/1000)</f>
        <v/>
      </c>
      <c r="K274" s="45" t="str">
        <f>IF(K273="","", VLOOKUP(K273,'Regle X'!$B$4:$D$124,3)/1000)</f>
        <v/>
      </c>
      <c r="L274" s="45" t="str">
        <f>IF(L273="","", VLOOKUP(L273,'Regle X'!$B$4:$D$124,3)/1000)</f>
        <v/>
      </c>
      <c r="M274" s="45" t="str">
        <f>IF(M273="","", VLOOKUP(M273,'Regle X'!$B$4:$D$124,3)/1000)</f>
        <v/>
      </c>
      <c r="N274" s="45" t="str">
        <f>IF(N273="","", VLOOKUP(N273,'Regle X'!$B$4:$D$124,3)/1000)</f>
        <v/>
      </c>
      <c r="O274" s="45" t="str">
        <f>IF(O273="","", VLOOKUP(O273,'Regle X'!$B$4:$D$124,3)/1000)</f>
        <v/>
      </c>
      <c r="P274" s="45" t="str">
        <f>IF(P273="","", VLOOKUP(P273,'Regle X'!$B$4:$D$124,3)/1000)</f>
        <v/>
      </c>
      <c r="Q274" s="45" t="str">
        <f>IF(Q273="","", VLOOKUP(Q273,'Regle X'!$B$4:$D$124,3)/1000)</f>
        <v/>
      </c>
      <c r="R274" s="45" t="str">
        <f>IF(R273="","", VLOOKUP(R273,'Regle X'!$B$4:$D$124,3)/1000)</f>
        <v/>
      </c>
      <c r="S274" s="45" t="str">
        <f>IF(S273="","", VLOOKUP(S273,'Regle X'!$B$4:$D$124,3)/1000)</f>
        <v/>
      </c>
      <c r="T274" s="45" t="str">
        <f>IF(T273="","", VLOOKUP(T273,'Regle X'!$B$4:$D$124,3)/1000)</f>
        <v/>
      </c>
      <c r="U274" s="45" t="str">
        <f>IF(U273="","", VLOOKUP(U273,'Regle X'!$B$4:$D$124,3)/1000)</f>
        <v/>
      </c>
      <c r="V274" s="45" t="str">
        <f>IF(V273="","", VLOOKUP(V273,'Regle X'!$B$4:$D$124,3)/1000)</f>
        <v/>
      </c>
      <c r="W274" s="45" t="str">
        <f>IF(W273="","", VLOOKUP(W273,'Regle X'!$B$4:$D$124,3)/1000)</f>
        <v/>
      </c>
      <c r="X274" s="44" t="str">
        <f>IF(X273="","", VLOOKUP(X273,'Regle X'!$B$4:$D$124,3)/1000)</f>
        <v/>
      </c>
      <c r="Y274" s="66"/>
      <c r="Z274" s="44"/>
    </row>
    <row r="275" spans="1:26" ht="13.5" thickBot="1" x14ac:dyDescent="0.25">
      <c r="A275" s="47"/>
      <c r="B275" s="48"/>
      <c r="C275" s="224"/>
      <c r="D275" s="69" t="str">
        <f t="shared" ref="D275" si="2273">IF($A273="","",IF(D273="","",((D274-((D273*$Y273)+$Z273)))))</f>
        <v/>
      </c>
      <c r="E275" s="49" t="str">
        <f t="shared" ref="E275" si="2274">IF($A273="","",IF(E273="","",((E274-((E273*$Y273)+$Z273)))))</f>
        <v/>
      </c>
      <c r="F275" s="49" t="str">
        <f t="shared" ref="F275" si="2275">IF($A273="","",IF(F273="","",((F274-((F273*$Y273)+$Z273)))))</f>
        <v/>
      </c>
      <c r="G275" s="49" t="str">
        <f t="shared" ref="G275" si="2276">IF($A273="","",IF(G273="","",((G274-((G273*$Y273)+$Z273)))))</f>
        <v/>
      </c>
      <c r="H275" s="49" t="str">
        <f t="shared" ref="H275" si="2277">IF($A273="","",IF(H273="","",((H274-((H273*$Y273)+$Z273)))))</f>
        <v/>
      </c>
      <c r="I275" s="49" t="str">
        <f t="shared" ref="I275" si="2278">IF($A273="","",IF(I273="","",((I274-((I273*$Y273)+$Z273)))))</f>
        <v/>
      </c>
      <c r="J275" s="49" t="str">
        <f t="shared" ref="J275" si="2279">IF($A273="","",IF(J273="","",((J274-((J273*$Y273)+$Z273)))))</f>
        <v/>
      </c>
      <c r="K275" s="49" t="str">
        <f t="shared" ref="K275" si="2280">IF($A273="","",IF(K273="","",((K274-((K273*$Y273)+$Z273)))))</f>
        <v/>
      </c>
      <c r="L275" s="49" t="str">
        <f t="shared" ref="L275" si="2281">IF($A273="","",IF(L273="","",((L274-((L273*$Y273)+$Z273)))))</f>
        <v/>
      </c>
      <c r="M275" s="49" t="str">
        <f t="shared" ref="M275" si="2282">IF($A273="","",IF(M273="","",((M274-((M273*$Y273)+$Z273)))))</f>
        <v/>
      </c>
      <c r="N275" s="49" t="str">
        <f t="shared" ref="N275" si="2283">IF($A273="","",IF(N273="","",((N274-((N273*$Y273)+$Z273)))))</f>
        <v/>
      </c>
      <c r="O275" s="49" t="str">
        <f t="shared" ref="O275" si="2284">IF($A273="","",IF(O273="","",((O274-((O273*$Y273)+$Z273)))))</f>
        <v/>
      </c>
      <c r="P275" s="49" t="str">
        <f t="shared" ref="P275" si="2285">IF($A273="","",IF(P273="","",((P274-((P273*$Y273)+$Z273)))))</f>
        <v/>
      </c>
      <c r="Q275" s="49" t="str">
        <f t="shared" ref="Q275" si="2286">IF($A273="","",IF(Q273="","",((Q274-((Q273*$Y273)+$Z273)))))</f>
        <v/>
      </c>
      <c r="R275" s="49" t="str">
        <f t="shared" ref="R275" si="2287">IF($A273="","",IF(R273="","",((R274-((R273*$Y273)+$Z273)))))</f>
        <v/>
      </c>
      <c r="S275" s="49" t="str">
        <f t="shared" ref="S275" si="2288">IF($A273="","",IF(S273="","",((S274-((S273*$Y273)+$Z273)))))</f>
        <v/>
      </c>
      <c r="T275" s="49" t="str">
        <f t="shared" ref="T275" si="2289">IF($A273="","",IF(T273="","",((T274-((T273*$Y273)+$Z273)))))</f>
        <v/>
      </c>
      <c r="U275" s="49" t="str">
        <f t="shared" ref="U275" si="2290">IF($A273="","",IF(U273="","",((U274-((U273*$Y273)+$Z273)))))</f>
        <v/>
      </c>
      <c r="V275" s="49" t="str">
        <f t="shared" ref="V275" si="2291">IF($A273="","",IF(V273="","",((V274-((V273*$Y273)+$Z273)))))</f>
        <v/>
      </c>
      <c r="W275" s="49" t="str">
        <f t="shared" ref="W275" si="2292">IF($A273="","",IF(W273="","",((W274-((W273*$Y273)+$Z273)))))</f>
        <v/>
      </c>
      <c r="X275" s="50" t="str">
        <f t="shared" ref="X275" si="2293">IF($A273="","",IF(X273="","",((X274-((X273*$Y273)+$Z273)))))</f>
        <v/>
      </c>
      <c r="Y275" s="69"/>
      <c r="Z275" s="50"/>
    </row>
    <row r="276" spans="1:26" x14ac:dyDescent="0.2">
      <c r="A276" s="60" t="str">
        <f>IF(B273="","",IF((B273+'Regle X'!$B$1)&gt;'Regle X'!$B$2,"",IF(B273+'Regle X'!$B$1&gt;MAX('Regle X'!$B$4:$B$124),"",A273+'Regle X'!$B$1)))</f>
        <v/>
      </c>
      <c r="B276" s="61" t="str">
        <f>IF(A276="","",A276+'Regle X'!$F$2)</f>
        <v/>
      </c>
      <c r="C276" s="222" t="str">
        <f t="shared" ref="C276" si="2294">IF(A276="","",ROUNDUP(MAX(D278:X278)+ABS(MIN(D278:X278)),4))</f>
        <v/>
      </c>
      <c r="D276" s="63" t="str">
        <f t="shared" ref="D276" si="2295">IF(A276="","",A276)</f>
        <v/>
      </c>
      <c r="E276" s="64" t="str">
        <f>IF($A276="","",IF(D276&gt;=$B276,"",D276+'Regle X'!$B$1))</f>
        <v/>
      </c>
      <c r="F276" s="64" t="str">
        <f>IF($A276="","",IF(E276&gt;=$B276,"",E276+'Regle X'!$B$1))</f>
        <v/>
      </c>
      <c r="G276" s="64" t="str">
        <f>IF($A276="","",IF(F276&gt;=$B276,"",F276+'Regle X'!$B$1))</f>
        <v/>
      </c>
      <c r="H276" s="64" t="str">
        <f>IF($A276="","",IF(G276&gt;=$B276,"",G276+'Regle X'!$B$1))</f>
        <v/>
      </c>
      <c r="I276" s="64" t="str">
        <f>IF($A276="","",IF(H276&gt;=$B276,"",H276+'Regle X'!$B$1))</f>
        <v/>
      </c>
      <c r="J276" s="64" t="str">
        <f>IF($A276="","",IF(I276&gt;=$B276,"",I276+'Regle X'!$B$1))</f>
        <v/>
      </c>
      <c r="K276" s="64" t="str">
        <f>IF($A276="","",IF(J276&gt;=$B276,"",J276+'Regle X'!$B$1))</f>
        <v/>
      </c>
      <c r="L276" s="64" t="str">
        <f>IF($A276="","",IF(K276&gt;=$B276,"",K276+'Regle X'!$B$1))</f>
        <v/>
      </c>
      <c r="M276" s="64" t="str">
        <f>IF($A276="","",IF(L276&gt;=$B276,"",L276+'Regle X'!$B$1))</f>
        <v/>
      </c>
      <c r="N276" s="64" t="str">
        <f>IF($A276="","",IF(M276&gt;=$B276,"",M276+'Regle X'!$B$1))</f>
        <v/>
      </c>
      <c r="O276" s="64" t="str">
        <f>IF($A276="","",IF(N276&gt;=$B276,"",N276+'Regle X'!$B$1))</f>
        <v/>
      </c>
      <c r="P276" s="64" t="str">
        <f>IF($A276="","",IF(O276&gt;=$B276,"",O276+'Regle X'!$B$1))</f>
        <v/>
      </c>
      <c r="Q276" s="64" t="str">
        <f>IF($A276="","",IF(P276&gt;=$B276,"",P276+'Regle X'!$B$1))</f>
        <v/>
      </c>
      <c r="R276" s="64" t="str">
        <f>IF($A276="","",IF(Q276&gt;=$B276,"",Q276+'Regle X'!$B$1))</f>
        <v/>
      </c>
      <c r="S276" s="64" t="str">
        <f>IF($A276="","",IF(R276&gt;=$B276,"",R276+'Regle X'!$B$1))</f>
        <v/>
      </c>
      <c r="T276" s="64" t="str">
        <f>IF($A276="","",IF(S276&gt;=$B276,"",S276+'Regle X'!$B$1))</f>
        <v/>
      </c>
      <c r="U276" s="64" t="str">
        <f>IF($A276="","",IF(T276&gt;=$B276,"",T276+'Regle X'!$B$1))</f>
        <v/>
      </c>
      <c r="V276" s="64" t="str">
        <f>IF($A276="","",IF(U276&gt;=$B276,"",U276+'Regle X'!$B$1))</f>
        <v/>
      </c>
      <c r="W276" s="64" t="str">
        <f>IF($A276="","",IF(V276&gt;=$B276,"",V276+'Regle X'!$B$1))</f>
        <v/>
      </c>
      <c r="X276" s="65" t="str">
        <f>IF($A276="","",IF(W276&gt;=$B276,"",W276+'Regle X'!$B$1))</f>
        <v/>
      </c>
      <c r="Y276" s="63" t="str">
        <f>IF(A276="","",SLOPE(D277:X277,D276:X276))</f>
        <v/>
      </c>
      <c r="Z276" s="65" t="str">
        <f>IF(A276="","",INTERCEPT(D277:X277,D276:X276))</f>
        <v/>
      </c>
    </row>
    <row r="277" spans="1:26" x14ac:dyDescent="0.2">
      <c r="A277" s="36"/>
      <c r="B277" s="27"/>
      <c r="C277" s="223"/>
      <c r="D277" s="66" t="str">
        <f>IF(D276="","", VLOOKUP(D276,'Regle X'!$B$4:$D$124,3)/1000)</f>
        <v/>
      </c>
      <c r="E277" s="45" t="str">
        <f>IF(E276="","", VLOOKUP(E276,'Regle X'!$B$4:$D$124,3)/1000)</f>
        <v/>
      </c>
      <c r="F277" s="45" t="str">
        <f>IF(F276="","", VLOOKUP(F276,'Regle X'!$B$4:$D$124,3)/1000)</f>
        <v/>
      </c>
      <c r="G277" s="45" t="str">
        <f>IF(G276="","", VLOOKUP(G276,'Regle X'!$B$4:$D$124,3)/1000)</f>
        <v/>
      </c>
      <c r="H277" s="45" t="str">
        <f>IF(H276="","", VLOOKUP(H276,'Regle X'!$B$4:$D$124,3)/1000)</f>
        <v/>
      </c>
      <c r="I277" s="45" t="str">
        <f>IF(I276="","", VLOOKUP(I276,'Regle X'!$B$4:$D$124,3)/1000)</f>
        <v/>
      </c>
      <c r="J277" s="45" t="str">
        <f>IF(J276="","", VLOOKUP(J276,'Regle X'!$B$4:$D$124,3)/1000)</f>
        <v/>
      </c>
      <c r="K277" s="45" t="str">
        <f>IF(K276="","", VLOOKUP(K276,'Regle X'!$B$4:$D$124,3)/1000)</f>
        <v/>
      </c>
      <c r="L277" s="45" t="str">
        <f>IF(L276="","", VLOOKUP(L276,'Regle X'!$B$4:$D$124,3)/1000)</f>
        <v/>
      </c>
      <c r="M277" s="45" t="str">
        <f>IF(M276="","", VLOOKUP(M276,'Regle X'!$B$4:$D$124,3)/1000)</f>
        <v/>
      </c>
      <c r="N277" s="45" t="str">
        <f>IF(N276="","", VLOOKUP(N276,'Regle X'!$B$4:$D$124,3)/1000)</f>
        <v/>
      </c>
      <c r="O277" s="45" t="str">
        <f>IF(O276="","", VLOOKUP(O276,'Regle X'!$B$4:$D$124,3)/1000)</f>
        <v/>
      </c>
      <c r="P277" s="45" t="str">
        <f>IF(P276="","", VLOOKUP(P276,'Regle X'!$B$4:$D$124,3)/1000)</f>
        <v/>
      </c>
      <c r="Q277" s="45" t="str">
        <f>IF(Q276="","", VLOOKUP(Q276,'Regle X'!$B$4:$D$124,3)/1000)</f>
        <v/>
      </c>
      <c r="R277" s="45" t="str">
        <f>IF(R276="","", VLOOKUP(R276,'Regle X'!$B$4:$D$124,3)/1000)</f>
        <v/>
      </c>
      <c r="S277" s="45" t="str">
        <f>IF(S276="","", VLOOKUP(S276,'Regle X'!$B$4:$D$124,3)/1000)</f>
        <v/>
      </c>
      <c r="T277" s="45" t="str">
        <f>IF(T276="","", VLOOKUP(T276,'Regle X'!$B$4:$D$124,3)/1000)</f>
        <v/>
      </c>
      <c r="U277" s="45" t="str">
        <f>IF(U276="","", VLOOKUP(U276,'Regle X'!$B$4:$D$124,3)/1000)</f>
        <v/>
      </c>
      <c r="V277" s="45" t="str">
        <f>IF(V276="","", VLOOKUP(V276,'Regle X'!$B$4:$D$124,3)/1000)</f>
        <v/>
      </c>
      <c r="W277" s="45" t="str">
        <f>IF(W276="","", VLOOKUP(W276,'Regle X'!$B$4:$D$124,3)/1000)</f>
        <v/>
      </c>
      <c r="X277" s="44" t="str">
        <f>IF(X276="","", VLOOKUP(X276,'Regle X'!$B$4:$D$124,3)/1000)</f>
        <v/>
      </c>
      <c r="Y277" s="66"/>
      <c r="Z277" s="44"/>
    </row>
    <row r="278" spans="1:26" ht="13.5" thickBot="1" x14ac:dyDescent="0.25">
      <c r="A278" s="47"/>
      <c r="B278" s="48"/>
      <c r="C278" s="224"/>
      <c r="D278" s="69" t="str">
        <f t="shared" ref="D278" si="2296">IF($A276="","",IF(D276="","",((D277-((D276*$Y276)+$Z276)))))</f>
        <v/>
      </c>
      <c r="E278" s="49" t="str">
        <f t="shared" ref="E278" si="2297">IF($A276="","",IF(E276="","",((E277-((E276*$Y276)+$Z276)))))</f>
        <v/>
      </c>
      <c r="F278" s="49" t="str">
        <f t="shared" ref="F278" si="2298">IF($A276="","",IF(F276="","",((F277-((F276*$Y276)+$Z276)))))</f>
        <v/>
      </c>
      <c r="G278" s="49" t="str">
        <f t="shared" ref="G278" si="2299">IF($A276="","",IF(G276="","",((G277-((G276*$Y276)+$Z276)))))</f>
        <v/>
      </c>
      <c r="H278" s="49" t="str">
        <f t="shared" ref="H278" si="2300">IF($A276="","",IF(H276="","",((H277-((H276*$Y276)+$Z276)))))</f>
        <v/>
      </c>
      <c r="I278" s="49" t="str">
        <f t="shared" ref="I278" si="2301">IF($A276="","",IF(I276="","",((I277-((I276*$Y276)+$Z276)))))</f>
        <v/>
      </c>
      <c r="J278" s="49" t="str">
        <f t="shared" ref="J278" si="2302">IF($A276="","",IF(J276="","",((J277-((J276*$Y276)+$Z276)))))</f>
        <v/>
      </c>
      <c r="K278" s="49" t="str">
        <f t="shared" ref="K278" si="2303">IF($A276="","",IF(K276="","",((K277-((K276*$Y276)+$Z276)))))</f>
        <v/>
      </c>
      <c r="L278" s="49" t="str">
        <f t="shared" ref="L278" si="2304">IF($A276="","",IF(L276="","",((L277-((L276*$Y276)+$Z276)))))</f>
        <v/>
      </c>
      <c r="M278" s="49" t="str">
        <f t="shared" ref="M278" si="2305">IF($A276="","",IF(M276="","",((M277-((M276*$Y276)+$Z276)))))</f>
        <v/>
      </c>
      <c r="N278" s="49" t="str">
        <f t="shared" ref="N278" si="2306">IF($A276="","",IF(N276="","",((N277-((N276*$Y276)+$Z276)))))</f>
        <v/>
      </c>
      <c r="O278" s="49" t="str">
        <f t="shared" ref="O278" si="2307">IF($A276="","",IF(O276="","",((O277-((O276*$Y276)+$Z276)))))</f>
        <v/>
      </c>
      <c r="P278" s="49" t="str">
        <f t="shared" ref="P278" si="2308">IF($A276="","",IF(P276="","",((P277-((P276*$Y276)+$Z276)))))</f>
        <v/>
      </c>
      <c r="Q278" s="49" t="str">
        <f t="shared" ref="Q278" si="2309">IF($A276="","",IF(Q276="","",((Q277-((Q276*$Y276)+$Z276)))))</f>
        <v/>
      </c>
      <c r="R278" s="49" t="str">
        <f t="shared" ref="R278" si="2310">IF($A276="","",IF(R276="","",((R277-((R276*$Y276)+$Z276)))))</f>
        <v/>
      </c>
      <c r="S278" s="49" t="str">
        <f t="shared" ref="S278" si="2311">IF($A276="","",IF(S276="","",((S277-((S276*$Y276)+$Z276)))))</f>
        <v/>
      </c>
      <c r="T278" s="49" t="str">
        <f t="shared" ref="T278" si="2312">IF($A276="","",IF(T276="","",((T277-((T276*$Y276)+$Z276)))))</f>
        <v/>
      </c>
      <c r="U278" s="49" t="str">
        <f t="shared" ref="U278" si="2313">IF($A276="","",IF(U276="","",((U277-((U276*$Y276)+$Z276)))))</f>
        <v/>
      </c>
      <c r="V278" s="49" t="str">
        <f t="shared" ref="V278" si="2314">IF($A276="","",IF(V276="","",((V277-((V276*$Y276)+$Z276)))))</f>
        <v/>
      </c>
      <c r="W278" s="49" t="str">
        <f t="shared" ref="W278" si="2315">IF($A276="","",IF(W276="","",((W277-((W276*$Y276)+$Z276)))))</f>
        <v/>
      </c>
      <c r="X278" s="50" t="str">
        <f t="shared" ref="X278" si="2316">IF($A276="","",IF(X276="","",((X277-((X276*$Y276)+$Z276)))))</f>
        <v/>
      </c>
      <c r="Y278" s="69"/>
      <c r="Z278" s="50"/>
    </row>
    <row r="279" spans="1:26" x14ac:dyDescent="0.2">
      <c r="A279" s="60" t="str">
        <f>IF(B276="","",IF((B276+'Regle X'!$B$1)&gt;'Regle X'!$B$2,"",IF(B276+'Regle X'!$B$1&gt;MAX('Regle X'!$B$4:$B$124),"",A276+'Regle X'!$B$1)))</f>
        <v/>
      </c>
      <c r="B279" s="61" t="str">
        <f>IF(A279="","",A279+'Regle X'!$F$2)</f>
        <v/>
      </c>
      <c r="C279" s="222" t="str">
        <f t="shared" ref="C279" si="2317">IF(A279="","",ROUNDUP(MAX(D281:X281)+ABS(MIN(D281:X281)),4))</f>
        <v/>
      </c>
      <c r="D279" s="63" t="str">
        <f t="shared" ref="D279" si="2318">IF(A279="","",A279)</f>
        <v/>
      </c>
      <c r="E279" s="64" t="str">
        <f>IF($A279="","",IF(D279&gt;=$B279,"",D279+'Regle X'!$B$1))</f>
        <v/>
      </c>
      <c r="F279" s="64" t="str">
        <f>IF($A279="","",IF(E279&gt;=$B279,"",E279+'Regle X'!$B$1))</f>
        <v/>
      </c>
      <c r="G279" s="64" t="str">
        <f>IF($A279="","",IF(F279&gt;=$B279,"",F279+'Regle X'!$B$1))</f>
        <v/>
      </c>
      <c r="H279" s="64" t="str">
        <f>IF($A279="","",IF(G279&gt;=$B279,"",G279+'Regle X'!$B$1))</f>
        <v/>
      </c>
      <c r="I279" s="64" t="str">
        <f>IF($A279="","",IF(H279&gt;=$B279,"",H279+'Regle X'!$B$1))</f>
        <v/>
      </c>
      <c r="J279" s="64" t="str">
        <f>IF($A279="","",IF(I279&gt;=$B279,"",I279+'Regle X'!$B$1))</f>
        <v/>
      </c>
      <c r="K279" s="64" t="str">
        <f>IF($A279="","",IF(J279&gt;=$B279,"",J279+'Regle X'!$B$1))</f>
        <v/>
      </c>
      <c r="L279" s="64" t="str">
        <f>IF($A279="","",IF(K279&gt;=$B279,"",K279+'Regle X'!$B$1))</f>
        <v/>
      </c>
      <c r="M279" s="64" t="str">
        <f>IF($A279="","",IF(L279&gt;=$B279,"",L279+'Regle X'!$B$1))</f>
        <v/>
      </c>
      <c r="N279" s="64" t="str">
        <f>IF($A279="","",IF(M279&gt;=$B279,"",M279+'Regle X'!$B$1))</f>
        <v/>
      </c>
      <c r="O279" s="64" t="str">
        <f>IF($A279="","",IF(N279&gt;=$B279,"",N279+'Regle X'!$B$1))</f>
        <v/>
      </c>
      <c r="P279" s="64" t="str">
        <f>IF($A279="","",IF(O279&gt;=$B279,"",O279+'Regle X'!$B$1))</f>
        <v/>
      </c>
      <c r="Q279" s="64" t="str">
        <f>IF($A279="","",IF(P279&gt;=$B279,"",P279+'Regle X'!$B$1))</f>
        <v/>
      </c>
      <c r="R279" s="64" t="str">
        <f>IF($A279="","",IF(Q279&gt;=$B279,"",Q279+'Regle X'!$B$1))</f>
        <v/>
      </c>
      <c r="S279" s="64" t="str">
        <f>IF($A279="","",IF(R279&gt;=$B279,"",R279+'Regle X'!$B$1))</f>
        <v/>
      </c>
      <c r="T279" s="64" t="str">
        <f>IF($A279="","",IF(S279&gt;=$B279,"",S279+'Regle X'!$B$1))</f>
        <v/>
      </c>
      <c r="U279" s="64" t="str">
        <f>IF($A279="","",IF(T279&gt;=$B279,"",T279+'Regle X'!$B$1))</f>
        <v/>
      </c>
      <c r="V279" s="64" t="str">
        <f>IF($A279="","",IF(U279&gt;=$B279,"",U279+'Regle X'!$B$1))</f>
        <v/>
      </c>
      <c r="W279" s="64" t="str">
        <f>IF($A279="","",IF(V279&gt;=$B279,"",V279+'Regle X'!$B$1))</f>
        <v/>
      </c>
      <c r="X279" s="65" t="str">
        <f>IF($A279="","",IF(W279&gt;=$B279,"",W279+'Regle X'!$B$1))</f>
        <v/>
      </c>
      <c r="Y279" s="63" t="str">
        <f>IF(A279="","",SLOPE(D280:X280,D279:X279))</f>
        <v/>
      </c>
      <c r="Z279" s="65" t="str">
        <f>IF(A279="","",INTERCEPT(D280:X280,D279:X279))</f>
        <v/>
      </c>
    </row>
    <row r="280" spans="1:26" x14ac:dyDescent="0.2">
      <c r="A280" s="36"/>
      <c r="B280" s="27"/>
      <c r="C280" s="223"/>
      <c r="D280" s="66" t="str">
        <f>IF(D279="","", VLOOKUP(D279,'Regle X'!$B$4:$D$124,3)/1000)</f>
        <v/>
      </c>
      <c r="E280" s="45" t="str">
        <f>IF(E279="","", VLOOKUP(E279,'Regle X'!$B$4:$D$124,3)/1000)</f>
        <v/>
      </c>
      <c r="F280" s="45" t="str">
        <f>IF(F279="","", VLOOKUP(F279,'Regle X'!$B$4:$D$124,3)/1000)</f>
        <v/>
      </c>
      <c r="G280" s="45" t="str">
        <f>IF(G279="","", VLOOKUP(G279,'Regle X'!$B$4:$D$124,3)/1000)</f>
        <v/>
      </c>
      <c r="H280" s="45" t="str">
        <f>IF(H279="","", VLOOKUP(H279,'Regle X'!$B$4:$D$124,3)/1000)</f>
        <v/>
      </c>
      <c r="I280" s="45" t="str">
        <f>IF(I279="","", VLOOKUP(I279,'Regle X'!$B$4:$D$124,3)/1000)</f>
        <v/>
      </c>
      <c r="J280" s="45" t="str">
        <f>IF(J279="","", VLOOKUP(J279,'Regle X'!$B$4:$D$124,3)/1000)</f>
        <v/>
      </c>
      <c r="K280" s="45" t="str">
        <f>IF(K279="","", VLOOKUP(K279,'Regle X'!$B$4:$D$124,3)/1000)</f>
        <v/>
      </c>
      <c r="L280" s="45" t="str">
        <f>IF(L279="","", VLOOKUP(L279,'Regle X'!$B$4:$D$124,3)/1000)</f>
        <v/>
      </c>
      <c r="M280" s="45" t="str">
        <f>IF(M279="","", VLOOKUP(M279,'Regle X'!$B$4:$D$124,3)/1000)</f>
        <v/>
      </c>
      <c r="N280" s="45" t="str">
        <f>IF(N279="","", VLOOKUP(N279,'Regle X'!$B$4:$D$124,3)/1000)</f>
        <v/>
      </c>
      <c r="O280" s="45" t="str">
        <f>IF(O279="","", VLOOKUP(O279,'Regle X'!$B$4:$D$124,3)/1000)</f>
        <v/>
      </c>
      <c r="P280" s="45" t="str">
        <f>IF(P279="","", VLOOKUP(P279,'Regle X'!$B$4:$D$124,3)/1000)</f>
        <v/>
      </c>
      <c r="Q280" s="45" t="str">
        <f>IF(Q279="","", VLOOKUP(Q279,'Regle X'!$B$4:$D$124,3)/1000)</f>
        <v/>
      </c>
      <c r="R280" s="45" t="str">
        <f>IF(R279="","", VLOOKUP(R279,'Regle X'!$B$4:$D$124,3)/1000)</f>
        <v/>
      </c>
      <c r="S280" s="45" t="str">
        <f>IF(S279="","", VLOOKUP(S279,'Regle X'!$B$4:$D$124,3)/1000)</f>
        <v/>
      </c>
      <c r="T280" s="45" t="str">
        <f>IF(T279="","", VLOOKUP(T279,'Regle X'!$B$4:$D$124,3)/1000)</f>
        <v/>
      </c>
      <c r="U280" s="45" t="str">
        <f>IF(U279="","", VLOOKUP(U279,'Regle X'!$B$4:$D$124,3)/1000)</f>
        <v/>
      </c>
      <c r="V280" s="45" t="str">
        <f>IF(V279="","", VLOOKUP(V279,'Regle X'!$B$4:$D$124,3)/1000)</f>
        <v/>
      </c>
      <c r="W280" s="45" t="str">
        <f>IF(W279="","", VLOOKUP(W279,'Regle X'!$B$4:$D$124,3)/1000)</f>
        <v/>
      </c>
      <c r="X280" s="44" t="str">
        <f>IF(X279="","", VLOOKUP(X279,'Regle X'!$B$4:$D$124,3)/1000)</f>
        <v/>
      </c>
      <c r="Y280" s="66"/>
      <c r="Z280" s="44"/>
    </row>
    <row r="281" spans="1:26" ht="13.5" thickBot="1" x14ac:dyDescent="0.25">
      <c r="A281" s="47"/>
      <c r="B281" s="48"/>
      <c r="C281" s="224"/>
      <c r="D281" s="69" t="str">
        <f t="shared" ref="D281" si="2319">IF($A279="","",IF(D279="","",((D280-((D279*$Y279)+$Z279)))))</f>
        <v/>
      </c>
      <c r="E281" s="49" t="str">
        <f t="shared" ref="E281" si="2320">IF($A279="","",IF(E279="","",((E280-((E279*$Y279)+$Z279)))))</f>
        <v/>
      </c>
      <c r="F281" s="49" t="str">
        <f t="shared" ref="F281" si="2321">IF($A279="","",IF(F279="","",((F280-((F279*$Y279)+$Z279)))))</f>
        <v/>
      </c>
      <c r="G281" s="49" t="str">
        <f t="shared" ref="G281" si="2322">IF($A279="","",IF(G279="","",((G280-((G279*$Y279)+$Z279)))))</f>
        <v/>
      </c>
      <c r="H281" s="49" t="str">
        <f t="shared" ref="H281" si="2323">IF($A279="","",IF(H279="","",((H280-((H279*$Y279)+$Z279)))))</f>
        <v/>
      </c>
      <c r="I281" s="49" t="str">
        <f t="shared" ref="I281" si="2324">IF($A279="","",IF(I279="","",((I280-((I279*$Y279)+$Z279)))))</f>
        <v/>
      </c>
      <c r="J281" s="49" t="str">
        <f t="shared" ref="J281" si="2325">IF($A279="","",IF(J279="","",((J280-((J279*$Y279)+$Z279)))))</f>
        <v/>
      </c>
      <c r="K281" s="49" t="str">
        <f t="shared" ref="K281" si="2326">IF($A279="","",IF(K279="","",((K280-((K279*$Y279)+$Z279)))))</f>
        <v/>
      </c>
      <c r="L281" s="49" t="str">
        <f t="shared" ref="L281" si="2327">IF($A279="","",IF(L279="","",((L280-((L279*$Y279)+$Z279)))))</f>
        <v/>
      </c>
      <c r="M281" s="49" t="str">
        <f t="shared" ref="M281" si="2328">IF($A279="","",IF(M279="","",((M280-((M279*$Y279)+$Z279)))))</f>
        <v/>
      </c>
      <c r="N281" s="49" t="str">
        <f t="shared" ref="N281" si="2329">IF($A279="","",IF(N279="","",((N280-((N279*$Y279)+$Z279)))))</f>
        <v/>
      </c>
      <c r="O281" s="49" t="str">
        <f t="shared" ref="O281" si="2330">IF($A279="","",IF(O279="","",((O280-((O279*$Y279)+$Z279)))))</f>
        <v/>
      </c>
      <c r="P281" s="49" t="str">
        <f t="shared" ref="P281" si="2331">IF($A279="","",IF(P279="","",((P280-((P279*$Y279)+$Z279)))))</f>
        <v/>
      </c>
      <c r="Q281" s="49" t="str">
        <f t="shared" ref="Q281" si="2332">IF($A279="","",IF(Q279="","",((Q280-((Q279*$Y279)+$Z279)))))</f>
        <v/>
      </c>
      <c r="R281" s="49" t="str">
        <f t="shared" ref="R281" si="2333">IF($A279="","",IF(R279="","",((R280-((R279*$Y279)+$Z279)))))</f>
        <v/>
      </c>
      <c r="S281" s="49" t="str">
        <f t="shared" ref="S281" si="2334">IF($A279="","",IF(S279="","",((S280-((S279*$Y279)+$Z279)))))</f>
        <v/>
      </c>
      <c r="T281" s="49" t="str">
        <f t="shared" ref="T281" si="2335">IF($A279="","",IF(T279="","",((T280-((T279*$Y279)+$Z279)))))</f>
        <v/>
      </c>
      <c r="U281" s="49" t="str">
        <f t="shared" ref="U281" si="2336">IF($A279="","",IF(U279="","",((U280-((U279*$Y279)+$Z279)))))</f>
        <v/>
      </c>
      <c r="V281" s="49" t="str">
        <f t="shared" ref="V281" si="2337">IF($A279="","",IF(V279="","",((V280-((V279*$Y279)+$Z279)))))</f>
        <v/>
      </c>
      <c r="W281" s="49" t="str">
        <f t="shared" ref="W281" si="2338">IF($A279="","",IF(W279="","",((W280-((W279*$Y279)+$Z279)))))</f>
        <v/>
      </c>
      <c r="X281" s="50" t="str">
        <f t="shared" ref="X281" si="2339">IF($A279="","",IF(X279="","",((X280-((X279*$Y279)+$Z279)))))</f>
        <v/>
      </c>
      <c r="Y281" s="69"/>
      <c r="Z281" s="50"/>
    </row>
    <row r="282" spans="1:26" x14ac:dyDescent="0.2">
      <c r="A282" s="60" t="str">
        <f>IF(B279="","",IF((B279+'Regle X'!$B$1)&gt;'Regle X'!$B$2,"",IF(B279+'Regle X'!$B$1&gt;MAX('Regle X'!$B$4:$B$124),"",A279+'Regle X'!$B$1)))</f>
        <v/>
      </c>
      <c r="B282" s="61" t="str">
        <f>IF(A282="","",A282+'Regle X'!$F$2)</f>
        <v/>
      </c>
      <c r="C282" s="222" t="str">
        <f t="shared" ref="C282" si="2340">IF(A282="","",ROUNDUP(MAX(D284:X284)+ABS(MIN(D284:X284)),4))</f>
        <v/>
      </c>
      <c r="D282" s="63" t="str">
        <f t="shared" ref="D282" si="2341">IF(A282="","",A282)</f>
        <v/>
      </c>
      <c r="E282" s="64" t="str">
        <f>IF($A282="","",IF(D282&gt;=$B282,"",D282+'Regle X'!$B$1))</f>
        <v/>
      </c>
      <c r="F282" s="64" t="str">
        <f>IF($A282="","",IF(E282&gt;=$B282,"",E282+'Regle X'!$B$1))</f>
        <v/>
      </c>
      <c r="G282" s="64" t="str">
        <f>IF($A282="","",IF(F282&gt;=$B282,"",F282+'Regle X'!$B$1))</f>
        <v/>
      </c>
      <c r="H282" s="64" t="str">
        <f>IF($A282="","",IF(G282&gt;=$B282,"",G282+'Regle X'!$B$1))</f>
        <v/>
      </c>
      <c r="I282" s="64" t="str">
        <f>IF($A282="","",IF(H282&gt;=$B282,"",H282+'Regle X'!$B$1))</f>
        <v/>
      </c>
      <c r="J282" s="64" t="str">
        <f>IF($A282="","",IF(I282&gt;=$B282,"",I282+'Regle X'!$B$1))</f>
        <v/>
      </c>
      <c r="K282" s="64" t="str">
        <f>IF($A282="","",IF(J282&gt;=$B282,"",J282+'Regle X'!$B$1))</f>
        <v/>
      </c>
      <c r="L282" s="64" t="str">
        <f>IF($A282="","",IF(K282&gt;=$B282,"",K282+'Regle X'!$B$1))</f>
        <v/>
      </c>
      <c r="M282" s="64" t="str">
        <f>IF($A282="","",IF(L282&gt;=$B282,"",L282+'Regle X'!$B$1))</f>
        <v/>
      </c>
      <c r="N282" s="64" t="str">
        <f>IF($A282="","",IF(M282&gt;=$B282,"",M282+'Regle X'!$B$1))</f>
        <v/>
      </c>
      <c r="O282" s="64" t="str">
        <f>IF($A282="","",IF(N282&gt;=$B282,"",N282+'Regle X'!$B$1))</f>
        <v/>
      </c>
      <c r="P282" s="64" t="str">
        <f>IF($A282="","",IF(O282&gt;=$B282,"",O282+'Regle X'!$B$1))</f>
        <v/>
      </c>
      <c r="Q282" s="64" t="str">
        <f>IF($A282="","",IF(P282&gt;=$B282,"",P282+'Regle X'!$B$1))</f>
        <v/>
      </c>
      <c r="R282" s="64" t="str">
        <f>IF($A282="","",IF(Q282&gt;=$B282,"",Q282+'Regle X'!$B$1))</f>
        <v/>
      </c>
      <c r="S282" s="64" t="str">
        <f>IF($A282="","",IF(R282&gt;=$B282,"",R282+'Regle X'!$B$1))</f>
        <v/>
      </c>
      <c r="T282" s="64" t="str">
        <f>IF($A282="","",IF(S282&gt;=$B282,"",S282+'Regle X'!$B$1))</f>
        <v/>
      </c>
      <c r="U282" s="64" t="str">
        <f>IF($A282="","",IF(T282&gt;=$B282,"",T282+'Regle X'!$B$1))</f>
        <v/>
      </c>
      <c r="V282" s="64" t="str">
        <f>IF($A282="","",IF(U282&gt;=$B282,"",U282+'Regle X'!$B$1))</f>
        <v/>
      </c>
      <c r="W282" s="64" t="str">
        <f>IF($A282="","",IF(V282&gt;=$B282,"",V282+'Regle X'!$B$1))</f>
        <v/>
      </c>
      <c r="X282" s="65" t="str">
        <f>IF($A282="","",IF(W282&gt;=$B282,"",W282+'Regle X'!$B$1))</f>
        <v/>
      </c>
      <c r="Y282" s="63" t="str">
        <f>IF(A282="","",SLOPE(D283:X283,D282:X282))</f>
        <v/>
      </c>
      <c r="Z282" s="65" t="str">
        <f>IF(A282="","",INTERCEPT(D283:X283,D282:X282))</f>
        <v/>
      </c>
    </row>
    <row r="283" spans="1:26" x14ac:dyDescent="0.2">
      <c r="A283" s="36"/>
      <c r="B283" s="27"/>
      <c r="C283" s="223"/>
      <c r="D283" s="66" t="str">
        <f>IF(D282="","", VLOOKUP(D282,'Regle X'!$B$4:$D$124,3)/1000)</f>
        <v/>
      </c>
      <c r="E283" s="45" t="str">
        <f>IF(E282="","", VLOOKUP(E282,'Regle X'!$B$4:$D$124,3)/1000)</f>
        <v/>
      </c>
      <c r="F283" s="45" t="str">
        <f>IF(F282="","", VLOOKUP(F282,'Regle X'!$B$4:$D$124,3)/1000)</f>
        <v/>
      </c>
      <c r="G283" s="45" t="str">
        <f>IF(G282="","", VLOOKUP(G282,'Regle X'!$B$4:$D$124,3)/1000)</f>
        <v/>
      </c>
      <c r="H283" s="45" t="str">
        <f>IF(H282="","", VLOOKUP(H282,'Regle X'!$B$4:$D$124,3)/1000)</f>
        <v/>
      </c>
      <c r="I283" s="45" t="str">
        <f>IF(I282="","", VLOOKUP(I282,'Regle X'!$B$4:$D$124,3)/1000)</f>
        <v/>
      </c>
      <c r="J283" s="45" t="str">
        <f>IF(J282="","", VLOOKUP(J282,'Regle X'!$B$4:$D$124,3)/1000)</f>
        <v/>
      </c>
      <c r="K283" s="45" t="str">
        <f>IF(K282="","", VLOOKUP(K282,'Regle X'!$B$4:$D$124,3)/1000)</f>
        <v/>
      </c>
      <c r="L283" s="45" t="str">
        <f>IF(L282="","", VLOOKUP(L282,'Regle X'!$B$4:$D$124,3)/1000)</f>
        <v/>
      </c>
      <c r="M283" s="45" t="str">
        <f>IF(M282="","", VLOOKUP(M282,'Regle X'!$B$4:$D$124,3)/1000)</f>
        <v/>
      </c>
      <c r="N283" s="45" t="str">
        <f>IF(N282="","", VLOOKUP(N282,'Regle X'!$B$4:$D$124,3)/1000)</f>
        <v/>
      </c>
      <c r="O283" s="45" t="str">
        <f>IF(O282="","", VLOOKUP(O282,'Regle X'!$B$4:$D$124,3)/1000)</f>
        <v/>
      </c>
      <c r="P283" s="45" t="str">
        <f>IF(P282="","", VLOOKUP(P282,'Regle X'!$B$4:$D$124,3)/1000)</f>
        <v/>
      </c>
      <c r="Q283" s="45" t="str">
        <f>IF(Q282="","", VLOOKUP(Q282,'Regle X'!$B$4:$D$124,3)/1000)</f>
        <v/>
      </c>
      <c r="R283" s="45" t="str">
        <f>IF(R282="","", VLOOKUP(R282,'Regle X'!$B$4:$D$124,3)/1000)</f>
        <v/>
      </c>
      <c r="S283" s="45" t="str">
        <f>IF(S282="","", VLOOKUP(S282,'Regle X'!$B$4:$D$124,3)/1000)</f>
        <v/>
      </c>
      <c r="T283" s="45" t="str">
        <f>IF(T282="","", VLOOKUP(T282,'Regle X'!$B$4:$D$124,3)/1000)</f>
        <v/>
      </c>
      <c r="U283" s="45" t="str">
        <f>IF(U282="","", VLOOKUP(U282,'Regle X'!$B$4:$D$124,3)/1000)</f>
        <v/>
      </c>
      <c r="V283" s="45" t="str">
        <f>IF(V282="","", VLOOKUP(V282,'Regle X'!$B$4:$D$124,3)/1000)</f>
        <v/>
      </c>
      <c r="W283" s="45" t="str">
        <f>IF(W282="","", VLOOKUP(W282,'Regle X'!$B$4:$D$124,3)/1000)</f>
        <v/>
      </c>
      <c r="X283" s="44" t="str">
        <f>IF(X282="","", VLOOKUP(X282,'Regle X'!$B$4:$D$124,3)/1000)</f>
        <v/>
      </c>
      <c r="Y283" s="66"/>
      <c r="Z283" s="44"/>
    </row>
    <row r="284" spans="1:26" ht="13.5" thickBot="1" x14ac:dyDescent="0.25">
      <c r="A284" s="47"/>
      <c r="B284" s="48"/>
      <c r="C284" s="224"/>
      <c r="D284" s="69" t="str">
        <f t="shared" ref="D284" si="2342">IF($A282="","",IF(D282="","",((D283-((D282*$Y282)+$Z282)))))</f>
        <v/>
      </c>
      <c r="E284" s="49" t="str">
        <f t="shared" ref="E284" si="2343">IF($A282="","",IF(E282="","",((E283-((E282*$Y282)+$Z282)))))</f>
        <v/>
      </c>
      <c r="F284" s="49" t="str">
        <f t="shared" ref="F284" si="2344">IF($A282="","",IF(F282="","",((F283-((F282*$Y282)+$Z282)))))</f>
        <v/>
      </c>
      <c r="G284" s="49" t="str">
        <f t="shared" ref="G284" si="2345">IF($A282="","",IF(G282="","",((G283-((G282*$Y282)+$Z282)))))</f>
        <v/>
      </c>
      <c r="H284" s="49" t="str">
        <f t="shared" ref="H284" si="2346">IF($A282="","",IF(H282="","",((H283-((H282*$Y282)+$Z282)))))</f>
        <v/>
      </c>
      <c r="I284" s="49" t="str">
        <f t="shared" ref="I284" si="2347">IF($A282="","",IF(I282="","",((I283-((I282*$Y282)+$Z282)))))</f>
        <v/>
      </c>
      <c r="J284" s="49" t="str">
        <f t="shared" ref="J284" si="2348">IF($A282="","",IF(J282="","",((J283-((J282*$Y282)+$Z282)))))</f>
        <v/>
      </c>
      <c r="K284" s="49" t="str">
        <f t="shared" ref="K284" si="2349">IF($A282="","",IF(K282="","",((K283-((K282*$Y282)+$Z282)))))</f>
        <v/>
      </c>
      <c r="L284" s="49" t="str">
        <f t="shared" ref="L284" si="2350">IF($A282="","",IF(L282="","",((L283-((L282*$Y282)+$Z282)))))</f>
        <v/>
      </c>
      <c r="M284" s="49" t="str">
        <f t="shared" ref="M284" si="2351">IF($A282="","",IF(M282="","",((M283-((M282*$Y282)+$Z282)))))</f>
        <v/>
      </c>
      <c r="N284" s="49" t="str">
        <f t="shared" ref="N284" si="2352">IF($A282="","",IF(N282="","",((N283-((N282*$Y282)+$Z282)))))</f>
        <v/>
      </c>
      <c r="O284" s="49" t="str">
        <f t="shared" ref="O284" si="2353">IF($A282="","",IF(O282="","",((O283-((O282*$Y282)+$Z282)))))</f>
        <v/>
      </c>
      <c r="P284" s="49" t="str">
        <f t="shared" ref="P284" si="2354">IF($A282="","",IF(P282="","",((P283-((P282*$Y282)+$Z282)))))</f>
        <v/>
      </c>
      <c r="Q284" s="49" t="str">
        <f t="shared" ref="Q284" si="2355">IF($A282="","",IF(Q282="","",((Q283-((Q282*$Y282)+$Z282)))))</f>
        <v/>
      </c>
      <c r="R284" s="49" t="str">
        <f t="shared" ref="R284" si="2356">IF($A282="","",IF(R282="","",((R283-((R282*$Y282)+$Z282)))))</f>
        <v/>
      </c>
      <c r="S284" s="49" t="str">
        <f t="shared" ref="S284" si="2357">IF($A282="","",IF(S282="","",((S283-((S282*$Y282)+$Z282)))))</f>
        <v/>
      </c>
      <c r="T284" s="49" t="str">
        <f t="shared" ref="T284" si="2358">IF($A282="","",IF(T282="","",((T283-((T282*$Y282)+$Z282)))))</f>
        <v/>
      </c>
      <c r="U284" s="49" t="str">
        <f t="shared" ref="U284" si="2359">IF($A282="","",IF(U282="","",((U283-((U282*$Y282)+$Z282)))))</f>
        <v/>
      </c>
      <c r="V284" s="49" t="str">
        <f t="shared" ref="V284" si="2360">IF($A282="","",IF(V282="","",((V283-((V282*$Y282)+$Z282)))))</f>
        <v/>
      </c>
      <c r="W284" s="49" t="str">
        <f t="shared" ref="W284" si="2361">IF($A282="","",IF(W282="","",((W283-((W282*$Y282)+$Z282)))))</f>
        <v/>
      </c>
      <c r="X284" s="50" t="str">
        <f t="shared" ref="X284" si="2362">IF($A282="","",IF(X282="","",((X283-((X282*$Y282)+$Z282)))))</f>
        <v/>
      </c>
      <c r="Y284" s="69"/>
      <c r="Z284" s="50"/>
    </row>
    <row r="285" spans="1:26" x14ac:dyDescent="0.2">
      <c r="A285" s="60" t="str">
        <f>IF(B282="","",IF((B282+'Regle X'!$B$1)&gt;'Regle X'!$B$2,"",IF(B282+'Regle X'!$B$1&gt;MAX('Regle X'!$B$4:$B$124),"",A282+'Regle X'!$B$1)))</f>
        <v/>
      </c>
      <c r="B285" s="61" t="str">
        <f>IF(A285="","",A285+'Regle X'!$F$2)</f>
        <v/>
      </c>
      <c r="C285" s="222" t="str">
        <f t="shared" ref="C285" si="2363">IF(A285="","",ROUNDUP(MAX(D287:X287)+ABS(MIN(D287:X287)),4))</f>
        <v/>
      </c>
      <c r="D285" s="63" t="str">
        <f t="shared" ref="D285" si="2364">IF(A285="","",A285)</f>
        <v/>
      </c>
      <c r="E285" s="64" t="str">
        <f>IF($A285="","",IF(D285&gt;=$B285,"",D285+'Regle X'!$B$1))</f>
        <v/>
      </c>
      <c r="F285" s="64" t="str">
        <f>IF($A285="","",IF(E285&gt;=$B285,"",E285+'Regle X'!$B$1))</f>
        <v/>
      </c>
      <c r="G285" s="64" t="str">
        <f>IF($A285="","",IF(F285&gt;=$B285,"",F285+'Regle X'!$B$1))</f>
        <v/>
      </c>
      <c r="H285" s="64" t="str">
        <f>IF($A285="","",IF(G285&gt;=$B285,"",G285+'Regle X'!$B$1))</f>
        <v/>
      </c>
      <c r="I285" s="64" t="str">
        <f>IF($A285="","",IF(H285&gt;=$B285,"",H285+'Regle X'!$B$1))</f>
        <v/>
      </c>
      <c r="J285" s="64" t="str">
        <f>IF($A285="","",IF(I285&gt;=$B285,"",I285+'Regle X'!$B$1))</f>
        <v/>
      </c>
      <c r="K285" s="64" t="str">
        <f>IF($A285="","",IF(J285&gt;=$B285,"",J285+'Regle X'!$B$1))</f>
        <v/>
      </c>
      <c r="L285" s="64" t="str">
        <f>IF($A285="","",IF(K285&gt;=$B285,"",K285+'Regle X'!$B$1))</f>
        <v/>
      </c>
      <c r="M285" s="64" t="str">
        <f>IF($A285="","",IF(L285&gt;=$B285,"",L285+'Regle X'!$B$1))</f>
        <v/>
      </c>
      <c r="N285" s="64" t="str">
        <f>IF($A285="","",IF(M285&gt;=$B285,"",M285+'Regle X'!$B$1))</f>
        <v/>
      </c>
      <c r="O285" s="64" t="str">
        <f>IF($A285="","",IF(N285&gt;=$B285,"",N285+'Regle X'!$B$1))</f>
        <v/>
      </c>
      <c r="P285" s="64" t="str">
        <f>IF($A285="","",IF(O285&gt;=$B285,"",O285+'Regle X'!$B$1))</f>
        <v/>
      </c>
      <c r="Q285" s="64" t="str">
        <f>IF($A285="","",IF(P285&gt;=$B285,"",P285+'Regle X'!$B$1))</f>
        <v/>
      </c>
      <c r="R285" s="64" t="str">
        <f>IF($A285="","",IF(Q285&gt;=$B285,"",Q285+'Regle X'!$B$1))</f>
        <v/>
      </c>
      <c r="S285" s="64" t="str">
        <f>IF($A285="","",IF(R285&gt;=$B285,"",R285+'Regle X'!$B$1))</f>
        <v/>
      </c>
      <c r="T285" s="64" t="str">
        <f>IF($A285="","",IF(S285&gt;=$B285,"",S285+'Regle X'!$B$1))</f>
        <v/>
      </c>
      <c r="U285" s="64" t="str">
        <f>IF($A285="","",IF(T285&gt;=$B285,"",T285+'Regle X'!$B$1))</f>
        <v/>
      </c>
      <c r="V285" s="64" t="str">
        <f>IF($A285="","",IF(U285&gt;=$B285,"",U285+'Regle X'!$B$1))</f>
        <v/>
      </c>
      <c r="W285" s="64" t="str">
        <f>IF($A285="","",IF(V285&gt;=$B285,"",V285+'Regle X'!$B$1))</f>
        <v/>
      </c>
      <c r="X285" s="65" t="str">
        <f>IF($A285="","",IF(W285&gt;=$B285,"",W285+'Regle X'!$B$1))</f>
        <v/>
      </c>
      <c r="Y285" s="63" t="str">
        <f>IF(A285="","",SLOPE(D286:X286,D285:X285))</f>
        <v/>
      </c>
      <c r="Z285" s="65" t="str">
        <f>IF(A285="","",INTERCEPT(D286:X286,D285:X285))</f>
        <v/>
      </c>
    </row>
    <row r="286" spans="1:26" x14ac:dyDescent="0.2">
      <c r="A286" s="36"/>
      <c r="B286" s="27"/>
      <c r="C286" s="223"/>
      <c r="D286" s="66" t="str">
        <f>IF(D285="","", VLOOKUP(D285,'Regle X'!$B$4:$D$124,3)/1000)</f>
        <v/>
      </c>
      <c r="E286" s="45" t="str">
        <f>IF(E285="","", VLOOKUP(E285,'Regle X'!$B$4:$D$124,3)/1000)</f>
        <v/>
      </c>
      <c r="F286" s="45" t="str">
        <f>IF(F285="","", VLOOKUP(F285,'Regle X'!$B$4:$D$124,3)/1000)</f>
        <v/>
      </c>
      <c r="G286" s="45" t="str">
        <f>IF(G285="","", VLOOKUP(G285,'Regle X'!$B$4:$D$124,3)/1000)</f>
        <v/>
      </c>
      <c r="H286" s="45" t="str">
        <f>IF(H285="","", VLOOKUP(H285,'Regle X'!$B$4:$D$124,3)/1000)</f>
        <v/>
      </c>
      <c r="I286" s="45" t="str">
        <f>IF(I285="","", VLOOKUP(I285,'Regle X'!$B$4:$D$124,3)/1000)</f>
        <v/>
      </c>
      <c r="J286" s="45" t="str">
        <f>IF(J285="","", VLOOKUP(J285,'Regle X'!$B$4:$D$124,3)/1000)</f>
        <v/>
      </c>
      <c r="K286" s="45" t="str">
        <f>IF(K285="","", VLOOKUP(K285,'Regle X'!$B$4:$D$124,3)/1000)</f>
        <v/>
      </c>
      <c r="L286" s="45" t="str">
        <f>IF(L285="","", VLOOKUP(L285,'Regle X'!$B$4:$D$124,3)/1000)</f>
        <v/>
      </c>
      <c r="M286" s="45" t="str">
        <f>IF(M285="","", VLOOKUP(M285,'Regle X'!$B$4:$D$124,3)/1000)</f>
        <v/>
      </c>
      <c r="N286" s="45" t="str">
        <f>IF(N285="","", VLOOKUP(N285,'Regle X'!$B$4:$D$124,3)/1000)</f>
        <v/>
      </c>
      <c r="O286" s="45" t="str">
        <f>IF(O285="","", VLOOKUP(O285,'Regle X'!$B$4:$D$124,3)/1000)</f>
        <v/>
      </c>
      <c r="P286" s="45" t="str">
        <f>IF(P285="","", VLOOKUP(P285,'Regle X'!$B$4:$D$124,3)/1000)</f>
        <v/>
      </c>
      <c r="Q286" s="45" t="str">
        <f>IF(Q285="","", VLOOKUP(Q285,'Regle X'!$B$4:$D$124,3)/1000)</f>
        <v/>
      </c>
      <c r="R286" s="45" t="str">
        <f>IF(R285="","", VLOOKUP(R285,'Regle X'!$B$4:$D$124,3)/1000)</f>
        <v/>
      </c>
      <c r="S286" s="45" t="str">
        <f>IF(S285="","", VLOOKUP(S285,'Regle X'!$B$4:$D$124,3)/1000)</f>
        <v/>
      </c>
      <c r="T286" s="45" t="str">
        <f>IF(T285="","", VLOOKUP(T285,'Regle X'!$B$4:$D$124,3)/1000)</f>
        <v/>
      </c>
      <c r="U286" s="45" t="str">
        <f>IF(U285="","", VLOOKUP(U285,'Regle X'!$B$4:$D$124,3)/1000)</f>
        <v/>
      </c>
      <c r="V286" s="45" t="str">
        <f>IF(V285="","", VLOOKUP(V285,'Regle X'!$B$4:$D$124,3)/1000)</f>
        <v/>
      </c>
      <c r="W286" s="45" t="str">
        <f>IF(W285="","", VLOOKUP(W285,'Regle X'!$B$4:$D$124,3)/1000)</f>
        <v/>
      </c>
      <c r="X286" s="44" t="str">
        <f>IF(X285="","", VLOOKUP(X285,'Regle X'!$B$4:$D$124,3)/1000)</f>
        <v/>
      </c>
      <c r="Y286" s="66"/>
      <c r="Z286" s="44"/>
    </row>
    <row r="287" spans="1:26" ht="13.5" thickBot="1" x14ac:dyDescent="0.25">
      <c r="A287" s="47"/>
      <c r="B287" s="48"/>
      <c r="C287" s="224"/>
      <c r="D287" s="69" t="str">
        <f t="shared" ref="D287" si="2365">IF($A285="","",IF(D285="","",((D286-((D285*$Y285)+$Z285)))))</f>
        <v/>
      </c>
      <c r="E287" s="49" t="str">
        <f t="shared" ref="E287" si="2366">IF($A285="","",IF(E285="","",((E286-((E285*$Y285)+$Z285)))))</f>
        <v/>
      </c>
      <c r="F287" s="49" t="str">
        <f t="shared" ref="F287" si="2367">IF($A285="","",IF(F285="","",((F286-((F285*$Y285)+$Z285)))))</f>
        <v/>
      </c>
      <c r="G287" s="49" t="str">
        <f t="shared" ref="G287" si="2368">IF($A285="","",IF(G285="","",((G286-((G285*$Y285)+$Z285)))))</f>
        <v/>
      </c>
      <c r="H287" s="49" t="str">
        <f t="shared" ref="H287" si="2369">IF($A285="","",IF(H285="","",((H286-((H285*$Y285)+$Z285)))))</f>
        <v/>
      </c>
      <c r="I287" s="49" t="str">
        <f t="shared" ref="I287" si="2370">IF($A285="","",IF(I285="","",((I286-((I285*$Y285)+$Z285)))))</f>
        <v/>
      </c>
      <c r="J287" s="49" t="str">
        <f t="shared" ref="J287" si="2371">IF($A285="","",IF(J285="","",((J286-((J285*$Y285)+$Z285)))))</f>
        <v/>
      </c>
      <c r="K287" s="49" t="str">
        <f t="shared" ref="K287" si="2372">IF($A285="","",IF(K285="","",((K286-((K285*$Y285)+$Z285)))))</f>
        <v/>
      </c>
      <c r="L287" s="49" t="str">
        <f t="shared" ref="L287" si="2373">IF($A285="","",IF(L285="","",((L286-((L285*$Y285)+$Z285)))))</f>
        <v/>
      </c>
      <c r="M287" s="49" t="str">
        <f t="shared" ref="M287" si="2374">IF($A285="","",IF(M285="","",((M286-((M285*$Y285)+$Z285)))))</f>
        <v/>
      </c>
      <c r="N287" s="49" t="str">
        <f t="shared" ref="N287" si="2375">IF($A285="","",IF(N285="","",((N286-((N285*$Y285)+$Z285)))))</f>
        <v/>
      </c>
      <c r="O287" s="49" t="str">
        <f t="shared" ref="O287" si="2376">IF($A285="","",IF(O285="","",((O286-((O285*$Y285)+$Z285)))))</f>
        <v/>
      </c>
      <c r="P287" s="49" t="str">
        <f t="shared" ref="P287" si="2377">IF($A285="","",IF(P285="","",((P286-((P285*$Y285)+$Z285)))))</f>
        <v/>
      </c>
      <c r="Q287" s="49" t="str">
        <f t="shared" ref="Q287" si="2378">IF($A285="","",IF(Q285="","",((Q286-((Q285*$Y285)+$Z285)))))</f>
        <v/>
      </c>
      <c r="R287" s="49" t="str">
        <f t="shared" ref="R287" si="2379">IF($A285="","",IF(R285="","",((R286-((R285*$Y285)+$Z285)))))</f>
        <v/>
      </c>
      <c r="S287" s="49" t="str">
        <f t="shared" ref="S287" si="2380">IF($A285="","",IF(S285="","",((S286-((S285*$Y285)+$Z285)))))</f>
        <v/>
      </c>
      <c r="T287" s="49" t="str">
        <f t="shared" ref="T287" si="2381">IF($A285="","",IF(T285="","",((T286-((T285*$Y285)+$Z285)))))</f>
        <v/>
      </c>
      <c r="U287" s="49" t="str">
        <f t="shared" ref="U287" si="2382">IF($A285="","",IF(U285="","",((U286-((U285*$Y285)+$Z285)))))</f>
        <v/>
      </c>
      <c r="V287" s="49" t="str">
        <f t="shared" ref="V287" si="2383">IF($A285="","",IF(V285="","",((V286-((V285*$Y285)+$Z285)))))</f>
        <v/>
      </c>
      <c r="W287" s="49" t="str">
        <f t="shared" ref="W287" si="2384">IF($A285="","",IF(W285="","",((W286-((W285*$Y285)+$Z285)))))</f>
        <v/>
      </c>
      <c r="X287" s="50" t="str">
        <f t="shared" ref="X287" si="2385">IF($A285="","",IF(X285="","",((X286-((X285*$Y285)+$Z285)))))</f>
        <v/>
      </c>
      <c r="Y287" s="69"/>
      <c r="Z287" s="50"/>
    </row>
    <row r="288" spans="1:26" x14ac:dyDescent="0.2">
      <c r="A288" s="60" t="str">
        <f>IF(B285="","",IF((B285+'Regle X'!$B$1)&gt;'Regle X'!$B$2,"",IF(B285+'Regle X'!$B$1&gt;MAX('Regle X'!$B$4:$B$124),"",A285+'Regle X'!$B$1)))</f>
        <v/>
      </c>
      <c r="B288" s="61" t="str">
        <f>IF(A288="","",A288+'Regle X'!$F$2)</f>
        <v/>
      </c>
      <c r="C288" s="222" t="str">
        <f t="shared" ref="C288" si="2386">IF(A288="","",ROUNDUP(MAX(D290:X290)+ABS(MIN(D290:X290)),4))</f>
        <v/>
      </c>
      <c r="D288" s="63" t="str">
        <f t="shared" ref="D288" si="2387">IF(A288="","",A288)</f>
        <v/>
      </c>
      <c r="E288" s="64" t="str">
        <f>IF($A288="","",IF(D288&gt;=$B288,"",D288+'Regle X'!$B$1))</f>
        <v/>
      </c>
      <c r="F288" s="64" t="str">
        <f>IF($A288="","",IF(E288&gt;=$B288,"",E288+'Regle X'!$B$1))</f>
        <v/>
      </c>
      <c r="G288" s="64" t="str">
        <f>IF($A288="","",IF(F288&gt;=$B288,"",F288+'Regle X'!$B$1))</f>
        <v/>
      </c>
      <c r="H288" s="64" t="str">
        <f>IF($A288="","",IF(G288&gt;=$B288,"",G288+'Regle X'!$B$1))</f>
        <v/>
      </c>
      <c r="I288" s="64" t="str">
        <f>IF($A288="","",IF(H288&gt;=$B288,"",H288+'Regle X'!$B$1))</f>
        <v/>
      </c>
      <c r="J288" s="64" t="str">
        <f>IF($A288="","",IF(I288&gt;=$B288,"",I288+'Regle X'!$B$1))</f>
        <v/>
      </c>
      <c r="K288" s="64" t="str">
        <f>IF($A288="","",IF(J288&gt;=$B288,"",J288+'Regle X'!$B$1))</f>
        <v/>
      </c>
      <c r="L288" s="64" t="str">
        <f>IF($A288="","",IF(K288&gt;=$B288,"",K288+'Regle X'!$B$1))</f>
        <v/>
      </c>
      <c r="M288" s="64" t="str">
        <f>IF($A288="","",IF(L288&gt;=$B288,"",L288+'Regle X'!$B$1))</f>
        <v/>
      </c>
      <c r="N288" s="64" t="str">
        <f>IF($A288="","",IF(M288&gt;=$B288,"",M288+'Regle X'!$B$1))</f>
        <v/>
      </c>
      <c r="O288" s="64" t="str">
        <f>IF($A288="","",IF(N288&gt;=$B288,"",N288+'Regle X'!$B$1))</f>
        <v/>
      </c>
      <c r="P288" s="64" t="str">
        <f>IF($A288="","",IF(O288&gt;=$B288,"",O288+'Regle X'!$B$1))</f>
        <v/>
      </c>
      <c r="Q288" s="64" t="str">
        <f>IF($A288="","",IF(P288&gt;=$B288,"",P288+'Regle X'!$B$1))</f>
        <v/>
      </c>
      <c r="R288" s="64" t="str">
        <f>IF($A288="","",IF(Q288&gt;=$B288,"",Q288+'Regle X'!$B$1))</f>
        <v/>
      </c>
      <c r="S288" s="64" t="str">
        <f>IF($A288="","",IF(R288&gt;=$B288,"",R288+'Regle X'!$B$1))</f>
        <v/>
      </c>
      <c r="T288" s="64" t="str">
        <f>IF($A288="","",IF(S288&gt;=$B288,"",S288+'Regle X'!$B$1))</f>
        <v/>
      </c>
      <c r="U288" s="64" t="str">
        <f>IF($A288="","",IF(T288&gt;=$B288,"",T288+'Regle X'!$B$1))</f>
        <v/>
      </c>
      <c r="V288" s="64" t="str">
        <f>IF($A288="","",IF(U288&gt;=$B288,"",U288+'Regle X'!$B$1))</f>
        <v/>
      </c>
      <c r="W288" s="64" t="str">
        <f>IF($A288="","",IF(V288&gt;=$B288,"",V288+'Regle X'!$B$1))</f>
        <v/>
      </c>
      <c r="X288" s="65" t="str">
        <f>IF($A288="","",IF(W288&gt;=$B288,"",W288+'Regle X'!$B$1))</f>
        <v/>
      </c>
      <c r="Y288" s="63" t="str">
        <f>IF(A288="","",SLOPE(D289:X289,D288:X288))</f>
        <v/>
      </c>
      <c r="Z288" s="65" t="str">
        <f>IF(A288="","",INTERCEPT(D289:X289,D288:X288))</f>
        <v/>
      </c>
    </row>
    <row r="289" spans="1:26" x14ac:dyDescent="0.2">
      <c r="A289" s="36"/>
      <c r="B289" s="27"/>
      <c r="C289" s="223"/>
      <c r="D289" s="66" t="str">
        <f>IF(D288="","", VLOOKUP(D288,'Regle X'!$B$4:$D$124,3)/1000)</f>
        <v/>
      </c>
      <c r="E289" s="45" t="str">
        <f>IF(E288="","", VLOOKUP(E288,'Regle X'!$B$4:$D$124,3)/1000)</f>
        <v/>
      </c>
      <c r="F289" s="45" t="str">
        <f>IF(F288="","", VLOOKUP(F288,'Regle X'!$B$4:$D$124,3)/1000)</f>
        <v/>
      </c>
      <c r="G289" s="45" t="str">
        <f>IF(G288="","", VLOOKUP(G288,'Regle X'!$B$4:$D$124,3)/1000)</f>
        <v/>
      </c>
      <c r="H289" s="45" t="str">
        <f>IF(H288="","", VLOOKUP(H288,'Regle X'!$B$4:$D$124,3)/1000)</f>
        <v/>
      </c>
      <c r="I289" s="45" t="str">
        <f>IF(I288="","", VLOOKUP(I288,'Regle X'!$B$4:$D$124,3)/1000)</f>
        <v/>
      </c>
      <c r="J289" s="45" t="str">
        <f>IF(J288="","", VLOOKUP(J288,'Regle X'!$B$4:$D$124,3)/1000)</f>
        <v/>
      </c>
      <c r="K289" s="45" t="str">
        <f>IF(K288="","", VLOOKUP(K288,'Regle X'!$B$4:$D$124,3)/1000)</f>
        <v/>
      </c>
      <c r="L289" s="45" t="str">
        <f>IF(L288="","", VLOOKUP(L288,'Regle X'!$B$4:$D$124,3)/1000)</f>
        <v/>
      </c>
      <c r="M289" s="45" t="str">
        <f>IF(M288="","", VLOOKUP(M288,'Regle X'!$B$4:$D$124,3)/1000)</f>
        <v/>
      </c>
      <c r="N289" s="45" t="str">
        <f>IF(N288="","", VLOOKUP(N288,'Regle X'!$B$4:$D$124,3)/1000)</f>
        <v/>
      </c>
      <c r="O289" s="45" t="str">
        <f>IF(O288="","", VLOOKUP(O288,'Regle X'!$B$4:$D$124,3)/1000)</f>
        <v/>
      </c>
      <c r="P289" s="45" t="str">
        <f>IF(P288="","", VLOOKUP(P288,'Regle X'!$B$4:$D$124,3)/1000)</f>
        <v/>
      </c>
      <c r="Q289" s="45" t="str">
        <f>IF(Q288="","", VLOOKUP(Q288,'Regle X'!$B$4:$D$124,3)/1000)</f>
        <v/>
      </c>
      <c r="R289" s="45" t="str">
        <f>IF(R288="","", VLOOKUP(R288,'Regle X'!$B$4:$D$124,3)/1000)</f>
        <v/>
      </c>
      <c r="S289" s="45" t="str">
        <f>IF(S288="","", VLOOKUP(S288,'Regle X'!$B$4:$D$124,3)/1000)</f>
        <v/>
      </c>
      <c r="T289" s="45" t="str">
        <f>IF(T288="","", VLOOKUP(T288,'Regle X'!$B$4:$D$124,3)/1000)</f>
        <v/>
      </c>
      <c r="U289" s="45" t="str">
        <f>IF(U288="","", VLOOKUP(U288,'Regle X'!$B$4:$D$124,3)/1000)</f>
        <v/>
      </c>
      <c r="V289" s="45" t="str">
        <f>IF(V288="","", VLOOKUP(V288,'Regle X'!$B$4:$D$124,3)/1000)</f>
        <v/>
      </c>
      <c r="W289" s="45" t="str">
        <f>IF(W288="","", VLOOKUP(W288,'Regle X'!$B$4:$D$124,3)/1000)</f>
        <v/>
      </c>
      <c r="X289" s="44" t="str">
        <f>IF(X288="","", VLOOKUP(X288,'Regle X'!$B$4:$D$124,3)/1000)</f>
        <v/>
      </c>
      <c r="Y289" s="66"/>
      <c r="Z289" s="44"/>
    </row>
    <row r="290" spans="1:26" ht="13.5" thickBot="1" x14ac:dyDescent="0.25">
      <c r="A290" s="47"/>
      <c r="B290" s="48"/>
      <c r="C290" s="224"/>
      <c r="D290" s="69" t="str">
        <f t="shared" ref="D290" si="2388">IF($A288="","",IF(D288="","",((D289-((D288*$Y288)+$Z288)))))</f>
        <v/>
      </c>
      <c r="E290" s="49" t="str">
        <f t="shared" ref="E290" si="2389">IF($A288="","",IF(E288="","",((E289-((E288*$Y288)+$Z288)))))</f>
        <v/>
      </c>
      <c r="F290" s="49" t="str">
        <f t="shared" ref="F290" si="2390">IF($A288="","",IF(F288="","",((F289-((F288*$Y288)+$Z288)))))</f>
        <v/>
      </c>
      <c r="G290" s="49" t="str">
        <f t="shared" ref="G290" si="2391">IF($A288="","",IF(G288="","",((G289-((G288*$Y288)+$Z288)))))</f>
        <v/>
      </c>
      <c r="H290" s="49" t="str">
        <f t="shared" ref="H290" si="2392">IF($A288="","",IF(H288="","",((H289-((H288*$Y288)+$Z288)))))</f>
        <v/>
      </c>
      <c r="I290" s="49" t="str">
        <f t="shared" ref="I290" si="2393">IF($A288="","",IF(I288="","",((I289-((I288*$Y288)+$Z288)))))</f>
        <v/>
      </c>
      <c r="J290" s="49" t="str">
        <f t="shared" ref="J290" si="2394">IF($A288="","",IF(J288="","",((J289-((J288*$Y288)+$Z288)))))</f>
        <v/>
      </c>
      <c r="K290" s="49" t="str">
        <f t="shared" ref="K290" si="2395">IF($A288="","",IF(K288="","",((K289-((K288*$Y288)+$Z288)))))</f>
        <v/>
      </c>
      <c r="L290" s="49" t="str">
        <f t="shared" ref="L290" si="2396">IF($A288="","",IF(L288="","",((L289-((L288*$Y288)+$Z288)))))</f>
        <v/>
      </c>
      <c r="M290" s="49" t="str">
        <f t="shared" ref="M290" si="2397">IF($A288="","",IF(M288="","",((M289-((M288*$Y288)+$Z288)))))</f>
        <v/>
      </c>
      <c r="N290" s="49" t="str">
        <f t="shared" ref="N290" si="2398">IF($A288="","",IF(N288="","",((N289-((N288*$Y288)+$Z288)))))</f>
        <v/>
      </c>
      <c r="O290" s="49" t="str">
        <f t="shared" ref="O290" si="2399">IF($A288="","",IF(O288="","",((O289-((O288*$Y288)+$Z288)))))</f>
        <v/>
      </c>
      <c r="P290" s="49" t="str">
        <f t="shared" ref="P290" si="2400">IF($A288="","",IF(P288="","",((P289-((P288*$Y288)+$Z288)))))</f>
        <v/>
      </c>
      <c r="Q290" s="49" t="str">
        <f t="shared" ref="Q290" si="2401">IF($A288="","",IF(Q288="","",((Q289-((Q288*$Y288)+$Z288)))))</f>
        <v/>
      </c>
      <c r="R290" s="49" t="str">
        <f t="shared" ref="R290" si="2402">IF($A288="","",IF(R288="","",((R289-((R288*$Y288)+$Z288)))))</f>
        <v/>
      </c>
      <c r="S290" s="49" t="str">
        <f t="shared" ref="S290" si="2403">IF($A288="","",IF(S288="","",((S289-((S288*$Y288)+$Z288)))))</f>
        <v/>
      </c>
      <c r="T290" s="49" t="str">
        <f t="shared" ref="T290" si="2404">IF($A288="","",IF(T288="","",((T289-((T288*$Y288)+$Z288)))))</f>
        <v/>
      </c>
      <c r="U290" s="49" t="str">
        <f t="shared" ref="U290" si="2405">IF($A288="","",IF(U288="","",((U289-((U288*$Y288)+$Z288)))))</f>
        <v/>
      </c>
      <c r="V290" s="49" t="str">
        <f t="shared" ref="V290" si="2406">IF($A288="","",IF(V288="","",((V289-((V288*$Y288)+$Z288)))))</f>
        <v/>
      </c>
      <c r="W290" s="49" t="str">
        <f t="shared" ref="W290" si="2407">IF($A288="","",IF(W288="","",((W289-((W288*$Y288)+$Z288)))))</f>
        <v/>
      </c>
      <c r="X290" s="50" t="str">
        <f t="shared" ref="X290" si="2408">IF($A288="","",IF(X288="","",((X289-((X288*$Y288)+$Z288)))))</f>
        <v/>
      </c>
      <c r="Y290" s="69"/>
      <c r="Z290" s="50"/>
    </row>
    <row r="291" spans="1:26" x14ac:dyDescent="0.2">
      <c r="A291" s="60" t="str">
        <f>IF(B288="","",IF((B288+'Regle X'!$B$1)&gt;'Regle X'!$B$2,"",IF(B288+'Regle X'!$B$1&gt;MAX('Regle X'!$B$4:$B$124),"",A288+'Regle X'!$B$1)))</f>
        <v/>
      </c>
      <c r="B291" s="61" t="str">
        <f>IF(A291="","",A291+'Regle X'!$F$2)</f>
        <v/>
      </c>
      <c r="C291" s="222" t="str">
        <f t="shared" ref="C291" si="2409">IF(A291="","",ROUNDUP(MAX(D293:X293)+ABS(MIN(D293:X293)),4))</f>
        <v/>
      </c>
      <c r="D291" s="63" t="str">
        <f t="shared" ref="D291" si="2410">IF(A291="","",A291)</f>
        <v/>
      </c>
      <c r="E291" s="64" t="str">
        <f>IF($A291="","",IF(D291&gt;=$B291,"",D291+'Regle X'!$B$1))</f>
        <v/>
      </c>
      <c r="F291" s="64" t="str">
        <f>IF($A291="","",IF(E291&gt;=$B291,"",E291+'Regle X'!$B$1))</f>
        <v/>
      </c>
      <c r="G291" s="64" t="str">
        <f>IF($A291="","",IF(F291&gt;=$B291,"",F291+'Regle X'!$B$1))</f>
        <v/>
      </c>
      <c r="H291" s="64" t="str">
        <f>IF($A291="","",IF(G291&gt;=$B291,"",G291+'Regle X'!$B$1))</f>
        <v/>
      </c>
      <c r="I291" s="64" t="str">
        <f>IF($A291="","",IF(H291&gt;=$B291,"",H291+'Regle X'!$B$1))</f>
        <v/>
      </c>
      <c r="J291" s="64" t="str">
        <f>IF($A291="","",IF(I291&gt;=$B291,"",I291+'Regle X'!$B$1))</f>
        <v/>
      </c>
      <c r="K291" s="64" t="str">
        <f>IF($A291="","",IF(J291&gt;=$B291,"",J291+'Regle X'!$B$1))</f>
        <v/>
      </c>
      <c r="L291" s="64" t="str">
        <f>IF($A291="","",IF(K291&gt;=$B291,"",K291+'Regle X'!$B$1))</f>
        <v/>
      </c>
      <c r="M291" s="64" t="str">
        <f>IF($A291="","",IF(L291&gt;=$B291,"",L291+'Regle X'!$B$1))</f>
        <v/>
      </c>
      <c r="N291" s="64" t="str">
        <f>IF($A291="","",IF(M291&gt;=$B291,"",M291+'Regle X'!$B$1))</f>
        <v/>
      </c>
      <c r="O291" s="64" t="str">
        <f>IF($A291="","",IF(N291&gt;=$B291,"",N291+'Regle X'!$B$1))</f>
        <v/>
      </c>
      <c r="P291" s="64" t="str">
        <f>IF($A291="","",IF(O291&gt;=$B291,"",O291+'Regle X'!$B$1))</f>
        <v/>
      </c>
      <c r="Q291" s="64" t="str">
        <f>IF($A291="","",IF(P291&gt;=$B291,"",P291+'Regle X'!$B$1))</f>
        <v/>
      </c>
      <c r="R291" s="64" t="str">
        <f>IF($A291="","",IF(Q291&gt;=$B291,"",Q291+'Regle X'!$B$1))</f>
        <v/>
      </c>
      <c r="S291" s="64" t="str">
        <f>IF($A291="","",IF(R291&gt;=$B291,"",R291+'Regle X'!$B$1))</f>
        <v/>
      </c>
      <c r="T291" s="64" t="str">
        <f>IF($A291="","",IF(S291&gt;=$B291,"",S291+'Regle X'!$B$1))</f>
        <v/>
      </c>
      <c r="U291" s="64" t="str">
        <f>IF($A291="","",IF(T291&gt;=$B291,"",T291+'Regle X'!$B$1))</f>
        <v/>
      </c>
      <c r="V291" s="64" t="str">
        <f>IF($A291="","",IF(U291&gt;=$B291,"",U291+'Regle X'!$B$1))</f>
        <v/>
      </c>
      <c r="W291" s="64" t="str">
        <f>IF($A291="","",IF(V291&gt;=$B291,"",V291+'Regle X'!$B$1))</f>
        <v/>
      </c>
      <c r="X291" s="65" t="str">
        <f>IF($A291="","",IF(W291&gt;=$B291,"",W291+'Regle X'!$B$1))</f>
        <v/>
      </c>
      <c r="Y291" s="63" t="str">
        <f>IF(A291="","",SLOPE(D292:X292,D291:X291))</f>
        <v/>
      </c>
      <c r="Z291" s="65" t="str">
        <f>IF(A291="","",INTERCEPT(D292:X292,D291:X291))</f>
        <v/>
      </c>
    </row>
    <row r="292" spans="1:26" x14ac:dyDescent="0.2">
      <c r="A292" s="36"/>
      <c r="B292" s="27"/>
      <c r="C292" s="223"/>
      <c r="D292" s="66" t="str">
        <f>IF(D291="","", VLOOKUP(D291,'Regle X'!$B$4:$D$124,3)/1000)</f>
        <v/>
      </c>
      <c r="E292" s="45" t="str">
        <f>IF(E291="","", VLOOKUP(E291,'Regle X'!$B$4:$D$124,3)/1000)</f>
        <v/>
      </c>
      <c r="F292" s="45" t="str">
        <f>IF(F291="","", VLOOKUP(F291,'Regle X'!$B$4:$D$124,3)/1000)</f>
        <v/>
      </c>
      <c r="G292" s="45" t="str">
        <f>IF(G291="","", VLOOKUP(G291,'Regle X'!$B$4:$D$124,3)/1000)</f>
        <v/>
      </c>
      <c r="H292" s="45" t="str">
        <f>IF(H291="","", VLOOKUP(H291,'Regle X'!$B$4:$D$124,3)/1000)</f>
        <v/>
      </c>
      <c r="I292" s="45" t="str">
        <f>IF(I291="","", VLOOKUP(I291,'Regle X'!$B$4:$D$124,3)/1000)</f>
        <v/>
      </c>
      <c r="J292" s="45" t="str">
        <f>IF(J291="","", VLOOKUP(J291,'Regle X'!$B$4:$D$124,3)/1000)</f>
        <v/>
      </c>
      <c r="K292" s="45" t="str">
        <f>IF(K291="","", VLOOKUP(K291,'Regle X'!$B$4:$D$124,3)/1000)</f>
        <v/>
      </c>
      <c r="L292" s="45" t="str">
        <f>IF(L291="","", VLOOKUP(L291,'Regle X'!$B$4:$D$124,3)/1000)</f>
        <v/>
      </c>
      <c r="M292" s="45" t="str">
        <f>IF(M291="","", VLOOKUP(M291,'Regle X'!$B$4:$D$124,3)/1000)</f>
        <v/>
      </c>
      <c r="N292" s="45" t="str">
        <f>IF(N291="","", VLOOKUP(N291,'Regle X'!$B$4:$D$124,3)/1000)</f>
        <v/>
      </c>
      <c r="O292" s="45" t="str">
        <f>IF(O291="","", VLOOKUP(O291,'Regle X'!$B$4:$D$124,3)/1000)</f>
        <v/>
      </c>
      <c r="P292" s="45" t="str">
        <f>IF(P291="","", VLOOKUP(P291,'Regle X'!$B$4:$D$124,3)/1000)</f>
        <v/>
      </c>
      <c r="Q292" s="45" t="str">
        <f>IF(Q291="","", VLOOKUP(Q291,'Regle X'!$B$4:$D$124,3)/1000)</f>
        <v/>
      </c>
      <c r="R292" s="45" t="str">
        <f>IF(R291="","", VLOOKUP(R291,'Regle X'!$B$4:$D$124,3)/1000)</f>
        <v/>
      </c>
      <c r="S292" s="45" t="str">
        <f>IF(S291="","", VLOOKUP(S291,'Regle X'!$B$4:$D$124,3)/1000)</f>
        <v/>
      </c>
      <c r="T292" s="45" t="str">
        <f>IF(T291="","", VLOOKUP(T291,'Regle X'!$B$4:$D$124,3)/1000)</f>
        <v/>
      </c>
      <c r="U292" s="45" t="str">
        <f>IF(U291="","", VLOOKUP(U291,'Regle X'!$B$4:$D$124,3)/1000)</f>
        <v/>
      </c>
      <c r="V292" s="45" t="str">
        <f>IF(V291="","", VLOOKUP(V291,'Regle X'!$B$4:$D$124,3)/1000)</f>
        <v/>
      </c>
      <c r="W292" s="45" t="str">
        <f>IF(W291="","", VLOOKUP(W291,'Regle X'!$B$4:$D$124,3)/1000)</f>
        <v/>
      </c>
      <c r="X292" s="44" t="str">
        <f>IF(X291="","", VLOOKUP(X291,'Regle X'!$B$4:$D$124,3)/1000)</f>
        <v/>
      </c>
      <c r="Y292" s="66"/>
      <c r="Z292" s="44"/>
    </row>
    <row r="293" spans="1:26" ht="13.5" thickBot="1" x14ac:dyDescent="0.25">
      <c r="A293" s="47"/>
      <c r="B293" s="48"/>
      <c r="C293" s="224"/>
      <c r="D293" s="69" t="str">
        <f t="shared" ref="D293" si="2411">IF($A291="","",IF(D291="","",((D292-((D291*$Y291)+$Z291)))))</f>
        <v/>
      </c>
      <c r="E293" s="49" t="str">
        <f t="shared" ref="E293" si="2412">IF($A291="","",IF(E291="","",((E292-((E291*$Y291)+$Z291)))))</f>
        <v/>
      </c>
      <c r="F293" s="49" t="str">
        <f t="shared" ref="F293" si="2413">IF($A291="","",IF(F291="","",((F292-((F291*$Y291)+$Z291)))))</f>
        <v/>
      </c>
      <c r="G293" s="49" t="str">
        <f t="shared" ref="G293" si="2414">IF($A291="","",IF(G291="","",((G292-((G291*$Y291)+$Z291)))))</f>
        <v/>
      </c>
      <c r="H293" s="49" t="str">
        <f t="shared" ref="H293" si="2415">IF($A291="","",IF(H291="","",((H292-((H291*$Y291)+$Z291)))))</f>
        <v/>
      </c>
      <c r="I293" s="49" t="str">
        <f t="shared" ref="I293" si="2416">IF($A291="","",IF(I291="","",((I292-((I291*$Y291)+$Z291)))))</f>
        <v/>
      </c>
      <c r="J293" s="49" t="str">
        <f t="shared" ref="J293" si="2417">IF($A291="","",IF(J291="","",((J292-((J291*$Y291)+$Z291)))))</f>
        <v/>
      </c>
      <c r="K293" s="49" t="str">
        <f t="shared" ref="K293" si="2418">IF($A291="","",IF(K291="","",((K292-((K291*$Y291)+$Z291)))))</f>
        <v/>
      </c>
      <c r="L293" s="49" t="str">
        <f t="shared" ref="L293" si="2419">IF($A291="","",IF(L291="","",((L292-((L291*$Y291)+$Z291)))))</f>
        <v/>
      </c>
      <c r="M293" s="49" t="str">
        <f t="shared" ref="M293" si="2420">IF($A291="","",IF(M291="","",((M292-((M291*$Y291)+$Z291)))))</f>
        <v/>
      </c>
      <c r="N293" s="49" t="str">
        <f t="shared" ref="N293" si="2421">IF($A291="","",IF(N291="","",((N292-((N291*$Y291)+$Z291)))))</f>
        <v/>
      </c>
      <c r="O293" s="49" t="str">
        <f t="shared" ref="O293" si="2422">IF($A291="","",IF(O291="","",((O292-((O291*$Y291)+$Z291)))))</f>
        <v/>
      </c>
      <c r="P293" s="49" t="str">
        <f t="shared" ref="P293" si="2423">IF($A291="","",IF(P291="","",((P292-((P291*$Y291)+$Z291)))))</f>
        <v/>
      </c>
      <c r="Q293" s="49" t="str">
        <f t="shared" ref="Q293" si="2424">IF($A291="","",IF(Q291="","",((Q292-((Q291*$Y291)+$Z291)))))</f>
        <v/>
      </c>
      <c r="R293" s="49" t="str">
        <f t="shared" ref="R293" si="2425">IF($A291="","",IF(R291="","",((R292-((R291*$Y291)+$Z291)))))</f>
        <v/>
      </c>
      <c r="S293" s="49" t="str">
        <f t="shared" ref="S293" si="2426">IF($A291="","",IF(S291="","",((S292-((S291*$Y291)+$Z291)))))</f>
        <v/>
      </c>
      <c r="T293" s="49" t="str">
        <f t="shared" ref="T293" si="2427">IF($A291="","",IF(T291="","",((T292-((T291*$Y291)+$Z291)))))</f>
        <v/>
      </c>
      <c r="U293" s="49" t="str">
        <f t="shared" ref="U293" si="2428">IF($A291="","",IF(U291="","",((U292-((U291*$Y291)+$Z291)))))</f>
        <v/>
      </c>
      <c r="V293" s="49" t="str">
        <f t="shared" ref="V293" si="2429">IF($A291="","",IF(V291="","",((V292-((V291*$Y291)+$Z291)))))</f>
        <v/>
      </c>
      <c r="W293" s="49" t="str">
        <f t="shared" ref="W293" si="2430">IF($A291="","",IF(W291="","",((W292-((W291*$Y291)+$Z291)))))</f>
        <v/>
      </c>
      <c r="X293" s="50" t="str">
        <f t="shared" ref="X293" si="2431">IF($A291="","",IF(X291="","",((X292-((X291*$Y291)+$Z291)))))</f>
        <v/>
      </c>
      <c r="Y293" s="69"/>
      <c r="Z293" s="50"/>
    </row>
    <row r="294" spans="1:26" x14ac:dyDescent="0.2">
      <c r="A294" s="60" t="str">
        <f>IF(B291="","",IF((B291+'Regle X'!$B$1)&gt;'Regle X'!$B$2,"",IF(B291+'Regle X'!$B$1&gt;MAX('Regle X'!$B$4:$B$124),"",A291+'Regle X'!$B$1)))</f>
        <v/>
      </c>
      <c r="B294" s="61" t="str">
        <f>IF(A294="","",A294+'Regle X'!$F$2)</f>
        <v/>
      </c>
      <c r="C294" s="222" t="str">
        <f t="shared" ref="C294" si="2432">IF(A294="","",ROUNDUP(MAX(D296:X296)+ABS(MIN(D296:X296)),4))</f>
        <v/>
      </c>
      <c r="D294" s="63" t="str">
        <f t="shared" ref="D294" si="2433">IF(A294="","",A294)</f>
        <v/>
      </c>
      <c r="E294" s="64" t="str">
        <f>IF($A294="","",IF(D294&gt;=$B294,"",D294+'Regle X'!$B$1))</f>
        <v/>
      </c>
      <c r="F294" s="64" t="str">
        <f>IF($A294="","",IF(E294&gt;=$B294,"",E294+'Regle X'!$B$1))</f>
        <v/>
      </c>
      <c r="G294" s="64" t="str">
        <f>IF($A294="","",IF(F294&gt;=$B294,"",F294+'Regle X'!$B$1))</f>
        <v/>
      </c>
      <c r="H294" s="64" t="str">
        <f>IF($A294="","",IF(G294&gt;=$B294,"",G294+'Regle X'!$B$1))</f>
        <v/>
      </c>
      <c r="I294" s="64" t="str">
        <f>IF($A294="","",IF(H294&gt;=$B294,"",H294+'Regle X'!$B$1))</f>
        <v/>
      </c>
      <c r="J294" s="64" t="str">
        <f>IF($A294="","",IF(I294&gt;=$B294,"",I294+'Regle X'!$B$1))</f>
        <v/>
      </c>
      <c r="K294" s="64" t="str">
        <f>IF($A294="","",IF(J294&gt;=$B294,"",J294+'Regle X'!$B$1))</f>
        <v/>
      </c>
      <c r="L294" s="64" t="str">
        <f>IF($A294="","",IF(K294&gt;=$B294,"",K294+'Regle X'!$B$1))</f>
        <v/>
      </c>
      <c r="M294" s="64" t="str">
        <f>IF($A294="","",IF(L294&gt;=$B294,"",L294+'Regle X'!$B$1))</f>
        <v/>
      </c>
      <c r="N294" s="64" t="str">
        <f>IF($A294="","",IF(M294&gt;=$B294,"",M294+'Regle X'!$B$1))</f>
        <v/>
      </c>
      <c r="O294" s="64" t="str">
        <f>IF($A294="","",IF(N294&gt;=$B294,"",N294+'Regle X'!$B$1))</f>
        <v/>
      </c>
      <c r="P294" s="64" t="str">
        <f>IF($A294="","",IF(O294&gt;=$B294,"",O294+'Regle X'!$B$1))</f>
        <v/>
      </c>
      <c r="Q294" s="64" t="str">
        <f>IF($A294="","",IF(P294&gt;=$B294,"",P294+'Regle X'!$B$1))</f>
        <v/>
      </c>
      <c r="R294" s="64" t="str">
        <f>IF($A294="","",IF(Q294&gt;=$B294,"",Q294+'Regle X'!$B$1))</f>
        <v/>
      </c>
      <c r="S294" s="64" t="str">
        <f>IF($A294="","",IF(R294&gt;=$B294,"",R294+'Regle X'!$B$1))</f>
        <v/>
      </c>
      <c r="T294" s="64" t="str">
        <f>IF($A294="","",IF(S294&gt;=$B294,"",S294+'Regle X'!$B$1))</f>
        <v/>
      </c>
      <c r="U294" s="64" t="str">
        <f>IF($A294="","",IF(T294&gt;=$B294,"",T294+'Regle X'!$B$1))</f>
        <v/>
      </c>
      <c r="V294" s="64" t="str">
        <f>IF($A294="","",IF(U294&gt;=$B294,"",U294+'Regle X'!$B$1))</f>
        <v/>
      </c>
      <c r="W294" s="64" t="str">
        <f>IF($A294="","",IF(V294&gt;=$B294,"",V294+'Regle X'!$B$1))</f>
        <v/>
      </c>
      <c r="X294" s="65" t="str">
        <f>IF($A294="","",IF(W294&gt;=$B294,"",W294+'Regle X'!$B$1))</f>
        <v/>
      </c>
      <c r="Y294" s="63" t="str">
        <f>IF(A294="","",SLOPE(D295:X295,D294:X294))</f>
        <v/>
      </c>
      <c r="Z294" s="65" t="str">
        <f>IF(A294="","",INTERCEPT(D295:X295,D294:X294))</f>
        <v/>
      </c>
    </row>
    <row r="295" spans="1:26" x14ac:dyDescent="0.2">
      <c r="A295" s="36"/>
      <c r="B295" s="27"/>
      <c r="C295" s="223"/>
      <c r="D295" s="66" t="str">
        <f>IF(D294="","", VLOOKUP(D294,'Regle X'!$B$4:$D$124,3)/1000)</f>
        <v/>
      </c>
      <c r="E295" s="45" t="str">
        <f>IF(E294="","", VLOOKUP(E294,'Regle X'!$B$4:$D$124,3)/1000)</f>
        <v/>
      </c>
      <c r="F295" s="45" t="str">
        <f>IF(F294="","", VLOOKUP(F294,'Regle X'!$B$4:$D$124,3)/1000)</f>
        <v/>
      </c>
      <c r="G295" s="45" t="str">
        <f>IF(G294="","", VLOOKUP(G294,'Regle X'!$B$4:$D$124,3)/1000)</f>
        <v/>
      </c>
      <c r="H295" s="45" t="str">
        <f>IF(H294="","", VLOOKUP(H294,'Regle X'!$B$4:$D$124,3)/1000)</f>
        <v/>
      </c>
      <c r="I295" s="45" t="str">
        <f>IF(I294="","", VLOOKUP(I294,'Regle X'!$B$4:$D$124,3)/1000)</f>
        <v/>
      </c>
      <c r="J295" s="45" t="str">
        <f>IF(J294="","", VLOOKUP(J294,'Regle X'!$B$4:$D$124,3)/1000)</f>
        <v/>
      </c>
      <c r="K295" s="45" t="str">
        <f>IF(K294="","", VLOOKUP(K294,'Regle X'!$B$4:$D$124,3)/1000)</f>
        <v/>
      </c>
      <c r="L295" s="45" t="str">
        <f>IF(L294="","", VLOOKUP(L294,'Regle X'!$B$4:$D$124,3)/1000)</f>
        <v/>
      </c>
      <c r="M295" s="45" t="str">
        <f>IF(M294="","", VLOOKUP(M294,'Regle X'!$B$4:$D$124,3)/1000)</f>
        <v/>
      </c>
      <c r="N295" s="45" t="str">
        <f>IF(N294="","", VLOOKUP(N294,'Regle X'!$B$4:$D$124,3)/1000)</f>
        <v/>
      </c>
      <c r="O295" s="45" t="str">
        <f>IF(O294="","", VLOOKUP(O294,'Regle X'!$B$4:$D$124,3)/1000)</f>
        <v/>
      </c>
      <c r="P295" s="45" t="str">
        <f>IF(P294="","", VLOOKUP(P294,'Regle X'!$B$4:$D$124,3)/1000)</f>
        <v/>
      </c>
      <c r="Q295" s="45" t="str">
        <f>IF(Q294="","", VLOOKUP(Q294,'Regle X'!$B$4:$D$124,3)/1000)</f>
        <v/>
      </c>
      <c r="R295" s="45" t="str">
        <f>IF(R294="","", VLOOKUP(R294,'Regle X'!$B$4:$D$124,3)/1000)</f>
        <v/>
      </c>
      <c r="S295" s="45" t="str">
        <f>IF(S294="","", VLOOKUP(S294,'Regle X'!$B$4:$D$124,3)/1000)</f>
        <v/>
      </c>
      <c r="T295" s="45" t="str">
        <f>IF(T294="","", VLOOKUP(T294,'Regle X'!$B$4:$D$124,3)/1000)</f>
        <v/>
      </c>
      <c r="U295" s="45" t="str">
        <f>IF(U294="","", VLOOKUP(U294,'Regle X'!$B$4:$D$124,3)/1000)</f>
        <v/>
      </c>
      <c r="V295" s="45" t="str">
        <f>IF(V294="","", VLOOKUP(V294,'Regle X'!$B$4:$D$124,3)/1000)</f>
        <v/>
      </c>
      <c r="W295" s="45" t="str">
        <f>IF(W294="","", VLOOKUP(W294,'Regle X'!$B$4:$D$124,3)/1000)</f>
        <v/>
      </c>
      <c r="X295" s="44" t="str">
        <f>IF(X294="","", VLOOKUP(X294,'Regle X'!$B$4:$D$124,3)/1000)</f>
        <v/>
      </c>
      <c r="Y295" s="66"/>
      <c r="Z295" s="44"/>
    </row>
    <row r="296" spans="1:26" ht="13.5" thickBot="1" x14ac:dyDescent="0.25">
      <c r="A296" s="47"/>
      <c r="B296" s="48"/>
      <c r="C296" s="224"/>
      <c r="D296" s="69" t="str">
        <f t="shared" ref="D296" si="2434">IF($A294="","",IF(D294="","",((D295-((D294*$Y294)+$Z294)))))</f>
        <v/>
      </c>
      <c r="E296" s="49" t="str">
        <f t="shared" ref="E296" si="2435">IF($A294="","",IF(E294="","",((E295-((E294*$Y294)+$Z294)))))</f>
        <v/>
      </c>
      <c r="F296" s="49" t="str">
        <f t="shared" ref="F296" si="2436">IF($A294="","",IF(F294="","",((F295-((F294*$Y294)+$Z294)))))</f>
        <v/>
      </c>
      <c r="G296" s="49" t="str">
        <f t="shared" ref="G296" si="2437">IF($A294="","",IF(G294="","",((G295-((G294*$Y294)+$Z294)))))</f>
        <v/>
      </c>
      <c r="H296" s="49" t="str">
        <f t="shared" ref="H296" si="2438">IF($A294="","",IF(H294="","",((H295-((H294*$Y294)+$Z294)))))</f>
        <v/>
      </c>
      <c r="I296" s="49" t="str">
        <f t="shared" ref="I296" si="2439">IF($A294="","",IF(I294="","",((I295-((I294*$Y294)+$Z294)))))</f>
        <v/>
      </c>
      <c r="J296" s="49" t="str">
        <f t="shared" ref="J296" si="2440">IF($A294="","",IF(J294="","",((J295-((J294*$Y294)+$Z294)))))</f>
        <v/>
      </c>
      <c r="K296" s="49" t="str">
        <f t="shared" ref="K296" si="2441">IF($A294="","",IF(K294="","",((K295-((K294*$Y294)+$Z294)))))</f>
        <v/>
      </c>
      <c r="L296" s="49" t="str">
        <f t="shared" ref="L296" si="2442">IF($A294="","",IF(L294="","",((L295-((L294*$Y294)+$Z294)))))</f>
        <v/>
      </c>
      <c r="M296" s="49" t="str">
        <f t="shared" ref="M296" si="2443">IF($A294="","",IF(M294="","",((M295-((M294*$Y294)+$Z294)))))</f>
        <v/>
      </c>
      <c r="N296" s="49" t="str">
        <f t="shared" ref="N296" si="2444">IF($A294="","",IF(N294="","",((N295-((N294*$Y294)+$Z294)))))</f>
        <v/>
      </c>
      <c r="O296" s="49" t="str">
        <f t="shared" ref="O296" si="2445">IF($A294="","",IF(O294="","",((O295-((O294*$Y294)+$Z294)))))</f>
        <v/>
      </c>
      <c r="P296" s="49" t="str">
        <f t="shared" ref="P296" si="2446">IF($A294="","",IF(P294="","",((P295-((P294*$Y294)+$Z294)))))</f>
        <v/>
      </c>
      <c r="Q296" s="49" t="str">
        <f t="shared" ref="Q296" si="2447">IF($A294="","",IF(Q294="","",((Q295-((Q294*$Y294)+$Z294)))))</f>
        <v/>
      </c>
      <c r="R296" s="49" t="str">
        <f t="shared" ref="R296" si="2448">IF($A294="","",IF(R294="","",((R295-((R294*$Y294)+$Z294)))))</f>
        <v/>
      </c>
      <c r="S296" s="49" t="str">
        <f t="shared" ref="S296" si="2449">IF($A294="","",IF(S294="","",((S295-((S294*$Y294)+$Z294)))))</f>
        <v/>
      </c>
      <c r="T296" s="49" t="str">
        <f t="shared" ref="T296" si="2450">IF($A294="","",IF(T294="","",((T295-((T294*$Y294)+$Z294)))))</f>
        <v/>
      </c>
      <c r="U296" s="49" t="str">
        <f t="shared" ref="U296" si="2451">IF($A294="","",IF(U294="","",((U295-((U294*$Y294)+$Z294)))))</f>
        <v/>
      </c>
      <c r="V296" s="49" t="str">
        <f t="shared" ref="V296" si="2452">IF($A294="","",IF(V294="","",((V295-((V294*$Y294)+$Z294)))))</f>
        <v/>
      </c>
      <c r="W296" s="49" t="str">
        <f t="shared" ref="W296" si="2453">IF($A294="","",IF(W294="","",((W295-((W294*$Y294)+$Z294)))))</f>
        <v/>
      </c>
      <c r="X296" s="50" t="str">
        <f t="shared" ref="X296" si="2454">IF($A294="","",IF(X294="","",((X295-((X294*$Y294)+$Z294)))))</f>
        <v/>
      </c>
      <c r="Y296" s="69"/>
      <c r="Z296" s="50"/>
    </row>
    <row r="297" spans="1:26" x14ac:dyDescent="0.2">
      <c r="A297" s="60" t="str">
        <f>IF(B294="","",IF((B294+'Regle X'!$B$1)&gt;'Regle X'!$B$2,"",IF(B294+'Regle X'!$B$1&gt;MAX('Regle X'!$B$4:$B$124),"",A294+'Regle X'!$B$1)))</f>
        <v/>
      </c>
      <c r="B297" s="61" t="str">
        <f>IF(A297="","",A297+'Regle X'!$F$2)</f>
        <v/>
      </c>
      <c r="C297" s="222" t="str">
        <f t="shared" ref="C297" si="2455">IF(A297="","",ROUNDUP(MAX(D299:X299)+ABS(MIN(D299:X299)),4))</f>
        <v/>
      </c>
      <c r="D297" s="63" t="str">
        <f t="shared" ref="D297" si="2456">IF(A297="","",A297)</f>
        <v/>
      </c>
      <c r="E297" s="64" t="str">
        <f>IF($A297="","",IF(D297&gt;=$B297,"",D297+'Regle X'!$B$1))</f>
        <v/>
      </c>
      <c r="F297" s="64" t="str">
        <f>IF($A297="","",IF(E297&gt;=$B297,"",E297+'Regle X'!$B$1))</f>
        <v/>
      </c>
      <c r="G297" s="64" t="str">
        <f>IF($A297="","",IF(F297&gt;=$B297,"",F297+'Regle X'!$B$1))</f>
        <v/>
      </c>
      <c r="H297" s="64" t="str">
        <f>IF($A297="","",IF(G297&gt;=$B297,"",G297+'Regle X'!$B$1))</f>
        <v/>
      </c>
      <c r="I297" s="64" t="str">
        <f>IF($A297="","",IF(H297&gt;=$B297,"",H297+'Regle X'!$B$1))</f>
        <v/>
      </c>
      <c r="J297" s="64" t="str">
        <f>IF($A297="","",IF(I297&gt;=$B297,"",I297+'Regle X'!$B$1))</f>
        <v/>
      </c>
      <c r="K297" s="64" t="str">
        <f>IF($A297="","",IF(J297&gt;=$B297,"",J297+'Regle X'!$B$1))</f>
        <v/>
      </c>
      <c r="L297" s="64" t="str">
        <f>IF($A297="","",IF(K297&gt;=$B297,"",K297+'Regle X'!$B$1))</f>
        <v/>
      </c>
      <c r="M297" s="64" t="str">
        <f>IF($A297="","",IF(L297&gt;=$B297,"",L297+'Regle X'!$B$1))</f>
        <v/>
      </c>
      <c r="N297" s="64" t="str">
        <f>IF($A297="","",IF(M297&gt;=$B297,"",M297+'Regle X'!$B$1))</f>
        <v/>
      </c>
      <c r="O297" s="64" t="str">
        <f>IF($A297="","",IF(N297&gt;=$B297,"",N297+'Regle X'!$B$1))</f>
        <v/>
      </c>
      <c r="P297" s="64" t="str">
        <f>IF($A297="","",IF(O297&gt;=$B297,"",O297+'Regle X'!$B$1))</f>
        <v/>
      </c>
      <c r="Q297" s="64" t="str">
        <f>IF($A297="","",IF(P297&gt;=$B297,"",P297+'Regle X'!$B$1))</f>
        <v/>
      </c>
      <c r="R297" s="64" t="str">
        <f>IF($A297="","",IF(Q297&gt;=$B297,"",Q297+'Regle X'!$B$1))</f>
        <v/>
      </c>
      <c r="S297" s="64" t="str">
        <f>IF($A297="","",IF(R297&gt;=$B297,"",R297+'Regle X'!$B$1))</f>
        <v/>
      </c>
      <c r="T297" s="64" t="str">
        <f>IF($A297="","",IF(S297&gt;=$B297,"",S297+'Regle X'!$B$1))</f>
        <v/>
      </c>
      <c r="U297" s="64" t="str">
        <f>IF($A297="","",IF(T297&gt;=$B297,"",T297+'Regle X'!$B$1))</f>
        <v/>
      </c>
      <c r="V297" s="64" t="str">
        <f>IF($A297="","",IF(U297&gt;=$B297,"",U297+'Regle X'!$B$1))</f>
        <v/>
      </c>
      <c r="W297" s="64" t="str">
        <f>IF($A297="","",IF(V297&gt;=$B297,"",V297+'Regle X'!$B$1))</f>
        <v/>
      </c>
      <c r="X297" s="65" t="str">
        <f>IF($A297="","",IF(W297&gt;=$B297,"",W297+'Regle X'!$B$1))</f>
        <v/>
      </c>
      <c r="Y297" s="63" t="str">
        <f>IF(A297="","",SLOPE(D298:X298,D297:X297))</f>
        <v/>
      </c>
      <c r="Z297" s="65" t="str">
        <f>IF(A297="","",INTERCEPT(D298:X298,D297:X297))</f>
        <v/>
      </c>
    </row>
    <row r="298" spans="1:26" x14ac:dyDescent="0.2">
      <c r="A298" s="36"/>
      <c r="B298" s="27"/>
      <c r="C298" s="223"/>
      <c r="D298" s="66" t="str">
        <f>IF(D297="","", VLOOKUP(D297,'Regle X'!$B$4:$D$124,3)/1000)</f>
        <v/>
      </c>
      <c r="E298" s="45" t="str">
        <f>IF(E297="","", VLOOKUP(E297,'Regle X'!$B$4:$D$124,3)/1000)</f>
        <v/>
      </c>
      <c r="F298" s="45" t="str">
        <f>IF(F297="","", VLOOKUP(F297,'Regle X'!$B$4:$D$124,3)/1000)</f>
        <v/>
      </c>
      <c r="G298" s="45" t="str">
        <f>IF(G297="","", VLOOKUP(G297,'Regle X'!$B$4:$D$124,3)/1000)</f>
        <v/>
      </c>
      <c r="H298" s="45" t="str">
        <f>IF(H297="","", VLOOKUP(H297,'Regle X'!$B$4:$D$124,3)/1000)</f>
        <v/>
      </c>
      <c r="I298" s="45" t="str">
        <f>IF(I297="","", VLOOKUP(I297,'Regle X'!$B$4:$D$124,3)/1000)</f>
        <v/>
      </c>
      <c r="J298" s="45" t="str">
        <f>IF(J297="","", VLOOKUP(J297,'Regle X'!$B$4:$D$124,3)/1000)</f>
        <v/>
      </c>
      <c r="K298" s="45" t="str">
        <f>IF(K297="","", VLOOKUP(K297,'Regle X'!$B$4:$D$124,3)/1000)</f>
        <v/>
      </c>
      <c r="L298" s="45" t="str">
        <f>IF(L297="","", VLOOKUP(L297,'Regle X'!$B$4:$D$124,3)/1000)</f>
        <v/>
      </c>
      <c r="M298" s="45" t="str">
        <f>IF(M297="","", VLOOKUP(M297,'Regle X'!$B$4:$D$124,3)/1000)</f>
        <v/>
      </c>
      <c r="N298" s="45" t="str">
        <f>IF(N297="","", VLOOKUP(N297,'Regle X'!$B$4:$D$124,3)/1000)</f>
        <v/>
      </c>
      <c r="O298" s="45" t="str">
        <f>IF(O297="","", VLOOKUP(O297,'Regle X'!$B$4:$D$124,3)/1000)</f>
        <v/>
      </c>
      <c r="P298" s="45" t="str">
        <f>IF(P297="","", VLOOKUP(P297,'Regle X'!$B$4:$D$124,3)/1000)</f>
        <v/>
      </c>
      <c r="Q298" s="45" t="str">
        <f>IF(Q297="","", VLOOKUP(Q297,'Regle X'!$B$4:$D$124,3)/1000)</f>
        <v/>
      </c>
      <c r="R298" s="45" t="str">
        <f>IF(R297="","", VLOOKUP(R297,'Regle X'!$B$4:$D$124,3)/1000)</f>
        <v/>
      </c>
      <c r="S298" s="45" t="str">
        <f>IF(S297="","", VLOOKUP(S297,'Regle X'!$B$4:$D$124,3)/1000)</f>
        <v/>
      </c>
      <c r="T298" s="45" t="str">
        <f>IF(T297="","", VLOOKUP(T297,'Regle X'!$B$4:$D$124,3)/1000)</f>
        <v/>
      </c>
      <c r="U298" s="45" t="str">
        <f>IF(U297="","", VLOOKUP(U297,'Regle X'!$B$4:$D$124,3)/1000)</f>
        <v/>
      </c>
      <c r="V298" s="45" t="str">
        <f>IF(V297="","", VLOOKUP(V297,'Regle X'!$B$4:$D$124,3)/1000)</f>
        <v/>
      </c>
      <c r="W298" s="45" t="str">
        <f>IF(W297="","", VLOOKUP(W297,'Regle X'!$B$4:$D$124,3)/1000)</f>
        <v/>
      </c>
      <c r="X298" s="44" t="str">
        <f>IF(X297="","", VLOOKUP(X297,'Regle X'!$B$4:$D$124,3)/1000)</f>
        <v/>
      </c>
      <c r="Y298" s="66"/>
      <c r="Z298" s="44"/>
    </row>
    <row r="299" spans="1:26" ht="13.5" thickBot="1" x14ac:dyDescent="0.25">
      <c r="A299" s="47"/>
      <c r="B299" s="48"/>
      <c r="C299" s="224"/>
      <c r="D299" s="69" t="str">
        <f t="shared" ref="D299" si="2457">IF($A297="","",IF(D297="","",((D298-((D297*$Y297)+$Z297)))))</f>
        <v/>
      </c>
      <c r="E299" s="49" t="str">
        <f t="shared" ref="E299" si="2458">IF($A297="","",IF(E297="","",((E298-((E297*$Y297)+$Z297)))))</f>
        <v/>
      </c>
      <c r="F299" s="49" t="str">
        <f t="shared" ref="F299" si="2459">IF($A297="","",IF(F297="","",((F298-((F297*$Y297)+$Z297)))))</f>
        <v/>
      </c>
      <c r="G299" s="49" t="str">
        <f t="shared" ref="G299" si="2460">IF($A297="","",IF(G297="","",((G298-((G297*$Y297)+$Z297)))))</f>
        <v/>
      </c>
      <c r="H299" s="49" t="str">
        <f t="shared" ref="H299" si="2461">IF($A297="","",IF(H297="","",((H298-((H297*$Y297)+$Z297)))))</f>
        <v/>
      </c>
      <c r="I299" s="49" t="str">
        <f t="shared" ref="I299" si="2462">IF($A297="","",IF(I297="","",((I298-((I297*$Y297)+$Z297)))))</f>
        <v/>
      </c>
      <c r="J299" s="49" t="str">
        <f t="shared" ref="J299" si="2463">IF($A297="","",IF(J297="","",((J298-((J297*$Y297)+$Z297)))))</f>
        <v/>
      </c>
      <c r="K299" s="49" t="str">
        <f t="shared" ref="K299" si="2464">IF($A297="","",IF(K297="","",((K298-((K297*$Y297)+$Z297)))))</f>
        <v/>
      </c>
      <c r="L299" s="49" t="str">
        <f t="shared" ref="L299" si="2465">IF($A297="","",IF(L297="","",((L298-((L297*$Y297)+$Z297)))))</f>
        <v/>
      </c>
      <c r="M299" s="49" t="str">
        <f t="shared" ref="M299" si="2466">IF($A297="","",IF(M297="","",((M298-((M297*$Y297)+$Z297)))))</f>
        <v/>
      </c>
      <c r="N299" s="49" t="str">
        <f t="shared" ref="N299" si="2467">IF($A297="","",IF(N297="","",((N298-((N297*$Y297)+$Z297)))))</f>
        <v/>
      </c>
      <c r="O299" s="49" t="str">
        <f t="shared" ref="O299" si="2468">IF($A297="","",IF(O297="","",((O298-((O297*$Y297)+$Z297)))))</f>
        <v/>
      </c>
      <c r="P299" s="49" t="str">
        <f t="shared" ref="P299" si="2469">IF($A297="","",IF(P297="","",((P298-((P297*$Y297)+$Z297)))))</f>
        <v/>
      </c>
      <c r="Q299" s="49" t="str">
        <f t="shared" ref="Q299" si="2470">IF($A297="","",IF(Q297="","",((Q298-((Q297*$Y297)+$Z297)))))</f>
        <v/>
      </c>
      <c r="R299" s="49" t="str">
        <f t="shared" ref="R299" si="2471">IF($A297="","",IF(R297="","",((R298-((R297*$Y297)+$Z297)))))</f>
        <v/>
      </c>
      <c r="S299" s="49" t="str">
        <f t="shared" ref="S299" si="2472">IF($A297="","",IF(S297="","",((S298-((S297*$Y297)+$Z297)))))</f>
        <v/>
      </c>
      <c r="T299" s="49" t="str">
        <f t="shared" ref="T299" si="2473">IF($A297="","",IF(T297="","",((T298-((T297*$Y297)+$Z297)))))</f>
        <v/>
      </c>
      <c r="U299" s="49" t="str">
        <f t="shared" ref="U299" si="2474">IF($A297="","",IF(U297="","",((U298-((U297*$Y297)+$Z297)))))</f>
        <v/>
      </c>
      <c r="V299" s="49" t="str">
        <f t="shared" ref="V299" si="2475">IF($A297="","",IF(V297="","",((V298-((V297*$Y297)+$Z297)))))</f>
        <v/>
      </c>
      <c r="W299" s="49" t="str">
        <f t="shared" ref="W299" si="2476">IF($A297="","",IF(W297="","",((W298-((W297*$Y297)+$Z297)))))</f>
        <v/>
      </c>
      <c r="X299" s="50" t="str">
        <f t="shared" ref="X299" si="2477">IF($A297="","",IF(X297="","",((X298-((X297*$Y297)+$Z297)))))</f>
        <v/>
      </c>
      <c r="Y299" s="69"/>
      <c r="Z299" s="50"/>
    </row>
    <row r="300" spans="1:26" x14ac:dyDescent="0.2">
      <c r="A300" s="60" t="str">
        <f>IF(B297="","",IF((B297+'Regle X'!$B$1)&gt;'Regle X'!$B$2,"",IF(B297+'Regle X'!$B$1&gt;MAX('Regle X'!$B$4:$B$124),"",A297+'Regle X'!$B$1)))</f>
        <v/>
      </c>
      <c r="B300" s="61" t="str">
        <f>IF(A300="","",A300+'Regle X'!$F$2)</f>
        <v/>
      </c>
      <c r="C300" s="222" t="str">
        <f t="shared" ref="C300" si="2478">IF(A300="","",ROUNDUP(MAX(D302:X302)+ABS(MIN(D302:X302)),4))</f>
        <v/>
      </c>
      <c r="D300" s="63" t="str">
        <f t="shared" ref="D300" si="2479">IF(A300="","",A300)</f>
        <v/>
      </c>
      <c r="E300" s="64" t="str">
        <f>IF($A300="","",IF(D300&gt;=$B300,"",D300+'Regle X'!$B$1))</f>
        <v/>
      </c>
      <c r="F300" s="64" t="str">
        <f>IF($A300="","",IF(E300&gt;=$B300,"",E300+'Regle X'!$B$1))</f>
        <v/>
      </c>
      <c r="G300" s="64" t="str">
        <f>IF($A300="","",IF(F300&gt;=$B300,"",F300+'Regle X'!$B$1))</f>
        <v/>
      </c>
      <c r="H300" s="64" t="str">
        <f>IF($A300="","",IF(G300&gt;=$B300,"",G300+'Regle X'!$B$1))</f>
        <v/>
      </c>
      <c r="I300" s="64" t="str">
        <f>IF($A300="","",IF(H300&gt;=$B300,"",H300+'Regle X'!$B$1))</f>
        <v/>
      </c>
      <c r="J300" s="64" t="str">
        <f>IF($A300="","",IF(I300&gt;=$B300,"",I300+'Regle X'!$B$1))</f>
        <v/>
      </c>
      <c r="K300" s="64" t="str">
        <f>IF($A300="","",IF(J300&gt;=$B300,"",J300+'Regle X'!$B$1))</f>
        <v/>
      </c>
      <c r="L300" s="64" t="str">
        <f>IF($A300="","",IF(K300&gt;=$B300,"",K300+'Regle X'!$B$1))</f>
        <v/>
      </c>
      <c r="M300" s="64" t="str">
        <f>IF($A300="","",IF(L300&gt;=$B300,"",L300+'Regle X'!$B$1))</f>
        <v/>
      </c>
      <c r="N300" s="64" t="str">
        <f>IF($A300="","",IF(M300&gt;=$B300,"",M300+'Regle X'!$B$1))</f>
        <v/>
      </c>
      <c r="O300" s="64" t="str">
        <f>IF($A300="","",IF(N300&gt;=$B300,"",N300+'Regle X'!$B$1))</f>
        <v/>
      </c>
      <c r="P300" s="64" t="str">
        <f>IF($A300="","",IF(O300&gt;=$B300,"",O300+'Regle X'!$B$1))</f>
        <v/>
      </c>
      <c r="Q300" s="64" t="str">
        <f>IF($A300="","",IF(P300&gt;=$B300,"",P300+'Regle X'!$B$1))</f>
        <v/>
      </c>
      <c r="R300" s="64" t="str">
        <f>IF($A300="","",IF(Q300&gt;=$B300,"",Q300+'Regle X'!$B$1))</f>
        <v/>
      </c>
      <c r="S300" s="64" t="str">
        <f>IF($A300="","",IF(R300&gt;=$B300,"",R300+'Regle X'!$B$1))</f>
        <v/>
      </c>
      <c r="T300" s="64" t="str">
        <f>IF($A300="","",IF(S300&gt;=$B300,"",S300+'Regle X'!$B$1))</f>
        <v/>
      </c>
      <c r="U300" s="64" t="str">
        <f>IF($A300="","",IF(T300&gt;=$B300,"",T300+'Regle X'!$B$1))</f>
        <v/>
      </c>
      <c r="V300" s="64" t="str">
        <f>IF($A300="","",IF(U300&gt;=$B300,"",U300+'Regle X'!$B$1))</f>
        <v/>
      </c>
      <c r="W300" s="64" t="str">
        <f>IF($A300="","",IF(V300&gt;=$B300,"",V300+'Regle X'!$B$1))</f>
        <v/>
      </c>
      <c r="X300" s="65" t="str">
        <f>IF($A300="","",IF(W300&gt;=$B300,"",W300+'Regle X'!$B$1))</f>
        <v/>
      </c>
      <c r="Y300" s="63" t="str">
        <f>IF(A300="","",SLOPE(D301:X301,D300:X300))</f>
        <v/>
      </c>
      <c r="Z300" s="65" t="str">
        <f>IF(A300="","",INTERCEPT(D301:X301,D300:X300))</f>
        <v/>
      </c>
    </row>
    <row r="301" spans="1:26" x14ac:dyDescent="0.2">
      <c r="A301" s="36"/>
      <c r="B301" s="27"/>
      <c r="C301" s="223"/>
      <c r="D301" s="66" t="str">
        <f>IF(D300="","", VLOOKUP(D300,'Regle X'!$B$4:$D$124,3)/1000)</f>
        <v/>
      </c>
      <c r="E301" s="45" t="str">
        <f>IF(E300="","", VLOOKUP(E300,'Regle X'!$B$4:$D$124,3)/1000)</f>
        <v/>
      </c>
      <c r="F301" s="45" t="str">
        <f>IF(F300="","", VLOOKUP(F300,'Regle X'!$B$4:$D$124,3)/1000)</f>
        <v/>
      </c>
      <c r="G301" s="45" t="str">
        <f>IF(G300="","", VLOOKUP(G300,'Regle X'!$B$4:$D$124,3)/1000)</f>
        <v/>
      </c>
      <c r="H301" s="45" t="str">
        <f>IF(H300="","", VLOOKUP(H300,'Regle X'!$B$4:$D$124,3)/1000)</f>
        <v/>
      </c>
      <c r="I301" s="45" t="str">
        <f>IF(I300="","", VLOOKUP(I300,'Regle X'!$B$4:$D$124,3)/1000)</f>
        <v/>
      </c>
      <c r="J301" s="45" t="str">
        <f>IF(J300="","", VLOOKUP(J300,'Regle X'!$B$4:$D$124,3)/1000)</f>
        <v/>
      </c>
      <c r="K301" s="45" t="str">
        <f>IF(K300="","", VLOOKUP(K300,'Regle X'!$B$4:$D$124,3)/1000)</f>
        <v/>
      </c>
      <c r="L301" s="45" t="str">
        <f>IF(L300="","", VLOOKUP(L300,'Regle X'!$B$4:$D$124,3)/1000)</f>
        <v/>
      </c>
      <c r="M301" s="45" t="str">
        <f>IF(M300="","", VLOOKUP(M300,'Regle X'!$B$4:$D$124,3)/1000)</f>
        <v/>
      </c>
      <c r="N301" s="45" t="str">
        <f>IF(N300="","", VLOOKUP(N300,'Regle X'!$B$4:$D$124,3)/1000)</f>
        <v/>
      </c>
      <c r="O301" s="45" t="str">
        <f>IF(O300="","", VLOOKUP(O300,'Regle X'!$B$4:$D$124,3)/1000)</f>
        <v/>
      </c>
      <c r="P301" s="45" t="str">
        <f>IF(P300="","", VLOOKUP(P300,'Regle X'!$B$4:$D$124,3)/1000)</f>
        <v/>
      </c>
      <c r="Q301" s="45" t="str">
        <f>IF(Q300="","", VLOOKUP(Q300,'Regle X'!$B$4:$D$124,3)/1000)</f>
        <v/>
      </c>
      <c r="R301" s="45" t="str">
        <f>IF(R300="","", VLOOKUP(R300,'Regle X'!$B$4:$D$124,3)/1000)</f>
        <v/>
      </c>
      <c r="S301" s="45" t="str">
        <f>IF(S300="","", VLOOKUP(S300,'Regle X'!$B$4:$D$124,3)/1000)</f>
        <v/>
      </c>
      <c r="T301" s="45" t="str">
        <f>IF(T300="","", VLOOKUP(T300,'Regle X'!$B$4:$D$124,3)/1000)</f>
        <v/>
      </c>
      <c r="U301" s="45" t="str">
        <f>IF(U300="","", VLOOKUP(U300,'Regle X'!$B$4:$D$124,3)/1000)</f>
        <v/>
      </c>
      <c r="V301" s="45" t="str">
        <f>IF(V300="","", VLOOKUP(V300,'Regle X'!$B$4:$D$124,3)/1000)</f>
        <v/>
      </c>
      <c r="W301" s="45" t="str">
        <f>IF(W300="","", VLOOKUP(W300,'Regle X'!$B$4:$D$124,3)/1000)</f>
        <v/>
      </c>
      <c r="X301" s="44" t="str">
        <f>IF(X300="","", VLOOKUP(X300,'Regle X'!$B$4:$D$124,3)/1000)</f>
        <v/>
      </c>
      <c r="Y301" s="66"/>
      <c r="Z301" s="44"/>
    </row>
    <row r="302" spans="1:26" ht="13.5" thickBot="1" x14ac:dyDescent="0.25">
      <c r="A302" s="47"/>
      <c r="B302" s="48"/>
      <c r="C302" s="224"/>
      <c r="D302" s="69" t="str">
        <f t="shared" ref="D302" si="2480">IF($A300="","",IF(D300="","",((D301-((D300*$Y300)+$Z300)))))</f>
        <v/>
      </c>
      <c r="E302" s="49" t="str">
        <f t="shared" ref="E302" si="2481">IF($A300="","",IF(E300="","",((E301-((E300*$Y300)+$Z300)))))</f>
        <v/>
      </c>
      <c r="F302" s="49" t="str">
        <f t="shared" ref="F302" si="2482">IF($A300="","",IF(F300="","",((F301-((F300*$Y300)+$Z300)))))</f>
        <v/>
      </c>
      <c r="G302" s="49" t="str">
        <f t="shared" ref="G302" si="2483">IF($A300="","",IF(G300="","",((G301-((G300*$Y300)+$Z300)))))</f>
        <v/>
      </c>
      <c r="H302" s="49" t="str">
        <f t="shared" ref="H302" si="2484">IF($A300="","",IF(H300="","",((H301-((H300*$Y300)+$Z300)))))</f>
        <v/>
      </c>
      <c r="I302" s="49" t="str">
        <f t="shared" ref="I302" si="2485">IF($A300="","",IF(I300="","",((I301-((I300*$Y300)+$Z300)))))</f>
        <v/>
      </c>
      <c r="J302" s="49" t="str">
        <f t="shared" ref="J302" si="2486">IF($A300="","",IF(J300="","",((J301-((J300*$Y300)+$Z300)))))</f>
        <v/>
      </c>
      <c r="K302" s="49" t="str">
        <f t="shared" ref="K302" si="2487">IF($A300="","",IF(K300="","",((K301-((K300*$Y300)+$Z300)))))</f>
        <v/>
      </c>
      <c r="L302" s="49" t="str">
        <f t="shared" ref="L302" si="2488">IF($A300="","",IF(L300="","",((L301-((L300*$Y300)+$Z300)))))</f>
        <v/>
      </c>
      <c r="M302" s="49" t="str">
        <f t="shared" ref="M302" si="2489">IF($A300="","",IF(M300="","",((M301-((M300*$Y300)+$Z300)))))</f>
        <v/>
      </c>
      <c r="N302" s="49" t="str">
        <f t="shared" ref="N302" si="2490">IF($A300="","",IF(N300="","",((N301-((N300*$Y300)+$Z300)))))</f>
        <v/>
      </c>
      <c r="O302" s="49" t="str">
        <f t="shared" ref="O302" si="2491">IF($A300="","",IF(O300="","",((O301-((O300*$Y300)+$Z300)))))</f>
        <v/>
      </c>
      <c r="P302" s="49" t="str">
        <f t="shared" ref="P302" si="2492">IF($A300="","",IF(P300="","",((P301-((P300*$Y300)+$Z300)))))</f>
        <v/>
      </c>
      <c r="Q302" s="49" t="str">
        <f t="shared" ref="Q302" si="2493">IF($A300="","",IF(Q300="","",((Q301-((Q300*$Y300)+$Z300)))))</f>
        <v/>
      </c>
      <c r="R302" s="49" t="str">
        <f t="shared" ref="R302" si="2494">IF($A300="","",IF(R300="","",((R301-((R300*$Y300)+$Z300)))))</f>
        <v/>
      </c>
      <c r="S302" s="49" t="str">
        <f t="shared" ref="S302" si="2495">IF($A300="","",IF(S300="","",((S301-((S300*$Y300)+$Z300)))))</f>
        <v/>
      </c>
      <c r="T302" s="49" t="str">
        <f t="shared" ref="T302" si="2496">IF($A300="","",IF(T300="","",((T301-((T300*$Y300)+$Z300)))))</f>
        <v/>
      </c>
      <c r="U302" s="49" t="str">
        <f t="shared" ref="U302" si="2497">IF($A300="","",IF(U300="","",((U301-((U300*$Y300)+$Z300)))))</f>
        <v/>
      </c>
      <c r="V302" s="49" t="str">
        <f t="shared" ref="V302" si="2498">IF($A300="","",IF(V300="","",((V301-((V300*$Y300)+$Z300)))))</f>
        <v/>
      </c>
      <c r="W302" s="49" t="str">
        <f t="shared" ref="W302" si="2499">IF($A300="","",IF(W300="","",((W301-((W300*$Y300)+$Z300)))))</f>
        <v/>
      </c>
      <c r="X302" s="50" t="str">
        <f t="shared" ref="X302" si="2500">IF($A300="","",IF(X300="","",((X301-((X300*$Y300)+$Z300)))))</f>
        <v/>
      </c>
      <c r="Y302" s="69"/>
      <c r="Z302" s="50"/>
    </row>
    <row r="303" spans="1:26" x14ac:dyDescent="0.2">
      <c r="A303" s="60" t="str">
        <f>IF(B300="","",IF((B300+'Regle X'!$B$1)&gt;'Regle X'!$B$2,"",IF(B300+'Regle X'!$B$1&gt;MAX('Regle X'!$B$4:$B$124),"",A300+'Regle X'!$B$1)))</f>
        <v/>
      </c>
      <c r="B303" s="61" t="str">
        <f>IF(A303="","",A303+'Regle X'!$F$2)</f>
        <v/>
      </c>
      <c r="C303" s="222" t="str">
        <f t="shared" ref="C303" si="2501">IF(A303="","",ROUNDUP(MAX(D305:X305)+ABS(MIN(D305:X305)),4))</f>
        <v/>
      </c>
      <c r="D303" s="63" t="str">
        <f t="shared" ref="D303" si="2502">IF(A303="","",A303)</f>
        <v/>
      </c>
      <c r="E303" s="64" t="str">
        <f>IF($A303="","",IF(D303&gt;=$B303,"",D303+'Regle X'!$B$1))</f>
        <v/>
      </c>
      <c r="F303" s="64" t="str">
        <f>IF($A303="","",IF(E303&gt;=$B303,"",E303+'Regle X'!$B$1))</f>
        <v/>
      </c>
      <c r="G303" s="64" t="str">
        <f>IF($A303="","",IF(F303&gt;=$B303,"",F303+'Regle X'!$B$1))</f>
        <v/>
      </c>
      <c r="H303" s="64" t="str">
        <f>IF($A303="","",IF(G303&gt;=$B303,"",G303+'Regle X'!$B$1))</f>
        <v/>
      </c>
      <c r="I303" s="64" t="str">
        <f>IF($A303="","",IF(H303&gt;=$B303,"",H303+'Regle X'!$B$1))</f>
        <v/>
      </c>
      <c r="J303" s="64" t="str">
        <f>IF($A303="","",IF(I303&gt;=$B303,"",I303+'Regle X'!$B$1))</f>
        <v/>
      </c>
      <c r="K303" s="64" t="str">
        <f>IF($A303="","",IF(J303&gt;=$B303,"",J303+'Regle X'!$B$1))</f>
        <v/>
      </c>
      <c r="L303" s="64" t="str">
        <f>IF($A303="","",IF(K303&gt;=$B303,"",K303+'Regle X'!$B$1))</f>
        <v/>
      </c>
      <c r="M303" s="64" t="str">
        <f>IF($A303="","",IF(L303&gt;=$B303,"",L303+'Regle X'!$B$1))</f>
        <v/>
      </c>
      <c r="N303" s="64" t="str">
        <f>IF($A303="","",IF(M303&gt;=$B303,"",M303+'Regle X'!$B$1))</f>
        <v/>
      </c>
      <c r="O303" s="64" t="str">
        <f>IF($A303="","",IF(N303&gt;=$B303,"",N303+'Regle X'!$B$1))</f>
        <v/>
      </c>
      <c r="P303" s="64" t="str">
        <f>IF($A303="","",IF(O303&gt;=$B303,"",O303+'Regle X'!$B$1))</f>
        <v/>
      </c>
      <c r="Q303" s="64" t="str">
        <f>IF($A303="","",IF(P303&gt;=$B303,"",P303+'Regle X'!$B$1))</f>
        <v/>
      </c>
      <c r="R303" s="64" t="str">
        <f>IF($A303="","",IF(Q303&gt;=$B303,"",Q303+'Regle X'!$B$1))</f>
        <v/>
      </c>
      <c r="S303" s="64" t="str">
        <f>IF($A303="","",IF(R303&gt;=$B303,"",R303+'Regle X'!$B$1))</f>
        <v/>
      </c>
      <c r="T303" s="64" t="str">
        <f>IF($A303="","",IF(S303&gt;=$B303,"",S303+'Regle X'!$B$1))</f>
        <v/>
      </c>
      <c r="U303" s="64" t="str">
        <f>IF($A303="","",IF(T303&gt;=$B303,"",T303+'Regle X'!$B$1))</f>
        <v/>
      </c>
      <c r="V303" s="64" t="str">
        <f>IF($A303="","",IF(U303&gt;=$B303,"",U303+'Regle X'!$B$1))</f>
        <v/>
      </c>
      <c r="W303" s="64" t="str">
        <f>IF($A303="","",IF(V303&gt;=$B303,"",V303+'Regle X'!$B$1))</f>
        <v/>
      </c>
      <c r="X303" s="65" t="str">
        <f>IF($A303="","",IF(W303&gt;=$B303,"",W303+'Regle X'!$B$1))</f>
        <v/>
      </c>
      <c r="Y303" s="63" t="str">
        <f>IF(A303="","",SLOPE(D304:X304,D303:X303))</f>
        <v/>
      </c>
      <c r="Z303" s="65" t="str">
        <f>IF(A303="","",INTERCEPT(D304:X304,D303:X303))</f>
        <v/>
      </c>
    </row>
    <row r="304" spans="1:26" x14ac:dyDescent="0.2">
      <c r="A304" s="36"/>
      <c r="B304" s="27"/>
      <c r="C304" s="223"/>
      <c r="D304" s="66" t="str">
        <f>IF(D303="","", VLOOKUP(D303,'Regle X'!$B$4:$D$124,3)/1000)</f>
        <v/>
      </c>
      <c r="E304" s="45" t="str">
        <f>IF(E303="","", VLOOKUP(E303,'Regle X'!$B$4:$D$124,3)/1000)</f>
        <v/>
      </c>
      <c r="F304" s="45" t="str">
        <f>IF(F303="","", VLOOKUP(F303,'Regle X'!$B$4:$D$124,3)/1000)</f>
        <v/>
      </c>
      <c r="G304" s="45" t="str">
        <f>IF(G303="","", VLOOKUP(G303,'Regle X'!$B$4:$D$124,3)/1000)</f>
        <v/>
      </c>
      <c r="H304" s="45" t="str">
        <f>IF(H303="","", VLOOKUP(H303,'Regle X'!$B$4:$D$124,3)/1000)</f>
        <v/>
      </c>
      <c r="I304" s="45" t="str">
        <f>IF(I303="","", VLOOKUP(I303,'Regle X'!$B$4:$D$124,3)/1000)</f>
        <v/>
      </c>
      <c r="J304" s="45" t="str">
        <f>IF(J303="","", VLOOKUP(J303,'Regle X'!$B$4:$D$124,3)/1000)</f>
        <v/>
      </c>
      <c r="K304" s="45" t="str">
        <f>IF(K303="","", VLOOKUP(K303,'Regle X'!$B$4:$D$124,3)/1000)</f>
        <v/>
      </c>
      <c r="L304" s="45" t="str">
        <f>IF(L303="","", VLOOKUP(L303,'Regle X'!$B$4:$D$124,3)/1000)</f>
        <v/>
      </c>
      <c r="M304" s="45" t="str">
        <f>IF(M303="","", VLOOKUP(M303,'Regle X'!$B$4:$D$124,3)/1000)</f>
        <v/>
      </c>
      <c r="N304" s="45" t="str">
        <f>IF(N303="","", VLOOKUP(N303,'Regle X'!$B$4:$D$124,3)/1000)</f>
        <v/>
      </c>
      <c r="O304" s="45" t="str">
        <f>IF(O303="","", VLOOKUP(O303,'Regle X'!$B$4:$D$124,3)/1000)</f>
        <v/>
      </c>
      <c r="P304" s="45" t="str">
        <f>IF(P303="","", VLOOKUP(P303,'Regle X'!$B$4:$D$124,3)/1000)</f>
        <v/>
      </c>
      <c r="Q304" s="45" t="str">
        <f>IF(Q303="","", VLOOKUP(Q303,'Regle X'!$B$4:$D$124,3)/1000)</f>
        <v/>
      </c>
      <c r="R304" s="45" t="str">
        <f>IF(R303="","", VLOOKUP(R303,'Regle X'!$B$4:$D$124,3)/1000)</f>
        <v/>
      </c>
      <c r="S304" s="45" t="str">
        <f>IF(S303="","", VLOOKUP(S303,'Regle X'!$B$4:$D$124,3)/1000)</f>
        <v/>
      </c>
      <c r="T304" s="45" t="str">
        <f>IF(T303="","", VLOOKUP(T303,'Regle X'!$B$4:$D$124,3)/1000)</f>
        <v/>
      </c>
      <c r="U304" s="45" t="str">
        <f>IF(U303="","", VLOOKUP(U303,'Regle X'!$B$4:$D$124,3)/1000)</f>
        <v/>
      </c>
      <c r="V304" s="45" t="str">
        <f>IF(V303="","", VLOOKUP(V303,'Regle X'!$B$4:$D$124,3)/1000)</f>
        <v/>
      </c>
      <c r="W304" s="45" t="str">
        <f>IF(W303="","", VLOOKUP(W303,'Regle X'!$B$4:$D$124,3)/1000)</f>
        <v/>
      </c>
      <c r="X304" s="44" t="str">
        <f>IF(X303="","", VLOOKUP(X303,'Regle X'!$B$4:$D$124,3)/1000)</f>
        <v/>
      </c>
      <c r="Y304" s="66"/>
      <c r="Z304" s="44"/>
    </row>
    <row r="305" spans="1:26" ht="13.5" thickBot="1" x14ac:dyDescent="0.25">
      <c r="A305" s="47"/>
      <c r="B305" s="48"/>
      <c r="C305" s="224"/>
      <c r="D305" s="69" t="str">
        <f t="shared" ref="D305" si="2503">IF($A303="","",IF(D303="","",((D304-((D303*$Y303)+$Z303)))))</f>
        <v/>
      </c>
      <c r="E305" s="49" t="str">
        <f t="shared" ref="E305" si="2504">IF($A303="","",IF(E303="","",((E304-((E303*$Y303)+$Z303)))))</f>
        <v/>
      </c>
      <c r="F305" s="49" t="str">
        <f t="shared" ref="F305" si="2505">IF($A303="","",IF(F303="","",((F304-((F303*$Y303)+$Z303)))))</f>
        <v/>
      </c>
      <c r="G305" s="49" t="str">
        <f t="shared" ref="G305" si="2506">IF($A303="","",IF(G303="","",((G304-((G303*$Y303)+$Z303)))))</f>
        <v/>
      </c>
      <c r="H305" s="49" t="str">
        <f t="shared" ref="H305" si="2507">IF($A303="","",IF(H303="","",((H304-((H303*$Y303)+$Z303)))))</f>
        <v/>
      </c>
      <c r="I305" s="49" t="str">
        <f t="shared" ref="I305" si="2508">IF($A303="","",IF(I303="","",((I304-((I303*$Y303)+$Z303)))))</f>
        <v/>
      </c>
      <c r="J305" s="49" t="str">
        <f t="shared" ref="J305" si="2509">IF($A303="","",IF(J303="","",((J304-((J303*$Y303)+$Z303)))))</f>
        <v/>
      </c>
      <c r="K305" s="49" t="str">
        <f t="shared" ref="K305" si="2510">IF($A303="","",IF(K303="","",((K304-((K303*$Y303)+$Z303)))))</f>
        <v/>
      </c>
      <c r="L305" s="49" t="str">
        <f t="shared" ref="L305" si="2511">IF($A303="","",IF(L303="","",((L304-((L303*$Y303)+$Z303)))))</f>
        <v/>
      </c>
      <c r="M305" s="49" t="str">
        <f t="shared" ref="M305" si="2512">IF($A303="","",IF(M303="","",((M304-((M303*$Y303)+$Z303)))))</f>
        <v/>
      </c>
      <c r="N305" s="49" t="str">
        <f t="shared" ref="N305" si="2513">IF($A303="","",IF(N303="","",((N304-((N303*$Y303)+$Z303)))))</f>
        <v/>
      </c>
      <c r="O305" s="49" t="str">
        <f t="shared" ref="O305" si="2514">IF($A303="","",IF(O303="","",((O304-((O303*$Y303)+$Z303)))))</f>
        <v/>
      </c>
      <c r="P305" s="49" t="str">
        <f t="shared" ref="P305" si="2515">IF($A303="","",IF(P303="","",((P304-((P303*$Y303)+$Z303)))))</f>
        <v/>
      </c>
      <c r="Q305" s="49" t="str">
        <f t="shared" ref="Q305" si="2516">IF($A303="","",IF(Q303="","",((Q304-((Q303*$Y303)+$Z303)))))</f>
        <v/>
      </c>
      <c r="R305" s="49" t="str">
        <f t="shared" ref="R305" si="2517">IF($A303="","",IF(R303="","",((R304-((R303*$Y303)+$Z303)))))</f>
        <v/>
      </c>
      <c r="S305" s="49" t="str">
        <f t="shared" ref="S305" si="2518">IF($A303="","",IF(S303="","",((S304-((S303*$Y303)+$Z303)))))</f>
        <v/>
      </c>
      <c r="T305" s="49" t="str">
        <f t="shared" ref="T305" si="2519">IF($A303="","",IF(T303="","",((T304-((T303*$Y303)+$Z303)))))</f>
        <v/>
      </c>
      <c r="U305" s="49" t="str">
        <f t="shared" ref="U305" si="2520">IF($A303="","",IF(U303="","",((U304-((U303*$Y303)+$Z303)))))</f>
        <v/>
      </c>
      <c r="V305" s="49" t="str">
        <f t="shared" ref="V305" si="2521">IF($A303="","",IF(V303="","",((V304-((V303*$Y303)+$Z303)))))</f>
        <v/>
      </c>
      <c r="W305" s="49" t="str">
        <f t="shared" ref="W305" si="2522">IF($A303="","",IF(W303="","",((W304-((W303*$Y303)+$Z303)))))</f>
        <v/>
      </c>
      <c r="X305" s="50" t="str">
        <f t="shared" ref="X305" si="2523">IF($A303="","",IF(X303="","",((X304-((X303*$Y303)+$Z303)))))</f>
        <v/>
      </c>
      <c r="Y305" s="69"/>
      <c r="Z305" s="50"/>
    </row>
    <row r="306" spans="1:26" x14ac:dyDescent="0.2">
      <c r="A306" s="200"/>
      <c r="B306" s="200"/>
      <c r="C306" s="221"/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</row>
    <row r="307" spans="1:26" x14ac:dyDescent="0.2">
      <c r="A307" s="200"/>
      <c r="B307" s="200"/>
      <c r="C307" s="221"/>
    </row>
    <row r="308" spans="1:26" x14ac:dyDescent="0.2">
      <c r="A308" s="200"/>
      <c r="B308" s="200"/>
      <c r="C308" s="221"/>
    </row>
  </sheetData>
  <mergeCells count="2">
    <mergeCell ref="A1:C1"/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AI119"/>
  <sheetViews>
    <sheetView topLeftCell="M3" zoomScaleNormal="100" workbookViewId="0">
      <selection activeCell="AE9" sqref="AE9"/>
    </sheetView>
  </sheetViews>
  <sheetFormatPr baseColWidth="10" defaultRowHeight="12.75" x14ac:dyDescent="0.2"/>
  <cols>
    <col min="1" max="8" width="11.42578125" style="17"/>
    <col min="9" max="9" width="22.140625" style="17" bestFit="1" customWidth="1"/>
    <col min="10" max="10" width="15.28515625" style="17" bestFit="1" customWidth="1"/>
    <col min="11" max="11" width="11.42578125" style="17"/>
    <col min="12" max="13" width="11.28515625" style="17" customWidth="1"/>
    <col min="14" max="14" width="12.140625" style="17" customWidth="1"/>
    <col min="15" max="15" width="12.140625" style="17" bestFit="1" customWidth="1"/>
    <col min="16" max="16" width="14.42578125" style="17" bestFit="1" customWidth="1"/>
    <col min="17" max="17" width="12" style="17" bestFit="1" customWidth="1"/>
    <col min="18" max="19" width="11.28515625" style="104" customWidth="1"/>
    <col min="20" max="21" width="11.42578125" style="17"/>
    <col min="22" max="22" width="12" style="17" bestFit="1" customWidth="1"/>
    <col min="23" max="31" width="11.42578125" style="17"/>
    <col min="32" max="32" width="14.28515625" style="17" bestFit="1" customWidth="1"/>
    <col min="33" max="16384" width="11.42578125" style="17"/>
  </cols>
  <sheetData>
    <row r="1" spans="1:35" x14ac:dyDescent="0.2">
      <c r="B1" s="17">
        <f>Données!AB3</f>
        <v>100</v>
      </c>
      <c r="E1" s="17" t="e">
        <f xml:space="preserve"> VLOOKUP(AE5,AB5:AD48,2,FALSE)</f>
        <v>#REF!</v>
      </c>
      <c r="F1" s="17" t="e">
        <f xml:space="preserve"> VLOOKUP(AA5,X5:Z48,2,FALSE)</f>
        <v>#REF!</v>
      </c>
      <c r="I1" s="18" t="s">
        <v>52</v>
      </c>
      <c r="J1" s="17">
        <f>SLOPE(G4:G48,B4:B48)</f>
        <v>-4.9999999999999998E-7</v>
      </c>
      <c r="O1" s="18" t="s">
        <v>53</v>
      </c>
      <c r="P1" s="19" t="e">
        <f>SLOPE(M5:M25,L5:L25)</f>
        <v>#REF!</v>
      </c>
      <c r="R1" s="104" t="e">
        <f>MAX(U5:U11)</f>
        <v>#REF!</v>
      </c>
      <c r="U1" s="18" t="s">
        <v>53</v>
      </c>
      <c r="V1" s="19" t="e">
        <f>SLOPE(S5:S11,R5:R11)</f>
        <v>#REF!</v>
      </c>
      <c r="Y1" s="17" t="s">
        <v>54</v>
      </c>
      <c r="Z1" s="17">
        <f xml:space="preserve"> B2-1000</f>
        <v>1010</v>
      </c>
      <c r="AC1" s="17" t="s">
        <v>54</v>
      </c>
      <c r="AD1" s="17">
        <f>B2-300</f>
        <v>1710</v>
      </c>
      <c r="AG1" s="17" t="s">
        <v>54</v>
      </c>
      <c r="AH1" s="17" t="e">
        <f>F2-300</f>
        <v>#REF!</v>
      </c>
    </row>
    <row r="2" spans="1:35" ht="13.5" thickBot="1" x14ac:dyDescent="0.25">
      <c r="B2" s="17">
        <f xml:space="preserve"> Données!AB4</f>
        <v>2010</v>
      </c>
      <c r="E2" s="17" t="e">
        <f>Données!#REF!</f>
        <v>#REF!</v>
      </c>
      <c r="F2" s="17" t="e">
        <f>Données!#REF!</f>
        <v>#REF!</v>
      </c>
      <c r="I2" s="21" t="s">
        <v>55</v>
      </c>
      <c r="J2" s="17">
        <f>INTERCEPT(G4:G48,B4:B48)</f>
        <v>-1.6888888888888891E-3</v>
      </c>
      <c r="O2" s="18" t="s">
        <v>55</v>
      </c>
      <c r="P2" s="104" t="e">
        <f>INTERCEPT(M5:M25,L5:L25)</f>
        <v>#REF!</v>
      </c>
      <c r="R2" s="104" t="e">
        <f>MIN(U5:U11)</f>
        <v>#REF!</v>
      </c>
      <c r="U2" s="18" t="s">
        <v>55</v>
      </c>
      <c r="V2" s="104" t="e">
        <f>INTERCEPT(S5:S11,R5:R11)</f>
        <v>#REF!</v>
      </c>
    </row>
    <row r="3" spans="1:35" ht="13.5" thickBot="1" x14ac:dyDescent="0.25">
      <c r="A3" s="22" t="s">
        <v>56</v>
      </c>
      <c r="B3" s="22" t="s">
        <v>57</v>
      </c>
      <c r="C3" s="22"/>
      <c r="D3" s="22" t="s">
        <v>59</v>
      </c>
      <c r="E3" s="17" t="e">
        <f xml:space="preserve"> VLOOKUP(AI5,AF5:AH48,2,FALSE)</f>
        <v>#REF!</v>
      </c>
      <c r="G3" s="23" t="s">
        <v>60</v>
      </c>
      <c r="I3" s="24" t="s">
        <v>95</v>
      </c>
      <c r="J3" s="25" t="s">
        <v>62</v>
      </c>
      <c r="L3" s="290" t="s">
        <v>63</v>
      </c>
      <c r="M3" s="291"/>
      <c r="N3" s="291"/>
      <c r="O3" s="291"/>
      <c r="P3" s="292"/>
      <c r="R3" s="290" t="s">
        <v>64</v>
      </c>
      <c r="S3" s="291"/>
      <c r="T3" s="291"/>
      <c r="U3" s="291"/>
      <c r="V3" s="292"/>
      <c r="X3" s="290" t="s">
        <v>65</v>
      </c>
      <c r="Y3" s="291"/>
      <c r="Z3" s="292"/>
      <c r="AB3" s="293" t="s">
        <v>66</v>
      </c>
      <c r="AC3" s="294"/>
      <c r="AD3" s="295"/>
      <c r="AF3" s="293" t="s">
        <v>98</v>
      </c>
      <c r="AG3" s="294"/>
      <c r="AH3" s="295"/>
    </row>
    <row r="4" spans="1:35" ht="13.5" thickBot="1" x14ac:dyDescent="0.25">
      <c r="A4" s="26">
        <f>Données!AA6</f>
        <v>1</v>
      </c>
      <c r="B4" s="27">
        <f>Données!AB6</f>
        <v>0</v>
      </c>
      <c r="C4" s="28"/>
      <c r="D4" s="27">
        <f>ROUND((Données!$AC$6-Données!$AC$6)*1000,1)</f>
        <v>0</v>
      </c>
      <c r="E4" s="17" t="e">
        <f xml:space="preserve"> Données!#REF!</f>
        <v>#REF!</v>
      </c>
      <c r="G4" s="29">
        <f xml:space="preserve"> IF(D4="","",D4/1000)</f>
        <v>0</v>
      </c>
      <c r="I4" s="30">
        <f>IF(B4="","",B4*$J$1+$J$2)</f>
        <v>-1.6888888888888891E-3</v>
      </c>
      <c r="J4" s="31">
        <f>IF(G4="","",G4-I4)</f>
        <v>1.6888888888888891E-3</v>
      </c>
      <c r="L4" s="32" t="s">
        <v>57</v>
      </c>
      <c r="M4" s="33" t="s">
        <v>59</v>
      </c>
      <c r="N4" s="33" t="s">
        <v>67</v>
      </c>
      <c r="O4" s="33" t="s">
        <v>68</v>
      </c>
      <c r="P4" s="34" t="s">
        <v>69</v>
      </c>
      <c r="R4" s="32" t="s">
        <v>57</v>
      </c>
      <c r="S4" s="33" t="s">
        <v>59</v>
      </c>
      <c r="T4" s="33" t="s">
        <v>67</v>
      </c>
      <c r="U4" s="33" t="s">
        <v>68</v>
      </c>
      <c r="V4" s="34" t="s">
        <v>69</v>
      </c>
      <c r="X4" s="32" t="s">
        <v>68</v>
      </c>
      <c r="Y4" s="33" t="s">
        <v>57</v>
      </c>
      <c r="Z4" s="34" t="s">
        <v>59</v>
      </c>
      <c r="AB4" s="32" t="s">
        <v>68</v>
      </c>
      <c r="AC4" s="33" t="s">
        <v>57</v>
      </c>
      <c r="AD4" s="34" t="s">
        <v>59</v>
      </c>
      <c r="AF4" s="32" t="s">
        <v>99</v>
      </c>
      <c r="AG4" s="33" t="s">
        <v>57</v>
      </c>
      <c r="AH4" s="34" t="s">
        <v>59</v>
      </c>
    </row>
    <row r="5" spans="1:35" x14ac:dyDescent="0.2">
      <c r="A5" s="26">
        <f>Données!AA7</f>
        <v>2</v>
      </c>
      <c r="B5" s="27">
        <f>Données!AB7</f>
        <v>100</v>
      </c>
      <c r="C5" s="28"/>
      <c r="D5" s="27">
        <f>IF(A5="","",Données!AC7-Données!$AC$6)</f>
        <v>-2</v>
      </c>
      <c r="G5" s="35">
        <f t="shared" ref="G5:G68" si="0" xml:space="preserve"> IF(D5="","",D5/1000)</f>
        <v>-2E-3</v>
      </c>
      <c r="I5" s="36">
        <f t="shared" ref="I5:I67" si="1">IF(B5="","",B5*$J$1+$J$2)</f>
        <v>-1.738888888888889E-3</v>
      </c>
      <c r="J5" s="37">
        <f t="shared" ref="J5:J68" si="2">IF(G5="","",G5-I5)</f>
        <v>-2.6111111111111105E-4</v>
      </c>
      <c r="L5" s="30" t="e">
        <f xml:space="preserve"> F1</f>
        <v>#REF!</v>
      </c>
      <c r="M5" s="38" t="e">
        <f>IF(L5="","",(VLOOKUP(L5,$B$4:$D$48,3,FALSE)/1000))</f>
        <v>#REF!</v>
      </c>
      <c r="N5" s="39" t="e">
        <f>IF(L5="","",L5*$P$1+$P$2)</f>
        <v>#REF!</v>
      </c>
      <c r="O5" s="39" t="e">
        <f xml:space="preserve"> IF(M5="","",M5-N5)</f>
        <v>#REF!</v>
      </c>
      <c r="P5" s="40" t="e">
        <f xml:space="preserve"> IF(O5="","",ABS(O5))</f>
        <v>#REF!</v>
      </c>
      <c r="R5" s="30" t="e">
        <f>E1</f>
        <v>#REF!</v>
      </c>
      <c r="S5" s="38" t="e">
        <f>IF(R5="","",(VLOOKUP(R5,B4:D48,3,FALSE))/1000)</f>
        <v>#REF!</v>
      </c>
      <c r="T5" s="41" t="e">
        <f xml:space="preserve"> IF(R5="","",R5*$V$1+$V$2)</f>
        <v>#REF!</v>
      </c>
      <c r="U5" s="41" t="e">
        <f>IF(S5="","",S5-T5)</f>
        <v>#REF!</v>
      </c>
      <c r="V5" s="40" t="e">
        <f>IF(U5="","",ABS(U5))</f>
        <v>#REF!</v>
      </c>
      <c r="X5" s="42" t="e">
        <f xml:space="preserve"> IF(Y5="","",VLOOKUP(Y5,'Colonne Z G-D 2'!$A$3:$C$65,3))</f>
        <v>#REF!</v>
      </c>
      <c r="Y5" s="41">
        <v>0</v>
      </c>
      <c r="Z5" s="40" t="e">
        <f>IF(Y5="","",IF(MAX(B4:B48)&lt;F2,MAX(B4:B48),Y5+$F$2))</f>
        <v>#REF!</v>
      </c>
      <c r="AA5" s="17" t="e">
        <f xml:space="preserve"> MAX(X5:X48)</f>
        <v>#REF!</v>
      </c>
      <c r="AB5" s="42" t="e">
        <f xml:space="preserve"> IF(AC5="","",VLOOKUP(AC5,'Colonne Z G-D 3'!$A$3:$C$110,3))</f>
        <v>#REF!</v>
      </c>
      <c r="AC5" s="41">
        <v>0</v>
      </c>
      <c r="AD5" s="40" t="e">
        <f>IF(AC5="","",AC5+$E$2)</f>
        <v>#REF!</v>
      </c>
      <c r="AE5" s="17" t="e">
        <f xml:space="preserve"> MAX(AB5:AB48)</f>
        <v>#REF!</v>
      </c>
      <c r="AF5" s="42" t="e">
        <f xml:space="preserve"> IF(AG5="","",VLOOKUP(AG5,'Colonne Z G-D 4'!$A$3:$C$110,3))</f>
        <v>#REF!</v>
      </c>
      <c r="AG5" s="41">
        <v>0</v>
      </c>
      <c r="AH5" s="40" t="e">
        <f>IF(AG5="","",AG5+$E$2)</f>
        <v>#REF!</v>
      </c>
      <c r="AI5" s="17" t="e">
        <f xml:space="preserve"> MAX(AF5:AF48)</f>
        <v>#REF!</v>
      </c>
    </row>
    <row r="6" spans="1:35" x14ac:dyDescent="0.2">
      <c r="A6" s="26">
        <f>Données!AA8</f>
        <v>3</v>
      </c>
      <c r="B6" s="27">
        <f>Données!AB8</f>
        <v>200</v>
      </c>
      <c r="C6" s="28"/>
      <c r="D6" s="27">
        <f>IF(A6="","",Données!AC8-Données!$AC$6)</f>
        <v>-3</v>
      </c>
      <c r="G6" s="35">
        <f t="shared" si="0"/>
        <v>-3.0000000000000001E-3</v>
      </c>
      <c r="I6" s="36">
        <f t="shared" si="1"/>
        <v>-1.7888888888888891E-3</v>
      </c>
      <c r="J6" s="37">
        <f t="shared" si="2"/>
        <v>-1.2111111111111109E-3</v>
      </c>
      <c r="L6" s="36" t="e">
        <f>IF(L5="","",IF(L5+$B$1&gt;MAX(B4:B48),"",IF(L5+$B$1&gt;$F$2+$F$1,"",L5+$B$1)))</f>
        <v>#REF!</v>
      </c>
      <c r="M6" s="27" t="e">
        <f t="shared" ref="M6:M25" si="3">IF(L6="","",(VLOOKUP(L6,$B$4:$D$48,3,FALSE)/1000))</f>
        <v>#REF!</v>
      </c>
      <c r="N6" s="43" t="e">
        <f t="shared" ref="N6:N25" si="4">IF(L6="","",L6*$P$1+$P$2)</f>
        <v>#REF!</v>
      </c>
      <c r="O6" s="43" t="e">
        <f t="shared" ref="O6:O25" si="5" xml:space="preserve"> IF(M6="","",M6-N6)</f>
        <v>#REF!</v>
      </c>
      <c r="P6" s="44" t="e">
        <f t="shared" ref="P6:P25" si="6" xml:space="preserve"> IF(O6="","",ABS(O6))</f>
        <v>#REF!</v>
      </c>
      <c r="R6" s="36" t="e">
        <f t="shared" ref="R6:R11" si="7">IF(R5="","",IF(R5+$B$1&gt;$E$2+$E$1,"",(R5+$B$1)))</f>
        <v>#REF!</v>
      </c>
      <c r="S6" s="27" t="e">
        <f t="shared" ref="S6:S11" si="8">IF(R6="","",(VLOOKUP(R6,B5:D49,3,FALSE))/1000)</f>
        <v>#REF!</v>
      </c>
      <c r="T6" s="45" t="e">
        <f t="shared" ref="T6:T11" si="9" xml:space="preserve"> IF(R6="","",R6*$V$1+$V$2)</f>
        <v>#REF!</v>
      </c>
      <c r="U6" s="45" t="e">
        <f t="shared" ref="U6:U11" si="10">IF(S6="","",S6-T6)</f>
        <v>#REF!</v>
      </c>
      <c r="V6" s="44" t="e">
        <f t="shared" ref="V6:V11" si="11">IF(U6="","",ABS(U6))</f>
        <v>#REF!</v>
      </c>
      <c r="X6" s="46" t="e">
        <f xml:space="preserve"> IF(Y6="","",VLOOKUP(Y6,'Colonne Z G-D 2'!$A$3:$C$65,3))</f>
        <v>#REF!</v>
      </c>
      <c r="Y6" s="45">
        <f t="shared" ref="Y6:Y48" si="12">IF(Y5="","",IF(Y5+$B$1&gt;$Z$1,"",Y5+$B$1))</f>
        <v>100</v>
      </c>
      <c r="Z6" s="44" t="e">
        <f t="shared" ref="Z6:Z48" si="13">IF(Y6="","",IF(MAX(B5:B49)&lt;F3,MAX(B5:B49),Y6+$F$2))</f>
        <v>#REF!</v>
      </c>
      <c r="AB6" s="46" t="e">
        <f xml:space="preserve"> IF(AC6="","",VLOOKUP(AC6,'Colonne Z G-D 3'!$A$3:$C$110,3))</f>
        <v>#REF!</v>
      </c>
      <c r="AC6" s="45" t="e">
        <f>IF(AC5="","",IF(AC5+$B$1&gt;$AD$1,"",IF(AD5+$B$1&gt;MAX($B$4:$B$48),"",AC5+$B$1)))</f>
        <v>#REF!</v>
      </c>
      <c r="AD6" s="44" t="e">
        <f t="shared" ref="AD6:AD48" si="14">IF(AC6="","",AC6+$E$2)</f>
        <v>#REF!</v>
      </c>
      <c r="AF6" s="46" t="e">
        <f xml:space="preserve"> IF(AG6="","",VLOOKUP(AG6,'Colonne Z G-D 4'!$A$3:$C$110,3))</f>
        <v>#REF!</v>
      </c>
      <c r="AG6" s="45" t="e">
        <f>IF(AG5="","",IF(AG5+$B$1&gt;$AD$1,"",IF(AH5+$B$1&gt;MAX(B4:B48),"",AG5+$B$1)))</f>
        <v>#REF!</v>
      </c>
      <c r="AH6" s="44" t="e">
        <f t="shared" ref="AH6:AH48" si="15">IF(AG6="","",AG6+$E$2)</f>
        <v>#REF!</v>
      </c>
    </row>
    <row r="7" spans="1:35" x14ac:dyDescent="0.2">
      <c r="A7" s="26">
        <f>Données!AA9</f>
        <v>4</v>
      </c>
      <c r="B7" s="27">
        <f>Données!AB9</f>
        <v>300</v>
      </c>
      <c r="C7" s="28"/>
      <c r="D7" s="27">
        <f>IF(A7="","",Données!AC9-Données!$AC$6)</f>
        <v>-3</v>
      </c>
      <c r="G7" s="35">
        <f t="shared" si="0"/>
        <v>-3.0000000000000001E-3</v>
      </c>
      <c r="I7" s="36">
        <f t="shared" si="1"/>
        <v>-1.838888888888889E-3</v>
      </c>
      <c r="J7" s="37">
        <f t="shared" si="2"/>
        <v>-1.161111111111111E-3</v>
      </c>
      <c r="L7" s="36" t="e">
        <f t="shared" ref="L7:L25" si="16">IF(L6="","",IF(L6+$B$1&gt;MAX(B5:B49),"",IF(L6+$B$1&gt;$F$2+$F$1,"",L6+$B$1)))</f>
        <v>#REF!</v>
      </c>
      <c r="M7" s="27" t="e">
        <f t="shared" si="3"/>
        <v>#REF!</v>
      </c>
      <c r="N7" s="43" t="e">
        <f t="shared" si="4"/>
        <v>#REF!</v>
      </c>
      <c r="O7" s="43" t="e">
        <f t="shared" si="5"/>
        <v>#REF!</v>
      </c>
      <c r="P7" s="44" t="e">
        <f t="shared" si="6"/>
        <v>#REF!</v>
      </c>
      <c r="R7" s="36" t="e">
        <f t="shared" si="7"/>
        <v>#REF!</v>
      </c>
      <c r="S7" s="27" t="e">
        <f t="shared" si="8"/>
        <v>#REF!</v>
      </c>
      <c r="T7" s="45" t="e">
        <f t="shared" si="9"/>
        <v>#REF!</v>
      </c>
      <c r="U7" s="45" t="e">
        <f t="shared" si="10"/>
        <v>#REF!</v>
      </c>
      <c r="V7" s="44" t="e">
        <f t="shared" si="11"/>
        <v>#REF!</v>
      </c>
      <c r="X7" s="46" t="e">
        <f xml:space="preserve"> IF(Y7="","",VLOOKUP(Y7,'Colonne Z G-D 2'!$A$3:$C$65,3))</f>
        <v>#REF!</v>
      </c>
      <c r="Y7" s="45">
        <f t="shared" si="12"/>
        <v>200</v>
      </c>
      <c r="Z7" s="44" t="e">
        <f t="shared" si="13"/>
        <v>#REF!</v>
      </c>
      <c r="AB7" s="46" t="e">
        <f xml:space="preserve"> IF(AC7="","",VLOOKUP(AC7,'Colonne Z G-D 3'!$A$3:$C$110,3))</f>
        <v>#REF!</v>
      </c>
      <c r="AC7" s="45" t="e">
        <f t="shared" ref="AC7:AC48" si="17">IF(AC6="","",IF(AC6+$B$1&gt;$AD$1,"",IF(AD6+$B$1&gt;MAX($B$4:$B$48),"",AC6+$B$1)))</f>
        <v>#REF!</v>
      </c>
      <c r="AD7" s="44" t="e">
        <f t="shared" si="14"/>
        <v>#REF!</v>
      </c>
      <c r="AF7" s="46" t="e">
        <f xml:space="preserve"> IF(AG7="","",VLOOKUP(AG7,'Colonne Z G-D 4'!$A$3:$C$110,3))</f>
        <v>#REF!</v>
      </c>
      <c r="AG7" s="45" t="e">
        <f t="shared" ref="AG7:AG48" si="18">IF(AG6="","",IF(AG6+$B$1&gt;$AD$1,"",IF(AH6+$B$1&gt;MAX(B5:B49),"",AG6+$B$1)))</f>
        <v>#REF!</v>
      </c>
      <c r="AH7" s="44" t="e">
        <f t="shared" si="15"/>
        <v>#REF!</v>
      </c>
    </row>
    <row r="8" spans="1:35" x14ac:dyDescent="0.2">
      <c r="A8" s="26">
        <f>Données!AA10</f>
        <v>5</v>
      </c>
      <c r="B8" s="27">
        <f>Données!AB10</f>
        <v>400</v>
      </c>
      <c r="C8" s="28"/>
      <c r="D8" s="27">
        <f>IF(A8="","",Données!AC10-Données!$AC$6)</f>
        <v>-1</v>
      </c>
      <c r="G8" s="35">
        <f t="shared" si="0"/>
        <v>-1E-3</v>
      </c>
      <c r="I8" s="36">
        <f t="shared" si="1"/>
        <v>-1.8888888888888892E-3</v>
      </c>
      <c r="J8" s="37">
        <f t="shared" si="2"/>
        <v>8.8888888888888915E-4</v>
      </c>
      <c r="L8" s="36" t="e">
        <f t="shared" si="16"/>
        <v>#REF!</v>
      </c>
      <c r="M8" s="27" t="e">
        <f t="shared" si="3"/>
        <v>#REF!</v>
      </c>
      <c r="N8" s="43" t="e">
        <f t="shared" si="4"/>
        <v>#REF!</v>
      </c>
      <c r="O8" s="43" t="e">
        <f t="shared" si="5"/>
        <v>#REF!</v>
      </c>
      <c r="P8" s="44" t="e">
        <f t="shared" si="6"/>
        <v>#REF!</v>
      </c>
      <c r="R8" s="36" t="e">
        <f t="shared" si="7"/>
        <v>#REF!</v>
      </c>
      <c r="S8" s="27" t="e">
        <f t="shared" si="8"/>
        <v>#REF!</v>
      </c>
      <c r="T8" s="45" t="e">
        <f t="shared" si="9"/>
        <v>#REF!</v>
      </c>
      <c r="U8" s="45" t="e">
        <f t="shared" si="10"/>
        <v>#REF!</v>
      </c>
      <c r="V8" s="44" t="e">
        <f t="shared" si="11"/>
        <v>#REF!</v>
      </c>
      <c r="X8" s="46" t="e">
        <f xml:space="preserve"> IF(Y8="","",VLOOKUP(Y8,'Colonne Z G-D 2'!$A$3:$C$65,3))</f>
        <v>#REF!</v>
      </c>
      <c r="Y8" s="45">
        <f t="shared" si="12"/>
        <v>300</v>
      </c>
      <c r="Z8" s="44" t="e">
        <f t="shared" si="13"/>
        <v>#REF!</v>
      </c>
      <c r="AB8" s="46" t="e">
        <f xml:space="preserve"> IF(AC8="","",VLOOKUP(AC8,'Colonne Z G-D 3'!$A$3:$C$110,3))</f>
        <v>#REF!</v>
      </c>
      <c r="AC8" s="45" t="e">
        <f t="shared" si="17"/>
        <v>#REF!</v>
      </c>
      <c r="AD8" s="44" t="e">
        <f t="shared" si="14"/>
        <v>#REF!</v>
      </c>
      <c r="AF8" s="46" t="e">
        <f xml:space="preserve"> IF(AG8="","",VLOOKUP(AG8,'Colonne Z G-D 4'!$A$3:$C$110,3))</f>
        <v>#REF!</v>
      </c>
      <c r="AG8" s="45" t="e">
        <f t="shared" si="18"/>
        <v>#REF!</v>
      </c>
      <c r="AH8" s="44" t="e">
        <f t="shared" si="15"/>
        <v>#REF!</v>
      </c>
    </row>
    <row r="9" spans="1:35" x14ac:dyDescent="0.2">
      <c r="A9" s="26">
        <f>Données!AA11</f>
        <v>6</v>
      </c>
      <c r="B9" s="27">
        <f>Données!AB11</f>
        <v>500</v>
      </c>
      <c r="C9" s="28"/>
      <c r="D9" s="27">
        <f>IF(A9="","",Données!AC11-Données!$AC$6)</f>
        <v>-2</v>
      </c>
      <c r="G9" s="35">
        <f t="shared" si="0"/>
        <v>-2E-3</v>
      </c>
      <c r="I9" s="36">
        <f t="shared" si="1"/>
        <v>-1.9388888888888891E-3</v>
      </c>
      <c r="J9" s="37">
        <f t="shared" si="2"/>
        <v>-6.1111111111110958E-5</v>
      </c>
      <c r="L9" s="36" t="e">
        <f t="shared" si="16"/>
        <v>#REF!</v>
      </c>
      <c r="M9" s="27" t="e">
        <f t="shared" si="3"/>
        <v>#REF!</v>
      </c>
      <c r="N9" s="43" t="e">
        <f t="shared" si="4"/>
        <v>#REF!</v>
      </c>
      <c r="O9" s="43" t="e">
        <f t="shared" si="5"/>
        <v>#REF!</v>
      </c>
      <c r="P9" s="44" t="e">
        <f t="shared" si="6"/>
        <v>#REF!</v>
      </c>
      <c r="R9" s="36" t="e">
        <f t="shared" si="7"/>
        <v>#REF!</v>
      </c>
      <c r="S9" s="27" t="e">
        <f t="shared" si="8"/>
        <v>#REF!</v>
      </c>
      <c r="T9" s="45" t="e">
        <f t="shared" si="9"/>
        <v>#REF!</v>
      </c>
      <c r="U9" s="45" t="e">
        <f t="shared" si="10"/>
        <v>#REF!</v>
      </c>
      <c r="V9" s="44" t="e">
        <f t="shared" si="11"/>
        <v>#REF!</v>
      </c>
      <c r="X9" s="46" t="e">
        <f xml:space="preserve"> IF(Y9="","",VLOOKUP(Y9,'Colonne Z G-D 2'!$A$3:$C$65,3))</f>
        <v>#REF!</v>
      </c>
      <c r="Y9" s="45">
        <f t="shared" si="12"/>
        <v>400</v>
      </c>
      <c r="Z9" s="44" t="e">
        <f t="shared" si="13"/>
        <v>#REF!</v>
      </c>
      <c r="AB9" s="46" t="e">
        <f xml:space="preserve"> IF(AC9="","",VLOOKUP(AC9,'Colonne Z G-D 3'!$A$3:$C$110,3))</f>
        <v>#REF!</v>
      </c>
      <c r="AC9" s="45" t="e">
        <f t="shared" si="17"/>
        <v>#REF!</v>
      </c>
      <c r="AD9" s="44" t="e">
        <f t="shared" si="14"/>
        <v>#REF!</v>
      </c>
      <c r="AF9" s="46" t="e">
        <f xml:space="preserve"> IF(AG9="","",VLOOKUP(AG9,'Colonne Z G-D 4'!$A$3:$C$110,3))</f>
        <v>#REF!</v>
      </c>
      <c r="AG9" s="45" t="e">
        <f t="shared" si="18"/>
        <v>#REF!</v>
      </c>
      <c r="AH9" s="44" t="e">
        <f t="shared" si="15"/>
        <v>#REF!</v>
      </c>
    </row>
    <row r="10" spans="1:35" x14ac:dyDescent="0.2">
      <c r="A10" s="26">
        <f>Données!AA12</f>
        <v>7</v>
      </c>
      <c r="B10" s="27">
        <f>Données!AB12</f>
        <v>600</v>
      </c>
      <c r="C10" s="28"/>
      <c r="D10" s="27">
        <f>IF(A10="","",Données!AC12-Données!$AC$6)</f>
        <v>-3</v>
      </c>
      <c r="G10" s="35">
        <f t="shared" si="0"/>
        <v>-3.0000000000000001E-3</v>
      </c>
      <c r="I10" s="36">
        <f t="shared" si="1"/>
        <v>-1.988888888888889E-3</v>
      </c>
      <c r="J10" s="37">
        <f t="shared" si="2"/>
        <v>-1.0111111111111111E-3</v>
      </c>
      <c r="L10" s="36" t="e">
        <f t="shared" si="16"/>
        <v>#REF!</v>
      </c>
      <c r="M10" s="27" t="e">
        <f t="shared" si="3"/>
        <v>#REF!</v>
      </c>
      <c r="N10" s="43" t="e">
        <f t="shared" si="4"/>
        <v>#REF!</v>
      </c>
      <c r="O10" s="43" t="e">
        <f t="shared" si="5"/>
        <v>#REF!</v>
      </c>
      <c r="P10" s="44" t="e">
        <f t="shared" si="6"/>
        <v>#REF!</v>
      </c>
      <c r="R10" s="36" t="e">
        <f t="shared" si="7"/>
        <v>#REF!</v>
      </c>
      <c r="S10" s="27" t="e">
        <f t="shared" si="8"/>
        <v>#REF!</v>
      </c>
      <c r="T10" s="45" t="e">
        <f t="shared" si="9"/>
        <v>#REF!</v>
      </c>
      <c r="U10" s="45" t="e">
        <f t="shared" si="10"/>
        <v>#REF!</v>
      </c>
      <c r="V10" s="44" t="e">
        <f t="shared" si="11"/>
        <v>#REF!</v>
      </c>
      <c r="X10" s="46" t="e">
        <f xml:space="preserve"> IF(Y10="","",VLOOKUP(Y10,'Colonne Z G-D 2'!$A$3:$C$65,3))</f>
        <v>#REF!</v>
      </c>
      <c r="Y10" s="45">
        <f t="shared" si="12"/>
        <v>500</v>
      </c>
      <c r="Z10" s="44" t="e">
        <f t="shared" si="13"/>
        <v>#REF!</v>
      </c>
      <c r="AB10" s="46" t="e">
        <f xml:space="preserve"> IF(AC10="","",VLOOKUP(AC10,'Colonne Z G-D 3'!$A$3:$C$110,3))</f>
        <v>#REF!</v>
      </c>
      <c r="AC10" s="45" t="e">
        <f t="shared" si="17"/>
        <v>#REF!</v>
      </c>
      <c r="AD10" s="44" t="e">
        <f t="shared" si="14"/>
        <v>#REF!</v>
      </c>
      <c r="AF10" s="46" t="e">
        <f xml:space="preserve"> IF(AG10="","",VLOOKUP(AG10,'Colonne Z G-D 4'!$A$3:$C$110,3))</f>
        <v>#REF!</v>
      </c>
      <c r="AG10" s="45" t="e">
        <f t="shared" si="18"/>
        <v>#REF!</v>
      </c>
      <c r="AH10" s="44" t="e">
        <f t="shared" si="15"/>
        <v>#REF!</v>
      </c>
    </row>
    <row r="11" spans="1:35" ht="13.5" thickBot="1" x14ac:dyDescent="0.25">
      <c r="A11" s="26">
        <f>Données!AA13</f>
        <v>8</v>
      </c>
      <c r="B11" s="27">
        <f>Données!AB13</f>
        <v>700</v>
      </c>
      <c r="C11" s="28"/>
      <c r="D11" s="27">
        <f>IF(A11="","",Données!AC13-Données!$AC$6)</f>
        <v>-2</v>
      </c>
      <c r="G11" s="35">
        <f t="shared" si="0"/>
        <v>-2E-3</v>
      </c>
      <c r="I11" s="36">
        <f t="shared" si="1"/>
        <v>-2.0388888888888891E-3</v>
      </c>
      <c r="J11" s="37">
        <f t="shared" si="2"/>
        <v>3.8888888888889087E-5</v>
      </c>
      <c r="L11" s="36" t="e">
        <f t="shared" si="16"/>
        <v>#REF!</v>
      </c>
      <c r="M11" s="27" t="e">
        <f t="shared" si="3"/>
        <v>#REF!</v>
      </c>
      <c r="N11" s="43" t="e">
        <f t="shared" si="4"/>
        <v>#REF!</v>
      </c>
      <c r="O11" s="43" t="e">
        <f t="shared" si="5"/>
        <v>#REF!</v>
      </c>
      <c r="P11" s="44" t="e">
        <f t="shared" si="6"/>
        <v>#REF!</v>
      </c>
      <c r="R11" s="47" t="e">
        <f t="shared" si="7"/>
        <v>#REF!</v>
      </c>
      <c r="S11" s="48" t="e">
        <f t="shared" si="8"/>
        <v>#REF!</v>
      </c>
      <c r="T11" s="49" t="e">
        <f t="shared" si="9"/>
        <v>#REF!</v>
      </c>
      <c r="U11" s="49" t="e">
        <f t="shared" si="10"/>
        <v>#REF!</v>
      </c>
      <c r="V11" s="50" t="e">
        <f t="shared" si="11"/>
        <v>#REF!</v>
      </c>
      <c r="X11" s="46" t="e">
        <f xml:space="preserve"> IF(Y11="","",VLOOKUP(Y11,'Colonne Z G-D 2'!$A$3:$C$65,3))</f>
        <v>#REF!</v>
      </c>
      <c r="Y11" s="45">
        <f t="shared" si="12"/>
        <v>600</v>
      </c>
      <c r="Z11" s="44" t="e">
        <f t="shared" si="13"/>
        <v>#REF!</v>
      </c>
      <c r="AB11" s="46" t="e">
        <f xml:space="preserve"> IF(AC11="","",VLOOKUP(AC11,'Colonne Z G-D 3'!$A$3:$C$110,3))</f>
        <v>#REF!</v>
      </c>
      <c r="AC11" s="45" t="e">
        <f t="shared" si="17"/>
        <v>#REF!</v>
      </c>
      <c r="AD11" s="44" t="e">
        <f t="shared" si="14"/>
        <v>#REF!</v>
      </c>
      <c r="AF11" s="46" t="e">
        <f xml:space="preserve"> IF(AG11="","",VLOOKUP(AG11,'Colonne Z G-D 4'!$A$3:$C$110,3))</f>
        <v>#REF!</v>
      </c>
      <c r="AG11" s="45" t="e">
        <f t="shared" si="18"/>
        <v>#REF!</v>
      </c>
      <c r="AH11" s="44" t="e">
        <f t="shared" si="15"/>
        <v>#REF!</v>
      </c>
    </row>
    <row r="12" spans="1:35" x14ac:dyDescent="0.2">
      <c r="A12" s="26">
        <f>Données!AA14</f>
        <v>9</v>
      </c>
      <c r="B12" s="27">
        <f>Données!AB14</f>
        <v>800</v>
      </c>
      <c r="C12" s="28"/>
      <c r="D12" s="27">
        <f>IF(A12="","",Données!AC14-Données!$AC$6)</f>
        <v>-1</v>
      </c>
      <c r="G12" s="35">
        <f t="shared" si="0"/>
        <v>-1E-3</v>
      </c>
      <c r="I12" s="36">
        <f t="shared" si="1"/>
        <v>-2.0888888888888893E-3</v>
      </c>
      <c r="J12" s="37">
        <f t="shared" si="2"/>
        <v>1.0888888888888892E-3</v>
      </c>
      <c r="L12" s="36" t="e">
        <f t="shared" si="16"/>
        <v>#REF!</v>
      </c>
      <c r="M12" s="27" t="e">
        <f t="shared" si="3"/>
        <v>#REF!</v>
      </c>
      <c r="N12" s="43" t="e">
        <f t="shared" si="4"/>
        <v>#REF!</v>
      </c>
      <c r="O12" s="43" t="e">
        <f t="shared" si="5"/>
        <v>#REF!</v>
      </c>
      <c r="P12" s="44" t="e">
        <f t="shared" si="6"/>
        <v>#REF!</v>
      </c>
      <c r="R12" s="51"/>
      <c r="S12" s="51"/>
      <c r="T12" s="52"/>
      <c r="U12" s="52"/>
      <c r="V12" s="52"/>
      <c r="X12" s="46" t="e">
        <f xml:space="preserve"> IF(Y12="","",VLOOKUP(Y12,'Colonne Z G-D 2'!$A$3:$C$65,3))</f>
        <v>#REF!</v>
      </c>
      <c r="Y12" s="45">
        <f t="shared" si="12"/>
        <v>700</v>
      </c>
      <c r="Z12" s="44" t="e">
        <f t="shared" si="13"/>
        <v>#REF!</v>
      </c>
      <c r="AB12" s="46" t="e">
        <f xml:space="preserve"> IF(AC12="","",VLOOKUP(AC12,'Colonne Z G-D 3'!$A$3:$C$110,3))</f>
        <v>#REF!</v>
      </c>
      <c r="AC12" s="45" t="e">
        <f t="shared" si="17"/>
        <v>#REF!</v>
      </c>
      <c r="AD12" s="44" t="e">
        <f t="shared" si="14"/>
        <v>#REF!</v>
      </c>
      <c r="AF12" s="46" t="e">
        <f xml:space="preserve"> IF(AG12="","",VLOOKUP(AG12,'Colonne Z G-D 4'!$A$3:$C$110,3))</f>
        <v>#REF!</v>
      </c>
      <c r="AG12" s="45" t="e">
        <f t="shared" si="18"/>
        <v>#REF!</v>
      </c>
      <c r="AH12" s="44" t="e">
        <f t="shared" si="15"/>
        <v>#REF!</v>
      </c>
    </row>
    <row r="13" spans="1:35" x14ac:dyDescent="0.2">
      <c r="A13" s="26" t="str">
        <f>Données!AA15</f>
        <v/>
      </c>
      <c r="B13" s="27" t="str">
        <f>Données!AB15</f>
        <v/>
      </c>
      <c r="C13" s="28"/>
      <c r="D13" s="27" t="str">
        <f>IF(A13="","",Données!AC15-Données!$AC$6)</f>
        <v/>
      </c>
      <c r="G13" s="35" t="str">
        <f t="shared" si="0"/>
        <v/>
      </c>
      <c r="I13" s="36" t="str">
        <f t="shared" si="1"/>
        <v/>
      </c>
      <c r="J13" s="37" t="str">
        <f t="shared" si="2"/>
        <v/>
      </c>
      <c r="L13" s="36" t="e">
        <f t="shared" si="16"/>
        <v>#REF!</v>
      </c>
      <c r="M13" s="27" t="e">
        <f t="shared" si="3"/>
        <v>#REF!</v>
      </c>
      <c r="N13" s="43" t="e">
        <f t="shared" si="4"/>
        <v>#REF!</v>
      </c>
      <c r="O13" s="43" t="e">
        <f t="shared" si="5"/>
        <v>#REF!</v>
      </c>
      <c r="P13" s="44" t="e">
        <f t="shared" si="6"/>
        <v>#REF!</v>
      </c>
      <c r="X13" s="46" t="e">
        <f xml:space="preserve"> IF(Y13="","",VLOOKUP(Y13,'Colonne Z G-D 2'!$A$3:$C$65,3))</f>
        <v>#REF!</v>
      </c>
      <c r="Y13" s="45">
        <f t="shared" si="12"/>
        <v>800</v>
      </c>
      <c r="Z13" s="44" t="e">
        <f t="shared" si="13"/>
        <v>#REF!</v>
      </c>
      <c r="AB13" s="46" t="e">
        <f xml:space="preserve"> IF(AC13="","",VLOOKUP(AC13,'Colonne Z G-D 3'!$A$3:$C$110,3))</f>
        <v>#REF!</v>
      </c>
      <c r="AC13" s="45" t="e">
        <f t="shared" si="17"/>
        <v>#REF!</v>
      </c>
      <c r="AD13" s="44" t="e">
        <f t="shared" si="14"/>
        <v>#REF!</v>
      </c>
      <c r="AF13" s="46" t="e">
        <f xml:space="preserve"> IF(AG13="","",VLOOKUP(AG13,'Colonne Z G-D 4'!$A$3:$C$110,3))</f>
        <v>#REF!</v>
      </c>
      <c r="AG13" s="45" t="e">
        <f t="shared" si="18"/>
        <v>#REF!</v>
      </c>
      <c r="AH13" s="44" t="e">
        <f t="shared" si="15"/>
        <v>#REF!</v>
      </c>
    </row>
    <row r="14" spans="1:35" x14ac:dyDescent="0.2">
      <c r="A14" s="26" t="str">
        <f>Données!AA16</f>
        <v/>
      </c>
      <c r="B14" s="27" t="str">
        <f>Données!AB16</f>
        <v/>
      </c>
      <c r="C14" s="28"/>
      <c r="D14" s="27" t="str">
        <f>IF(A14="","",Données!AC16-Données!$AC$6)</f>
        <v/>
      </c>
      <c r="G14" s="35" t="str">
        <f t="shared" si="0"/>
        <v/>
      </c>
      <c r="I14" s="36" t="str">
        <f t="shared" si="1"/>
        <v/>
      </c>
      <c r="J14" s="37" t="str">
        <f t="shared" si="2"/>
        <v/>
      </c>
      <c r="L14" s="36" t="e">
        <f t="shared" si="16"/>
        <v>#REF!</v>
      </c>
      <c r="M14" s="27" t="e">
        <f t="shared" si="3"/>
        <v>#REF!</v>
      </c>
      <c r="N14" s="43" t="e">
        <f t="shared" si="4"/>
        <v>#REF!</v>
      </c>
      <c r="O14" s="43" t="e">
        <f t="shared" si="5"/>
        <v>#REF!</v>
      </c>
      <c r="P14" s="44" t="e">
        <f t="shared" si="6"/>
        <v>#REF!</v>
      </c>
      <c r="X14" s="46" t="e">
        <f xml:space="preserve"> IF(Y14="","",VLOOKUP(Y14,'Colonne Z G-D 2'!$A$3:$C$65,3))</f>
        <v>#REF!</v>
      </c>
      <c r="Y14" s="45">
        <f t="shared" si="12"/>
        <v>900</v>
      </c>
      <c r="Z14" s="44" t="e">
        <f t="shared" si="13"/>
        <v>#REF!</v>
      </c>
      <c r="AB14" s="46" t="e">
        <f xml:space="preserve"> IF(AC14="","",VLOOKUP(AC14,'Colonne Z G-D 3'!$A$3:$C$110,3))</f>
        <v>#REF!</v>
      </c>
      <c r="AC14" s="45" t="e">
        <f t="shared" si="17"/>
        <v>#REF!</v>
      </c>
      <c r="AD14" s="44" t="e">
        <f t="shared" si="14"/>
        <v>#REF!</v>
      </c>
      <c r="AF14" s="46" t="e">
        <f xml:space="preserve"> IF(AG14="","",VLOOKUP(AG14,'Colonne Z G-D 4'!$A$3:$C$110,3))</f>
        <v>#REF!</v>
      </c>
      <c r="AG14" s="45" t="e">
        <f t="shared" si="18"/>
        <v>#REF!</v>
      </c>
      <c r="AH14" s="44" t="e">
        <f t="shared" si="15"/>
        <v>#REF!</v>
      </c>
    </row>
    <row r="15" spans="1:35" x14ac:dyDescent="0.2">
      <c r="A15" s="26" t="str">
        <f>Données!AA17</f>
        <v/>
      </c>
      <c r="B15" s="27" t="str">
        <f>Données!AB17</f>
        <v/>
      </c>
      <c r="C15" s="28"/>
      <c r="D15" s="27" t="str">
        <f>IF(A15="","",Données!AC17-Données!$AC$6)</f>
        <v/>
      </c>
      <c r="G15" s="35" t="str">
        <f t="shared" si="0"/>
        <v/>
      </c>
      <c r="I15" s="36" t="str">
        <f t="shared" si="1"/>
        <v/>
      </c>
      <c r="J15" s="37" t="str">
        <f t="shared" si="2"/>
        <v/>
      </c>
      <c r="L15" s="36" t="e">
        <f t="shared" si="16"/>
        <v>#REF!</v>
      </c>
      <c r="M15" s="27" t="e">
        <f t="shared" si="3"/>
        <v>#REF!</v>
      </c>
      <c r="N15" s="43" t="e">
        <f t="shared" si="4"/>
        <v>#REF!</v>
      </c>
      <c r="O15" s="43" t="e">
        <f t="shared" si="5"/>
        <v>#REF!</v>
      </c>
      <c r="P15" s="44" t="e">
        <f t="shared" si="6"/>
        <v>#REF!</v>
      </c>
      <c r="X15" s="46" t="e">
        <f xml:space="preserve"> IF(Y15="","",VLOOKUP(Y15,'Colonne Z G-D 2'!$A$3:$C$65,3))</f>
        <v>#REF!</v>
      </c>
      <c r="Y15" s="45">
        <f t="shared" si="12"/>
        <v>1000</v>
      </c>
      <c r="Z15" s="44" t="e">
        <f t="shared" si="13"/>
        <v>#REF!</v>
      </c>
      <c r="AB15" s="46" t="e">
        <f xml:space="preserve"> IF(AC15="","",VLOOKUP(AC15,'Colonne Z G-D 3'!$A$3:$C$110,3))</f>
        <v>#REF!</v>
      </c>
      <c r="AC15" s="45" t="e">
        <f t="shared" si="17"/>
        <v>#REF!</v>
      </c>
      <c r="AD15" s="44" t="e">
        <f t="shared" si="14"/>
        <v>#REF!</v>
      </c>
      <c r="AF15" s="46" t="e">
        <f xml:space="preserve"> IF(AG15="","",VLOOKUP(AG15,'Colonne Z G-D 4'!$A$3:$C$110,3))</f>
        <v>#REF!</v>
      </c>
      <c r="AG15" s="45" t="e">
        <f t="shared" si="18"/>
        <v>#REF!</v>
      </c>
      <c r="AH15" s="44" t="e">
        <f t="shared" si="15"/>
        <v>#REF!</v>
      </c>
    </row>
    <row r="16" spans="1:35" x14ac:dyDescent="0.2">
      <c r="A16" s="26" t="str">
        <f>Données!AA18</f>
        <v/>
      </c>
      <c r="B16" s="27" t="str">
        <f>Données!AB18</f>
        <v/>
      </c>
      <c r="C16" s="28"/>
      <c r="D16" s="27" t="str">
        <f>IF(A16="","",Données!AC18-Données!$AC$6)</f>
        <v/>
      </c>
      <c r="G16" s="35" t="str">
        <f t="shared" si="0"/>
        <v/>
      </c>
      <c r="I16" s="36" t="str">
        <f t="shared" si="1"/>
        <v/>
      </c>
      <c r="J16" s="37" t="str">
        <f t="shared" si="2"/>
        <v/>
      </c>
      <c r="L16" s="36" t="e">
        <f t="shared" si="16"/>
        <v>#REF!</v>
      </c>
      <c r="M16" s="27" t="e">
        <f t="shared" si="3"/>
        <v>#REF!</v>
      </c>
      <c r="N16" s="43" t="e">
        <f t="shared" si="4"/>
        <v>#REF!</v>
      </c>
      <c r="O16" s="43" t="e">
        <f t="shared" si="5"/>
        <v>#REF!</v>
      </c>
      <c r="P16" s="44" t="e">
        <f t="shared" si="6"/>
        <v>#REF!</v>
      </c>
      <c r="X16" s="46" t="str">
        <f xml:space="preserve"> IF(Y16="","",VLOOKUP(Y16,'Colonne Z G-D 2'!$A$3:$C$65,3))</f>
        <v/>
      </c>
      <c r="Y16" s="45" t="str">
        <f t="shared" si="12"/>
        <v/>
      </c>
      <c r="Z16" s="44" t="str">
        <f t="shared" si="13"/>
        <v/>
      </c>
      <c r="AB16" s="46" t="e">
        <f xml:space="preserve"> IF(AC16="","",VLOOKUP(AC16,'Colonne Z G-D 3'!$A$3:$C$110,3))</f>
        <v>#REF!</v>
      </c>
      <c r="AC16" s="45" t="e">
        <f t="shared" si="17"/>
        <v>#REF!</v>
      </c>
      <c r="AD16" s="44" t="e">
        <f t="shared" si="14"/>
        <v>#REF!</v>
      </c>
      <c r="AF16" s="46" t="e">
        <f xml:space="preserve"> IF(AG16="","",VLOOKUP(AG16,'Colonne Z G-D 4'!$A$3:$C$110,3))</f>
        <v>#REF!</v>
      </c>
      <c r="AG16" s="45" t="e">
        <f t="shared" si="18"/>
        <v>#REF!</v>
      </c>
      <c r="AH16" s="44" t="e">
        <f t="shared" si="15"/>
        <v>#REF!</v>
      </c>
    </row>
    <row r="17" spans="1:34" x14ac:dyDescent="0.2">
      <c r="A17" s="26" t="str">
        <f>Données!AA19</f>
        <v/>
      </c>
      <c r="B17" s="27" t="str">
        <f>Données!AB19</f>
        <v/>
      </c>
      <c r="C17" s="28"/>
      <c r="D17" s="27" t="str">
        <f>IF(A17="","",Données!AC19-Données!$AC$6)</f>
        <v/>
      </c>
      <c r="G17" s="35" t="str">
        <f t="shared" si="0"/>
        <v/>
      </c>
      <c r="I17" s="36" t="str">
        <f t="shared" si="1"/>
        <v/>
      </c>
      <c r="J17" s="37" t="str">
        <f t="shared" si="2"/>
        <v/>
      </c>
      <c r="L17" s="36" t="e">
        <f t="shared" si="16"/>
        <v>#REF!</v>
      </c>
      <c r="M17" s="27" t="e">
        <f t="shared" si="3"/>
        <v>#REF!</v>
      </c>
      <c r="N17" s="43" t="e">
        <f t="shared" si="4"/>
        <v>#REF!</v>
      </c>
      <c r="O17" s="43" t="e">
        <f t="shared" si="5"/>
        <v>#REF!</v>
      </c>
      <c r="P17" s="44" t="e">
        <f t="shared" si="6"/>
        <v>#REF!</v>
      </c>
      <c r="X17" s="46" t="str">
        <f xml:space="preserve"> IF(Y17="","",VLOOKUP(Y17,'Colonne Z G-D 2'!$A$3:$C$65,3))</f>
        <v/>
      </c>
      <c r="Y17" s="45" t="str">
        <f t="shared" si="12"/>
        <v/>
      </c>
      <c r="Z17" s="44" t="str">
        <f t="shared" si="13"/>
        <v/>
      </c>
      <c r="AB17" s="46" t="e">
        <f xml:space="preserve"> IF(AC17="","",VLOOKUP(AC17,'Colonne Z G-D 3'!$A$3:$C$110,3))</f>
        <v>#REF!</v>
      </c>
      <c r="AC17" s="45" t="e">
        <f t="shared" si="17"/>
        <v>#REF!</v>
      </c>
      <c r="AD17" s="44" t="e">
        <f t="shared" si="14"/>
        <v>#REF!</v>
      </c>
      <c r="AF17" s="46" t="e">
        <f xml:space="preserve"> IF(AG17="","",VLOOKUP(AG17,'Colonne Z G-D 4'!$A$3:$C$110,3))</f>
        <v>#REF!</v>
      </c>
      <c r="AG17" s="45" t="e">
        <f t="shared" si="18"/>
        <v>#REF!</v>
      </c>
      <c r="AH17" s="44" t="e">
        <f t="shared" si="15"/>
        <v>#REF!</v>
      </c>
    </row>
    <row r="18" spans="1:34" x14ac:dyDescent="0.2">
      <c r="A18" s="26" t="str">
        <f>Données!AA20</f>
        <v/>
      </c>
      <c r="B18" s="27" t="str">
        <f>Données!AB20</f>
        <v/>
      </c>
      <c r="C18" s="28"/>
      <c r="D18" s="27" t="str">
        <f>IF(A18="","",Données!AC20-Données!$AC$6)</f>
        <v/>
      </c>
      <c r="G18" s="35" t="str">
        <f t="shared" si="0"/>
        <v/>
      </c>
      <c r="I18" s="36" t="str">
        <f t="shared" si="1"/>
        <v/>
      </c>
      <c r="J18" s="37" t="str">
        <f t="shared" si="2"/>
        <v/>
      </c>
      <c r="L18" s="36" t="e">
        <f t="shared" si="16"/>
        <v>#REF!</v>
      </c>
      <c r="M18" s="27" t="e">
        <f t="shared" si="3"/>
        <v>#REF!</v>
      </c>
      <c r="N18" s="43" t="e">
        <f t="shared" si="4"/>
        <v>#REF!</v>
      </c>
      <c r="O18" s="43" t="e">
        <f t="shared" si="5"/>
        <v>#REF!</v>
      </c>
      <c r="P18" s="44" t="e">
        <f t="shared" si="6"/>
        <v>#REF!</v>
      </c>
      <c r="X18" s="46" t="str">
        <f xml:space="preserve"> IF(Y18="","",VLOOKUP(Y18,'Colonne Z G-D 2'!$A$3:$C$65,3))</f>
        <v/>
      </c>
      <c r="Y18" s="45" t="str">
        <f t="shared" si="12"/>
        <v/>
      </c>
      <c r="Z18" s="44" t="str">
        <f t="shared" si="13"/>
        <v/>
      </c>
      <c r="AB18" s="46" t="e">
        <f xml:space="preserve"> IF(AC18="","",VLOOKUP(AC18,'Colonne Z G-D 3'!$A$3:$C$110,3))</f>
        <v>#REF!</v>
      </c>
      <c r="AC18" s="45" t="e">
        <f t="shared" si="17"/>
        <v>#REF!</v>
      </c>
      <c r="AD18" s="44" t="e">
        <f t="shared" si="14"/>
        <v>#REF!</v>
      </c>
      <c r="AF18" s="46" t="e">
        <f xml:space="preserve"> IF(AG18="","",VLOOKUP(AG18,'Colonne Z G-D 4'!$A$3:$C$110,3))</f>
        <v>#REF!</v>
      </c>
      <c r="AG18" s="45" t="e">
        <f t="shared" si="18"/>
        <v>#REF!</v>
      </c>
      <c r="AH18" s="44" t="e">
        <f t="shared" si="15"/>
        <v>#REF!</v>
      </c>
    </row>
    <row r="19" spans="1:34" x14ac:dyDescent="0.2">
      <c r="A19" s="26" t="str">
        <f>Données!AA21</f>
        <v/>
      </c>
      <c r="B19" s="27" t="str">
        <f>Données!AB21</f>
        <v/>
      </c>
      <c r="C19" s="28"/>
      <c r="D19" s="27" t="str">
        <f>IF(A19="","",Données!AC21-Données!$AC$6)</f>
        <v/>
      </c>
      <c r="G19" s="35" t="str">
        <f t="shared" si="0"/>
        <v/>
      </c>
      <c r="I19" s="36" t="str">
        <f t="shared" si="1"/>
        <v/>
      </c>
      <c r="J19" s="37" t="str">
        <f t="shared" si="2"/>
        <v/>
      </c>
      <c r="L19" s="36" t="e">
        <f t="shared" si="16"/>
        <v>#REF!</v>
      </c>
      <c r="M19" s="27" t="e">
        <f t="shared" si="3"/>
        <v>#REF!</v>
      </c>
      <c r="N19" s="43" t="e">
        <f t="shared" si="4"/>
        <v>#REF!</v>
      </c>
      <c r="O19" s="43" t="e">
        <f t="shared" si="5"/>
        <v>#REF!</v>
      </c>
      <c r="P19" s="44" t="e">
        <f t="shared" si="6"/>
        <v>#REF!</v>
      </c>
      <c r="X19" s="46" t="str">
        <f xml:space="preserve"> IF(Y19="","",VLOOKUP(Y19,'Colonne Z G-D 2'!$A$3:$C$65,3))</f>
        <v/>
      </c>
      <c r="Y19" s="45" t="str">
        <f t="shared" si="12"/>
        <v/>
      </c>
      <c r="Z19" s="44" t="str">
        <f t="shared" si="13"/>
        <v/>
      </c>
      <c r="AB19" s="46" t="e">
        <f xml:space="preserve"> IF(AC19="","",VLOOKUP(AC19,'Colonne Z G-D 3'!$A$3:$C$110,3))</f>
        <v>#REF!</v>
      </c>
      <c r="AC19" s="45" t="e">
        <f t="shared" si="17"/>
        <v>#REF!</v>
      </c>
      <c r="AD19" s="44" t="e">
        <f t="shared" si="14"/>
        <v>#REF!</v>
      </c>
      <c r="AF19" s="46" t="e">
        <f xml:space="preserve"> IF(AG19="","",VLOOKUP(AG19,'Colonne Z G-D 4'!$A$3:$C$110,3))</f>
        <v>#REF!</v>
      </c>
      <c r="AG19" s="45" t="e">
        <f t="shared" si="18"/>
        <v>#REF!</v>
      </c>
      <c r="AH19" s="44" t="e">
        <f t="shared" si="15"/>
        <v>#REF!</v>
      </c>
    </row>
    <row r="20" spans="1:34" x14ac:dyDescent="0.2">
      <c r="A20" s="26" t="str">
        <f>Données!AA22</f>
        <v/>
      </c>
      <c r="B20" s="27" t="str">
        <f>Données!AB22</f>
        <v/>
      </c>
      <c r="C20" s="28"/>
      <c r="D20" s="27" t="str">
        <f>IF(A20="","",Données!AC22-Données!$AC$6)</f>
        <v/>
      </c>
      <c r="G20" s="35" t="str">
        <f t="shared" si="0"/>
        <v/>
      </c>
      <c r="I20" s="36" t="str">
        <f t="shared" si="1"/>
        <v/>
      </c>
      <c r="J20" s="37" t="str">
        <f t="shared" si="2"/>
        <v/>
      </c>
      <c r="L20" s="36" t="e">
        <f t="shared" si="16"/>
        <v>#REF!</v>
      </c>
      <c r="M20" s="27" t="e">
        <f t="shared" si="3"/>
        <v>#REF!</v>
      </c>
      <c r="N20" s="43" t="e">
        <f t="shared" si="4"/>
        <v>#REF!</v>
      </c>
      <c r="O20" s="43" t="e">
        <f t="shared" si="5"/>
        <v>#REF!</v>
      </c>
      <c r="P20" s="44" t="e">
        <f t="shared" si="6"/>
        <v>#REF!</v>
      </c>
      <c r="X20" s="46" t="str">
        <f xml:space="preserve"> IF(Y20="","",VLOOKUP(Y20,'Colonne Z G-D 2'!$A$3:$C$65,3))</f>
        <v/>
      </c>
      <c r="Y20" s="45" t="str">
        <f t="shared" si="12"/>
        <v/>
      </c>
      <c r="Z20" s="44" t="str">
        <f t="shared" si="13"/>
        <v/>
      </c>
      <c r="AB20" s="46" t="e">
        <f xml:space="preserve"> IF(AC20="","",VLOOKUP(AC20,'Colonne Z G-D 3'!$A$3:$C$110,3))</f>
        <v>#REF!</v>
      </c>
      <c r="AC20" s="45" t="e">
        <f t="shared" si="17"/>
        <v>#REF!</v>
      </c>
      <c r="AD20" s="44" t="e">
        <f t="shared" si="14"/>
        <v>#REF!</v>
      </c>
      <c r="AF20" s="46" t="e">
        <f xml:space="preserve"> IF(AG20="","",VLOOKUP(AG20,'Colonne Z G-D 4'!$A$3:$C$110,3))</f>
        <v>#REF!</v>
      </c>
      <c r="AG20" s="45" t="e">
        <f t="shared" si="18"/>
        <v>#REF!</v>
      </c>
      <c r="AH20" s="44" t="e">
        <f t="shared" si="15"/>
        <v>#REF!</v>
      </c>
    </row>
    <row r="21" spans="1:34" x14ac:dyDescent="0.2">
      <c r="A21" s="26" t="str">
        <f>Données!AA23</f>
        <v/>
      </c>
      <c r="B21" s="27" t="str">
        <f>Données!AB23</f>
        <v/>
      </c>
      <c r="C21" s="28"/>
      <c r="D21" s="27" t="str">
        <f>IF(A21="","",Données!AC23-Données!$AC$6)</f>
        <v/>
      </c>
      <c r="G21" s="35" t="str">
        <f t="shared" si="0"/>
        <v/>
      </c>
      <c r="I21" s="36" t="str">
        <f t="shared" si="1"/>
        <v/>
      </c>
      <c r="J21" s="37" t="str">
        <f t="shared" si="2"/>
        <v/>
      </c>
      <c r="L21" s="36" t="e">
        <f t="shared" si="16"/>
        <v>#REF!</v>
      </c>
      <c r="M21" s="27" t="e">
        <f t="shared" si="3"/>
        <v>#REF!</v>
      </c>
      <c r="N21" s="43" t="e">
        <f t="shared" si="4"/>
        <v>#REF!</v>
      </c>
      <c r="O21" s="43" t="e">
        <f t="shared" si="5"/>
        <v>#REF!</v>
      </c>
      <c r="P21" s="44" t="e">
        <f t="shared" si="6"/>
        <v>#REF!</v>
      </c>
      <c r="X21" s="46" t="str">
        <f xml:space="preserve"> IF(Y21="","",VLOOKUP(Y21,'Colonne Z G-D 2'!$A$3:$C$65,3))</f>
        <v/>
      </c>
      <c r="Y21" s="45" t="str">
        <f t="shared" si="12"/>
        <v/>
      </c>
      <c r="Z21" s="44" t="str">
        <f t="shared" si="13"/>
        <v/>
      </c>
      <c r="AB21" s="46" t="e">
        <f xml:space="preserve"> IF(AC21="","",VLOOKUP(AC21,'Colonne Z G-D 3'!$A$3:$C$110,3))</f>
        <v>#REF!</v>
      </c>
      <c r="AC21" s="45" t="e">
        <f t="shared" si="17"/>
        <v>#REF!</v>
      </c>
      <c r="AD21" s="44" t="e">
        <f t="shared" si="14"/>
        <v>#REF!</v>
      </c>
      <c r="AF21" s="46" t="e">
        <f xml:space="preserve"> IF(AG21="","",VLOOKUP(AG21,'Colonne Z G-D 4'!$A$3:$C$110,3))</f>
        <v>#REF!</v>
      </c>
      <c r="AG21" s="45" t="e">
        <f t="shared" si="18"/>
        <v>#REF!</v>
      </c>
      <c r="AH21" s="44" t="e">
        <f t="shared" si="15"/>
        <v>#REF!</v>
      </c>
    </row>
    <row r="22" spans="1:34" x14ac:dyDescent="0.2">
      <c r="A22" s="26" t="str">
        <f>Données!AA24</f>
        <v/>
      </c>
      <c r="B22" s="27" t="str">
        <f>Données!AB24</f>
        <v/>
      </c>
      <c r="C22" s="28"/>
      <c r="D22" s="27" t="str">
        <f>IF(A22="","",Données!AC24-Données!$AC$6)</f>
        <v/>
      </c>
      <c r="G22" s="35" t="str">
        <f t="shared" si="0"/>
        <v/>
      </c>
      <c r="I22" s="36" t="str">
        <f t="shared" si="1"/>
        <v/>
      </c>
      <c r="J22" s="37" t="str">
        <f t="shared" si="2"/>
        <v/>
      </c>
      <c r="L22" s="36" t="e">
        <f t="shared" si="16"/>
        <v>#REF!</v>
      </c>
      <c r="M22" s="27" t="e">
        <f t="shared" si="3"/>
        <v>#REF!</v>
      </c>
      <c r="N22" s="43" t="e">
        <f t="shared" si="4"/>
        <v>#REF!</v>
      </c>
      <c r="O22" s="43" t="e">
        <f t="shared" si="5"/>
        <v>#REF!</v>
      </c>
      <c r="P22" s="44" t="e">
        <f t="shared" si="6"/>
        <v>#REF!</v>
      </c>
      <c r="X22" s="46" t="str">
        <f xml:space="preserve"> IF(Y22="","",VLOOKUP(Y22,'Colonne Z G-D 2'!$A$3:$C$65,3))</f>
        <v/>
      </c>
      <c r="Y22" s="45" t="str">
        <f t="shared" si="12"/>
        <v/>
      </c>
      <c r="Z22" s="44" t="str">
        <f t="shared" si="13"/>
        <v/>
      </c>
      <c r="AB22" s="46" t="e">
        <f xml:space="preserve"> IF(AC22="","",VLOOKUP(AC22,'Colonne Z G-D 3'!$A$3:$C$110,3))</f>
        <v>#REF!</v>
      </c>
      <c r="AC22" s="45" t="e">
        <f t="shared" si="17"/>
        <v>#REF!</v>
      </c>
      <c r="AD22" s="44" t="e">
        <f t="shared" si="14"/>
        <v>#REF!</v>
      </c>
      <c r="AF22" s="46" t="e">
        <f xml:space="preserve"> IF(AG22="","",VLOOKUP(AG22,'Colonne Z G-D 4'!$A$3:$C$110,3))</f>
        <v>#REF!</v>
      </c>
      <c r="AG22" s="45" t="e">
        <f t="shared" si="18"/>
        <v>#REF!</v>
      </c>
      <c r="AH22" s="44" t="e">
        <f t="shared" si="15"/>
        <v>#REF!</v>
      </c>
    </row>
    <row r="23" spans="1:34" x14ac:dyDescent="0.2">
      <c r="A23" s="26" t="str">
        <f>Données!AA25</f>
        <v/>
      </c>
      <c r="B23" s="27" t="str">
        <f>Données!AB25</f>
        <v/>
      </c>
      <c r="C23" s="28"/>
      <c r="D23" s="27" t="str">
        <f>IF(A23="","",Données!AC25-Données!$AC$6)</f>
        <v/>
      </c>
      <c r="G23" s="35" t="str">
        <f t="shared" si="0"/>
        <v/>
      </c>
      <c r="I23" s="36" t="str">
        <f t="shared" si="1"/>
        <v/>
      </c>
      <c r="J23" s="37" t="str">
        <f t="shared" si="2"/>
        <v/>
      </c>
      <c r="L23" s="36" t="e">
        <f t="shared" si="16"/>
        <v>#REF!</v>
      </c>
      <c r="M23" s="27" t="e">
        <f t="shared" si="3"/>
        <v>#REF!</v>
      </c>
      <c r="N23" s="43" t="e">
        <f t="shared" si="4"/>
        <v>#REF!</v>
      </c>
      <c r="O23" s="43" t="e">
        <f t="shared" si="5"/>
        <v>#REF!</v>
      </c>
      <c r="P23" s="44" t="e">
        <f t="shared" si="6"/>
        <v>#REF!</v>
      </c>
      <c r="X23" s="46" t="str">
        <f xml:space="preserve"> IF(Y23="","",VLOOKUP(Y23,'Colonne Z G-D 2'!$A$3:$C$65,3))</f>
        <v/>
      </c>
      <c r="Y23" s="45" t="str">
        <f t="shared" si="12"/>
        <v/>
      </c>
      <c r="Z23" s="44" t="str">
        <f t="shared" si="13"/>
        <v/>
      </c>
      <c r="AB23" s="46" t="e">
        <f xml:space="preserve"> IF(AC23="","",VLOOKUP(AC23,'Colonne Z G-D 3'!$A$3:$C$110,3))</f>
        <v>#REF!</v>
      </c>
      <c r="AC23" s="45" t="e">
        <f t="shared" si="17"/>
        <v>#REF!</v>
      </c>
      <c r="AD23" s="44" t="e">
        <f t="shared" si="14"/>
        <v>#REF!</v>
      </c>
      <c r="AF23" s="46" t="e">
        <f xml:space="preserve"> IF(AG23="","",VLOOKUP(AG23,'Colonne Z G-D 4'!$A$3:$C$110,3))</f>
        <v>#REF!</v>
      </c>
      <c r="AG23" s="45" t="e">
        <f t="shared" si="18"/>
        <v>#REF!</v>
      </c>
      <c r="AH23" s="44" t="e">
        <f t="shared" si="15"/>
        <v>#REF!</v>
      </c>
    </row>
    <row r="24" spans="1:34" x14ac:dyDescent="0.2">
      <c r="A24" s="26" t="str">
        <f>Données!AA26</f>
        <v/>
      </c>
      <c r="B24" s="27" t="str">
        <f>Données!AB26</f>
        <v/>
      </c>
      <c r="C24" s="28"/>
      <c r="D24" s="27" t="str">
        <f>IF(A24="","",Données!AC26-Données!$AC$6)</f>
        <v/>
      </c>
      <c r="G24" s="35" t="str">
        <f t="shared" si="0"/>
        <v/>
      </c>
      <c r="I24" s="36" t="str">
        <f t="shared" si="1"/>
        <v/>
      </c>
      <c r="J24" s="37" t="str">
        <f t="shared" si="2"/>
        <v/>
      </c>
      <c r="L24" s="36" t="e">
        <f t="shared" si="16"/>
        <v>#REF!</v>
      </c>
      <c r="M24" s="27" t="e">
        <f t="shared" si="3"/>
        <v>#REF!</v>
      </c>
      <c r="N24" s="43" t="e">
        <f t="shared" si="4"/>
        <v>#REF!</v>
      </c>
      <c r="O24" s="43" t="e">
        <f t="shared" si="5"/>
        <v>#REF!</v>
      </c>
      <c r="P24" s="44" t="e">
        <f t="shared" si="6"/>
        <v>#REF!</v>
      </c>
      <c r="X24" s="46" t="str">
        <f xml:space="preserve"> IF(Y24="","",VLOOKUP(Y24,'Colonne Z G-D 2'!$A$3:$C$65,3))</f>
        <v/>
      </c>
      <c r="Y24" s="45" t="str">
        <f t="shared" si="12"/>
        <v/>
      </c>
      <c r="Z24" s="44" t="str">
        <f t="shared" si="13"/>
        <v/>
      </c>
      <c r="AB24" s="46" t="e">
        <f xml:space="preserve"> IF(AC24="","",VLOOKUP(AC24,'Colonne Z G-D 3'!$A$3:$C$110,3))</f>
        <v>#REF!</v>
      </c>
      <c r="AC24" s="45" t="e">
        <f t="shared" si="17"/>
        <v>#REF!</v>
      </c>
      <c r="AD24" s="44" t="e">
        <f t="shared" si="14"/>
        <v>#REF!</v>
      </c>
      <c r="AF24" s="46" t="e">
        <f xml:space="preserve"> IF(AG24="","",VLOOKUP(AG24,'Colonne Z G-D 4'!$A$3:$C$110,3))</f>
        <v>#REF!</v>
      </c>
      <c r="AG24" s="45" t="e">
        <f t="shared" si="18"/>
        <v>#REF!</v>
      </c>
      <c r="AH24" s="44" t="e">
        <f t="shared" si="15"/>
        <v>#REF!</v>
      </c>
    </row>
    <row r="25" spans="1:34" ht="13.5" thickBot="1" x14ac:dyDescent="0.25">
      <c r="A25" s="26" t="str">
        <f>Données!AA27</f>
        <v/>
      </c>
      <c r="B25" s="27" t="str">
        <f>Données!AB27</f>
        <v/>
      </c>
      <c r="C25" s="28"/>
      <c r="D25" s="27" t="str">
        <f>IF(A25="","",Données!AC27-Données!$AC$6)</f>
        <v/>
      </c>
      <c r="G25" s="35" t="str">
        <f t="shared" si="0"/>
        <v/>
      </c>
      <c r="I25" s="36" t="str">
        <f t="shared" si="1"/>
        <v/>
      </c>
      <c r="J25" s="37" t="str">
        <f t="shared" si="2"/>
        <v/>
      </c>
      <c r="L25" s="47" t="e">
        <f t="shared" si="16"/>
        <v>#REF!</v>
      </c>
      <c r="M25" s="48" t="e">
        <f t="shared" si="3"/>
        <v>#REF!</v>
      </c>
      <c r="N25" s="53" t="e">
        <f t="shared" si="4"/>
        <v>#REF!</v>
      </c>
      <c r="O25" s="53" t="e">
        <f t="shared" si="5"/>
        <v>#REF!</v>
      </c>
      <c r="P25" s="50" t="e">
        <f t="shared" si="6"/>
        <v>#REF!</v>
      </c>
      <c r="X25" s="46" t="str">
        <f xml:space="preserve"> IF(Y25="","",VLOOKUP(Y25,'Colonne Z G-D 2'!$A$3:$C$65,3))</f>
        <v/>
      </c>
      <c r="Y25" s="45" t="str">
        <f t="shared" si="12"/>
        <v/>
      </c>
      <c r="Z25" s="44" t="str">
        <f t="shared" si="13"/>
        <v/>
      </c>
      <c r="AB25" s="46" t="e">
        <f xml:space="preserve"> IF(AC25="","",VLOOKUP(AC25,'Colonne Z G-D 3'!$A$3:$C$110,3))</f>
        <v>#REF!</v>
      </c>
      <c r="AC25" s="45" t="e">
        <f t="shared" si="17"/>
        <v>#REF!</v>
      </c>
      <c r="AD25" s="44" t="e">
        <f t="shared" si="14"/>
        <v>#REF!</v>
      </c>
      <c r="AF25" s="46" t="e">
        <f xml:space="preserve"> IF(AG25="","",VLOOKUP(AG25,'Colonne Z G-D 4'!$A$3:$C$110,3))</f>
        <v>#REF!</v>
      </c>
      <c r="AG25" s="45" t="e">
        <f t="shared" si="18"/>
        <v>#REF!</v>
      </c>
      <c r="AH25" s="44" t="e">
        <f t="shared" si="15"/>
        <v>#REF!</v>
      </c>
    </row>
    <row r="26" spans="1:34" x14ac:dyDescent="0.2">
      <c r="A26" s="26" t="str">
        <f>Données!AA28</f>
        <v/>
      </c>
      <c r="B26" s="27" t="str">
        <f>Données!AB28</f>
        <v/>
      </c>
      <c r="C26" s="28"/>
      <c r="D26" s="27" t="str">
        <f>IF(A26="","",Données!AC28-Données!$AC$6)</f>
        <v/>
      </c>
      <c r="G26" s="35" t="str">
        <f t="shared" si="0"/>
        <v/>
      </c>
      <c r="I26" s="36" t="str">
        <f t="shared" si="1"/>
        <v/>
      </c>
      <c r="J26" s="37" t="str">
        <f t="shared" si="2"/>
        <v/>
      </c>
      <c r="L26" s="51"/>
      <c r="M26" s="51"/>
      <c r="N26" s="52"/>
      <c r="O26" s="54"/>
      <c r="P26" s="52"/>
      <c r="X26" s="46" t="str">
        <f xml:space="preserve"> IF(Y26="","",VLOOKUP(Y26,'Colonne Z G-D 2'!$A$3:$C$65,3))</f>
        <v/>
      </c>
      <c r="Y26" s="45" t="str">
        <f t="shared" si="12"/>
        <v/>
      </c>
      <c r="Z26" s="44" t="str">
        <f t="shared" si="13"/>
        <v/>
      </c>
      <c r="AB26" s="46" t="e">
        <f xml:space="preserve"> IF(AC26="","",VLOOKUP(AC26,'Colonne Z G-D 3'!$A$3:$C$110,3))</f>
        <v>#REF!</v>
      </c>
      <c r="AC26" s="45" t="e">
        <f t="shared" si="17"/>
        <v>#REF!</v>
      </c>
      <c r="AD26" s="44" t="e">
        <f t="shared" si="14"/>
        <v>#REF!</v>
      </c>
      <c r="AF26" s="46" t="e">
        <f xml:space="preserve"> IF(AG26="","",VLOOKUP(AG26,'Colonne Z G-D 4'!$A$3:$C$110,3))</f>
        <v>#REF!</v>
      </c>
      <c r="AG26" s="45" t="e">
        <f t="shared" si="18"/>
        <v>#REF!</v>
      </c>
      <c r="AH26" s="44" t="e">
        <f t="shared" si="15"/>
        <v>#REF!</v>
      </c>
    </row>
    <row r="27" spans="1:34" x14ac:dyDescent="0.2">
      <c r="A27" s="26" t="str">
        <f>Données!AA29</f>
        <v/>
      </c>
      <c r="B27" s="27" t="str">
        <f>Données!AB29</f>
        <v/>
      </c>
      <c r="C27" s="28"/>
      <c r="D27" s="27" t="str">
        <f>IF(A27="","",Données!AC29-Données!$AC$6)</f>
        <v/>
      </c>
      <c r="G27" s="35" t="str">
        <f t="shared" si="0"/>
        <v/>
      </c>
      <c r="I27" s="36" t="str">
        <f t="shared" si="1"/>
        <v/>
      </c>
      <c r="J27" s="37" t="str">
        <f t="shared" si="2"/>
        <v/>
      </c>
      <c r="L27" s="104"/>
      <c r="M27" s="104"/>
      <c r="X27" s="46" t="str">
        <f xml:space="preserve"> IF(Y27="","",VLOOKUP(Y27,'Colonne Z G-D 2'!$A$3:$C$65,3))</f>
        <v/>
      </c>
      <c r="Y27" s="45" t="str">
        <f t="shared" si="12"/>
        <v/>
      </c>
      <c r="Z27" s="44" t="str">
        <f t="shared" si="13"/>
        <v/>
      </c>
      <c r="AB27" s="46" t="e">
        <f xml:space="preserve"> IF(AC27="","",VLOOKUP(AC27,'Colonne Z G-D 3'!$A$3:$C$110,3))</f>
        <v>#REF!</v>
      </c>
      <c r="AC27" s="45" t="e">
        <f t="shared" si="17"/>
        <v>#REF!</v>
      </c>
      <c r="AD27" s="44" t="e">
        <f t="shared" si="14"/>
        <v>#REF!</v>
      </c>
      <c r="AF27" s="46" t="e">
        <f xml:space="preserve"> IF(AG27="","",VLOOKUP(AG27,'Colonne Z G-D 4'!$A$3:$C$110,3))</f>
        <v>#REF!</v>
      </c>
      <c r="AG27" s="45" t="e">
        <f t="shared" si="18"/>
        <v>#REF!</v>
      </c>
      <c r="AH27" s="44" t="e">
        <f t="shared" si="15"/>
        <v>#REF!</v>
      </c>
    </row>
    <row r="28" spans="1:34" x14ac:dyDescent="0.2">
      <c r="A28" s="26" t="str">
        <f>Données!AA30</f>
        <v/>
      </c>
      <c r="B28" s="27" t="str">
        <f>Données!AB30</f>
        <v/>
      </c>
      <c r="C28" s="28"/>
      <c r="D28" s="27" t="str">
        <f>IF(A28="","",Données!AC30-Données!$AC$6)</f>
        <v/>
      </c>
      <c r="G28" s="35" t="str">
        <f t="shared" si="0"/>
        <v/>
      </c>
      <c r="I28" s="36" t="str">
        <f t="shared" si="1"/>
        <v/>
      </c>
      <c r="J28" s="37" t="str">
        <f t="shared" si="2"/>
        <v/>
      </c>
      <c r="L28" s="104"/>
      <c r="M28" s="104"/>
      <c r="X28" s="46" t="str">
        <f xml:space="preserve"> IF(Y28="","",VLOOKUP(Y28,'Colonne Z G-D 2'!$A$3:$C$65,3))</f>
        <v/>
      </c>
      <c r="Y28" s="45" t="str">
        <f t="shared" si="12"/>
        <v/>
      </c>
      <c r="Z28" s="44" t="str">
        <f t="shared" si="13"/>
        <v/>
      </c>
      <c r="AB28" s="46" t="e">
        <f xml:space="preserve"> IF(AC28="","",VLOOKUP(AC28,'Colonne Z G-D 3'!$A$3:$C$110,3))</f>
        <v>#REF!</v>
      </c>
      <c r="AC28" s="45" t="e">
        <f t="shared" si="17"/>
        <v>#REF!</v>
      </c>
      <c r="AD28" s="44" t="e">
        <f t="shared" si="14"/>
        <v>#REF!</v>
      </c>
      <c r="AF28" s="46" t="e">
        <f xml:space="preserve"> IF(AG28="","",VLOOKUP(AG28,'Colonne Z G-D 4'!$A$3:$C$110,3))</f>
        <v>#REF!</v>
      </c>
      <c r="AG28" s="45" t="e">
        <f t="shared" si="18"/>
        <v>#REF!</v>
      </c>
      <c r="AH28" s="44" t="e">
        <f t="shared" si="15"/>
        <v>#REF!</v>
      </c>
    </row>
    <row r="29" spans="1:34" x14ac:dyDescent="0.2">
      <c r="A29" s="26" t="str">
        <f>Données!AA31</f>
        <v/>
      </c>
      <c r="B29" s="27" t="str">
        <f>Données!AB31</f>
        <v/>
      </c>
      <c r="C29" s="28"/>
      <c r="D29" s="27" t="str">
        <f>IF(A29="","",Données!AC31-Données!$AC$6)</f>
        <v/>
      </c>
      <c r="G29" s="35" t="str">
        <f t="shared" si="0"/>
        <v/>
      </c>
      <c r="I29" s="36" t="str">
        <f t="shared" si="1"/>
        <v/>
      </c>
      <c r="J29" s="37" t="str">
        <f t="shared" si="2"/>
        <v/>
      </c>
      <c r="L29" s="104"/>
      <c r="M29" s="104"/>
      <c r="X29" s="46" t="str">
        <f xml:space="preserve"> IF(Y29="","",VLOOKUP(Y29,'Colonne Z G-D 2'!$A$3:$C$65,3))</f>
        <v/>
      </c>
      <c r="Y29" s="45" t="str">
        <f t="shared" si="12"/>
        <v/>
      </c>
      <c r="Z29" s="44" t="str">
        <f t="shared" si="13"/>
        <v/>
      </c>
      <c r="AB29" s="46" t="e">
        <f xml:space="preserve"> IF(AC29="","",VLOOKUP(AC29,'Colonne Z G-D 3'!$A$3:$C$110,3))</f>
        <v>#REF!</v>
      </c>
      <c r="AC29" s="45" t="e">
        <f t="shared" si="17"/>
        <v>#REF!</v>
      </c>
      <c r="AD29" s="44" t="e">
        <f t="shared" si="14"/>
        <v>#REF!</v>
      </c>
      <c r="AF29" s="46" t="e">
        <f xml:space="preserve"> IF(AG29="","",VLOOKUP(AG29,'Colonne Z G-D 4'!$A$3:$C$110,3))</f>
        <v>#REF!</v>
      </c>
      <c r="AG29" s="45" t="e">
        <f t="shared" si="18"/>
        <v>#REF!</v>
      </c>
      <c r="AH29" s="44" t="e">
        <f t="shared" si="15"/>
        <v>#REF!</v>
      </c>
    </row>
    <row r="30" spans="1:34" x14ac:dyDescent="0.2">
      <c r="A30" s="26" t="str">
        <f>Données!AA32</f>
        <v/>
      </c>
      <c r="B30" s="27" t="str">
        <f>Données!AB32</f>
        <v/>
      </c>
      <c r="C30" s="28"/>
      <c r="D30" s="27" t="str">
        <f>IF(A30="","",Données!AC32-Données!$AC$6)</f>
        <v/>
      </c>
      <c r="G30" s="35" t="str">
        <f t="shared" si="0"/>
        <v/>
      </c>
      <c r="I30" s="55" t="str">
        <f t="shared" si="1"/>
        <v/>
      </c>
      <c r="J30" s="56" t="str">
        <f t="shared" si="2"/>
        <v/>
      </c>
      <c r="X30" s="46" t="str">
        <f xml:space="preserve"> IF(Y30="","",VLOOKUP(Y30,'Colonne Z G-D 2'!$A$3:$C$65,3))</f>
        <v/>
      </c>
      <c r="Y30" s="45" t="str">
        <f t="shared" si="12"/>
        <v/>
      </c>
      <c r="Z30" s="44" t="str">
        <f t="shared" si="13"/>
        <v/>
      </c>
      <c r="AB30" s="46" t="e">
        <f xml:space="preserve"> IF(AC30="","",VLOOKUP(AC30,'Colonne Z G-D 3'!$A$3:$C$110,3))</f>
        <v>#REF!</v>
      </c>
      <c r="AC30" s="45" t="e">
        <f t="shared" si="17"/>
        <v>#REF!</v>
      </c>
      <c r="AD30" s="44" t="e">
        <f t="shared" si="14"/>
        <v>#REF!</v>
      </c>
      <c r="AF30" s="46" t="e">
        <f xml:space="preserve"> IF(AG30="","",VLOOKUP(AG30,'Colonne Z G-D 4'!$A$3:$C$110,3))</f>
        <v>#REF!</v>
      </c>
      <c r="AG30" s="45" t="e">
        <f t="shared" si="18"/>
        <v>#REF!</v>
      </c>
      <c r="AH30" s="44" t="e">
        <f t="shared" si="15"/>
        <v>#REF!</v>
      </c>
    </row>
    <row r="31" spans="1:34" x14ac:dyDescent="0.2">
      <c r="A31" s="26" t="str">
        <f>Données!AA33</f>
        <v/>
      </c>
      <c r="B31" s="27" t="str">
        <f>Données!AB33</f>
        <v/>
      </c>
      <c r="C31" s="28"/>
      <c r="D31" s="27" t="str">
        <f>IF(A31="","",Données!AC33-Données!$AC$6)</f>
        <v/>
      </c>
      <c r="G31" s="35" t="str">
        <f t="shared" si="0"/>
        <v/>
      </c>
      <c r="I31" s="126" t="str">
        <f t="shared" si="1"/>
        <v/>
      </c>
      <c r="J31" s="127" t="str">
        <f t="shared" si="2"/>
        <v/>
      </c>
      <c r="X31" s="46" t="str">
        <f xml:space="preserve"> IF(Y31="","",VLOOKUP(Y31,'Colonne Z G-D 2'!$A$3:$C$65,3))</f>
        <v/>
      </c>
      <c r="Y31" s="45" t="str">
        <f t="shared" si="12"/>
        <v/>
      </c>
      <c r="Z31" s="44" t="str">
        <f t="shared" si="13"/>
        <v/>
      </c>
      <c r="AB31" s="46" t="e">
        <f xml:space="preserve"> IF(AC31="","",VLOOKUP(AC31,'Colonne Z G-D 3'!$A$3:$C$110,3))</f>
        <v>#REF!</v>
      </c>
      <c r="AC31" s="45" t="e">
        <f t="shared" si="17"/>
        <v>#REF!</v>
      </c>
      <c r="AD31" s="44" t="e">
        <f t="shared" si="14"/>
        <v>#REF!</v>
      </c>
      <c r="AF31" s="46" t="e">
        <f xml:space="preserve"> IF(AG31="","",VLOOKUP(AG31,'Colonne Z G-D 4'!$A$3:$C$110,3))</f>
        <v>#REF!</v>
      </c>
      <c r="AG31" s="45" t="e">
        <f t="shared" si="18"/>
        <v>#REF!</v>
      </c>
      <c r="AH31" s="44" t="e">
        <f t="shared" si="15"/>
        <v>#REF!</v>
      </c>
    </row>
    <row r="32" spans="1:34" x14ac:dyDescent="0.2">
      <c r="A32" s="26" t="str">
        <f>Données!AA34</f>
        <v/>
      </c>
      <c r="B32" s="27" t="str">
        <f>Données!AB34</f>
        <v/>
      </c>
      <c r="C32" s="28"/>
      <c r="D32" s="27" t="str">
        <f>IF(A32="","",Données!AC34-Données!$AC$6)</f>
        <v/>
      </c>
      <c r="G32" s="124" t="str">
        <f t="shared" si="0"/>
        <v/>
      </c>
      <c r="I32" s="126" t="str">
        <f t="shared" si="1"/>
        <v/>
      </c>
      <c r="J32" s="127" t="str">
        <f t="shared" si="2"/>
        <v/>
      </c>
      <c r="P32" s="18" t="s">
        <v>70</v>
      </c>
      <c r="Q32" s="104">
        <f>MAX(B4:B48)</f>
        <v>800</v>
      </c>
      <c r="R32" s="57">
        <f>ROUNDUP(ABS(MAX(J4:J48)+ABS((MIN(J4:J48)))),5)</f>
        <v>2.8999999999999998E-3</v>
      </c>
      <c r="X32" s="46" t="str">
        <f xml:space="preserve"> IF(Y32="","",VLOOKUP(Y32,'Colonne Z G-D 2'!$A$3:$C$65,3))</f>
        <v/>
      </c>
      <c r="Y32" s="45" t="str">
        <f t="shared" si="12"/>
        <v/>
      </c>
      <c r="Z32" s="44" t="str">
        <f t="shared" si="13"/>
        <v/>
      </c>
      <c r="AB32" s="46" t="e">
        <f xml:space="preserve"> IF(AC32="","",VLOOKUP(AC32,'Colonne Z G-D 3'!$A$3:$C$110,3))</f>
        <v>#REF!</v>
      </c>
      <c r="AC32" s="45" t="e">
        <f t="shared" si="17"/>
        <v>#REF!</v>
      </c>
      <c r="AD32" s="44" t="e">
        <f t="shared" si="14"/>
        <v>#REF!</v>
      </c>
      <c r="AF32" s="46" t="e">
        <f xml:space="preserve"> IF(AG32="","",VLOOKUP(AG32,'Colonne Z G-D 4'!$A$3:$C$110,3))</f>
        <v>#REF!</v>
      </c>
      <c r="AG32" s="45" t="e">
        <f t="shared" si="18"/>
        <v>#REF!</v>
      </c>
      <c r="AH32" s="44" t="e">
        <f t="shared" si="15"/>
        <v>#REF!</v>
      </c>
    </row>
    <row r="33" spans="1:34" x14ac:dyDescent="0.2">
      <c r="A33" s="26" t="str">
        <f>Données!AA35</f>
        <v/>
      </c>
      <c r="B33" s="27" t="str">
        <f>Données!AB35</f>
        <v/>
      </c>
      <c r="C33" s="28"/>
      <c r="D33" s="27" t="str">
        <f>IF(A33="","",Données!AC35-Données!$AC$6)</f>
        <v/>
      </c>
      <c r="G33" s="124" t="str">
        <f t="shared" si="0"/>
        <v/>
      </c>
      <c r="I33" s="126" t="str">
        <f t="shared" si="1"/>
        <v/>
      </c>
      <c r="J33" s="128" t="str">
        <f t="shared" si="2"/>
        <v/>
      </c>
      <c r="Q33" s="104"/>
      <c r="S33" s="17"/>
      <c r="X33" s="46" t="str">
        <f xml:space="preserve"> IF(Y33="","",VLOOKUP(Y33,'Colonne Z G-D 2'!$A$3:$C$65,3))</f>
        <v/>
      </c>
      <c r="Y33" s="45" t="str">
        <f t="shared" si="12"/>
        <v/>
      </c>
      <c r="Z33" s="44" t="str">
        <f t="shared" si="13"/>
        <v/>
      </c>
      <c r="AB33" s="46" t="e">
        <f xml:space="preserve"> IF(AC33="","",VLOOKUP(AC33,'Colonne Z G-D 3'!$A$3:$C$110,3))</f>
        <v>#REF!</v>
      </c>
      <c r="AC33" s="45" t="e">
        <f t="shared" si="17"/>
        <v>#REF!</v>
      </c>
      <c r="AD33" s="44" t="e">
        <f t="shared" si="14"/>
        <v>#REF!</v>
      </c>
      <c r="AF33" s="46" t="e">
        <f xml:space="preserve"> IF(AG33="","",VLOOKUP(AG33,'Colonne Z G-D 4'!$A$3:$C$110,3))</f>
        <v>#REF!</v>
      </c>
      <c r="AG33" s="45" t="e">
        <f t="shared" si="18"/>
        <v>#REF!</v>
      </c>
      <c r="AH33" s="44" t="e">
        <f t="shared" si="15"/>
        <v>#REF!</v>
      </c>
    </row>
    <row r="34" spans="1:34" x14ac:dyDescent="0.2">
      <c r="A34" s="26" t="str">
        <f>Données!AA36</f>
        <v/>
      </c>
      <c r="B34" s="27" t="str">
        <f>Données!AB36</f>
        <v/>
      </c>
      <c r="C34" s="28"/>
      <c r="D34" s="27" t="str">
        <f>IF(A34="","",Données!AC36-Données!$AC$6)</f>
        <v/>
      </c>
      <c r="G34" s="124" t="str">
        <f t="shared" si="0"/>
        <v/>
      </c>
      <c r="I34" s="126" t="str">
        <f t="shared" si="1"/>
        <v/>
      </c>
      <c r="J34" s="128" t="str">
        <f t="shared" si="2"/>
        <v/>
      </c>
      <c r="P34" s="18" t="s">
        <v>93</v>
      </c>
      <c r="Q34" s="104">
        <f>MAX(B6:B48)</f>
        <v>800</v>
      </c>
      <c r="R34" s="104">
        <f>ROUNDUP(ABS(VLOOKUP(Q34,B4:I48,8,FALSE)-I4),5)</f>
        <v>4.0000000000000002E-4</v>
      </c>
      <c r="X34" s="46" t="str">
        <f xml:space="preserve"> IF(Y34="","",VLOOKUP(Y34,'Colonne Z G-D 2'!$A$3:$C$65,3))</f>
        <v/>
      </c>
      <c r="Y34" s="45" t="str">
        <f t="shared" si="12"/>
        <v/>
      </c>
      <c r="Z34" s="44" t="str">
        <f t="shared" si="13"/>
        <v/>
      </c>
      <c r="AB34" s="46" t="e">
        <f xml:space="preserve"> IF(AC34="","",VLOOKUP(AC34,'Colonne Z G-D 3'!$A$3:$C$110,3))</f>
        <v>#REF!</v>
      </c>
      <c r="AC34" s="45" t="e">
        <f t="shared" si="17"/>
        <v>#REF!</v>
      </c>
      <c r="AD34" s="44" t="e">
        <f t="shared" si="14"/>
        <v>#REF!</v>
      </c>
      <c r="AF34" s="46" t="e">
        <f xml:space="preserve"> IF(AG34="","",VLOOKUP(AG34,'Colonne Z G-D 4'!$A$3:$C$110,3))</f>
        <v>#REF!</v>
      </c>
      <c r="AG34" s="45" t="e">
        <f t="shared" si="18"/>
        <v>#REF!</v>
      </c>
      <c r="AH34" s="44" t="e">
        <f t="shared" si="15"/>
        <v>#REF!</v>
      </c>
    </row>
    <row r="35" spans="1:34" x14ac:dyDescent="0.2">
      <c r="A35" s="26" t="str">
        <f>Données!AA37</f>
        <v/>
      </c>
      <c r="B35" s="27" t="str">
        <f>Données!AB37</f>
        <v/>
      </c>
      <c r="C35" s="28"/>
      <c r="D35" s="27" t="str">
        <f>IF(A35="","",Données!AC37-Données!$AC$6)</f>
        <v/>
      </c>
      <c r="G35" s="124" t="str">
        <f t="shared" si="0"/>
        <v/>
      </c>
      <c r="I35" s="126" t="str">
        <f t="shared" si="1"/>
        <v/>
      </c>
      <c r="J35" s="127" t="str">
        <f t="shared" si="2"/>
        <v/>
      </c>
      <c r="P35" s="21" t="s">
        <v>72</v>
      </c>
      <c r="Q35" s="57" t="e">
        <f xml:space="preserve"> Données!#REF!</f>
        <v>#REF!</v>
      </c>
      <c r="R35" s="104" t="e">
        <f xml:space="preserve"> ROUNDUP((R34/Q34)*Q35,5)</f>
        <v>#REF!</v>
      </c>
      <c r="X35" s="46" t="str">
        <f xml:space="preserve"> IF(Y35="","",VLOOKUP(Y35,'Colonne Z G-D 2'!$A$3:$C$65,3))</f>
        <v/>
      </c>
      <c r="Y35" s="45" t="str">
        <f t="shared" si="12"/>
        <v/>
      </c>
      <c r="Z35" s="44" t="str">
        <f t="shared" si="13"/>
        <v/>
      </c>
      <c r="AB35" s="46" t="e">
        <f xml:space="preserve"> IF(AC35="","",VLOOKUP(AC35,'Colonne Z G-D 3'!$A$3:$C$110,3))</f>
        <v>#REF!</v>
      </c>
      <c r="AC35" s="45" t="e">
        <f t="shared" si="17"/>
        <v>#REF!</v>
      </c>
      <c r="AD35" s="44" t="e">
        <f t="shared" si="14"/>
        <v>#REF!</v>
      </c>
      <c r="AF35" s="46" t="e">
        <f xml:space="preserve"> IF(AG35="","",VLOOKUP(AG35,'Colonne Z G-D 4'!$A$3:$C$110,3))</f>
        <v>#REF!</v>
      </c>
      <c r="AG35" s="45" t="e">
        <f t="shared" si="18"/>
        <v>#REF!</v>
      </c>
      <c r="AH35" s="44" t="e">
        <f t="shared" si="15"/>
        <v>#REF!</v>
      </c>
    </row>
    <row r="36" spans="1:34" x14ac:dyDescent="0.2">
      <c r="A36" s="26" t="str">
        <f>Données!AA38</f>
        <v/>
      </c>
      <c r="B36" s="27" t="str">
        <f>Données!AB38</f>
        <v/>
      </c>
      <c r="C36" s="28"/>
      <c r="D36" s="27" t="str">
        <f>IF(A36="","",Données!AC38-Données!$AC$6)</f>
        <v/>
      </c>
      <c r="G36" s="124" t="str">
        <f t="shared" si="0"/>
        <v/>
      </c>
      <c r="I36" s="126" t="str">
        <f t="shared" si="1"/>
        <v/>
      </c>
      <c r="J36" s="127" t="str">
        <f t="shared" si="2"/>
        <v/>
      </c>
      <c r="X36" s="46" t="str">
        <f xml:space="preserve"> IF(Y36="","",VLOOKUP(Y36,'Colonne Z G-D 2'!$A$3:$C$65,3))</f>
        <v/>
      </c>
      <c r="Y36" s="45" t="str">
        <f t="shared" si="12"/>
        <v/>
      </c>
      <c r="Z36" s="44" t="str">
        <f t="shared" si="13"/>
        <v/>
      </c>
      <c r="AB36" s="46" t="e">
        <f xml:space="preserve"> IF(AC36="","",VLOOKUP(AC36,'Colonne Z G-D 3'!$A$3:$C$110,3))</f>
        <v>#REF!</v>
      </c>
      <c r="AC36" s="45" t="e">
        <f t="shared" si="17"/>
        <v>#REF!</v>
      </c>
      <c r="AD36" s="44" t="e">
        <f t="shared" si="14"/>
        <v>#REF!</v>
      </c>
      <c r="AF36" s="46" t="e">
        <f xml:space="preserve"> IF(AG36="","",VLOOKUP(AG36,'Colonne Z G-D 4'!$A$3:$C$110,3))</f>
        <v>#REF!</v>
      </c>
      <c r="AG36" s="45" t="e">
        <f t="shared" si="18"/>
        <v>#REF!</v>
      </c>
      <c r="AH36" s="44" t="e">
        <f t="shared" si="15"/>
        <v>#REF!</v>
      </c>
    </row>
    <row r="37" spans="1:34" x14ac:dyDescent="0.2">
      <c r="A37" s="26" t="str">
        <f>Données!AA39</f>
        <v/>
      </c>
      <c r="B37" s="27" t="str">
        <f>Données!AB39</f>
        <v/>
      </c>
      <c r="C37" s="28"/>
      <c r="D37" s="27" t="str">
        <f>IF(A37="","",Données!AC39-Données!$AC$6)</f>
        <v/>
      </c>
      <c r="G37" s="124" t="str">
        <f t="shared" si="0"/>
        <v/>
      </c>
      <c r="I37" s="126" t="str">
        <f t="shared" si="1"/>
        <v/>
      </c>
      <c r="J37" s="127" t="str">
        <f t="shared" si="2"/>
        <v/>
      </c>
      <c r="X37" s="46" t="str">
        <f xml:space="preserve"> IF(Y37="","",VLOOKUP(Y37,'Colonne Z G-D 2'!$A$3:$C$65,3))</f>
        <v/>
      </c>
      <c r="Y37" s="45" t="str">
        <f t="shared" si="12"/>
        <v/>
      </c>
      <c r="Z37" s="44" t="str">
        <f t="shared" si="13"/>
        <v/>
      </c>
      <c r="AB37" s="46" t="e">
        <f xml:space="preserve"> IF(AC37="","",VLOOKUP(AC37,'Colonne Z G-D 3'!$A$3:$C$110,3))</f>
        <v>#REF!</v>
      </c>
      <c r="AC37" s="45" t="e">
        <f t="shared" si="17"/>
        <v>#REF!</v>
      </c>
      <c r="AD37" s="44" t="e">
        <f t="shared" si="14"/>
        <v>#REF!</v>
      </c>
      <c r="AF37" s="46" t="e">
        <f xml:space="preserve"> IF(AG37="","",VLOOKUP(AG37,'Colonne Z G-D 4'!$A$3:$C$110,3))</f>
        <v>#REF!</v>
      </c>
      <c r="AG37" s="45" t="e">
        <f t="shared" si="18"/>
        <v>#REF!</v>
      </c>
      <c r="AH37" s="44" t="e">
        <f t="shared" si="15"/>
        <v>#REF!</v>
      </c>
    </row>
    <row r="38" spans="1:34" x14ac:dyDescent="0.2">
      <c r="A38" s="26" t="str">
        <f>Données!AA40</f>
        <v/>
      </c>
      <c r="B38" s="27" t="str">
        <f>Données!AB40</f>
        <v/>
      </c>
      <c r="C38" s="28"/>
      <c r="D38" s="27" t="str">
        <f>IF(A38="","",Données!AC40-Données!$AC$6)</f>
        <v/>
      </c>
      <c r="G38" s="124" t="str">
        <f t="shared" si="0"/>
        <v/>
      </c>
      <c r="I38" s="126" t="str">
        <f t="shared" si="1"/>
        <v/>
      </c>
      <c r="J38" s="127" t="str">
        <f t="shared" si="2"/>
        <v/>
      </c>
      <c r="X38" s="46" t="str">
        <f xml:space="preserve"> IF(Y38="","",VLOOKUP(Y38,'Colonne Z G-D 2'!$A$3:$C$65,3))</f>
        <v/>
      </c>
      <c r="Y38" s="45" t="str">
        <f t="shared" si="12"/>
        <v/>
      </c>
      <c r="Z38" s="44" t="str">
        <f t="shared" si="13"/>
        <v/>
      </c>
      <c r="AB38" s="46" t="e">
        <f xml:space="preserve"> IF(AC38="","",VLOOKUP(AC38,'Colonne Z G-D 3'!$A$3:$C$110,3))</f>
        <v>#REF!</v>
      </c>
      <c r="AC38" s="45" t="e">
        <f t="shared" si="17"/>
        <v>#REF!</v>
      </c>
      <c r="AD38" s="44" t="e">
        <f t="shared" si="14"/>
        <v>#REF!</v>
      </c>
      <c r="AF38" s="46" t="e">
        <f xml:space="preserve"> IF(AG38="","",VLOOKUP(AG38,'Colonne Z G-D 4'!$A$3:$C$110,3))</f>
        <v>#REF!</v>
      </c>
      <c r="AG38" s="45" t="e">
        <f t="shared" si="18"/>
        <v>#REF!</v>
      </c>
      <c r="AH38" s="44" t="e">
        <f t="shared" si="15"/>
        <v>#REF!</v>
      </c>
    </row>
    <row r="39" spans="1:34" x14ac:dyDescent="0.2">
      <c r="A39" s="26" t="str">
        <f>Données!AA41</f>
        <v/>
      </c>
      <c r="B39" s="27" t="str">
        <f>Données!AB41</f>
        <v/>
      </c>
      <c r="C39" s="28"/>
      <c r="D39" s="27" t="str">
        <f>IF(A39="","",Données!AC41-Données!$AC$6)</f>
        <v/>
      </c>
      <c r="G39" s="124" t="str">
        <f t="shared" si="0"/>
        <v/>
      </c>
      <c r="I39" s="126" t="str">
        <f t="shared" si="1"/>
        <v/>
      </c>
      <c r="J39" s="127" t="str">
        <f t="shared" si="2"/>
        <v/>
      </c>
      <c r="O39" s="18" t="s">
        <v>53</v>
      </c>
      <c r="P39" s="19" t="e">
        <f>SLOPE(M43:M49,L43:L49)</f>
        <v>#REF!</v>
      </c>
      <c r="X39" s="46" t="str">
        <f xml:space="preserve"> IF(Y39="","",VLOOKUP(Y39,'Colonne Z G-D 2'!$A$3:$C$65,3))</f>
        <v/>
      </c>
      <c r="Y39" s="45" t="str">
        <f t="shared" si="12"/>
        <v/>
      </c>
      <c r="Z39" s="44" t="str">
        <f t="shared" si="13"/>
        <v/>
      </c>
      <c r="AB39" s="46" t="e">
        <f xml:space="preserve"> IF(AC39="","",VLOOKUP(AC39,'Colonne Z G-D 3'!$A$3:$C$110,3))</f>
        <v>#REF!</v>
      </c>
      <c r="AC39" s="45" t="e">
        <f t="shared" si="17"/>
        <v>#REF!</v>
      </c>
      <c r="AD39" s="44" t="e">
        <f t="shared" si="14"/>
        <v>#REF!</v>
      </c>
      <c r="AF39" s="46" t="e">
        <f xml:space="preserve"> IF(AG39="","",VLOOKUP(AG39,'Colonne Z G-D 4'!$A$3:$C$110,3))</f>
        <v>#REF!</v>
      </c>
      <c r="AG39" s="45" t="e">
        <f t="shared" si="18"/>
        <v>#REF!</v>
      </c>
      <c r="AH39" s="44" t="e">
        <f t="shared" si="15"/>
        <v>#REF!</v>
      </c>
    </row>
    <row r="40" spans="1:34" ht="13.5" thickBot="1" x14ac:dyDescent="0.25">
      <c r="A40" s="26" t="str">
        <f>Données!AA42</f>
        <v/>
      </c>
      <c r="B40" s="27" t="str">
        <f>Données!AB42</f>
        <v/>
      </c>
      <c r="C40" s="28"/>
      <c r="D40" s="27" t="str">
        <f>IF(A40="","",Données!AC42-Données!$AC$6)</f>
        <v/>
      </c>
      <c r="G40" s="124" t="str">
        <f t="shared" si="0"/>
        <v/>
      </c>
      <c r="I40" s="126" t="str">
        <f t="shared" si="1"/>
        <v/>
      </c>
      <c r="J40" s="127" t="str">
        <f t="shared" si="2"/>
        <v/>
      </c>
      <c r="O40" s="18" t="s">
        <v>55</v>
      </c>
      <c r="P40" s="136" t="e">
        <f>INTERCEPT(M43:M49,L43:L49)</f>
        <v>#REF!</v>
      </c>
      <c r="X40" s="46" t="str">
        <f xml:space="preserve"> IF(Y40="","",VLOOKUP(Y40,'Colonne Z G-D 2'!$A$3:$C$65,3))</f>
        <v/>
      </c>
      <c r="Y40" s="45" t="str">
        <f t="shared" si="12"/>
        <v/>
      </c>
      <c r="Z40" s="44" t="str">
        <f t="shared" si="13"/>
        <v/>
      </c>
      <c r="AB40" s="46" t="e">
        <f xml:space="preserve"> IF(AC40="","",VLOOKUP(AC40,'Colonne Z G-D 3'!$A$3:$C$110,3))</f>
        <v>#REF!</v>
      </c>
      <c r="AC40" s="45" t="e">
        <f t="shared" si="17"/>
        <v>#REF!</v>
      </c>
      <c r="AD40" s="44" t="e">
        <f t="shared" si="14"/>
        <v>#REF!</v>
      </c>
      <c r="AF40" s="46" t="e">
        <f xml:space="preserve"> IF(AG40="","",VLOOKUP(AG40,'Colonne Z G-D 4'!$A$3:$C$110,3))</f>
        <v>#REF!</v>
      </c>
      <c r="AG40" s="45" t="e">
        <f t="shared" si="18"/>
        <v>#REF!</v>
      </c>
      <c r="AH40" s="44" t="e">
        <f t="shared" si="15"/>
        <v>#REF!</v>
      </c>
    </row>
    <row r="41" spans="1:34" ht="13.5" thickBot="1" x14ac:dyDescent="0.25">
      <c r="A41" s="26" t="str">
        <f>Données!AA43</f>
        <v/>
      </c>
      <c r="B41" s="27" t="str">
        <f>Données!AB43</f>
        <v/>
      </c>
      <c r="C41" s="28"/>
      <c r="D41" s="27" t="str">
        <f>IF(A41="","",Données!AC43-Données!$AC$6)</f>
        <v/>
      </c>
      <c r="G41" s="124" t="str">
        <f t="shared" si="0"/>
        <v/>
      </c>
      <c r="I41" s="126" t="str">
        <f t="shared" si="1"/>
        <v/>
      </c>
      <c r="J41" s="127" t="str">
        <f t="shared" si="2"/>
        <v/>
      </c>
      <c r="L41" s="290" t="s">
        <v>96</v>
      </c>
      <c r="M41" s="291"/>
      <c r="N41" s="291"/>
      <c r="O41" s="291"/>
      <c r="P41" s="292"/>
      <c r="X41" s="46" t="str">
        <f xml:space="preserve"> IF(Y41="","",VLOOKUP(Y41,'Colonne Z G-D 2'!$A$3:$C$65,3))</f>
        <v/>
      </c>
      <c r="Y41" s="45" t="str">
        <f t="shared" si="12"/>
        <v/>
      </c>
      <c r="Z41" s="44" t="str">
        <f t="shared" si="13"/>
        <v/>
      </c>
      <c r="AB41" s="46" t="e">
        <f xml:space="preserve"> IF(AC41="","",VLOOKUP(AC41,'Colonne Z G-D 3'!$A$3:$C$110,3))</f>
        <v>#REF!</v>
      </c>
      <c r="AC41" s="45" t="e">
        <f t="shared" si="17"/>
        <v>#REF!</v>
      </c>
      <c r="AD41" s="44" t="e">
        <f t="shared" si="14"/>
        <v>#REF!</v>
      </c>
      <c r="AF41" s="46" t="e">
        <f xml:space="preserve"> IF(AG41="","",VLOOKUP(AG41,'Colonne Z G-D 4'!$A$3:$C$110,3))</f>
        <v>#REF!</v>
      </c>
      <c r="AG41" s="45" t="e">
        <f t="shared" si="18"/>
        <v>#REF!</v>
      </c>
      <c r="AH41" s="44" t="e">
        <f t="shared" si="15"/>
        <v>#REF!</v>
      </c>
    </row>
    <row r="42" spans="1:34" ht="13.5" thickBot="1" x14ac:dyDescent="0.25">
      <c r="A42" s="26" t="str">
        <f>Données!AA44</f>
        <v/>
      </c>
      <c r="B42" s="27" t="str">
        <f>Données!AB44</f>
        <v/>
      </c>
      <c r="C42" s="28"/>
      <c r="D42" s="27" t="str">
        <f>IF(A42="","",Données!AC44-Données!$AC$6)</f>
        <v/>
      </c>
      <c r="G42" s="124" t="str">
        <f t="shared" si="0"/>
        <v/>
      </c>
      <c r="I42" s="126" t="str">
        <f t="shared" si="1"/>
        <v/>
      </c>
      <c r="J42" s="127" t="str">
        <f t="shared" si="2"/>
        <v/>
      </c>
      <c r="L42" s="32" t="s">
        <v>57</v>
      </c>
      <c r="M42" s="33" t="s">
        <v>59</v>
      </c>
      <c r="N42" s="33" t="s">
        <v>100</v>
      </c>
      <c r="O42" s="33" t="s">
        <v>68</v>
      </c>
      <c r="P42" s="34" t="s">
        <v>69</v>
      </c>
      <c r="X42" s="46" t="str">
        <f xml:space="preserve"> IF(Y42="","",VLOOKUP(Y42,'Colonne Z G-D 2'!$A$3:$C$65,3))</f>
        <v/>
      </c>
      <c r="Y42" s="45" t="str">
        <f t="shared" si="12"/>
        <v/>
      </c>
      <c r="Z42" s="44" t="str">
        <f t="shared" si="13"/>
        <v/>
      </c>
      <c r="AB42" s="46" t="e">
        <f xml:space="preserve"> IF(AC42="","",VLOOKUP(AC42,'Colonne Z G-D 3'!$A$3:$C$110,3))</f>
        <v>#REF!</v>
      </c>
      <c r="AC42" s="45" t="e">
        <f t="shared" si="17"/>
        <v>#REF!</v>
      </c>
      <c r="AD42" s="44" t="e">
        <f t="shared" si="14"/>
        <v>#REF!</v>
      </c>
      <c r="AF42" s="46" t="e">
        <f xml:space="preserve"> IF(AG42="","",VLOOKUP(AG42,'Colonne Z G-D 4'!$A$3:$C$110,3))</f>
        <v>#REF!</v>
      </c>
      <c r="AG42" s="45" t="e">
        <f t="shared" si="18"/>
        <v>#REF!</v>
      </c>
      <c r="AH42" s="44" t="e">
        <f t="shared" si="15"/>
        <v>#REF!</v>
      </c>
    </row>
    <row r="43" spans="1:34" x14ac:dyDescent="0.2">
      <c r="A43" s="26" t="str">
        <f>Données!AA45</f>
        <v/>
      </c>
      <c r="B43" s="27" t="str">
        <f>Données!AB45</f>
        <v/>
      </c>
      <c r="C43" s="28"/>
      <c r="D43" s="27" t="str">
        <f>IF(A43="","",Données!AC45-Données!$AC$6)</f>
        <v/>
      </c>
      <c r="G43" s="124" t="str">
        <f t="shared" si="0"/>
        <v/>
      </c>
      <c r="I43" s="126" t="str">
        <f t="shared" si="1"/>
        <v/>
      </c>
      <c r="J43" s="127" t="str">
        <f t="shared" si="2"/>
        <v/>
      </c>
      <c r="K43" s="17">
        <v>0</v>
      </c>
      <c r="L43" s="30" t="e">
        <f>E3</f>
        <v>#REF!</v>
      </c>
      <c r="M43" s="38" t="e">
        <f t="shared" ref="M43:M49" si="19">IF(L43="","",(VLOOKUP(L43,$B$4:$D$48,3,FALSE)/1000))</f>
        <v>#REF!</v>
      </c>
      <c r="N43" s="39" t="e">
        <f>IF(L43="","",L43*$P$39+$P$40)</f>
        <v>#REF!</v>
      </c>
      <c r="O43" s="39" t="e">
        <f t="shared" ref="O43:O48" si="20" xml:space="preserve"> IF(M43="","",M43-N43)</f>
        <v>#REF!</v>
      </c>
      <c r="P43" s="40" t="e">
        <f xml:space="preserve"> IF(N43="","",ABS(N43))</f>
        <v>#REF!</v>
      </c>
      <c r="Q43" s="150" t="e">
        <f>ABS(IF(N49="",IF(N48="",IF(N47="",IF(N46="",IF(N45="",N44,N45),N46),N47),N48),N49)-N43)</f>
        <v>#REF!</v>
      </c>
      <c r="X43" s="46" t="str">
        <f xml:space="preserve"> IF(Y43="","",VLOOKUP(Y43,'Colonne Z G-D 2'!$A$3:$C$65,3))</f>
        <v/>
      </c>
      <c r="Y43" s="45" t="str">
        <f t="shared" si="12"/>
        <v/>
      </c>
      <c r="Z43" s="44" t="str">
        <f t="shared" si="13"/>
        <v/>
      </c>
      <c r="AB43" s="46" t="e">
        <f xml:space="preserve"> IF(AC43="","",VLOOKUP(AC43,'Colonne Z G-D 3'!$A$3:$C$110,3))</f>
        <v>#REF!</v>
      </c>
      <c r="AC43" s="45" t="e">
        <f t="shared" si="17"/>
        <v>#REF!</v>
      </c>
      <c r="AD43" s="44" t="e">
        <f t="shared" si="14"/>
        <v>#REF!</v>
      </c>
      <c r="AF43" s="46" t="e">
        <f xml:space="preserve"> IF(AG43="","",VLOOKUP(AG43,'Colonne Z G-D 4'!$A$3:$C$110,3))</f>
        <v>#REF!</v>
      </c>
      <c r="AG43" s="45" t="e">
        <f t="shared" si="18"/>
        <v>#REF!</v>
      </c>
      <c r="AH43" s="44" t="e">
        <f t="shared" si="15"/>
        <v>#REF!</v>
      </c>
    </row>
    <row r="44" spans="1:34" x14ac:dyDescent="0.2">
      <c r="A44" s="26" t="str">
        <f>Données!AA46</f>
        <v/>
      </c>
      <c r="B44" s="27" t="str">
        <f>Données!AB46</f>
        <v/>
      </c>
      <c r="C44" s="28"/>
      <c r="D44" s="27" t="str">
        <f>IF(A44="","",Données!AC46-Données!$AC$6)</f>
        <v/>
      </c>
      <c r="G44" s="124" t="str">
        <f t="shared" si="0"/>
        <v/>
      </c>
      <c r="I44" s="126" t="str">
        <f t="shared" si="1"/>
        <v/>
      </c>
      <c r="J44" s="127" t="str">
        <f t="shared" si="2"/>
        <v/>
      </c>
      <c r="K44" s="17">
        <v>50</v>
      </c>
      <c r="L44" s="36" t="e">
        <f>IF(L43="","",IF(L43+$B$1&gt;MAX(B4:B48),"",IF(L43+$B$1&gt;$E$4+$E$3,"",L43+$B$1)))</f>
        <v>#REF!</v>
      </c>
      <c r="M44" s="27" t="e">
        <f t="shared" si="19"/>
        <v>#REF!</v>
      </c>
      <c r="N44" s="43" t="e">
        <f t="shared" ref="N44:N49" si="21">IF(L44="","",L44*$P$39+$P$40)</f>
        <v>#REF!</v>
      </c>
      <c r="O44" s="43" t="e">
        <f t="shared" si="20"/>
        <v>#REF!</v>
      </c>
      <c r="P44" s="44" t="e">
        <f t="shared" ref="P44:P49" si="22" xml:space="preserve"> IF(N44="","",ABS(N44))</f>
        <v>#REF!</v>
      </c>
      <c r="Q44" s="70"/>
      <c r="X44" s="46" t="str">
        <f xml:space="preserve"> IF(Y44="","",VLOOKUP(Y44,'Colonne Z G-D 2'!$A$3:$C$65,3))</f>
        <v/>
      </c>
      <c r="Y44" s="45" t="str">
        <f t="shared" si="12"/>
        <v/>
      </c>
      <c r="Z44" s="44" t="str">
        <f t="shared" si="13"/>
        <v/>
      </c>
      <c r="AB44" s="46" t="e">
        <f xml:space="preserve"> IF(AC44="","",VLOOKUP(AC44,'Colonne Z G-D 3'!$A$3:$C$110,3))</f>
        <v>#REF!</v>
      </c>
      <c r="AC44" s="45" t="e">
        <f t="shared" si="17"/>
        <v>#REF!</v>
      </c>
      <c r="AD44" s="44" t="e">
        <f t="shared" si="14"/>
        <v>#REF!</v>
      </c>
      <c r="AF44" s="46" t="e">
        <f xml:space="preserve"> IF(AG44="","",VLOOKUP(AG44,'Colonne Z G-D 4'!$A$3:$C$110,3))</f>
        <v>#REF!</v>
      </c>
      <c r="AG44" s="45" t="e">
        <f t="shared" si="18"/>
        <v>#REF!</v>
      </c>
      <c r="AH44" s="44" t="e">
        <f t="shared" si="15"/>
        <v>#REF!</v>
      </c>
    </row>
    <row r="45" spans="1:34" x14ac:dyDescent="0.2">
      <c r="A45" s="26" t="str">
        <f>Données!AA47</f>
        <v/>
      </c>
      <c r="B45" s="27" t="str">
        <f>Données!AB47</f>
        <v/>
      </c>
      <c r="C45" s="28"/>
      <c r="D45" s="27" t="str">
        <f>IF(A45="","",Données!AC47-Données!$AC$6)</f>
        <v/>
      </c>
      <c r="G45" s="124" t="str">
        <f t="shared" si="0"/>
        <v/>
      </c>
      <c r="I45" s="126" t="str">
        <f t="shared" si="1"/>
        <v/>
      </c>
      <c r="J45" s="127" t="str">
        <f t="shared" si="2"/>
        <v/>
      </c>
      <c r="K45" s="17">
        <v>10</v>
      </c>
      <c r="L45" s="36" t="e">
        <f t="shared" ref="L45:L49" si="23">IF(L44="","",IF(L44+$B$1&gt;MAX(B5:B49),"",IF(L44+$B$1&gt;$E$4+$E$3,"",L44+$B$1)))</f>
        <v>#REF!</v>
      </c>
      <c r="M45" s="27" t="e">
        <f t="shared" si="19"/>
        <v>#REF!</v>
      </c>
      <c r="N45" s="43" t="e">
        <f t="shared" si="21"/>
        <v>#REF!</v>
      </c>
      <c r="O45" s="43" t="e">
        <f t="shared" si="20"/>
        <v>#REF!</v>
      </c>
      <c r="P45" s="44" t="e">
        <f t="shared" si="22"/>
        <v>#REF!</v>
      </c>
      <c r="Q45" s="70"/>
      <c r="X45" s="46" t="str">
        <f xml:space="preserve"> IF(Y45="","",VLOOKUP(Y45,'Colonne Z G-D 2'!$A$3:$C$65,3))</f>
        <v/>
      </c>
      <c r="Y45" s="45" t="str">
        <f t="shared" si="12"/>
        <v/>
      </c>
      <c r="Z45" s="44" t="str">
        <f t="shared" si="13"/>
        <v/>
      </c>
      <c r="AB45" s="46" t="e">
        <f xml:space="preserve"> IF(AC45="","",VLOOKUP(AC45,'Colonne Z G-D 3'!$A$3:$C$110,3))</f>
        <v>#REF!</v>
      </c>
      <c r="AC45" s="45" t="e">
        <f t="shared" si="17"/>
        <v>#REF!</v>
      </c>
      <c r="AD45" s="44" t="e">
        <f t="shared" si="14"/>
        <v>#REF!</v>
      </c>
      <c r="AF45" s="46" t="e">
        <f xml:space="preserve"> IF(AG45="","",VLOOKUP(AG45,'Colonne Z G-D 4'!$A$3:$C$110,3))</f>
        <v>#REF!</v>
      </c>
      <c r="AG45" s="45" t="e">
        <f t="shared" si="18"/>
        <v>#REF!</v>
      </c>
      <c r="AH45" s="44" t="e">
        <f t="shared" si="15"/>
        <v>#REF!</v>
      </c>
    </row>
    <row r="46" spans="1:34" x14ac:dyDescent="0.2">
      <c r="A46" s="26" t="str">
        <f>Données!AA48</f>
        <v/>
      </c>
      <c r="B46" s="27" t="str">
        <f>Données!AB48</f>
        <v/>
      </c>
      <c r="C46" s="28"/>
      <c r="D46" s="27" t="str">
        <f>IF(A46="","",Données!AC48-Données!$AC$6)</f>
        <v/>
      </c>
      <c r="G46" s="124" t="str">
        <f t="shared" si="0"/>
        <v/>
      </c>
      <c r="I46" s="126" t="str">
        <f t="shared" si="1"/>
        <v/>
      </c>
      <c r="J46" s="127" t="str">
        <f t="shared" si="2"/>
        <v/>
      </c>
      <c r="K46" s="17">
        <v>150</v>
      </c>
      <c r="L46" s="36" t="e">
        <f t="shared" si="23"/>
        <v>#REF!</v>
      </c>
      <c r="M46" s="27" t="e">
        <f t="shared" si="19"/>
        <v>#REF!</v>
      </c>
      <c r="N46" s="43" t="e">
        <f t="shared" si="21"/>
        <v>#REF!</v>
      </c>
      <c r="O46" s="43" t="e">
        <f t="shared" si="20"/>
        <v>#REF!</v>
      </c>
      <c r="P46" s="44" t="e">
        <f t="shared" si="22"/>
        <v>#REF!</v>
      </c>
      <c r="X46" s="46" t="str">
        <f xml:space="preserve"> IF(Y46="","",VLOOKUP(Y46,'Colonne Z G-D 2'!$A$3:$C$65,3))</f>
        <v/>
      </c>
      <c r="Y46" s="45" t="str">
        <f t="shared" si="12"/>
        <v/>
      </c>
      <c r="Z46" s="44" t="str">
        <f t="shared" si="13"/>
        <v/>
      </c>
      <c r="AB46" s="46" t="e">
        <f xml:space="preserve"> IF(AC46="","",VLOOKUP(AC46,'Colonne Z G-D 3'!$A$3:$C$110,3))</f>
        <v>#REF!</v>
      </c>
      <c r="AC46" s="45" t="e">
        <f t="shared" si="17"/>
        <v>#REF!</v>
      </c>
      <c r="AD46" s="44" t="e">
        <f t="shared" si="14"/>
        <v>#REF!</v>
      </c>
      <c r="AF46" s="46" t="e">
        <f xml:space="preserve"> IF(AG46="","",VLOOKUP(AG46,'Colonne Z G-D 4'!$A$3:$C$110,3))</f>
        <v>#REF!</v>
      </c>
      <c r="AG46" s="45" t="e">
        <f t="shared" si="18"/>
        <v>#REF!</v>
      </c>
      <c r="AH46" s="44" t="e">
        <f t="shared" si="15"/>
        <v>#REF!</v>
      </c>
    </row>
    <row r="47" spans="1:34" x14ac:dyDescent="0.2">
      <c r="A47" s="26" t="str">
        <f>Données!AA49</f>
        <v/>
      </c>
      <c r="B47" s="27" t="str">
        <f>Données!AB49</f>
        <v/>
      </c>
      <c r="C47" s="28"/>
      <c r="D47" s="27" t="str">
        <f>IF(A47="","",Données!AC49-Données!$AC$6)</f>
        <v/>
      </c>
      <c r="G47" s="124" t="str">
        <f t="shared" si="0"/>
        <v/>
      </c>
      <c r="I47" s="126" t="str">
        <f t="shared" si="1"/>
        <v/>
      </c>
      <c r="J47" s="127" t="str">
        <f t="shared" si="2"/>
        <v/>
      </c>
      <c r="K47" s="17">
        <v>200</v>
      </c>
      <c r="L47" s="36" t="e">
        <f t="shared" si="23"/>
        <v>#REF!</v>
      </c>
      <c r="M47" s="27" t="e">
        <f t="shared" si="19"/>
        <v>#REF!</v>
      </c>
      <c r="N47" s="43" t="e">
        <f t="shared" si="21"/>
        <v>#REF!</v>
      </c>
      <c r="O47" s="43" t="e">
        <f t="shared" si="20"/>
        <v>#REF!</v>
      </c>
      <c r="P47" s="44" t="e">
        <f t="shared" si="22"/>
        <v>#REF!</v>
      </c>
      <c r="X47" s="46" t="str">
        <f xml:space="preserve"> IF(Y47="","",VLOOKUP(Y47,'Colonne Z G-D 2'!$A$3:$C$65,3))</f>
        <v/>
      </c>
      <c r="Y47" s="45" t="str">
        <f t="shared" si="12"/>
        <v/>
      </c>
      <c r="Z47" s="44" t="str">
        <f t="shared" si="13"/>
        <v/>
      </c>
      <c r="AB47" s="46" t="e">
        <f xml:space="preserve"> IF(AC47="","",VLOOKUP(AC47,'Colonne Z G-D 3'!$A$3:$C$110,3))</f>
        <v>#REF!</v>
      </c>
      <c r="AC47" s="45" t="e">
        <f t="shared" si="17"/>
        <v>#REF!</v>
      </c>
      <c r="AD47" s="44" t="e">
        <f t="shared" si="14"/>
        <v>#REF!</v>
      </c>
      <c r="AF47" s="46" t="e">
        <f xml:space="preserve"> IF(AG47="","",VLOOKUP(AG47,'Colonne Z G-D 4'!$A$3:$C$110,3))</f>
        <v>#REF!</v>
      </c>
      <c r="AG47" s="45" t="e">
        <f t="shared" si="18"/>
        <v>#REF!</v>
      </c>
      <c r="AH47" s="44" t="e">
        <f t="shared" si="15"/>
        <v>#REF!</v>
      </c>
    </row>
    <row r="48" spans="1:34" ht="13.5" thickBot="1" x14ac:dyDescent="0.25">
      <c r="A48" s="131" t="str">
        <f>Données!AA50</f>
        <v/>
      </c>
      <c r="B48" s="132" t="str">
        <f>Données!AB50</f>
        <v/>
      </c>
      <c r="C48" s="133"/>
      <c r="D48" s="132" t="str">
        <f>IF(A48="","",Données!AC50-Données!$AC$6)</f>
        <v/>
      </c>
      <c r="G48" s="125" t="str">
        <f t="shared" si="0"/>
        <v/>
      </c>
      <c r="I48" s="129" t="str">
        <f t="shared" si="1"/>
        <v/>
      </c>
      <c r="J48" s="130" t="str">
        <f t="shared" si="2"/>
        <v/>
      </c>
      <c r="K48" s="17">
        <v>250</v>
      </c>
      <c r="L48" s="36" t="e">
        <f t="shared" si="23"/>
        <v>#REF!</v>
      </c>
      <c r="M48" s="27" t="e">
        <f t="shared" si="19"/>
        <v>#REF!</v>
      </c>
      <c r="N48" s="43" t="e">
        <f t="shared" si="21"/>
        <v>#REF!</v>
      </c>
      <c r="O48" s="43" t="e">
        <f t="shared" si="20"/>
        <v>#REF!</v>
      </c>
      <c r="P48" s="44" t="e">
        <f t="shared" si="22"/>
        <v>#REF!</v>
      </c>
      <c r="X48" s="46" t="str">
        <f xml:space="preserve"> IF(Y48="","",VLOOKUP(Y48,'Colonne Z G-D 2'!$A$3:$C$65,3))</f>
        <v/>
      </c>
      <c r="Y48" s="45" t="str">
        <f t="shared" si="12"/>
        <v/>
      </c>
      <c r="Z48" s="44" t="str">
        <f t="shared" si="13"/>
        <v/>
      </c>
      <c r="AB48" s="46" t="e">
        <f xml:space="preserve"> IF(AC48="","",VLOOKUP(AC48,'Colonne Z G-D 3'!$A$3:$C$110,3))</f>
        <v>#REF!</v>
      </c>
      <c r="AC48" s="45" t="e">
        <f t="shared" si="17"/>
        <v>#REF!</v>
      </c>
      <c r="AD48" s="44" t="e">
        <f t="shared" si="14"/>
        <v>#REF!</v>
      </c>
      <c r="AF48" s="46" t="e">
        <f xml:space="preserve"> IF(AG48="","",VLOOKUP(AG48,'Colonne Z G-D 4'!$A$3:$C$110,3))</f>
        <v>#REF!</v>
      </c>
      <c r="AG48" s="45" t="e">
        <f t="shared" si="18"/>
        <v>#REF!</v>
      </c>
      <c r="AH48" s="44" t="e">
        <f t="shared" si="15"/>
        <v>#REF!</v>
      </c>
    </row>
    <row r="49" spans="1:16" ht="13.5" thickBot="1" x14ac:dyDescent="0.25">
      <c r="A49" s="122"/>
      <c r="B49" s="51"/>
      <c r="C49" s="51"/>
      <c r="D49" s="51"/>
      <c r="G49" s="118" t="str">
        <f t="shared" si="0"/>
        <v/>
      </c>
      <c r="I49" s="57" t="str">
        <f t="shared" si="1"/>
        <v/>
      </c>
      <c r="J49" s="57" t="str">
        <f t="shared" si="2"/>
        <v/>
      </c>
      <c r="K49" s="17">
        <v>300</v>
      </c>
      <c r="L49" s="47" t="e">
        <f t="shared" si="23"/>
        <v>#REF!</v>
      </c>
      <c r="M49" s="48" t="e">
        <f t="shared" si="19"/>
        <v>#REF!</v>
      </c>
      <c r="N49" s="53" t="e">
        <f t="shared" si="21"/>
        <v>#REF!</v>
      </c>
      <c r="O49" s="53"/>
      <c r="P49" s="50" t="e">
        <f t="shared" si="22"/>
        <v>#REF!</v>
      </c>
    </row>
    <row r="50" spans="1:16" x14ac:dyDescent="0.2">
      <c r="A50" s="59"/>
      <c r="B50" s="104"/>
      <c r="C50" s="104"/>
      <c r="D50" s="104"/>
      <c r="G50" s="118" t="str">
        <f t="shared" si="0"/>
        <v/>
      </c>
      <c r="I50" s="57"/>
      <c r="J50" s="57"/>
      <c r="L50" s="51"/>
      <c r="M50" s="51"/>
      <c r="N50" s="54"/>
      <c r="O50" s="54"/>
      <c r="P50" s="52"/>
    </row>
    <row r="51" spans="1:16" x14ac:dyDescent="0.2">
      <c r="A51" s="59"/>
      <c r="B51" s="104"/>
      <c r="C51" s="104"/>
      <c r="D51" s="104"/>
      <c r="G51" s="118" t="str">
        <f t="shared" si="0"/>
        <v/>
      </c>
      <c r="I51" s="57"/>
      <c r="J51" s="57" t="str">
        <f t="shared" si="2"/>
        <v/>
      </c>
      <c r="L51" s="139"/>
      <c r="M51" s="139"/>
      <c r="N51" s="70"/>
      <c r="O51" s="70"/>
    </row>
    <row r="52" spans="1:16" x14ac:dyDescent="0.2">
      <c r="A52" s="59"/>
      <c r="B52" s="104"/>
      <c r="C52" s="104"/>
      <c r="D52" s="104"/>
      <c r="G52" s="118" t="str">
        <f t="shared" si="0"/>
        <v/>
      </c>
      <c r="I52" s="57" t="str">
        <f t="shared" si="1"/>
        <v/>
      </c>
      <c r="J52" s="57" t="str">
        <f t="shared" si="2"/>
        <v/>
      </c>
      <c r="L52" s="136"/>
      <c r="M52" s="136"/>
      <c r="N52" s="70"/>
      <c r="O52" s="70"/>
    </row>
    <row r="53" spans="1:16" x14ac:dyDescent="0.2">
      <c r="A53" s="59"/>
      <c r="B53" s="104"/>
      <c r="C53" s="104"/>
      <c r="D53" s="104"/>
      <c r="G53" s="118" t="str">
        <f t="shared" si="0"/>
        <v/>
      </c>
      <c r="I53" s="57" t="str">
        <f t="shared" si="1"/>
        <v/>
      </c>
      <c r="J53" s="57" t="str">
        <f t="shared" si="2"/>
        <v/>
      </c>
      <c r="L53" s="136"/>
      <c r="M53" s="136"/>
      <c r="N53" s="70"/>
      <c r="O53" s="70"/>
    </row>
    <row r="54" spans="1:16" x14ac:dyDescent="0.2">
      <c r="A54" s="59"/>
      <c r="B54" s="104"/>
      <c r="C54" s="104"/>
      <c r="D54" s="104"/>
      <c r="G54" s="118" t="str">
        <f t="shared" si="0"/>
        <v/>
      </c>
      <c r="I54" s="57" t="str">
        <f t="shared" si="1"/>
        <v/>
      </c>
      <c r="J54" s="57" t="str">
        <f t="shared" si="2"/>
        <v/>
      </c>
      <c r="L54" s="136"/>
      <c r="M54" s="136"/>
      <c r="N54" s="70"/>
      <c r="O54" s="70"/>
    </row>
    <row r="55" spans="1:16" x14ac:dyDescent="0.2">
      <c r="A55" s="59"/>
      <c r="B55" s="104"/>
      <c r="C55" s="104"/>
      <c r="D55" s="104"/>
      <c r="G55" s="118" t="str">
        <f t="shared" si="0"/>
        <v/>
      </c>
      <c r="I55" s="57" t="str">
        <f t="shared" si="1"/>
        <v/>
      </c>
      <c r="J55" s="57" t="str">
        <f t="shared" si="2"/>
        <v/>
      </c>
      <c r="L55" s="136"/>
      <c r="M55" s="136"/>
      <c r="N55" s="70"/>
      <c r="O55" s="70"/>
    </row>
    <row r="56" spans="1:16" x14ac:dyDescent="0.2">
      <c r="A56" s="59"/>
      <c r="B56" s="104"/>
      <c r="C56" s="104"/>
      <c r="D56" s="104"/>
      <c r="G56" s="118" t="str">
        <f t="shared" si="0"/>
        <v/>
      </c>
      <c r="I56" s="57" t="str">
        <f t="shared" si="1"/>
        <v/>
      </c>
      <c r="J56" s="57" t="str">
        <f t="shared" si="2"/>
        <v/>
      </c>
      <c r="L56" s="136"/>
      <c r="M56" s="136"/>
      <c r="N56" s="70"/>
      <c r="O56" s="70"/>
    </row>
    <row r="57" spans="1:16" x14ac:dyDescent="0.2">
      <c r="A57" s="59"/>
      <c r="B57" s="104"/>
      <c r="C57" s="104"/>
      <c r="D57" s="104"/>
      <c r="G57" s="118" t="str">
        <f t="shared" si="0"/>
        <v/>
      </c>
      <c r="I57" s="57" t="str">
        <f t="shared" si="1"/>
        <v/>
      </c>
      <c r="J57" s="57" t="str">
        <f t="shared" si="2"/>
        <v/>
      </c>
      <c r="L57" s="136"/>
      <c r="M57" s="136"/>
      <c r="N57" s="70"/>
      <c r="O57" s="70"/>
    </row>
    <row r="58" spans="1:16" x14ac:dyDescent="0.2">
      <c r="A58" s="59"/>
      <c r="B58" s="104"/>
      <c r="C58" s="104"/>
      <c r="D58" s="104"/>
      <c r="G58" s="118" t="str">
        <f t="shared" si="0"/>
        <v/>
      </c>
      <c r="I58" s="57" t="str">
        <f t="shared" si="1"/>
        <v/>
      </c>
      <c r="J58" s="57" t="str">
        <f t="shared" si="2"/>
        <v/>
      </c>
      <c r="L58" s="136"/>
      <c r="M58" s="136"/>
      <c r="N58" s="70"/>
      <c r="O58" s="70"/>
    </row>
    <row r="59" spans="1:16" x14ac:dyDescent="0.2">
      <c r="A59" s="59"/>
      <c r="B59" s="104"/>
      <c r="C59" s="104"/>
      <c r="D59" s="104"/>
      <c r="G59" s="118" t="str">
        <f t="shared" si="0"/>
        <v/>
      </c>
      <c r="I59" s="57" t="str">
        <f t="shared" si="1"/>
        <v/>
      </c>
      <c r="J59" s="57" t="str">
        <f t="shared" si="2"/>
        <v/>
      </c>
      <c r="L59" s="136"/>
      <c r="M59" s="136"/>
      <c r="N59" s="70"/>
      <c r="O59" s="70"/>
    </row>
    <row r="60" spans="1:16" x14ac:dyDescent="0.2">
      <c r="A60" s="59"/>
      <c r="B60" s="104"/>
      <c r="C60" s="104"/>
      <c r="D60" s="104"/>
      <c r="G60" s="118" t="str">
        <f t="shared" si="0"/>
        <v/>
      </c>
      <c r="I60" s="57" t="str">
        <f t="shared" si="1"/>
        <v/>
      </c>
      <c r="J60" s="57" t="str">
        <f t="shared" si="2"/>
        <v/>
      </c>
      <c r="L60" s="136"/>
      <c r="M60" s="136"/>
      <c r="N60" s="70"/>
      <c r="O60" s="70"/>
    </row>
    <row r="61" spans="1:16" x14ac:dyDescent="0.2">
      <c r="A61" s="59"/>
      <c r="B61" s="104"/>
      <c r="C61" s="104"/>
      <c r="D61" s="104"/>
      <c r="G61" s="118" t="str">
        <f t="shared" si="0"/>
        <v/>
      </c>
      <c r="I61" s="57" t="str">
        <f t="shared" si="1"/>
        <v/>
      </c>
      <c r="J61" s="57" t="str">
        <f t="shared" si="2"/>
        <v/>
      </c>
      <c r="L61" s="136"/>
      <c r="M61" s="136"/>
      <c r="N61" s="70"/>
      <c r="O61" s="70"/>
    </row>
    <row r="62" spans="1:16" x14ac:dyDescent="0.2">
      <c r="A62" s="59"/>
      <c r="B62" s="104"/>
      <c r="C62" s="104"/>
      <c r="D62" s="104"/>
      <c r="G62" s="118" t="str">
        <f t="shared" si="0"/>
        <v/>
      </c>
      <c r="I62" s="57" t="str">
        <f t="shared" si="1"/>
        <v/>
      </c>
      <c r="J62" s="57" t="str">
        <f t="shared" si="2"/>
        <v/>
      </c>
      <c r="L62" s="136"/>
      <c r="M62" s="136"/>
      <c r="N62" s="70"/>
      <c r="O62" s="70"/>
    </row>
    <row r="63" spans="1:16" x14ac:dyDescent="0.2">
      <c r="A63" s="59"/>
      <c r="B63" s="104"/>
      <c r="C63" s="104"/>
      <c r="D63" s="104"/>
      <c r="G63" s="118" t="str">
        <f t="shared" si="0"/>
        <v/>
      </c>
      <c r="I63" s="57" t="str">
        <f t="shared" si="1"/>
        <v/>
      </c>
      <c r="J63" s="57" t="str">
        <f t="shared" si="2"/>
        <v/>
      </c>
      <c r="L63" s="136"/>
      <c r="M63" s="136"/>
      <c r="N63" s="70"/>
      <c r="O63" s="70"/>
    </row>
    <row r="64" spans="1:16" x14ac:dyDescent="0.2">
      <c r="A64" s="59"/>
      <c r="B64" s="104"/>
      <c r="C64" s="104"/>
      <c r="D64" s="104"/>
      <c r="G64" s="118" t="str">
        <f t="shared" si="0"/>
        <v/>
      </c>
      <c r="I64" s="57" t="str">
        <f t="shared" si="1"/>
        <v/>
      </c>
      <c r="J64" s="57" t="str">
        <f t="shared" si="2"/>
        <v/>
      </c>
    </row>
    <row r="65" spans="1:10" x14ac:dyDescent="0.2">
      <c r="A65" s="59"/>
      <c r="B65" s="104"/>
      <c r="C65" s="104"/>
      <c r="D65" s="104"/>
      <c r="G65" s="118" t="str">
        <f t="shared" si="0"/>
        <v/>
      </c>
      <c r="I65" s="57" t="str">
        <f t="shared" si="1"/>
        <v/>
      </c>
      <c r="J65" s="57" t="str">
        <f t="shared" si="2"/>
        <v/>
      </c>
    </row>
    <row r="66" spans="1:10" x14ac:dyDescent="0.2">
      <c r="A66" s="59"/>
      <c r="B66" s="104"/>
      <c r="C66" s="104"/>
      <c r="D66" s="104"/>
      <c r="G66" s="118" t="str">
        <f t="shared" si="0"/>
        <v/>
      </c>
      <c r="I66" s="57" t="str">
        <f t="shared" si="1"/>
        <v/>
      </c>
      <c r="J66" s="57" t="str">
        <f t="shared" si="2"/>
        <v/>
      </c>
    </row>
    <row r="67" spans="1:10" x14ac:dyDescent="0.2">
      <c r="A67" s="59"/>
      <c r="B67" s="104"/>
      <c r="C67" s="104"/>
      <c r="D67" s="104"/>
      <c r="G67" s="118" t="str">
        <f t="shared" si="0"/>
        <v/>
      </c>
      <c r="I67" s="57" t="str">
        <f t="shared" si="1"/>
        <v/>
      </c>
      <c r="J67" s="57" t="str">
        <f t="shared" si="2"/>
        <v/>
      </c>
    </row>
    <row r="68" spans="1:10" x14ac:dyDescent="0.2">
      <c r="A68" s="59"/>
      <c r="B68" s="104"/>
      <c r="C68" s="104"/>
      <c r="D68" s="104"/>
      <c r="G68" s="118" t="str">
        <f t="shared" si="0"/>
        <v/>
      </c>
      <c r="I68" s="57" t="str">
        <f t="shared" ref="I68:I119" si="24">IF(B68="","",B68*$J$1+$J$2)</f>
        <v/>
      </c>
      <c r="J68" s="57" t="str">
        <f t="shared" si="2"/>
        <v/>
      </c>
    </row>
    <row r="69" spans="1:10" x14ac:dyDescent="0.2">
      <c r="A69" s="59"/>
      <c r="B69" s="104"/>
      <c r="C69" s="104"/>
      <c r="D69" s="104"/>
      <c r="G69" s="118" t="str">
        <f t="shared" ref="G69:G119" si="25" xml:space="preserve"> IF(D69="","",D69/1000)</f>
        <v/>
      </c>
      <c r="I69" s="57" t="str">
        <f t="shared" si="24"/>
        <v/>
      </c>
      <c r="J69" s="57" t="str">
        <f t="shared" ref="J69:J119" si="26">IF(G69="","",G69-I69)</f>
        <v/>
      </c>
    </row>
    <row r="70" spans="1:10" x14ac:dyDescent="0.2">
      <c r="A70" s="59"/>
      <c r="B70" s="104"/>
      <c r="C70" s="104"/>
      <c r="D70" s="104"/>
      <c r="G70" s="118" t="str">
        <f t="shared" si="25"/>
        <v/>
      </c>
      <c r="I70" s="57" t="str">
        <f t="shared" si="24"/>
        <v/>
      </c>
      <c r="J70" s="57" t="str">
        <f t="shared" si="26"/>
        <v/>
      </c>
    </row>
    <row r="71" spans="1:10" x14ac:dyDescent="0.2">
      <c r="A71" s="59"/>
      <c r="B71" s="104"/>
      <c r="C71" s="104"/>
      <c r="D71" s="104"/>
      <c r="G71" s="118"/>
      <c r="I71" s="57" t="str">
        <f t="shared" si="24"/>
        <v/>
      </c>
      <c r="J71" s="57"/>
    </row>
    <row r="72" spans="1:10" x14ac:dyDescent="0.2">
      <c r="A72" s="59"/>
      <c r="B72" s="104"/>
      <c r="C72" s="104"/>
      <c r="D72" s="104"/>
      <c r="G72" s="118" t="str">
        <f t="shared" si="25"/>
        <v/>
      </c>
      <c r="I72" s="57" t="str">
        <f t="shared" si="24"/>
        <v/>
      </c>
      <c r="J72" s="57" t="str">
        <f t="shared" si="26"/>
        <v/>
      </c>
    </row>
    <row r="73" spans="1:10" x14ac:dyDescent="0.2">
      <c r="A73" s="59"/>
      <c r="B73" s="104"/>
      <c r="C73" s="104"/>
      <c r="D73" s="104"/>
      <c r="G73" s="118" t="str">
        <f t="shared" si="25"/>
        <v/>
      </c>
      <c r="I73" s="57" t="str">
        <f t="shared" si="24"/>
        <v/>
      </c>
      <c r="J73" s="57" t="str">
        <f t="shared" si="26"/>
        <v/>
      </c>
    </row>
    <row r="74" spans="1:10" x14ac:dyDescent="0.2">
      <c r="A74" s="59"/>
      <c r="B74" s="104"/>
      <c r="C74" s="104"/>
      <c r="D74" s="104"/>
      <c r="G74" s="118" t="str">
        <f t="shared" si="25"/>
        <v/>
      </c>
      <c r="I74" s="57" t="str">
        <f t="shared" si="24"/>
        <v/>
      </c>
      <c r="J74" s="57" t="str">
        <f t="shared" si="26"/>
        <v/>
      </c>
    </row>
    <row r="75" spans="1:10" x14ac:dyDescent="0.2">
      <c r="A75" s="59"/>
      <c r="B75" s="104"/>
      <c r="C75" s="104"/>
      <c r="D75" s="104"/>
      <c r="G75" s="118" t="str">
        <f t="shared" si="25"/>
        <v/>
      </c>
      <c r="I75" s="57" t="str">
        <f t="shared" si="24"/>
        <v/>
      </c>
      <c r="J75" s="57" t="str">
        <f t="shared" si="26"/>
        <v/>
      </c>
    </row>
    <row r="76" spans="1:10" x14ac:dyDescent="0.2">
      <c r="A76" s="59"/>
      <c r="B76" s="104"/>
      <c r="C76" s="104"/>
      <c r="D76" s="104"/>
      <c r="G76" s="118" t="str">
        <f t="shared" si="25"/>
        <v/>
      </c>
      <c r="I76" s="57" t="str">
        <f t="shared" si="24"/>
        <v/>
      </c>
      <c r="J76" s="57" t="str">
        <f t="shared" si="26"/>
        <v/>
      </c>
    </row>
    <row r="77" spans="1:10" x14ac:dyDescent="0.2">
      <c r="A77" s="59"/>
      <c r="B77" s="104"/>
      <c r="C77" s="104"/>
      <c r="D77" s="104"/>
      <c r="G77" s="118" t="str">
        <f t="shared" si="25"/>
        <v/>
      </c>
      <c r="I77" s="57" t="str">
        <f t="shared" si="24"/>
        <v/>
      </c>
      <c r="J77" s="57" t="str">
        <f t="shared" si="26"/>
        <v/>
      </c>
    </row>
    <row r="78" spans="1:10" x14ac:dyDescent="0.2">
      <c r="A78" s="59"/>
      <c r="B78" s="104"/>
      <c r="C78" s="104"/>
      <c r="D78" s="104"/>
      <c r="G78" s="118" t="str">
        <f t="shared" si="25"/>
        <v/>
      </c>
      <c r="I78" s="57" t="str">
        <f t="shared" si="24"/>
        <v/>
      </c>
      <c r="J78" s="57" t="str">
        <f t="shared" si="26"/>
        <v/>
      </c>
    </row>
    <row r="79" spans="1:10" x14ac:dyDescent="0.2">
      <c r="A79" s="59"/>
      <c r="B79" s="104"/>
      <c r="C79" s="104"/>
      <c r="D79" s="104"/>
      <c r="G79" s="118" t="str">
        <f t="shared" si="25"/>
        <v/>
      </c>
      <c r="I79" s="57" t="str">
        <f t="shared" si="24"/>
        <v/>
      </c>
      <c r="J79" s="57" t="str">
        <f t="shared" si="26"/>
        <v/>
      </c>
    </row>
    <row r="80" spans="1:10" x14ac:dyDescent="0.2">
      <c r="A80" s="59"/>
      <c r="B80" s="104"/>
      <c r="C80" s="104"/>
      <c r="D80" s="104"/>
      <c r="G80" s="118" t="str">
        <f t="shared" si="25"/>
        <v/>
      </c>
      <c r="I80" s="57" t="str">
        <f t="shared" si="24"/>
        <v/>
      </c>
      <c r="J80" s="57" t="str">
        <f t="shared" si="26"/>
        <v/>
      </c>
    </row>
    <row r="81" spans="1:10" x14ac:dyDescent="0.2">
      <c r="A81" s="59"/>
      <c r="B81" s="104"/>
      <c r="C81" s="104"/>
      <c r="D81" s="104"/>
      <c r="G81" s="118" t="str">
        <f t="shared" si="25"/>
        <v/>
      </c>
      <c r="I81" s="57" t="str">
        <f t="shared" si="24"/>
        <v/>
      </c>
      <c r="J81" s="57" t="str">
        <f t="shared" si="26"/>
        <v/>
      </c>
    </row>
    <row r="82" spans="1:10" x14ac:dyDescent="0.2">
      <c r="A82" s="59"/>
      <c r="B82" s="104"/>
      <c r="C82" s="104"/>
      <c r="D82" s="104"/>
      <c r="G82" s="118" t="str">
        <f t="shared" si="25"/>
        <v/>
      </c>
      <c r="I82" s="57" t="str">
        <f t="shared" si="24"/>
        <v/>
      </c>
      <c r="J82" s="57" t="str">
        <f t="shared" si="26"/>
        <v/>
      </c>
    </row>
    <row r="83" spans="1:10" x14ac:dyDescent="0.2">
      <c r="A83" s="59"/>
      <c r="B83" s="104"/>
      <c r="C83" s="104"/>
      <c r="D83" s="104"/>
      <c r="G83" s="118" t="str">
        <f t="shared" si="25"/>
        <v/>
      </c>
      <c r="I83" s="57" t="str">
        <f t="shared" si="24"/>
        <v/>
      </c>
      <c r="J83" s="57" t="str">
        <f t="shared" si="26"/>
        <v/>
      </c>
    </row>
    <row r="84" spans="1:10" x14ac:dyDescent="0.2">
      <c r="A84" s="59"/>
      <c r="B84" s="104"/>
      <c r="C84" s="104"/>
      <c r="D84" s="104"/>
      <c r="G84" s="118" t="str">
        <f t="shared" si="25"/>
        <v/>
      </c>
      <c r="I84" s="57" t="str">
        <f t="shared" si="24"/>
        <v/>
      </c>
      <c r="J84" s="57" t="str">
        <f t="shared" si="26"/>
        <v/>
      </c>
    </row>
    <row r="85" spans="1:10" x14ac:dyDescent="0.2">
      <c r="A85" s="59"/>
      <c r="B85" s="104"/>
      <c r="C85" s="104"/>
      <c r="D85" s="104"/>
      <c r="G85" s="118" t="str">
        <f t="shared" si="25"/>
        <v/>
      </c>
      <c r="I85" s="57" t="str">
        <f t="shared" si="24"/>
        <v/>
      </c>
      <c r="J85" s="57" t="str">
        <f t="shared" si="26"/>
        <v/>
      </c>
    </row>
    <row r="86" spans="1:10" x14ac:dyDescent="0.2">
      <c r="A86" s="59"/>
      <c r="B86" s="104"/>
      <c r="C86" s="104"/>
      <c r="D86" s="104"/>
      <c r="G86" s="118" t="str">
        <f t="shared" si="25"/>
        <v/>
      </c>
      <c r="I86" s="57" t="str">
        <f t="shared" si="24"/>
        <v/>
      </c>
      <c r="J86" s="57" t="str">
        <f t="shared" si="26"/>
        <v/>
      </c>
    </row>
    <row r="87" spans="1:10" x14ac:dyDescent="0.2">
      <c r="A87" s="59"/>
      <c r="B87" s="104"/>
      <c r="C87" s="104"/>
      <c r="D87" s="104"/>
      <c r="G87" s="118" t="str">
        <f t="shared" si="25"/>
        <v/>
      </c>
      <c r="I87" s="57" t="str">
        <f t="shared" si="24"/>
        <v/>
      </c>
      <c r="J87" s="57" t="str">
        <f t="shared" si="26"/>
        <v/>
      </c>
    </row>
    <row r="88" spans="1:10" x14ac:dyDescent="0.2">
      <c r="A88" s="59"/>
      <c r="B88" s="104"/>
      <c r="C88" s="104"/>
      <c r="D88" s="104"/>
      <c r="G88" s="118" t="str">
        <f t="shared" si="25"/>
        <v/>
      </c>
      <c r="I88" s="57" t="str">
        <f t="shared" si="24"/>
        <v/>
      </c>
      <c r="J88" s="57" t="str">
        <f t="shared" si="26"/>
        <v/>
      </c>
    </row>
    <row r="89" spans="1:10" x14ac:dyDescent="0.2">
      <c r="A89" s="59"/>
      <c r="B89" s="104"/>
      <c r="C89" s="104"/>
      <c r="D89" s="104"/>
      <c r="G89" s="118" t="str">
        <f t="shared" si="25"/>
        <v/>
      </c>
      <c r="I89" s="57" t="str">
        <f t="shared" si="24"/>
        <v/>
      </c>
      <c r="J89" s="57" t="str">
        <f t="shared" si="26"/>
        <v/>
      </c>
    </row>
    <row r="90" spans="1:10" x14ac:dyDescent="0.2">
      <c r="A90" s="59"/>
      <c r="B90" s="104"/>
      <c r="C90" s="104"/>
      <c r="D90" s="104"/>
      <c r="G90" s="118" t="str">
        <f t="shared" si="25"/>
        <v/>
      </c>
      <c r="I90" s="57" t="str">
        <f t="shared" si="24"/>
        <v/>
      </c>
      <c r="J90" s="57" t="str">
        <f t="shared" si="26"/>
        <v/>
      </c>
    </row>
    <row r="91" spans="1:10" x14ac:dyDescent="0.2">
      <c r="A91" s="59"/>
      <c r="B91" s="104"/>
      <c r="C91" s="104"/>
      <c r="D91" s="104"/>
      <c r="G91" s="118" t="str">
        <f t="shared" si="25"/>
        <v/>
      </c>
      <c r="I91" s="57" t="str">
        <f t="shared" si="24"/>
        <v/>
      </c>
      <c r="J91" s="57" t="str">
        <f t="shared" si="26"/>
        <v/>
      </c>
    </row>
    <row r="92" spans="1:10" x14ac:dyDescent="0.2">
      <c r="A92" s="59"/>
      <c r="B92" s="104"/>
      <c r="C92" s="104"/>
      <c r="D92" s="104"/>
      <c r="G92" s="118" t="str">
        <f t="shared" si="25"/>
        <v/>
      </c>
      <c r="I92" s="57" t="str">
        <f t="shared" si="24"/>
        <v/>
      </c>
      <c r="J92" s="57" t="str">
        <f t="shared" si="26"/>
        <v/>
      </c>
    </row>
    <row r="93" spans="1:10" x14ac:dyDescent="0.2">
      <c r="A93" s="59"/>
      <c r="B93" s="104"/>
      <c r="C93" s="104"/>
      <c r="D93" s="104"/>
      <c r="G93" s="118" t="str">
        <f t="shared" si="25"/>
        <v/>
      </c>
      <c r="I93" s="57" t="str">
        <f t="shared" si="24"/>
        <v/>
      </c>
      <c r="J93" s="57" t="str">
        <f t="shared" si="26"/>
        <v/>
      </c>
    </row>
    <row r="94" spans="1:10" x14ac:dyDescent="0.2">
      <c r="A94" s="59"/>
      <c r="B94" s="104"/>
      <c r="C94" s="104"/>
      <c r="D94" s="104"/>
      <c r="G94" s="118" t="str">
        <f t="shared" si="25"/>
        <v/>
      </c>
      <c r="I94" s="57" t="str">
        <f t="shared" si="24"/>
        <v/>
      </c>
      <c r="J94" s="57" t="str">
        <f t="shared" si="26"/>
        <v/>
      </c>
    </row>
    <row r="95" spans="1:10" x14ac:dyDescent="0.2">
      <c r="A95" s="59"/>
      <c r="B95" s="104"/>
      <c r="C95" s="104"/>
      <c r="D95" s="104"/>
      <c r="G95" s="118" t="str">
        <f t="shared" si="25"/>
        <v/>
      </c>
      <c r="I95" s="57" t="str">
        <f t="shared" si="24"/>
        <v/>
      </c>
      <c r="J95" s="57" t="str">
        <f t="shared" si="26"/>
        <v/>
      </c>
    </row>
    <row r="96" spans="1:10" x14ac:dyDescent="0.2">
      <c r="A96" s="59"/>
      <c r="B96" s="104"/>
      <c r="C96" s="104"/>
      <c r="D96" s="104"/>
      <c r="G96" s="118" t="str">
        <f t="shared" si="25"/>
        <v/>
      </c>
      <c r="I96" s="57" t="str">
        <f t="shared" si="24"/>
        <v/>
      </c>
      <c r="J96" s="57" t="str">
        <f t="shared" si="26"/>
        <v/>
      </c>
    </row>
    <row r="97" spans="1:10" x14ac:dyDescent="0.2">
      <c r="A97" s="59"/>
      <c r="B97" s="104"/>
      <c r="C97" s="104"/>
      <c r="D97" s="104"/>
      <c r="G97" s="118" t="str">
        <f t="shared" si="25"/>
        <v/>
      </c>
      <c r="I97" s="57" t="str">
        <f t="shared" si="24"/>
        <v/>
      </c>
      <c r="J97" s="57" t="str">
        <f t="shared" si="26"/>
        <v/>
      </c>
    </row>
    <row r="98" spans="1:10" x14ac:dyDescent="0.2">
      <c r="A98" s="59"/>
      <c r="B98" s="104"/>
      <c r="C98" s="104"/>
      <c r="D98" s="104"/>
      <c r="G98" s="118" t="str">
        <f t="shared" si="25"/>
        <v/>
      </c>
      <c r="I98" s="57" t="str">
        <f t="shared" si="24"/>
        <v/>
      </c>
      <c r="J98" s="57" t="str">
        <f t="shared" si="26"/>
        <v/>
      </c>
    </row>
    <row r="99" spans="1:10" x14ac:dyDescent="0.2">
      <c r="A99" s="59"/>
      <c r="B99" s="104"/>
      <c r="C99" s="104"/>
      <c r="D99" s="104"/>
      <c r="G99" s="118" t="str">
        <f t="shared" si="25"/>
        <v/>
      </c>
      <c r="I99" s="57" t="str">
        <f t="shared" si="24"/>
        <v/>
      </c>
      <c r="J99" s="57" t="str">
        <f t="shared" si="26"/>
        <v/>
      </c>
    </row>
    <row r="100" spans="1:10" x14ac:dyDescent="0.2">
      <c r="A100" s="59"/>
      <c r="B100" s="104"/>
      <c r="C100" s="104"/>
      <c r="D100" s="104"/>
      <c r="G100" s="118" t="str">
        <f t="shared" si="25"/>
        <v/>
      </c>
      <c r="I100" s="57" t="str">
        <f t="shared" si="24"/>
        <v/>
      </c>
      <c r="J100" s="57" t="str">
        <f t="shared" si="26"/>
        <v/>
      </c>
    </row>
    <row r="101" spans="1:10" x14ac:dyDescent="0.2">
      <c r="A101" s="59"/>
      <c r="B101" s="104"/>
      <c r="C101" s="104"/>
      <c r="D101" s="104"/>
      <c r="G101" s="118" t="str">
        <f t="shared" si="25"/>
        <v/>
      </c>
      <c r="I101" s="57" t="str">
        <f t="shared" si="24"/>
        <v/>
      </c>
      <c r="J101" s="57" t="str">
        <f t="shared" si="26"/>
        <v/>
      </c>
    </row>
    <row r="102" spans="1:10" x14ac:dyDescent="0.2">
      <c r="A102" s="59"/>
      <c r="B102" s="104"/>
      <c r="C102" s="104"/>
      <c r="D102" s="104"/>
      <c r="G102" s="118" t="str">
        <f t="shared" si="25"/>
        <v/>
      </c>
      <c r="I102" s="57" t="str">
        <f t="shared" si="24"/>
        <v/>
      </c>
      <c r="J102" s="57" t="str">
        <f t="shared" si="26"/>
        <v/>
      </c>
    </row>
    <row r="103" spans="1:10" x14ac:dyDescent="0.2">
      <c r="A103" s="59"/>
      <c r="B103" s="104"/>
      <c r="C103" s="104"/>
      <c r="D103" s="104"/>
      <c r="G103" s="118" t="str">
        <f t="shared" si="25"/>
        <v/>
      </c>
      <c r="I103" s="57" t="str">
        <f t="shared" si="24"/>
        <v/>
      </c>
      <c r="J103" s="57" t="str">
        <f t="shared" si="26"/>
        <v/>
      </c>
    </row>
    <row r="104" spans="1:10" x14ac:dyDescent="0.2">
      <c r="A104" s="59"/>
      <c r="B104" s="104"/>
      <c r="C104" s="104"/>
      <c r="D104" s="104"/>
      <c r="G104" s="118" t="str">
        <f t="shared" si="25"/>
        <v/>
      </c>
      <c r="I104" s="57" t="str">
        <f t="shared" si="24"/>
        <v/>
      </c>
      <c r="J104" s="57" t="str">
        <f t="shared" si="26"/>
        <v/>
      </c>
    </row>
    <row r="105" spans="1:10" x14ac:dyDescent="0.2">
      <c r="A105" s="59"/>
      <c r="B105" s="104"/>
      <c r="C105" s="104"/>
      <c r="D105" s="104"/>
      <c r="G105" s="118" t="str">
        <f t="shared" si="25"/>
        <v/>
      </c>
      <c r="I105" s="57" t="str">
        <f t="shared" si="24"/>
        <v/>
      </c>
      <c r="J105" s="57" t="str">
        <f t="shared" si="26"/>
        <v/>
      </c>
    </row>
    <row r="106" spans="1:10" x14ac:dyDescent="0.2">
      <c r="A106" s="59"/>
      <c r="B106" s="104"/>
      <c r="C106" s="104"/>
      <c r="D106" s="104"/>
      <c r="G106" s="118" t="str">
        <f t="shared" si="25"/>
        <v/>
      </c>
      <c r="I106" s="57" t="str">
        <f t="shared" si="24"/>
        <v/>
      </c>
      <c r="J106" s="57" t="str">
        <f t="shared" si="26"/>
        <v/>
      </c>
    </row>
    <row r="107" spans="1:10" x14ac:dyDescent="0.2">
      <c r="A107" s="59"/>
      <c r="B107" s="104"/>
      <c r="C107" s="104"/>
      <c r="D107" s="104"/>
      <c r="G107" s="118" t="str">
        <f t="shared" si="25"/>
        <v/>
      </c>
      <c r="I107" s="57" t="str">
        <f t="shared" si="24"/>
        <v/>
      </c>
      <c r="J107" s="57" t="str">
        <f t="shared" si="26"/>
        <v/>
      </c>
    </row>
    <row r="108" spans="1:10" x14ac:dyDescent="0.2">
      <c r="A108" s="59"/>
      <c r="B108" s="104"/>
      <c r="C108" s="104"/>
      <c r="D108" s="104"/>
      <c r="G108" s="118" t="str">
        <f t="shared" si="25"/>
        <v/>
      </c>
      <c r="I108" s="57" t="str">
        <f t="shared" si="24"/>
        <v/>
      </c>
      <c r="J108" s="57" t="str">
        <f t="shared" si="26"/>
        <v/>
      </c>
    </row>
    <row r="109" spans="1:10" x14ac:dyDescent="0.2">
      <c r="A109" s="59"/>
      <c r="B109" s="104"/>
      <c r="C109" s="104"/>
      <c r="D109" s="104"/>
      <c r="G109" s="118" t="str">
        <f t="shared" si="25"/>
        <v/>
      </c>
      <c r="I109" s="57" t="str">
        <f t="shared" si="24"/>
        <v/>
      </c>
      <c r="J109" s="57" t="str">
        <f t="shared" si="26"/>
        <v/>
      </c>
    </row>
    <row r="110" spans="1:10" x14ac:dyDescent="0.2">
      <c r="A110" s="59"/>
      <c r="B110" s="104"/>
      <c r="C110" s="104"/>
      <c r="D110" s="104"/>
      <c r="G110" s="118" t="str">
        <f t="shared" si="25"/>
        <v/>
      </c>
      <c r="I110" s="57" t="str">
        <f t="shared" si="24"/>
        <v/>
      </c>
      <c r="J110" s="57" t="str">
        <f t="shared" si="26"/>
        <v/>
      </c>
    </row>
    <row r="111" spans="1:10" x14ac:dyDescent="0.2">
      <c r="A111" s="59"/>
      <c r="B111" s="104"/>
      <c r="C111" s="104"/>
      <c r="D111" s="104"/>
      <c r="G111" s="118" t="str">
        <f t="shared" si="25"/>
        <v/>
      </c>
      <c r="I111" s="57" t="str">
        <f t="shared" si="24"/>
        <v/>
      </c>
      <c r="J111" s="57" t="str">
        <f t="shared" si="26"/>
        <v/>
      </c>
    </row>
    <row r="112" spans="1:10" x14ac:dyDescent="0.2">
      <c r="A112" s="59"/>
      <c r="B112" s="104"/>
      <c r="C112" s="104"/>
      <c r="D112" s="104"/>
      <c r="G112" s="118" t="str">
        <f t="shared" si="25"/>
        <v/>
      </c>
      <c r="I112" s="57" t="str">
        <f t="shared" si="24"/>
        <v/>
      </c>
      <c r="J112" s="57" t="str">
        <f t="shared" si="26"/>
        <v/>
      </c>
    </row>
    <row r="113" spans="1:10" x14ac:dyDescent="0.2">
      <c r="A113" s="59"/>
      <c r="B113" s="104"/>
      <c r="C113" s="104"/>
      <c r="D113" s="104"/>
      <c r="G113" s="118" t="str">
        <f t="shared" si="25"/>
        <v/>
      </c>
      <c r="I113" s="57" t="str">
        <f t="shared" si="24"/>
        <v/>
      </c>
      <c r="J113" s="57" t="str">
        <f t="shared" si="26"/>
        <v/>
      </c>
    </row>
    <row r="114" spans="1:10" x14ac:dyDescent="0.2">
      <c r="A114" s="59"/>
      <c r="B114" s="104"/>
      <c r="C114" s="104"/>
      <c r="D114" s="104"/>
      <c r="G114" s="118" t="str">
        <f t="shared" si="25"/>
        <v/>
      </c>
      <c r="I114" s="57" t="str">
        <f t="shared" si="24"/>
        <v/>
      </c>
      <c r="J114" s="57" t="str">
        <f t="shared" si="26"/>
        <v/>
      </c>
    </row>
    <row r="115" spans="1:10" x14ac:dyDescent="0.2">
      <c r="A115" s="59"/>
      <c r="B115" s="104"/>
      <c r="C115" s="104"/>
      <c r="D115" s="104"/>
      <c r="G115" s="118" t="str">
        <f t="shared" si="25"/>
        <v/>
      </c>
      <c r="I115" s="57" t="str">
        <f t="shared" si="24"/>
        <v/>
      </c>
      <c r="J115" s="57" t="str">
        <f t="shared" si="26"/>
        <v/>
      </c>
    </row>
    <row r="116" spans="1:10" x14ac:dyDescent="0.2">
      <c r="A116" s="59"/>
      <c r="B116" s="104"/>
      <c r="C116" s="104"/>
      <c r="D116" s="104"/>
      <c r="G116" s="118" t="str">
        <f t="shared" si="25"/>
        <v/>
      </c>
      <c r="I116" s="57" t="str">
        <f t="shared" si="24"/>
        <v/>
      </c>
      <c r="J116" s="57" t="str">
        <f t="shared" si="26"/>
        <v/>
      </c>
    </row>
    <row r="117" spans="1:10" x14ac:dyDescent="0.2">
      <c r="A117" s="59"/>
      <c r="B117" s="104"/>
      <c r="C117" s="104"/>
      <c r="D117" s="104"/>
      <c r="G117" s="118" t="str">
        <f t="shared" si="25"/>
        <v/>
      </c>
      <c r="I117" s="57" t="str">
        <f t="shared" si="24"/>
        <v/>
      </c>
      <c r="J117" s="57" t="str">
        <f t="shared" si="26"/>
        <v/>
      </c>
    </row>
    <row r="118" spans="1:10" x14ac:dyDescent="0.2">
      <c r="A118" s="59"/>
      <c r="B118" s="104"/>
      <c r="C118" s="104"/>
      <c r="D118" s="104"/>
      <c r="G118" s="118" t="str">
        <f t="shared" si="25"/>
        <v/>
      </c>
      <c r="I118" s="57" t="str">
        <f t="shared" si="24"/>
        <v/>
      </c>
      <c r="J118" s="57" t="str">
        <f t="shared" si="26"/>
        <v/>
      </c>
    </row>
    <row r="119" spans="1:10" x14ac:dyDescent="0.2">
      <c r="A119" s="59"/>
      <c r="B119" s="104"/>
      <c r="C119" s="104"/>
      <c r="D119" s="104"/>
      <c r="G119" s="118" t="str">
        <f t="shared" si="25"/>
        <v/>
      </c>
      <c r="I119" s="57" t="str">
        <f t="shared" si="24"/>
        <v/>
      </c>
      <c r="J119" s="57" t="str">
        <f t="shared" si="26"/>
        <v/>
      </c>
    </row>
  </sheetData>
  <mergeCells count="6">
    <mergeCell ref="L41:P41"/>
    <mergeCell ref="AF3:AH3"/>
    <mergeCell ref="L3:P3"/>
    <mergeCell ref="R3:V3"/>
    <mergeCell ref="X3:Z3"/>
    <mergeCell ref="AB3:AD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C68"/>
  <sheetViews>
    <sheetView zoomScale="70" zoomScaleNormal="70" workbookViewId="0">
      <selection activeCell="AE9" sqref="AE9"/>
    </sheetView>
  </sheetViews>
  <sheetFormatPr baseColWidth="10" defaultRowHeight="12.75" x14ac:dyDescent="0.2"/>
  <cols>
    <col min="1" max="3" width="11.42578125" style="17"/>
    <col min="4" max="4" width="11.42578125" style="17" customWidth="1"/>
    <col min="5" max="7" width="12.5703125" style="17" bestFit="1" customWidth="1"/>
    <col min="8" max="15" width="12.42578125" style="17" bestFit="1" customWidth="1"/>
    <col min="16" max="21" width="11.42578125" style="17" customWidth="1"/>
    <col min="22" max="25" width="12.42578125" style="17" bestFit="1" customWidth="1"/>
    <col min="26" max="16384" width="11.42578125" style="17"/>
  </cols>
  <sheetData>
    <row r="1" spans="1:29" x14ac:dyDescent="0.2">
      <c r="A1" s="296" t="s">
        <v>65</v>
      </c>
      <c r="B1" s="296"/>
      <c r="C1" s="296"/>
    </row>
    <row r="2" spans="1:29" ht="13.5" thickBot="1" x14ac:dyDescent="0.25">
      <c r="A2" s="296" t="s">
        <v>57</v>
      </c>
      <c r="B2" s="296"/>
      <c r="C2" s="104" t="s">
        <v>73</v>
      </c>
      <c r="Y2" s="59" t="s">
        <v>74</v>
      </c>
      <c r="Z2" s="59" t="s">
        <v>75</v>
      </c>
    </row>
    <row r="3" spans="1:29" x14ac:dyDescent="0.2">
      <c r="A3" s="60">
        <f>'Colonne Z G-D'!Y5</f>
        <v>0</v>
      </c>
      <c r="B3" s="61" t="e">
        <f>'Colonne Z G-D'!Z5</f>
        <v>#REF!</v>
      </c>
      <c r="C3" s="62" t="e">
        <f>IF(A3="","",ROUNDUP(MAX(D5:X5)+(ABS(MIN(D5:X5))),5))</f>
        <v>#REF!</v>
      </c>
      <c r="D3" s="63">
        <f>IF(A3="","",A3)</f>
        <v>0</v>
      </c>
      <c r="E3" s="64" t="e">
        <f>IF($A3="","",IF(D3&gt;=$B3,"",D3+'Colonne Z G-D'!$B$1))</f>
        <v>#REF!</v>
      </c>
      <c r="F3" s="64" t="e">
        <f>IF($A3="","",IF(E3&gt;=$B3,"",E3+'Colonne Z G-D'!$B$1))</f>
        <v>#REF!</v>
      </c>
      <c r="G3" s="64" t="e">
        <f>IF($A3="","",IF(F3&gt;=$B3,"",F3+'Colonne Z G-D'!$B$1))</f>
        <v>#REF!</v>
      </c>
      <c r="H3" s="64" t="e">
        <f>IF($A3="","",IF(G3&gt;=$B3,"",G3+'Colonne Z G-D'!$B$1))</f>
        <v>#REF!</v>
      </c>
      <c r="I3" s="64" t="e">
        <f>IF($A3="","",IF(H3&gt;=$B3,"",H3+'Colonne Z G-D'!$B$1))</f>
        <v>#REF!</v>
      </c>
      <c r="J3" s="64" t="e">
        <f>IF($A3="","",IF(I3&gt;=$B3,"",I3+'Colonne Z G-D'!$B$1))</f>
        <v>#REF!</v>
      </c>
      <c r="K3" s="64" t="e">
        <f>IF($A3="","",IF(J3&gt;=$B3,"",J3+'Colonne Z G-D'!$B$1))</f>
        <v>#REF!</v>
      </c>
      <c r="L3" s="64" t="e">
        <f>IF($A3="","",IF(K3&gt;=$B3,"",K3+'Colonne Z G-D'!$B$1))</f>
        <v>#REF!</v>
      </c>
      <c r="M3" s="64" t="e">
        <f>IF($A3="","",IF(L3&gt;=$B3,"",L3+'Colonne Z G-D'!$B$1))</f>
        <v>#REF!</v>
      </c>
      <c r="N3" s="64" t="e">
        <f>IF($A3="","",IF(M3&gt;=$B3,"",M3+'Colonne Z G-D'!$B$1))</f>
        <v>#REF!</v>
      </c>
      <c r="O3" s="64" t="e">
        <f>IF($A3="","",IF(N3&gt;=$B3,"",N3+'Colonne Z G-D'!$B$1))</f>
        <v>#REF!</v>
      </c>
      <c r="P3" s="64" t="e">
        <f>IF($A3="","",IF(O3&gt;=$B3,"",O3+'Colonne Z G-D'!$B$1))</f>
        <v>#REF!</v>
      </c>
      <c r="Q3" s="64" t="e">
        <f>IF($A3="","",IF(P3&gt;=$B3,"",P3+'Colonne Z G-D'!$B$1))</f>
        <v>#REF!</v>
      </c>
      <c r="R3" s="64" t="e">
        <f>IF($A3="","",IF(Q3&gt;=$B3,"",Q3+'Colonne Z G-D'!$B$1))</f>
        <v>#REF!</v>
      </c>
      <c r="S3" s="64" t="e">
        <f>IF($A3="","",IF(R3&gt;=$B3,"",R3+'Colonne Z G-D'!$B$1))</f>
        <v>#REF!</v>
      </c>
      <c r="T3" s="64" t="e">
        <f>IF($A3="","",IF(S3&gt;=$B3,"",S3+'Colonne Z G-D'!$B$1))</f>
        <v>#REF!</v>
      </c>
      <c r="U3" s="64" t="e">
        <f>IF($A3="","",IF(T3&gt;=$B3,"",T3+'Colonne Z G-D'!$B$1))</f>
        <v>#REF!</v>
      </c>
      <c r="V3" s="64" t="e">
        <f>IF($A3="","",IF(U3&gt;=$B3,"",U3+'Colonne Z G-D'!$B$1))</f>
        <v>#REF!</v>
      </c>
      <c r="W3" s="64" t="e">
        <f>IF($A3="","",IF(V3&gt;=$B3,"",V3+'Colonne Z G-D'!$B$1))</f>
        <v>#REF!</v>
      </c>
      <c r="X3" s="65" t="e">
        <f>IF($A3="","",IF(W3&gt;=$B3,"",W3+'Colonne Z G-D'!$B$1))</f>
        <v>#REF!</v>
      </c>
      <c r="Y3" s="63" t="e">
        <f>IF(A3="","",SLOPE(D4:X4,D3:X3))</f>
        <v>#REF!</v>
      </c>
      <c r="Z3" s="65" t="e">
        <f>IF(A3="","",INTERCEPT(D4:X4,D3:X3))</f>
        <v>#REF!</v>
      </c>
    </row>
    <row r="4" spans="1:29" x14ac:dyDescent="0.2">
      <c r="A4" s="36"/>
      <c r="B4" s="27"/>
      <c r="C4" s="37"/>
      <c r="D4" s="66">
        <f>IF(D3="","", VLOOKUP(D3,'Colonne Z G-D'!$B$4:$G$48,3)/1000)</f>
        <v>0</v>
      </c>
      <c r="E4" s="66" t="e">
        <f>IF(E3="","", VLOOKUP(E3,'Colonne Z G-D'!$B$4:$G$48,3)/1000)</f>
        <v>#REF!</v>
      </c>
      <c r="F4" s="66" t="e">
        <f>IF(F3="","", VLOOKUP(F3,'Colonne Z G-D'!$B$4:$G$48,3)/1000)</f>
        <v>#REF!</v>
      </c>
      <c r="G4" s="66" t="e">
        <f>IF(G3="","", VLOOKUP(G3,'Colonne Z G-D'!$B$4:$G$48,3)/1000)</f>
        <v>#REF!</v>
      </c>
      <c r="H4" s="66" t="e">
        <f>IF(H3="","", VLOOKUP(H3,'Colonne Z G-D'!$B$4:$G$48,3)/1000)</f>
        <v>#REF!</v>
      </c>
      <c r="I4" s="66" t="e">
        <f>IF(I3="","", VLOOKUP(I3,'Colonne Z G-D'!$B$4:$G$48,3)/1000)</f>
        <v>#REF!</v>
      </c>
      <c r="J4" s="66" t="e">
        <f>IF(J3="","", VLOOKUP(J3,'Colonne Z G-D'!$B$4:$G$48,3)/1000)</f>
        <v>#REF!</v>
      </c>
      <c r="K4" s="66" t="e">
        <f>IF(K3="","", VLOOKUP(K3,'Colonne Z G-D'!$B$4:$G$48,3)/1000)</f>
        <v>#REF!</v>
      </c>
      <c r="L4" s="66" t="e">
        <f>IF(L3="","", VLOOKUP(L3,'Colonne Z G-D'!$B$4:$G$48,3)/1000)</f>
        <v>#REF!</v>
      </c>
      <c r="M4" s="66" t="e">
        <f>IF(M3="","", VLOOKUP(M3,'Colonne Z G-D'!$B$4:$G$48,3)/1000)</f>
        <v>#REF!</v>
      </c>
      <c r="N4" s="66" t="e">
        <f>IF(N3="","", VLOOKUP(N3,'Colonne Z G-D'!$B$4:$G$48,3)/1000)</f>
        <v>#REF!</v>
      </c>
      <c r="O4" s="66" t="e">
        <f>IF(O3="","", VLOOKUP(O3,'Colonne Z G-D'!$B$4:$G$48,3)/1000)</f>
        <v>#REF!</v>
      </c>
      <c r="P4" s="66" t="e">
        <f>IF(P3="","", VLOOKUP(P3,'Colonne Z G-D'!$B$4:$G$48,3)/1000)</f>
        <v>#REF!</v>
      </c>
      <c r="Q4" s="66" t="e">
        <f>IF(Q3="","", VLOOKUP(Q3,'Colonne Z G-D'!$B$4:$G$48,3)/1000)</f>
        <v>#REF!</v>
      </c>
      <c r="R4" s="66" t="e">
        <f>IF(R3="","", VLOOKUP(R3,'Colonne Z G-D'!$B$4:$G$48,3)/1000)</f>
        <v>#REF!</v>
      </c>
      <c r="S4" s="66" t="e">
        <f>IF(S3="","", VLOOKUP(S3,'Colonne Z G-D'!$B$4:$G$48,3)/1000)</f>
        <v>#REF!</v>
      </c>
      <c r="T4" s="66" t="e">
        <f>IF(T3="","", VLOOKUP(T3,'Colonne Z G-D'!$B$4:$G$48,3)/1000)</f>
        <v>#REF!</v>
      </c>
      <c r="U4" s="66" t="e">
        <f>IF(U3="","", VLOOKUP(U3,'Colonne Z G-D'!$B$4:$G$48,3)/1000)</f>
        <v>#REF!</v>
      </c>
      <c r="V4" s="66" t="e">
        <f>IF(V3="","", VLOOKUP(V3,'Colonne Z G-D'!$B$4:$G$48,3)/1000)</f>
        <v>#REF!</v>
      </c>
      <c r="W4" s="66" t="e">
        <f>IF(W3="","", VLOOKUP(W3,'Colonne Z G-D'!$B$4:$G$48,3)/1000)</f>
        <v>#REF!</v>
      </c>
      <c r="X4" s="44" t="e">
        <f>IF(X3="","", VLOOKUP(X3,'Colonne Z G-D'!$B$4:$G$48,3)/1000)</f>
        <v>#REF!</v>
      </c>
      <c r="Y4" s="66"/>
      <c r="Z4" s="44"/>
    </row>
    <row r="5" spans="1:29" ht="13.5" thickBot="1" x14ac:dyDescent="0.25">
      <c r="A5" s="47"/>
      <c r="B5" s="48"/>
      <c r="C5" s="67"/>
      <c r="D5" s="68" t="e">
        <f>IF($A3="","",IF(D3="","",(D4-((D3*$Y3)+$Z3))))</f>
        <v>#REF!</v>
      </c>
      <c r="E5" s="68" t="e">
        <f t="shared" ref="E5:X5" si="0">IF($A3="","",IF(E3="","",(E4-((E3*$Y3)+$Z3))))</f>
        <v>#REF!</v>
      </c>
      <c r="F5" s="68" t="e">
        <f t="shared" si="0"/>
        <v>#REF!</v>
      </c>
      <c r="G5" s="68" t="e">
        <f t="shared" si="0"/>
        <v>#REF!</v>
      </c>
      <c r="H5" s="68" t="e">
        <f t="shared" si="0"/>
        <v>#REF!</v>
      </c>
      <c r="I5" s="68" t="e">
        <f t="shared" si="0"/>
        <v>#REF!</v>
      </c>
      <c r="J5" s="68" t="e">
        <f t="shared" si="0"/>
        <v>#REF!</v>
      </c>
      <c r="K5" s="68" t="e">
        <f t="shared" si="0"/>
        <v>#REF!</v>
      </c>
      <c r="L5" s="68" t="e">
        <f t="shared" si="0"/>
        <v>#REF!</v>
      </c>
      <c r="M5" s="68" t="e">
        <f t="shared" si="0"/>
        <v>#REF!</v>
      </c>
      <c r="N5" s="68" t="e">
        <f t="shared" si="0"/>
        <v>#REF!</v>
      </c>
      <c r="O5" s="68" t="e">
        <f t="shared" si="0"/>
        <v>#REF!</v>
      </c>
      <c r="P5" s="68" t="e">
        <f t="shared" si="0"/>
        <v>#REF!</v>
      </c>
      <c r="Q5" s="68" t="e">
        <f t="shared" si="0"/>
        <v>#REF!</v>
      </c>
      <c r="R5" s="68" t="e">
        <f t="shared" si="0"/>
        <v>#REF!</v>
      </c>
      <c r="S5" s="68" t="e">
        <f t="shared" si="0"/>
        <v>#REF!</v>
      </c>
      <c r="T5" s="68" t="e">
        <f t="shared" si="0"/>
        <v>#REF!</v>
      </c>
      <c r="U5" s="68" t="e">
        <f t="shared" si="0"/>
        <v>#REF!</v>
      </c>
      <c r="V5" s="68" t="e">
        <f t="shared" si="0"/>
        <v>#REF!</v>
      </c>
      <c r="W5" s="68" t="e">
        <f t="shared" si="0"/>
        <v>#REF!</v>
      </c>
      <c r="X5" s="68" t="e">
        <f t="shared" si="0"/>
        <v>#REF!</v>
      </c>
      <c r="Y5" s="69"/>
      <c r="Z5" s="50"/>
      <c r="AA5" s="70"/>
      <c r="AC5" s="70"/>
    </row>
    <row r="6" spans="1:29" x14ac:dyDescent="0.2">
      <c r="A6" s="60" t="e">
        <f xml:space="preserve"> IF(B3="","",IF((B3+'Colonne Z G-D'!$B$1)&gt;'Colonne Z G-D'!$B$2,"",IF(B3+'Colonne Z G-D'!$B$1&gt;MAX('Colonne Z G-D'!B4:B48),"",A3+'Colonne Z G-D'!$B$1)))</f>
        <v>#REF!</v>
      </c>
      <c r="B6" s="61" t="e">
        <f>IF(A6="","",A6+'Colonne Z G-D'!$F$2)</f>
        <v>#REF!</v>
      </c>
      <c r="C6" s="62" t="e">
        <f>IF(A6="","",ROUNDUP(MAX(D8:X8)+(ABS(MIN(D8:X8))),5))</f>
        <v>#REF!</v>
      </c>
      <c r="D6" s="63" t="e">
        <f>IF(A6="","",A6)</f>
        <v>#REF!</v>
      </c>
      <c r="E6" s="64" t="e">
        <f>IF($A6="","",IF(D6&gt;=$B6,"",D6+'Colonne Z G-D'!$B$1))</f>
        <v>#REF!</v>
      </c>
      <c r="F6" s="64" t="e">
        <f>IF($A6="","",IF(E6&gt;=$B6,"",E6+'Colonne Z G-D'!$B$1))</f>
        <v>#REF!</v>
      </c>
      <c r="G6" s="64" t="e">
        <f>IF($A6="","",IF(F6&gt;=$B6,"",F6+'Colonne Z G-D'!$B$1))</f>
        <v>#REF!</v>
      </c>
      <c r="H6" s="64" t="e">
        <f>IF($A6="","",IF(G6&gt;=$B6,"",G6+'Colonne Z G-D'!$B$1))</f>
        <v>#REF!</v>
      </c>
      <c r="I6" s="64" t="e">
        <f>IF($A6="","",IF(H6&gt;=$B6,"",H6+'Colonne Z G-D'!$B$1))</f>
        <v>#REF!</v>
      </c>
      <c r="J6" s="64" t="e">
        <f>IF($A6="","",IF(I6&gt;=$B6,"",I6+'Colonne Z G-D'!$B$1))</f>
        <v>#REF!</v>
      </c>
      <c r="K6" s="64" t="e">
        <f>IF($A6="","",IF(J6&gt;=$B6,"",J6+'Colonne Z G-D'!$B$1))</f>
        <v>#REF!</v>
      </c>
      <c r="L6" s="64" t="e">
        <f>IF($A6="","",IF(K6&gt;=$B6,"",K6+'Colonne Z G-D'!$B$1))</f>
        <v>#REF!</v>
      </c>
      <c r="M6" s="64" t="e">
        <f>IF($A6="","",IF(L6&gt;=$B6,"",L6+'Colonne Z G-D'!$B$1))</f>
        <v>#REF!</v>
      </c>
      <c r="N6" s="64" t="e">
        <f>IF($A6="","",IF(M6&gt;=$B6,"",M6+'Colonne Z G-D'!$B$1))</f>
        <v>#REF!</v>
      </c>
      <c r="O6" s="64" t="e">
        <f>IF($A6="","",IF(N6&gt;=$B6,"",N6+'Colonne Z G-D'!$B$1))</f>
        <v>#REF!</v>
      </c>
      <c r="P6" s="64" t="e">
        <f>IF($A6="","",IF(O6&gt;=$B6,"",O6+'Colonne Z G-D'!$B$1))</f>
        <v>#REF!</v>
      </c>
      <c r="Q6" s="64" t="e">
        <f>IF($A6="","",IF(P6&gt;=$B6,"",P6+'Colonne Z G-D'!$B$1))</f>
        <v>#REF!</v>
      </c>
      <c r="R6" s="64" t="e">
        <f>IF($A6="","",IF(Q6&gt;=$B6,"",Q6+'Colonne Z G-D'!$B$1))</f>
        <v>#REF!</v>
      </c>
      <c r="S6" s="64" t="e">
        <f>IF($A6="","",IF(R6&gt;=$B6,"",R6+'Colonne Z G-D'!$B$1))</f>
        <v>#REF!</v>
      </c>
      <c r="T6" s="64" t="e">
        <f>IF($A6="","",IF(S6&gt;=$B6,"",S6+'Colonne Z G-D'!$B$1))</f>
        <v>#REF!</v>
      </c>
      <c r="U6" s="64" t="e">
        <f>IF($A6="","",IF(T6&gt;=$B6,"",T6+'Colonne Z G-D'!$B$1))</f>
        <v>#REF!</v>
      </c>
      <c r="V6" s="64" t="e">
        <f>IF($A6="","",IF(U6&gt;=$B6,"",U6+'Colonne Z G-D'!$B$1))</f>
        <v>#REF!</v>
      </c>
      <c r="W6" s="64" t="e">
        <f>IF($A6="","",IF(V6&gt;=$B6,"",V6+'Colonne Z G-D'!$B$1))</f>
        <v>#REF!</v>
      </c>
      <c r="X6" s="65" t="e">
        <f>IF($A6="","",IF(W6&gt;=$B6,"",W6+'Colonne Z G-D'!$B$1))</f>
        <v>#REF!</v>
      </c>
      <c r="Y6" s="63" t="e">
        <f>IF(A6="","",SLOPE(D7:X7,D6:X6))</f>
        <v>#REF!</v>
      </c>
      <c r="Z6" s="65" t="e">
        <f>IF(A6="","",INTERCEPT(D7:X7,D6:X6))</f>
        <v>#REF!</v>
      </c>
    </row>
    <row r="7" spans="1:29" x14ac:dyDescent="0.2">
      <c r="A7" s="36"/>
      <c r="B7" s="27"/>
      <c r="C7" s="37"/>
      <c r="D7" s="66" t="e">
        <f>IF(D6="","", VLOOKUP(D6,'Colonne Z G-D'!$B$4:$G$48,3)/1000)</f>
        <v>#REF!</v>
      </c>
      <c r="E7" s="66" t="e">
        <f>IF(E6="","", VLOOKUP(E6,'Colonne Z G-D'!$B$4:$G$48,3)/1000)</f>
        <v>#REF!</v>
      </c>
      <c r="F7" s="45" t="e">
        <f>IF(F6="","", VLOOKUP(F6,'Colonne Z G-D'!$B$4:$G$48,3)/1000)</f>
        <v>#REF!</v>
      </c>
      <c r="G7" s="45" t="e">
        <f>IF(G6="","", VLOOKUP(G6,'Colonne Z G-D'!$B$4:$G$48,3)/1000)</f>
        <v>#REF!</v>
      </c>
      <c r="H7" s="45" t="e">
        <f>IF(H6="","", VLOOKUP(H6,'Colonne Z G-D'!$B$4:$G$48,3)/1000)</f>
        <v>#REF!</v>
      </c>
      <c r="I7" s="45" t="e">
        <f>IF(I6="","", VLOOKUP(I6,'Colonne Z G-D'!$B$4:$G$48,3)/1000)</f>
        <v>#REF!</v>
      </c>
      <c r="J7" s="45" t="e">
        <f>IF(J6="","", VLOOKUP(J6,'Colonne Z G-D'!$B$4:$G$48,3)/1000)</f>
        <v>#REF!</v>
      </c>
      <c r="K7" s="45" t="e">
        <f>IF(K6="","", VLOOKUP(K6,'Colonne Z G-D'!$B$4:$G$48,3)/1000)</f>
        <v>#REF!</v>
      </c>
      <c r="L7" s="45" t="e">
        <f>IF(L6="","", VLOOKUP(L6,'Colonne Z G-D'!$B$4:$G$48,3)/1000)</f>
        <v>#REF!</v>
      </c>
      <c r="M7" s="45" t="e">
        <f>IF(M6="","", VLOOKUP(M6,'Colonne Z G-D'!$B$4:$G$48,3)/1000)</f>
        <v>#REF!</v>
      </c>
      <c r="N7" s="45" t="e">
        <f>IF(N6="","", VLOOKUP(N6,'Colonne Z G-D'!$B$4:$G$48,3)/1000)</f>
        <v>#REF!</v>
      </c>
      <c r="O7" s="45" t="e">
        <f>IF(O6="","", VLOOKUP(O6,'Colonne Z G-D'!$B$4:$G$48,3)/1000)</f>
        <v>#REF!</v>
      </c>
      <c r="P7" s="45" t="e">
        <f>IF(P6="","", VLOOKUP(P6,'Colonne Z G-D'!$B$4:$G$48,3)/1000)</f>
        <v>#REF!</v>
      </c>
      <c r="Q7" s="45" t="e">
        <f>IF(Q6="","", VLOOKUP(Q6,'Colonne Z G-D'!$B$4:$G$48,3)/1000)</f>
        <v>#REF!</v>
      </c>
      <c r="R7" s="45" t="e">
        <f>IF(R6="","", VLOOKUP(R6,'Colonne Z G-D'!$B$4:$G$48,3)/1000)</f>
        <v>#REF!</v>
      </c>
      <c r="S7" s="45" t="e">
        <f>IF(S6="","", VLOOKUP(S6,'Colonne Z G-D'!$B$4:$G$48,3)/1000)</f>
        <v>#REF!</v>
      </c>
      <c r="T7" s="45" t="e">
        <f>IF(T6="","", VLOOKUP(T6,'Colonne Z G-D'!$B$4:$G$48,3)/1000)</f>
        <v>#REF!</v>
      </c>
      <c r="U7" s="45" t="e">
        <f>IF(U6="","", VLOOKUP(U6,'Colonne Z G-D'!$B$4:$G$48,3)/1000)</f>
        <v>#REF!</v>
      </c>
      <c r="V7" s="45" t="e">
        <f>IF(V6="","", VLOOKUP(V6,'Colonne Z G-D'!$B$4:$G$48,3)/1000)</f>
        <v>#REF!</v>
      </c>
      <c r="W7" s="45" t="e">
        <f>IF(W6="","", VLOOKUP(W6,'Colonne Z G-D'!$B$4:$G$48,3)/1000)</f>
        <v>#REF!</v>
      </c>
      <c r="X7" s="44" t="e">
        <f>IF(X6="","", VLOOKUP(X6,'Colonne Z G-D'!$B$4:$G$48,3)/1000)</f>
        <v>#REF!</v>
      </c>
      <c r="Y7" s="66"/>
      <c r="Z7" s="44"/>
    </row>
    <row r="8" spans="1:29" ht="13.5" thickBot="1" x14ac:dyDescent="0.25">
      <c r="A8" s="47"/>
      <c r="B8" s="48"/>
      <c r="C8" s="67"/>
      <c r="D8" s="69" t="e">
        <f t="shared" ref="D8:X8" si="1">IF($A6="","",IF(D6="","",(D7-((D6*$Y6)+$Z6))))</f>
        <v>#REF!</v>
      </c>
      <c r="E8" s="69" t="e">
        <f t="shared" si="1"/>
        <v>#REF!</v>
      </c>
      <c r="F8" s="49" t="e">
        <f t="shared" si="1"/>
        <v>#REF!</v>
      </c>
      <c r="G8" s="49" t="e">
        <f t="shared" si="1"/>
        <v>#REF!</v>
      </c>
      <c r="H8" s="49" t="e">
        <f t="shared" si="1"/>
        <v>#REF!</v>
      </c>
      <c r="I8" s="49" t="e">
        <f t="shared" si="1"/>
        <v>#REF!</v>
      </c>
      <c r="J8" s="49" t="e">
        <f t="shared" si="1"/>
        <v>#REF!</v>
      </c>
      <c r="K8" s="49" t="e">
        <f t="shared" si="1"/>
        <v>#REF!</v>
      </c>
      <c r="L8" s="49" t="e">
        <f t="shared" si="1"/>
        <v>#REF!</v>
      </c>
      <c r="M8" s="49" t="e">
        <f t="shared" si="1"/>
        <v>#REF!</v>
      </c>
      <c r="N8" s="49" t="e">
        <f t="shared" si="1"/>
        <v>#REF!</v>
      </c>
      <c r="O8" s="49" t="e">
        <f t="shared" si="1"/>
        <v>#REF!</v>
      </c>
      <c r="P8" s="49" t="e">
        <f t="shared" si="1"/>
        <v>#REF!</v>
      </c>
      <c r="Q8" s="49" t="e">
        <f t="shared" si="1"/>
        <v>#REF!</v>
      </c>
      <c r="R8" s="49" t="e">
        <f t="shared" si="1"/>
        <v>#REF!</v>
      </c>
      <c r="S8" s="49" t="e">
        <f t="shared" si="1"/>
        <v>#REF!</v>
      </c>
      <c r="T8" s="49" t="e">
        <f t="shared" si="1"/>
        <v>#REF!</v>
      </c>
      <c r="U8" s="49" t="e">
        <f t="shared" si="1"/>
        <v>#REF!</v>
      </c>
      <c r="V8" s="49" t="e">
        <f t="shared" si="1"/>
        <v>#REF!</v>
      </c>
      <c r="W8" s="49" t="e">
        <f t="shared" si="1"/>
        <v>#REF!</v>
      </c>
      <c r="X8" s="50" t="e">
        <f t="shared" si="1"/>
        <v>#REF!</v>
      </c>
      <c r="Y8" s="69"/>
      <c r="Z8" s="50"/>
    </row>
    <row r="9" spans="1:29" x14ac:dyDescent="0.2">
      <c r="A9" s="60" t="e">
        <f xml:space="preserve"> IF(B6="","",IF((B6+'Colonne Z G-D'!$B$1)&gt;'Colonne Z G-D'!$B$2,"",IF(B6+'Colonne Z G-D'!$B$1&gt;MAX('Colonne Z G-D'!B7:B51),"",A6+'Colonne Z G-D'!$B$1)))</f>
        <v>#REF!</v>
      </c>
      <c r="B9" s="61" t="e">
        <f>IF(A9="","",A9+'Colonne Z G-D'!$F$2)</f>
        <v>#REF!</v>
      </c>
      <c r="C9" s="62" t="e">
        <f t="shared" ref="C9" si="2">IF(A9="","",ROUNDUP(MAX(D11:X11)+(ABS(MIN(D11:X11))),5))</f>
        <v>#REF!</v>
      </c>
      <c r="D9" s="63" t="e">
        <f>IF(A9="","",A9)</f>
        <v>#REF!</v>
      </c>
      <c r="E9" s="64" t="e">
        <f>IF($A9="","",IF(D9&gt;=$B9,"",D9+'Colonne Z G-D'!$B$1))</f>
        <v>#REF!</v>
      </c>
      <c r="F9" s="64" t="e">
        <f>IF($A9="","",IF(E9&gt;=$B9,"",E9+'Colonne Z G-D'!$B$1))</f>
        <v>#REF!</v>
      </c>
      <c r="G9" s="64" t="e">
        <f>IF($A9="","",IF(F9&gt;=$B9,"",F9+'Colonne Z G-D'!$B$1))</f>
        <v>#REF!</v>
      </c>
      <c r="H9" s="64" t="e">
        <f>IF($A9="","",IF(G9&gt;=$B9,"",G9+'Colonne Z G-D'!$B$1))</f>
        <v>#REF!</v>
      </c>
      <c r="I9" s="64" t="e">
        <f>IF($A9="","",IF(H9&gt;=$B9,"",H9+'Colonne Z G-D'!$B$1))</f>
        <v>#REF!</v>
      </c>
      <c r="J9" s="64" t="e">
        <f>IF($A9="","",IF(I9&gt;=$B9,"",I9+'Colonne Z G-D'!$B$1))</f>
        <v>#REF!</v>
      </c>
      <c r="K9" s="64" t="e">
        <f>IF($A9="","",IF(J9&gt;=$B9,"",J9+'Colonne Z G-D'!$B$1))</f>
        <v>#REF!</v>
      </c>
      <c r="L9" s="64" t="e">
        <f>IF($A9="","",IF(K9&gt;=$B9,"",K9+'Colonne Z G-D'!$B$1))</f>
        <v>#REF!</v>
      </c>
      <c r="M9" s="64" t="e">
        <f>IF($A9="","",IF(L9&gt;=$B9,"",L9+'Colonne Z G-D'!$B$1))</f>
        <v>#REF!</v>
      </c>
      <c r="N9" s="64" t="e">
        <f>IF($A9="","",IF(M9&gt;=$B9,"",M9+'Colonne Z G-D'!$B$1))</f>
        <v>#REF!</v>
      </c>
      <c r="O9" s="64" t="e">
        <f>IF($A9="","",IF(N9&gt;=$B9,"",N9+'Colonne Z G-D'!$B$1))</f>
        <v>#REF!</v>
      </c>
      <c r="P9" s="64" t="e">
        <f>IF($A9="","",IF(O9&gt;=$B9,"",O9+'Colonne Z G-D'!$B$1))</f>
        <v>#REF!</v>
      </c>
      <c r="Q9" s="64" t="e">
        <f>IF($A9="","",IF(P9&gt;=$B9,"",P9+'Colonne Z G-D'!$B$1))</f>
        <v>#REF!</v>
      </c>
      <c r="R9" s="64" t="e">
        <f>IF($A9="","",IF(Q9&gt;=$B9,"",Q9+'Colonne Z G-D'!$B$1))</f>
        <v>#REF!</v>
      </c>
      <c r="S9" s="64" t="e">
        <f>IF($A9="","",IF(R9&gt;=$B9,"",R9+'Colonne Z G-D'!$B$1))</f>
        <v>#REF!</v>
      </c>
      <c r="T9" s="64" t="e">
        <f>IF($A9="","",IF(S9&gt;=$B9,"",S9+'Colonne Z G-D'!$B$1))</f>
        <v>#REF!</v>
      </c>
      <c r="U9" s="64" t="e">
        <f>IF($A9="","",IF(T9&gt;=$B9,"",T9+'Colonne Z G-D'!$B$1))</f>
        <v>#REF!</v>
      </c>
      <c r="V9" s="64" t="e">
        <f>IF($A9="","",IF(U9&gt;=$B9,"",U9+'Colonne Z G-D'!$B$1))</f>
        <v>#REF!</v>
      </c>
      <c r="W9" s="64" t="e">
        <f>IF($A9="","",IF(V9&gt;=$B9,"",V9+'Colonne Z G-D'!$B$1))</f>
        <v>#REF!</v>
      </c>
      <c r="X9" s="65" t="e">
        <f>IF($A9="","",IF(W9&gt;=$B9,"",W9+'Colonne Z G-D'!$B$1))</f>
        <v>#REF!</v>
      </c>
      <c r="Y9" s="63" t="e">
        <f>IF(A9="","",SLOPE(D10:X10,D9:X9))</f>
        <v>#REF!</v>
      </c>
      <c r="Z9" s="65" t="e">
        <f>IF(A9="","",INTERCEPT(D10:X10,D9:X9))</f>
        <v>#REF!</v>
      </c>
    </row>
    <row r="10" spans="1:29" x14ac:dyDescent="0.2">
      <c r="A10" s="36"/>
      <c r="B10" s="27"/>
      <c r="C10" s="37"/>
      <c r="D10" s="66" t="e">
        <f>IF(D9="","", VLOOKUP(D9,'Colonne Z G-D'!$B$4:$G$48,3)/1000)</f>
        <v>#REF!</v>
      </c>
      <c r="E10" s="66" t="e">
        <f>IF(E9="","", VLOOKUP(E9,'Colonne Z G-D'!$B$4:$G$48,3)/1000)</f>
        <v>#REF!</v>
      </c>
      <c r="F10" s="45" t="e">
        <f>IF(F9="","", VLOOKUP(F9,'Colonne Z G-D'!$B$4:$G$48,3)/1000)</f>
        <v>#REF!</v>
      </c>
      <c r="G10" s="45" t="e">
        <f>IF(G9="","", VLOOKUP(G9,'Colonne Z G-D'!$B$4:$G$48,3)/1000)</f>
        <v>#REF!</v>
      </c>
      <c r="H10" s="45" t="e">
        <f>IF(H9="","", VLOOKUP(H9,'Colonne Z G-D'!$B$4:$G$48,3)/1000)</f>
        <v>#REF!</v>
      </c>
      <c r="I10" s="45" t="e">
        <f>IF(I9="","", VLOOKUP(I9,'Colonne Z G-D'!$B$4:$G$48,3)/1000)</f>
        <v>#REF!</v>
      </c>
      <c r="J10" s="45" t="e">
        <f>IF(J9="","", VLOOKUP(J9,'Colonne Z G-D'!$B$4:$G$48,3)/1000)</f>
        <v>#REF!</v>
      </c>
      <c r="K10" s="45" t="e">
        <f>IF(K9="","", VLOOKUP(K9,'Colonne Z G-D'!$B$4:$G$48,3)/1000)</f>
        <v>#REF!</v>
      </c>
      <c r="L10" s="45" t="e">
        <f>IF(L9="","", VLOOKUP(L9,'Colonne Z G-D'!$B$4:$G$48,3)/1000)</f>
        <v>#REF!</v>
      </c>
      <c r="M10" s="45" t="e">
        <f>IF(M9="","", VLOOKUP(M9,'Colonne Z G-D'!$B$4:$G$48,3)/1000)</f>
        <v>#REF!</v>
      </c>
      <c r="N10" s="45" t="e">
        <f>IF(N9="","", VLOOKUP(N9,'Colonne Z G-D'!$B$4:$G$48,3)/1000)</f>
        <v>#REF!</v>
      </c>
      <c r="O10" s="45" t="e">
        <f>IF(O9="","", VLOOKUP(O9,'Colonne Z G-D'!$B$4:$G$48,3)/1000)</f>
        <v>#REF!</v>
      </c>
      <c r="P10" s="45" t="e">
        <f>IF(P9="","", VLOOKUP(P9,'Colonne Z G-D'!$B$4:$G$48,3)/1000)</f>
        <v>#REF!</v>
      </c>
      <c r="Q10" s="45" t="e">
        <f>IF(Q9="","", VLOOKUP(Q9,'Colonne Z G-D'!$B$4:$G$48,3)/1000)</f>
        <v>#REF!</v>
      </c>
      <c r="R10" s="45" t="e">
        <f>IF(R9="","", VLOOKUP(R9,'Colonne Z G-D'!$B$4:$G$48,3)/1000)</f>
        <v>#REF!</v>
      </c>
      <c r="S10" s="45" t="e">
        <f>IF(S9="","", VLOOKUP(S9,'Colonne Z G-D'!$B$4:$G$48,3)/1000)</f>
        <v>#REF!</v>
      </c>
      <c r="T10" s="45" t="e">
        <f>IF(T9="","", VLOOKUP(T9,'Colonne Z G-D'!$B$4:$G$48,3)/1000)</f>
        <v>#REF!</v>
      </c>
      <c r="U10" s="45" t="e">
        <f>IF(U9="","", VLOOKUP(U9,'Colonne Z G-D'!$B$4:$G$48,3)/1000)</f>
        <v>#REF!</v>
      </c>
      <c r="V10" s="45" t="e">
        <f>IF(V9="","", VLOOKUP(V9,'Colonne Z G-D'!$B$4:$G$48,3)/1000)</f>
        <v>#REF!</v>
      </c>
      <c r="W10" s="45" t="e">
        <f>IF(W9="","", VLOOKUP(W9,'Colonne Z G-D'!$B$4:$G$48,3)/1000)</f>
        <v>#REF!</v>
      </c>
      <c r="X10" s="44" t="e">
        <f>IF(X9="","", VLOOKUP(X9,'Colonne Z G-D'!$B$4:$G$48,3)/1000)</f>
        <v>#REF!</v>
      </c>
      <c r="Y10" s="66"/>
      <c r="Z10" s="44"/>
    </row>
    <row r="11" spans="1:29" ht="13.5" thickBot="1" x14ac:dyDescent="0.25">
      <c r="A11" s="47"/>
      <c r="B11" s="48"/>
      <c r="C11" s="67"/>
      <c r="D11" s="69" t="e">
        <f t="shared" ref="D11:X11" si="3">IF($A9="","",IF(D9="","",(D10-((D9*$Y9)+$Z9))))</f>
        <v>#REF!</v>
      </c>
      <c r="E11" s="69" t="e">
        <f t="shared" si="3"/>
        <v>#REF!</v>
      </c>
      <c r="F11" s="49" t="e">
        <f t="shared" si="3"/>
        <v>#REF!</v>
      </c>
      <c r="G11" s="49" t="e">
        <f t="shared" si="3"/>
        <v>#REF!</v>
      </c>
      <c r="H11" s="49" t="e">
        <f t="shared" si="3"/>
        <v>#REF!</v>
      </c>
      <c r="I11" s="49" t="e">
        <f t="shared" si="3"/>
        <v>#REF!</v>
      </c>
      <c r="J11" s="49" t="e">
        <f t="shared" si="3"/>
        <v>#REF!</v>
      </c>
      <c r="K11" s="49" t="e">
        <f t="shared" si="3"/>
        <v>#REF!</v>
      </c>
      <c r="L11" s="49" t="e">
        <f t="shared" si="3"/>
        <v>#REF!</v>
      </c>
      <c r="M11" s="49" t="e">
        <f t="shared" si="3"/>
        <v>#REF!</v>
      </c>
      <c r="N11" s="49" t="e">
        <f t="shared" si="3"/>
        <v>#REF!</v>
      </c>
      <c r="O11" s="49" t="e">
        <f t="shared" si="3"/>
        <v>#REF!</v>
      </c>
      <c r="P11" s="49" t="e">
        <f t="shared" si="3"/>
        <v>#REF!</v>
      </c>
      <c r="Q11" s="49" t="e">
        <f t="shared" si="3"/>
        <v>#REF!</v>
      </c>
      <c r="R11" s="49" t="e">
        <f t="shared" si="3"/>
        <v>#REF!</v>
      </c>
      <c r="S11" s="49" t="e">
        <f t="shared" si="3"/>
        <v>#REF!</v>
      </c>
      <c r="T11" s="49" t="e">
        <f t="shared" si="3"/>
        <v>#REF!</v>
      </c>
      <c r="U11" s="49" t="e">
        <f t="shared" si="3"/>
        <v>#REF!</v>
      </c>
      <c r="V11" s="49" t="e">
        <f t="shared" si="3"/>
        <v>#REF!</v>
      </c>
      <c r="W11" s="49" t="e">
        <f t="shared" si="3"/>
        <v>#REF!</v>
      </c>
      <c r="X11" s="50" t="e">
        <f t="shared" si="3"/>
        <v>#REF!</v>
      </c>
      <c r="Y11" s="69"/>
      <c r="Z11" s="50"/>
    </row>
    <row r="12" spans="1:29" x14ac:dyDescent="0.2">
      <c r="A12" s="60" t="e">
        <f xml:space="preserve"> IF(B9="","",IF((B9+'Colonne Z G-D'!$B$1)&gt;'Colonne Z G-D'!$B$2,"",IF(B9+'Colonne Z G-D'!$B$1&gt;MAX('Colonne Z G-D'!B10:B54),"",A9+'Colonne Z G-D'!$B$1)))</f>
        <v>#REF!</v>
      </c>
      <c r="B12" s="61" t="e">
        <f>IF(A12="","",A12+'Colonne Z G-D'!$F$2)</f>
        <v>#REF!</v>
      </c>
      <c r="C12" s="62" t="e">
        <f t="shared" ref="C12" si="4">IF(A12="","",ROUNDUP(MAX(D14:X14)+(ABS(MIN(D14:X14))),5))</f>
        <v>#REF!</v>
      </c>
      <c r="D12" s="63" t="e">
        <f>IF(A12="","",A12)</f>
        <v>#REF!</v>
      </c>
      <c r="E12" s="64" t="e">
        <f>IF($A12="","",IF(D12&gt;=$B12,"",D12+'Colonne Z G-D'!$B$1))</f>
        <v>#REF!</v>
      </c>
      <c r="F12" s="64" t="e">
        <f>IF($A12="","",IF(E12&gt;=$B12,"",E12+'Colonne Z G-D'!$B$1))</f>
        <v>#REF!</v>
      </c>
      <c r="G12" s="64" t="e">
        <f>IF($A12="","",IF(F12&gt;=$B12,"",F12+'Colonne Z G-D'!$B$1))</f>
        <v>#REF!</v>
      </c>
      <c r="H12" s="64" t="e">
        <f>IF($A12="","",IF(G12&gt;=$B12,"",G12+'Colonne Z G-D'!$B$1))</f>
        <v>#REF!</v>
      </c>
      <c r="I12" s="64" t="e">
        <f>IF($A12="","",IF(H12&gt;=$B12,"",H12+'Colonne Z G-D'!$B$1))</f>
        <v>#REF!</v>
      </c>
      <c r="J12" s="64" t="e">
        <f>IF($A12="","",IF(I12&gt;=$B12,"",I12+'Colonne Z G-D'!$B$1))</f>
        <v>#REF!</v>
      </c>
      <c r="K12" s="64" t="e">
        <f>IF($A12="","",IF(J12&gt;=$B12,"",J12+'Colonne Z G-D'!$B$1))</f>
        <v>#REF!</v>
      </c>
      <c r="L12" s="64" t="e">
        <f>IF($A12="","",IF(K12&gt;=$B12,"",K12+'Colonne Z G-D'!$B$1))</f>
        <v>#REF!</v>
      </c>
      <c r="M12" s="64" t="e">
        <f>IF($A12="","",IF(L12&gt;=$B12,"",L12+'Colonne Z G-D'!$B$1))</f>
        <v>#REF!</v>
      </c>
      <c r="N12" s="64" t="e">
        <f>IF($A12="","",IF(M12&gt;=$B12,"",M12+'Colonne Z G-D'!$B$1))</f>
        <v>#REF!</v>
      </c>
      <c r="O12" s="64" t="e">
        <f>IF($A12="","",IF(N12&gt;=$B12,"",N12+'Colonne Z G-D'!$B$1))</f>
        <v>#REF!</v>
      </c>
      <c r="P12" s="64" t="e">
        <f>IF($A12="","",IF(O12&gt;=$B12,"",O12+'Colonne Z G-D'!$B$1))</f>
        <v>#REF!</v>
      </c>
      <c r="Q12" s="64" t="e">
        <f>IF($A12="","",IF(P12&gt;=$B12,"",P12+'Colonne Z G-D'!$B$1))</f>
        <v>#REF!</v>
      </c>
      <c r="R12" s="64" t="e">
        <f>IF($A12="","",IF(Q12&gt;=$B12,"",Q12+'Colonne Z G-D'!$B$1))</f>
        <v>#REF!</v>
      </c>
      <c r="S12" s="64" t="e">
        <f>IF($A12="","",IF(R12&gt;=$B12,"",R12+'Colonne Z G-D'!$B$1))</f>
        <v>#REF!</v>
      </c>
      <c r="T12" s="64" t="e">
        <f>IF($A12="","",IF(S12&gt;=$B12,"",S12+'Colonne Z G-D'!$B$1))</f>
        <v>#REF!</v>
      </c>
      <c r="U12" s="64" t="e">
        <f>IF($A12="","",IF(T12&gt;=$B12,"",T12+'Colonne Z G-D'!$B$1))</f>
        <v>#REF!</v>
      </c>
      <c r="V12" s="64" t="e">
        <f>IF($A12="","",IF(U12&gt;=$B12,"",U12+'Colonne Z G-D'!$B$1))</f>
        <v>#REF!</v>
      </c>
      <c r="W12" s="64" t="e">
        <f>IF($A12="","",IF(V12&gt;=$B12,"",V12+'Colonne Z G-D'!$B$1))</f>
        <v>#REF!</v>
      </c>
      <c r="X12" s="65" t="e">
        <f>IF($A12="","",IF(W12&gt;=$B12,"",W12+'Colonne Z G-D'!$B$1))</f>
        <v>#REF!</v>
      </c>
      <c r="Y12" s="63" t="e">
        <f>IF(A12="","",SLOPE(D13:X13,D12:X12))</f>
        <v>#REF!</v>
      </c>
      <c r="Z12" s="65" t="e">
        <f>IF(A12="","",INTERCEPT(D13:X13,D12:X12))</f>
        <v>#REF!</v>
      </c>
    </row>
    <row r="13" spans="1:29" x14ac:dyDescent="0.2">
      <c r="A13" s="36"/>
      <c r="B13" s="27"/>
      <c r="C13" s="37"/>
      <c r="D13" s="66" t="e">
        <f>IF(D12="","", VLOOKUP(D12,'Colonne Z G-D'!$B$4:$G$48,3)/1000)</f>
        <v>#REF!</v>
      </c>
      <c r="E13" s="45" t="e">
        <f>IF(E12="","", VLOOKUP(E12,'Colonne Z G-D'!$B$4:$G$48,3)/1000)</f>
        <v>#REF!</v>
      </c>
      <c r="F13" s="45" t="e">
        <f>IF(F12="","", VLOOKUP(F12,'Colonne Z G-D'!$B$4:$G$48,3)/1000)</f>
        <v>#REF!</v>
      </c>
      <c r="G13" s="45" t="e">
        <f>IF(G12="","", VLOOKUP(G12,'Colonne Z G-D'!$B$4:$G$48,3)/1000)</f>
        <v>#REF!</v>
      </c>
      <c r="H13" s="45" t="e">
        <f>IF(H12="","", VLOOKUP(H12,'Colonne Z G-D'!$B$4:$G$48,3)/1000)</f>
        <v>#REF!</v>
      </c>
      <c r="I13" s="45" t="e">
        <f>IF(I12="","", VLOOKUP(I12,'Colonne Z G-D'!$B$4:$G$48,3)/1000)</f>
        <v>#REF!</v>
      </c>
      <c r="J13" s="45" t="e">
        <f>IF(J12="","", VLOOKUP(J12,'Colonne Z G-D'!$B$4:$G$48,3)/1000)</f>
        <v>#REF!</v>
      </c>
      <c r="K13" s="45" t="e">
        <f>IF(K12="","", VLOOKUP(K12,'Colonne Z G-D'!$B$4:$G$48,3)/1000)</f>
        <v>#REF!</v>
      </c>
      <c r="L13" s="45" t="e">
        <f>IF(L12="","", VLOOKUP(L12,'Colonne Z G-D'!$B$4:$G$48,3)/1000)</f>
        <v>#REF!</v>
      </c>
      <c r="M13" s="45" t="e">
        <f>IF(M12="","", VLOOKUP(M12,'Colonne Z G-D'!$B$4:$G$48,3)/1000)</f>
        <v>#REF!</v>
      </c>
      <c r="N13" s="45" t="e">
        <f>IF(N12="","", VLOOKUP(N12,'Colonne Z G-D'!$B$4:$G$48,3)/1000)</f>
        <v>#REF!</v>
      </c>
      <c r="O13" s="45" t="e">
        <f>IF(O12="","", VLOOKUP(O12,'Colonne Z G-D'!$B$4:$G$48,3)/1000)</f>
        <v>#REF!</v>
      </c>
      <c r="P13" s="45" t="e">
        <f>IF(P12="","", VLOOKUP(P12,'Colonne Z G-D'!$B$4:$G$48,3)/1000)</f>
        <v>#REF!</v>
      </c>
      <c r="Q13" s="45" t="e">
        <f>IF(Q12="","", VLOOKUP(Q12,'Colonne Z G-D'!$B$4:$G$48,3)/1000)</f>
        <v>#REF!</v>
      </c>
      <c r="R13" s="45" t="e">
        <f>IF(R12="","", VLOOKUP(R12,'Colonne Z G-D'!$B$4:$G$48,3)/1000)</f>
        <v>#REF!</v>
      </c>
      <c r="S13" s="45" t="e">
        <f>IF(S12="","", VLOOKUP(S12,'Colonne Z G-D'!$B$4:$G$48,3)/1000)</f>
        <v>#REF!</v>
      </c>
      <c r="T13" s="45" t="e">
        <f>IF(T12="","", VLOOKUP(T12,'Colonne Z G-D'!$B$4:$G$48,3)/1000)</f>
        <v>#REF!</v>
      </c>
      <c r="U13" s="45" t="e">
        <f>IF(U12="","", VLOOKUP(U12,'Colonne Z G-D'!$B$4:$G$48,3)/1000)</f>
        <v>#REF!</v>
      </c>
      <c r="V13" s="45" t="e">
        <f>IF(V12="","", VLOOKUP(V12,'Colonne Z G-D'!$B$4:$G$48,3)/1000)</f>
        <v>#REF!</v>
      </c>
      <c r="W13" s="45" t="e">
        <f>IF(W12="","", VLOOKUP(W12,'Colonne Z G-D'!$B$4:$G$48,3)/1000)</f>
        <v>#REF!</v>
      </c>
      <c r="X13" s="44" t="e">
        <f>IF(X12="","", VLOOKUP(X12,'Colonne Z G-D'!$B$4:$G$48,3)/1000)</f>
        <v>#REF!</v>
      </c>
      <c r="Y13" s="66"/>
      <c r="Z13" s="44"/>
    </row>
    <row r="14" spans="1:29" ht="13.5" thickBot="1" x14ac:dyDescent="0.25">
      <c r="A14" s="47"/>
      <c r="B14" s="48"/>
      <c r="C14" s="67"/>
      <c r="D14" s="69" t="e">
        <f t="shared" ref="D14:X14" si="5">IF($A12="","",IF(D12="","",(D13-((D12*$Y12)+$Z12))))</f>
        <v>#REF!</v>
      </c>
      <c r="E14" s="69" t="e">
        <f t="shared" si="5"/>
        <v>#REF!</v>
      </c>
      <c r="F14" s="49" t="e">
        <f t="shared" si="5"/>
        <v>#REF!</v>
      </c>
      <c r="G14" s="49" t="e">
        <f t="shared" si="5"/>
        <v>#REF!</v>
      </c>
      <c r="H14" s="49" t="e">
        <f t="shared" si="5"/>
        <v>#REF!</v>
      </c>
      <c r="I14" s="49" t="e">
        <f t="shared" si="5"/>
        <v>#REF!</v>
      </c>
      <c r="J14" s="49" t="e">
        <f t="shared" si="5"/>
        <v>#REF!</v>
      </c>
      <c r="K14" s="49" t="e">
        <f t="shared" si="5"/>
        <v>#REF!</v>
      </c>
      <c r="L14" s="49" t="e">
        <f t="shared" si="5"/>
        <v>#REF!</v>
      </c>
      <c r="M14" s="49" t="e">
        <f t="shared" si="5"/>
        <v>#REF!</v>
      </c>
      <c r="N14" s="49" t="e">
        <f t="shared" si="5"/>
        <v>#REF!</v>
      </c>
      <c r="O14" s="49" t="e">
        <f t="shared" si="5"/>
        <v>#REF!</v>
      </c>
      <c r="P14" s="49" t="e">
        <f t="shared" si="5"/>
        <v>#REF!</v>
      </c>
      <c r="Q14" s="49" t="e">
        <f t="shared" si="5"/>
        <v>#REF!</v>
      </c>
      <c r="R14" s="49" t="e">
        <f t="shared" si="5"/>
        <v>#REF!</v>
      </c>
      <c r="S14" s="49" t="e">
        <f t="shared" si="5"/>
        <v>#REF!</v>
      </c>
      <c r="T14" s="49" t="e">
        <f t="shared" si="5"/>
        <v>#REF!</v>
      </c>
      <c r="U14" s="49" t="e">
        <f t="shared" si="5"/>
        <v>#REF!</v>
      </c>
      <c r="V14" s="49" t="e">
        <f t="shared" si="5"/>
        <v>#REF!</v>
      </c>
      <c r="W14" s="49" t="e">
        <f t="shared" si="5"/>
        <v>#REF!</v>
      </c>
      <c r="X14" s="50" t="e">
        <f t="shared" si="5"/>
        <v>#REF!</v>
      </c>
      <c r="Y14" s="69"/>
      <c r="Z14" s="50"/>
    </row>
    <row r="15" spans="1:29" x14ac:dyDescent="0.2">
      <c r="A15" s="60" t="e">
        <f xml:space="preserve"> IF(B12="","",IF((B12+'Colonne Z G-D'!$B$1)&gt;'Colonne Z G-D'!$B$2,"",IF(B12+'Colonne Z G-D'!$B$1&gt;MAX('Colonne Z G-D'!B13:B57),"",A12+'Colonne Z G-D'!$B$1)))</f>
        <v>#REF!</v>
      </c>
      <c r="B15" s="61" t="e">
        <f>IF(A15="","",A15+'Colonne Z G-D'!$F$2)</f>
        <v>#REF!</v>
      </c>
      <c r="C15" s="62" t="e">
        <f t="shared" ref="C15" si="6">IF(A15="","",ROUNDUP(MAX(D17:X17)+(ABS(MIN(D17:X17))),5))</f>
        <v>#REF!</v>
      </c>
      <c r="D15" s="63" t="e">
        <f>IF(A15="","",A15)</f>
        <v>#REF!</v>
      </c>
      <c r="E15" s="64" t="e">
        <f>IF($A15="","",IF(D15&gt;=$B15,"",D15+'Colonne Z G-D'!$B$1))</f>
        <v>#REF!</v>
      </c>
      <c r="F15" s="64" t="e">
        <f>IF($A15="","",IF(E15&gt;=$B15,"",E15+'Colonne Z G-D'!$B$1))</f>
        <v>#REF!</v>
      </c>
      <c r="G15" s="64" t="e">
        <f>IF($A15="","",IF(F15&gt;=$B15,"",F15+'Colonne Z G-D'!$B$1))</f>
        <v>#REF!</v>
      </c>
      <c r="H15" s="64" t="e">
        <f>IF($A15="","",IF(G15&gt;=$B15,"",G15+'Colonne Z G-D'!$B$1))</f>
        <v>#REF!</v>
      </c>
      <c r="I15" s="64" t="e">
        <f>IF($A15="","",IF(H15&gt;=$B15,"",H15+'Colonne Z G-D'!$B$1))</f>
        <v>#REF!</v>
      </c>
      <c r="J15" s="64" t="e">
        <f>IF($A15="","",IF(I15&gt;=$B15,"",I15+'Colonne Z G-D'!$B$1))</f>
        <v>#REF!</v>
      </c>
      <c r="K15" s="64" t="e">
        <f>IF($A15="","",IF(J15&gt;=$B15,"",J15+'Colonne Z G-D'!$B$1))</f>
        <v>#REF!</v>
      </c>
      <c r="L15" s="64" t="e">
        <f>IF($A15="","",IF(K15&gt;=$B15,"",K15+'Colonne Z G-D'!$B$1))</f>
        <v>#REF!</v>
      </c>
      <c r="M15" s="64" t="e">
        <f>IF($A15="","",IF(L15&gt;=$B15,"",L15+'Colonne Z G-D'!$B$1))</f>
        <v>#REF!</v>
      </c>
      <c r="N15" s="64" t="e">
        <f>IF($A15="","",IF(M15&gt;=$B15,"",M15+'Colonne Z G-D'!$B$1))</f>
        <v>#REF!</v>
      </c>
      <c r="O15" s="64" t="e">
        <f>IF($A15="","",IF(N15&gt;=$B15,"",N15+'Colonne Z G-D'!$B$1))</f>
        <v>#REF!</v>
      </c>
      <c r="P15" s="64" t="e">
        <f>IF($A15="","",IF(O15&gt;=$B15,"",O15+'Colonne Z G-D'!$B$1))</f>
        <v>#REF!</v>
      </c>
      <c r="Q15" s="64" t="e">
        <f>IF($A15="","",IF(P15&gt;=$B15,"",P15+'Colonne Z G-D'!$B$1))</f>
        <v>#REF!</v>
      </c>
      <c r="R15" s="64" t="e">
        <f>IF($A15="","",IF(Q15&gt;=$B15,"",Q15+'Colonne Z G-D'!$B$1))</f>
        <v>#REF!</v>
      </c>
      <c r="S15" s="64" t="e">
        <f>IF($A15="","",IF(R15&gt;=$B15,"",R15+'Colonne Z G-D'!$B$1))</f>
        <v>#REF!</v>
      </c>
      <c r="T15" s="64" t="e">
        <f>IF($A15="","",IF(S15&gt;=$B15,"",S15+'Colonne Z G-D'!$B$1))</f>
        <v>#REF!</v>
      </c>
      <c r="U15" s="64" t="e">
        <f>IF($A15="","",IF(T15&gt;=$B15,"",T15+'Colonne Z G-D'!$B$1))</f>
        <v>#REF!</v>
      </c>
      <c r="V15" s="64" t="e">
        <f>IF($A15="","",IF(U15&gt;=$B15,"",U15+'Colonne Z G-D'!$B$1))</f>
        <v>#REF!</v>
      </c>
      <c r="W15" s="64" t="e">
        <f>IF($A15="","",IF(V15&gt;=$B15,"",V15+'Colonne Z G-D'!$B$1))</f>
        <v>#REF!</v>
      </c>
      <c r="X15" s="65" t="e">
        <f>IF($A15="","",IF(W15&gt;=$B15,"",W15+'Colonne Z G-D'!$B$1))</f>
        <v>#REF!</v>
      </c>
      <c r="Y15" s="63" t="e">
        <f>IF(A15="","",SLOPE(D16:X16,D15:X15))</f>
        <v>#REF!</v>
      </c>
      <c r="Z15" s="65" t="e">
        <f>IF(A15="","",INTERCEPT(D16:X16,D15:X15))</f>
        <v>#REF!</v>
      </c>
    </row>
    <row r="16" spans="1:29" x14ac:dyDescent="0.2">
      <c r="A16" s="36"/>
      <c r="B16" s="27"/>
      <c r="C16" s="37"/>
      <c r="D16" s="66" t="e">
        <f>IF(D15="","", VLOOKUP(D15,'Colonne Z G-D'!$B$4:$G$48,3)/1000)</f>
        <v>#REF!</v>
      </c>
      <c r="E16" s="45" t="e">
        <f>IF(E15="","", VLOOKUP(E15,'Colonne Z G-D'!$B$4:$G$48,3)/1000)</f>
        <v>#REF!</v>
      </c>
      <c r="F16" s="45" t="e">
        <f>IF(F15="","", VLOOKUP(F15,'Colonne Z G-D'!$B$4:$G$48,3)/1000)</f>
        <v>#REF!</v>
      </c>
      <c r="G16" s="45" t="e">
        <f>IF(G15="","", VLOOKUP(G15,'Colonne Z G-D'!$B$4:$G$48,3)/1000)</f>
        <v>#REF!</v>
      </c>
      <c r="H16" s="45" t="e">
        <f>IF(H15="","", VLOOKUP(H15,'Colonne Z G-D'!$B$4:$G$48,3)/1000)</f>
        <v>#REF!</v>
      </c>
      <c r="I16" s="45" t="e">
        <f>IF(I15="","", VLOOKUP(I15,'Colonne Z G-D'!$B$4:$G$48,3)/1000)</f>
        <v>#REF!</v>
      </c>
      <c r="J16" s="45" t="e">
        <f>IF(J15="","", VLOOKUP(J15,'Colonne Z G-D'!$B$4:$G$48,3)/1000)</f>
        <v>#REF!</v>
      </c>
      <c r="K16" s="45" t="e">
        <f>IF(K15="","", VLOOKUP(K15,'Colonne Z G-D'!$B$4:$G$48,3)/1000)</f>
        <v>#REF!</v>
      </c>
      <c r="L16" s="45" t="e">
        <f>IF(L15="","", VLOOKUP(L15,'Colonne Z G-D'!$B$4:$G$48,3)/1000)</f>
        <v>#REF!</v>
      </c>
      <c r="M16" s="45" t="e">
        <f>IF(M15="","", VLOOKUP(M15,'Colonne Z G-D'!$B$4:$G$48,3)/1000)</f>
        <v>#REF!</v>
      </c>
      <c r="N16" s="45" t="e">
        <f>IF(N15="","", VLOOKUP(N15,'Colonne Z G-D'!$B$4:$G$48,3)/1000)</f>
        <v>#REF!</v>
      </c>
      <c r="O16" s="45" t="e">
        <f>IF(O15="","", VLOOKUP(O15,'Colonne Z G-D'!$B$4:$G$48,3)/1000)</f>
        <v>#REF!</v>
      </c>
      <c r="P16" s="45" t="e">
        <f>IF(P15="","", VLOOKUP(P15,'Colonne Z G-D'!$B$4:$G$48,3)/1000)</f>
        <v>#REF!</v>
      </c>
      <c r="Q16" s="45" t="e">
        <f>IF(Q15="","", VLOOKUP(Q15,'Colonne Z G-D'!$B$4:$G$48,3)/1000)</f>
        <v>#REF!</v>
      </c>
      <c r="R16" s="45" t="e">
        <f>IF(R15="","", VLOOKUP(R15,'Colonne Z G-D'!$B$4:$G$48,3)/1000)</f>
        <v>#REF!</v>
      </c>
      <c r="S16" s="45" t="e">
        <f>IF(S15="","", VLOOKUP(S15,'Colonne Z G-D'!$B$4:$G$48,3)/1000)</f>
        <v>#REF!</v>
      </c>
      <c r="T16" s="45" t="e">
        <f>IF(T15="","", VLOOKUP(T15,'Colonne Z G-D'!$B$4:$G$48,3)/1000)</f>
        <v>#REF!</v>
      </c>
      <c r="U16" s="45" t="e">
        <f>IF(U15="","", VLOOKUP(U15,'Colonne Z G-D'!$B$4:$G$48,3)/1000)</f>
        <v>#REF!</v>
      </c>
      <c r="V16" s="45" t="e">
        <f>IF(V15="","", VLOOKUP(V15,'Colonne Z G-D'!$B$4:$G$48,3)/1000)</f>
        <v>#REF!</v>
      </c>
      <c r="W16" s="45" t="e">
        <f>IF(W15="","", VLOOKUP(W15,'Colonne Z G-D'!$B$4:$G$48,3)/1000)</f>
        <v>#REF!</v>
      </c>
      <c r="X16" s="44" t="e">
        <f>IF(X15="","", VLOOKUP(X15,'Colonne Z G-D'!$B$4:$G$48,3)/1000)</f>
        <v>#REF!</v>
      </c>
      <c r="Y16" s="66"/>
      <c r="Z16" s="44"/>
    </row>
    <row r="17" spans="1:26" ht="13.5" thickBot="1" x14ac:dyDescent="0.25">
      <c r="A17" s="47"/>
      <c r="B17" s="48"/>
      <c r="C17" s="67"/>
      <c r="D17" s="69" t="e">
        <f t="shared" ref="D17:X17" si="7">IF($A15="","",IF(D15="","",(D16-((D15*$Y15)+$Z15))))</f>
        <v>#REF!</v>
      </c>
      <c r="E17" s="49" t="e">
        <f t="shared" si="7"/>
        <v>#REF!</v>
      </c>
      <c r="F17" s="49" t="e">
        <f t="shared" si="7"/>
        <v>#REF!</v>
      </c>
      <c r="G17" s="49" t="e">
        <f t="shared" si="7"/>
        <v>#REF!</v>
      </c>
      <c r="H17" s="49" t="e">
        <f t="shared" si="7"/>
        <v>#REF!</v>
      </c>
      <c r="I17" s="49" t="e">
        <f t="shared" si="7"/>
        <v>#REF!</v>
      </c>
      <c r="J17" s="49" t="e">
        <f t="shared" si="7"/>
        <v>#REF!</v>
      </c>
      <c r="K17" s="49" t="e">
        <f t="shared" si="7"/>
        <v>#REF!</v>
      </c>
      <c r="L17" s="49" t="e">
        <f t="shared" si="7"/>
        <v>#REF!</v>
      </c>
      <c r="M17" s="49" t="e">
        <f t="shared" si="7"/>
        <v>#REF!</v>
      </c>
      <c r="N17" s="49" t="e">
        <f t="shared" si="7"/>
        <v>#REF!</v>
      </c>
      <c r="O17" s="49" t="e">
        <f t="shared" si="7"/>
        <v>#REF!</v>
      </c>
      <c r="P17" s="49" t="e">
        <f t="shared" si="7"/>
        <v>#REF!</v>
      </c>
      <c r="Q17" s="49" t="e">
        <f t="shared" si="7"/>
        <v>#REF!</v>
      </c>
      <c r="R17" s="49" t="e">
        <f t="shared" si="7"/>
        <v>#REF!</v>
      </c>
      <c r="S17" s="49" t="e">
        <f t="shared" si="7"/>
        <v>#REF!</v>
      </c>
      <c r="T17" s="49" t="e">
        <f t="shared" si="7"/>
        <v>#REF!</v>
      </c>
      <c r="U17" s="49" t="e">
        <f t="shared" si="7"/>
        <v>#REF!</v>
      </c>
      <c r="V17" s="49" t="e">
        <f t="shared" si="7"/>
        <v>#REF!</v>
      </c>
      <c r="W17" s="49" t="e">
        <f t="shared" si="7"/>
        <v>#REF!</v>
      </c>
      <c r="X17" s="50" t="e">
        <f t="shared" si="7"/>
        <v>#REF!</v>
      </c>
      <c r="Y17" s="69"/>
      <c r="Z17" s="50"/>
    </row>
    <row r="18" spans="1:26" x14ac:dyDescent="0.2">
      <c r="A18" s="60" t="e">
        <f xml:space="preserve"> IF(B15="","",IF((B15+'Colonne Z G-D'!$B$1)&gt;'Colonne Z G-D'!$B$2,"",IF(B15+'Colonne Z G-D'!$B$1&gt;MAX('Colonne Z G-D'!B16:B60),"",A15+'Colonne Z G-D'!$B$1)))</f>
        <v>#REF!</v>
      </c>
      <c r="B18" s="61" t="e">
        <f>IF(A18="","",A18+'Colonne Z G-D'!$F$2)</f>
        <v>#REF!</v>
      </c>
      <c r="C18" s="62" t="e">
        <f t="shared" ref="C18" si="8">IF(A18="","",ROUNDUP(MAX(D20:X20)+(ABS(MIN(D20:X20))),5))</f>
        <v>#REF!</v>
      </c>
      <c r="D18" s="63" t="e">
        <f>IF(A18="","",A18)</f>
        <v>#REF!</v>
      </c>
      <c r="E18" s="64" t="e">
        <f>IF($A18="","",IF(D18&gt;=$B18,"",D18+'Colonne Z G-D'!$B$1))</f>
        <v>#REF!</v>
      </c>
      <c r="F18" s="64" t="e">
        <f>IF($A18="","",IF(E18&gt;=$B18,"",E18+'Colonne Z G-D'!$B$1))</f>
        <v>#REF!</v>
      </c>
      <c r="G18" s="64" t="e">
        <f>IF($A18="","",IF(F18&gt;=$B18,"",F18+'Colonne Z G-D'!$B$1))</f>
        <v>#REF!</v>
      </c>
      <c r="H18" s="64" t="e">
        <f>IF($A18="","",IF(G18&gt;=$B18,"",G18+'Colonne Z G-D'!$B$1))</f>
        <v>#REF!</v>
      </c>
      <c r="I18" s="64" t="e">
        <f>IF($A18="","",IF(H18&gt;=$B18,"",H18+'Colonne Z G-D'!$B$1))</f>
        <v>#REF!</v>
      </c>
      <c r="J18" s="64" t="e">
        <f>IF($A18="","",IF(I18&gt;=$B18,"",I18+'Colonne Z G-D'!$B$1))</f>
        <v>#REF!</v>
      </c>
      <c r="K18" s="64" t="e">
        <f>IF($A18="","",IF(J18&gt;=$B18,"",J18+'Colonne Z G-D'!$B$1))</f>
        <v>#REF!</v>
      </c>
      <c r="L18" s="64" t="e">
        <f>IF($A18="","",IF(K18&gt;=$B18,"",K18+'Colonne Z G-D'!$B$1))</f>
        <v>#REF!</v>
      </c>
      <c r="M18" s="64" t="e">
        <f>IF($A18="","",IF(L18&gt;=$B18,"",L18+'Colonne Z G-D'!$B$1))</f>
        <v>#REF!</v>
      </c>
      <c r="N18" s="64" t="e">
        <f>IF($A18="","",IF(M18&gt;=$B18,"",M18+'Colonne Z G-D'!$B$1))</f>
        <v>#REF!</v>
      </c>
      <c r="O18" s="64" t="e">
        <f>IF($A18="","",IF(N18&gt;=$B18,"",N18+'Colonne Z G-D'!$B$1))</f>
        <v>#REF!</v>
      </c>
      <c r="P18" s="64" t="e">
        <f>IF($A18="","",IF(O18&gt;=$B18,"",O18+'Colonne Z G-D'!$B$1))</f>
        <v>#REF!</v>
      </c>
      <c r="Q18" s="64" t="e">
        <f>IF($A18="","",IF(P18&gt;=$B18,"",P18+'Colonne Z G-D'!$B$1))</f>
        <v>#REF!</v>
      </c>
      <c r="R18" s="64" t="e">
        <f>IF($A18="","",IF(Q18&gt;=$B18,"",Q18+'Colonne Z G-D'!$B$1))</f>
        <v>#REF!</v>
      </c>
      <c r="S18" s="64" t="e">
        <f>IF($A18="","",IF(R18&gt;=$B18,"",R18+'Colonne Z G-D'!$B$1))</f>
        <v>#REF!</v>
      </c>
      <c r="T18" s="64" t="e">
        <f>IF($A18="","",IF(S18&gt;=$B18,"",S18+'Colonne Z G-D'!$B$1))</f>
        <v>#REF!</v>
      </c>
      <c r="U18" s="64" t="e">
        <f>IF($A18="","",IF(T18&gt;=$B18,"",T18+'Colonne Z G-D'!$B$1))</f>
        <v>#REF!</v>
      </c>
      <c r="V18" s="64" t="e">
        <f>IF($A18="","",IF(U18&gt;=$B18,"",U18+'Colonne Z G-D'!$B$1))</f>
        <v>#REF!</v>
      </c>
      <c r="W18" s="64" t="e">
        <f>IF($A18="","",IF(V18&gt;=$B18,"",V18+'Colonne Z G-D'!$B$1))</f>
        <v>#REF!</v>
      </c>
      <c r="X18" s="65" t="e">
        <f>IF($A18="","",IF(W18&gt;=$B18,"",W18+'Colonne Z G-D'!$B$1))</f>
        <v>#REF!</v>
      </c>
      <c r="Y18" s="63" t="e">
        <f>IF(A18="","",SLOPE(D19:X19,D18:X18))</f>
        <v>#REF!</v>
      </c>
      <c r="Z18" s="65" t="e">
        <f>IF(A18="","",INTERCEPT(D19:X19,D18:X18))</f>
        <v>#REF!</v>
      </c>
    </row>
    <row r="19" spans="1:26" x14ac:dyDescent="0.2">
      <c r="A19" s="36"/>
      <c r="B19" s="27"/>
      <c r="C19" s="37"/>
      <c r="D19" s="66" t="e">
        <f>IF(D18="","", VLOOKUP(D18,'Colonne Z G-D'!$B$4:$G$48,3)/1000)</f>
        <v>#REF!</v>
      </c>
      <c r="E19" s="45" t="e">
        <f>IF(E18="","", VLOOKUP(E18,'Colonne Z G-D'!$B$4:$G$48,3)/1000)</f>
        <v>#REF!</v>
      </c>
      <c r="F19" s="45" t="e">
        <f>IF(F18="","", VLOOKUP(F18,'Colonne Z G-D'!$B$4:$G$48,3)/1000)</f>
        <v>#REF!</v>
      </c>
      <c r="G19" s="45" t="e">
        <f>IF(G18="","", VLOOKUP(G18,'Colonne Z G-D'!$B$4:$G$48,3)/1000)</f>
        <v>#REF!</v>
      </c>
      <c r="H19" s="45" t="e">
        <f>IF(H18="","", VLOOKUP(H18,'Colonne Z G-D'!$B$4:$G$48,3)/1000)</f>
        <v>#REF!</v>
      </c>
      <c r="I19" s="45" t="e">
        <f>IF(I18="","", VLOOKUP(I18,'Colonne Z G-D'!$B$4:$G$48,3)/1000)</f>
        <v>#REF!</v>
      </c>
      <c r="J19" s="45" t="e">
        <f>IF(J18="","", VLOOKUP(J18,'Colonne Z G-D'!$B$4:$G$48,3)/1000)</f>
        <v>#REF!</v>
      </c>
      <c r="K19" s="45" t="e">
        <f>IF(K18="","", VLOOKUP(K18,'Colonne Z G-D'!$B$4:$G$48,3)/1000)</f>
        <v>#REF!</v>
      </c>
      <c r="L19" s="45" t="e">
        <f>IF(L18="","", VLOOKUP(L18,'Colonne Z G-D'!$B$4:$G$48,3)/1000)</f>
        <v>#REF!</v>
      </c>
      <c r="M19" s="45" t="e">
        <f>IF(M18="","", VLOOKUP(M18,'Colonne Z G-D'!$B$4:$G$48,3)/1000)</f>
        <v>#REF!</v>
      </c>
      <c r="N19" s="45" t="e">
        <f>IF(N18="","", VLOOKUP(N18,'Colonne Z G-D'!$B$4:$G$48,3)/1000)</f>
        <v>#REF!</v>
      </c>
      <c r="O19" s="45" t="e">
        <f>IF(O18="","", VLOOKUP(O18,'Colonne Z G-D'!$B$4:$G$48,3)/1000)</f>
        <v>#REF!</v>
      </c>
      <c r="P19" s="45" t="e">
        <f>IF(P18="","", VLOOKUP(P18,'Colonne Z G-D'!$B$4:$G$48,3)/1000)</f>
        <v>#REF!</v>
      </c>
      <c r="Q19" s="45" t="e">
        <f>IF(Q18="","", VLOOKUP(Q18,'Colonne Z G-D'!$B$4:$G$48,3)/1000)</f>
        <v>#REF!</v>
      </c>
      <c r="R19" s="45" t="e">
        <f>IF(R18="","", VLOOKUP(R18,'Colonne Z G-D'!$B$4:$G$48,3)/1000)</f>
        <v>#REF!</v>
      </c>
      <c r="S19" s="45" t="e">
        <f>IF(S18="","", VLOOKUP(S18,'Colonne Z G-D'!$B$4:$G$48,3)/1000)</f>
        <v>#REF!</v>
      </c>
      <c r="T19" s="45" t="e">
        <f>IF(T18="","", VLOOKUP(T18,'Colonne Z G-D'!$B$4:$G$48,3)/1000)</f>
        <v>#REF!</v>
      </c>
      <c r="U19" s="45" t="e">
        <f>IF(U18="","", VLOOKUP(U18,'Colonne Z G-D'!$B$4:$G$48,3)/1000)</f>
        <v>#REF!</v>
      </c>
      <c r="V19" s="45" t="e">
        <f>IF(V18="","", VLOOKUP(V18,'Colonne Z G-D'!$B$4:$G$48,3)/1000)</f>
        <v>#REF!</v>
      </c>
      <c r="W19" s="45" t="e">
        <f>IF(W18="","", VLOOKUP(W18,'Colonne Z G-D'!$B$4:$G$48,3)/1000)</f>
        <v>#REF!</v>
      </c>
      <c r="X19" s="44" t="e">
        <f>IF(X18="","", VLOOKUP(X18,'Colonne Z G-D'!$B$4:$G$48,3)/1000)</f>
        <v>#REF!</v>
      </c>
      <c r="Y19" s="66"/>
      <c r="Z19" s="44"/>
    </row>
    <row r="20" spans="1:26" ht="13.5" thickBot="1" x14ac:dyDescent="0.25">
      <c r="A20" s="47"/>
      <c r="B20" s="48"/>
      <c r="C20" s="67"/>
      <c r="D20" s="69" t="e">
        <f t="shared" ref="D20:X20" si="9">IF($A18="","",IF(D18="","",(D19-((D18*$Y18)+$Z18))))</f>
        <v>#REF!</v>
      </c>
      <c r="E20" s="49" t="e">
        <f t="shared" si="9"/>
        <v>#REF!</v>
      </c>
      <c r="F20" s="49" t="e">
        <f t="shared" si="9"/>
        <v>#REF!</v>
      </c>
      <c r="G20" s="49" t="e">
        <f t="shared" si="9"/>
        <v>#REF!</v>
      </c>
      <c r="H20" s="49" t="e">
        <f t="shared" si="9"/>
        <v>#REF!</v>
      </c>
      <c r="I20" s="49" t="e">
        <f t="shared" si="9"/>
        <v>#REF!</v>
      </c>
      <c r="J20" s="49" t="e">
        <f t="shared" si="9"/>
        <v>#REF!</v>
      </c>
      <c r="K20" s="49" t="e">
        <f t="shared" si="9"/>
        <v>#REF!</v>
      </c>
      <c r="L20" s="49" t="e">
        <f t="shared" si="9"/>
        <v>#REF!</v>
      </c>
      <c r="M20" s="49" t="e">
        <f t="shared" si="9"/>
        <v>#REF!</v>
      </c>
      <c r="N20" s="49" t="e">
        <f t="shared" si="9"/>
        <v>#REF!</v>
      </c>
      <c r="O20" s="49" t="e">
        <f t="shared" si="9"/>
        <v>#REF!</v>
      </c>
      <c r="P20" s="49" t="e">
        <f t="shared" si="9"/>
        <v>#REF!</v>
      </c>
      <c r="Q20" s="49" t="e">
        <f t="shared" si="9"/>
        <v>#REF!</v>
      </c>
      <c r="R20" s="49" t="e">
        <f t="shared" si="9"/>
        <v>#REF!</v>
      </c>
      <c r="S20" s="49" t="e">
        <f t="shared" si="9"/>
        <v>#REF!</v>
      </c>
      <c r="T20" s="49" t="e">
        <f t="shared" si="9"/>
        <v>#REF!</v>
      </c>
      <c r="U20" s="49" t="e">
        <f t="shared" si="9"/>
        <v>#REF!</v>
      </c>
      <c r="V20" s="49" t="e">
        <f t="shared" si="9"/>
        <v>#REF!</v>
      </c>
      <c r="W20" s="49" t="e">
        <f t="shared" si="9"/>
        <v>#REF!</v>
      </c>
      <c r="X20" s="50" t="e">
        <f t="shared" si="9"/>
        <v>#REF!</v>
      </c>
      <c r="Y20" s="69"/>
      <c r="Z20" s="50"/>
    </row>
    <row r="21" spans="1:26" x14ac:dyDescent="0.2">
      <c r="A21" s="60" t="e">
        <f xml:space="preserve"> IF(B18="","",IF((B18+'Colonne Z G-D'!$B$1)&gt;'Colonne Z G-D'!$B$2,"",IF(B18+'Colonne Z G-D'!$B$1&gt;MAX('Colonne Z G-D'!B19:B63),"",A18+'Colonne Z G-D'!$B$1)))</f>
        <v>#REF!</v>
      </c>
      <c r="B21" s="61" t="e">
        <f>IF(A21="","",A21+'Colonne Z G-D'!$F$2)</f>
        <v>#REF!</v>
      </c>
      <c r="C21" s="62" t="e">
        <f t="shared" ref="C21" si="10">IF(A21="","",ROUNDUP(MAX(D23:X23)+(ABS(MIN(D23:X23))),5))</f>
        <v>#REF!</v>
      </c>
      <c r="D21" s="63" t="e">
        <f>IF(A21="","",A21)</f>
        <v>#REF!</v>
      </c>
      <c r="E21" s="64" t="e">
        <f>IF($A21="","",IF(D21&gt;=$B21,"",D21+'Colonne Z G-D'!$B$1))</f>
        <v>#REF!</v>
      </c>
      <c r="F21" s="64" t="e">
        <f>IF($A21="","",IF(E21&gt;=$B21,"",E21+'Colonne Z G-D'!$B$1))</f>
        <v>#REF!</v>
      </c>
      <c r="G21" s="64" t="e">
        <f>IF($A21="","",IF(F21&gt;=$B21,"",F21+'Colonne Z G-D'!$B$1))</f>
        <v>#REF!</v>
      </c>
      <c r="H21" s="64" t="e">
        <f>IF($A21="","",IF(G21&gt;=$B21,"",G21+'Colonne Z G-D'!$B$1))</f>
        <v>#REF!</v>
      </c>
      <c r="I21" s="64" t="e">
        <f>IF($A21="","",IF(H21&gt;=$B21,"",H21+'Colonne Z G-D'!$B$1))</f>
        <v>#REF!</v>
      </c>
      <c r="J21" s="64" t="e">
        <f>IF($A21="","",IF(I21&gt;=$B21,"",I21+'Colonne Z G-D'!$B$1))</f>
        <v>#REF!</v>
      </c>
      <c r="K21" s="64" t="e">
        <f>IF($A21="","",IF(J21&gt;=$B21,"",J21+'Colonne Z G-D'!$B$1))</f>
        <v>#REF!</v>
      </c>
      <c r="L21" s="64" t="e">
        <f>IF($A21="","",IF(K21&gt;=$B21,"",K21+'Colonne Z G-D'!$B$1))</f>
        <v>#REF!</v>
      </c>
      <c r="M21" s="64" t="e">
        <f>IF($A21="","",IF(L21&gt;=$B21,"",L21+'Colonne Z G-D'!$B$1))</f>
        <v>#REF!</v>
      </c>
      <c r="N21" s="64" t="e">
        <f>IF($A21="","",IF(M21&gt;=$B21,"",M21+'Colonne Z G-D'!$B$1))</f>
        <v>#REF!</v>
      </c>
      <c r="O21" s="64" t="e">
        <f>IF($A21="","",IF(N21&gt;=$B21,"",N21+'Colonne Z G-D'!$B$1))</f>
        <v>#REF!</v>
      </c>
      <c r="P21" s="64" t="e">
        <f>IF($A21="","",IF(O21&gt;=$B21,"",O21+'Colonne Z G-D'!$B$1))</f>
        <v>#REF!</v>
      </c>
      <c r="Q21" s="64" t="e">
        <f>IF($A21="","",IF(P21&gt;=$B21,"",P21+'Colonne Z G-D'!$B$1))</f>
        <v>#REF!</v>
      </c>
      <c r="R21" s="64" t="e">
        <f>IF($A21="","",IF(Q21&gt;=$B21,"",Q21+'Colonne Z G-D'!$B$1))</f>
        <v>#REF!</v>
      </c>
      <c r="S21" s="64" t="e">
        <f>IF($A21="","",IF(R21&gt;=$B21,"",R21+'Colonne Z G-D'!$B$1))</f>
        <v>#REF!</v>
      </c>
      <c r="T21" s="64" t="e">
        <f>IF($A21="","",IF(S21&gt;=$B21,"",S21+'Colonne Z G-D'!$B$1))</f>
        <v>#REF!</v>
      </c>
      <c r="U21" s="64" t="e">
        <f>IF($A21="","",IF(T21&gt;=$B21,"",T21+'Colonne Z G-D'!$B$1))</f>
        <v>#REF!</v>
      </c>
      <c r="V21" s="64" t="e">
        <f>IF($A21="","",IF(U21&gt;=$B21,"",U21+'Colonne Z G-D'!$B$1))</f>
        <v>#REF!</v>
      </c>
      <c r="W21" s="64" t="e">
        <f>IF($A21="","",IF(V21&gt;=$B21,"",V21+'Colonne Z G-D'!$B$1))</f>
        <v>#REF!</v>
      </c>
      <c r="X21" s="65" t="e">
        <f>IF($A21="","",IF(W21&gt;=$B21,"",W21+'Colonne Z G-D'!$B$1))</f>
        <v>#REF!</v>
      </c>
      <c r="Y21" s="63" t="e">
        <f>IF(A21="","",SLOPE(D22:X22,D21:X21))</f>
        <v>#REF!</v>
      </c>
      <c r="Z21" s="65" t="e">
        <f>IF(A21="","",INTERCEPT(D22:X22,D21:X21))</f>
        <v>#REF!</v>
      </c>
    </row>
    <row r="22" spans="1:26" x14ac:dyDescent="0.2">
      <c r="A22" s="36"/>
      <c r="B22" s="27"/>
      <c r="C22" s="37"/>
      <c r="D22" s="66" t="e">
        <f>IF(D21="","", VLOOKUP(D21,'Colonne Z G-D'!$B$4:$G$48,3)/1000)</f>
        <v>#REF!</v>
      </c>
      <c r="E22" s="45" t="e">
        <f>IF(E21="","", VLOOKUP(E21,'Colonne Z G-D'!$B$4:$G$48,3)/1000)</f>
        <v>#REF!</v>
      </c>
      <c r="F22" s="45" t="e">
        <f>IF(F21="","", VLOOKUP(F21,'Colonne Z G-D'!$B$4:$G$48,3)/1000)</f>
        <v>#REF!</v>
      </c>
      <c r="G22" s="45" t="e">
        <f>IF(G21="","", VLOOKUP(G21,'Colonne Z G-D'!$B$4:$G$48,3)/1000)</f>
        <v>#REF!</v>
      </c>
      <c r="H22" s="45" t="e">
        <f>IF(H21="","", VLOOKUP(H21,'Colonne Z G-D'!$B$4:$G$48,3)/1000)</f>
        <v>#REF!</v>
      </c>
      <c r="I22" s="45" t="e">
        <f>IF(I21="","", VLOOKUP(I21,'Colonne Z G-D'!$B$4:$G$48,3)/1000)</f>
        <v>#REF!</v>
      </c>
      <c r="J22" s="45" t="e">
        <f>IF(J21="","", VLOOKUP(J21,'Colonne Z G-D'!$B$4:$G$48,3)/1000)</f>
        <v>#REF!</v>
      </c>
      <c r="K22" s="45" t="e">
        <f>IF(K21="","", VLOOKUP(K21,'Colonne Z G-D'!$B$4:$G$48,3)/1000)</f>
        <v>#REF!</v>
      </c>
      <c r="L22" s="45" t="e">
        <f>IF(L21="","", VLOOKUP(L21,'Colonne Z G-D'!$B$4:$G$48,3)/1000)</f>
        <v>#REF!</v>
      </c>
      <c r="M22" s="45" t="e">
        <f>IF(M21="","", VLOOKUP(M21,'Colonne Z G-D'!$B$4:$G$48,3)/1000)</f>
        <v>#REF!</v>
      </c>
      <c r="N22" s="45" t="e">
        <f>IF(N21="","", VLOOKUP(N21,'Colonne Z G-D'!$B$4:$G$48,3)/1000)</f>
        <v>#REF!</v>
      </c>
      <c r="O22" s="45" t="e">
        <f>IF(O21="","", VLOOKUP(O21,'Colonne Z G-D'!$B$4:$G$48,3)/1000)</f>
        <v>#REF!</v>
      </c>
      <c r="P22" s="45" t="e">
        <f>IF(P21="","", VLOOKUP(P21,'Colonne Z G-D'!$B$4:$G$48,3)/1000)</f>
        <v>#REF!</v>
      </c>
      <c r="Q22" s="45" t="e">
        <f>IF(Q21="","", VLOOKUP(Q21,'Colonne Z G-D'!$B$4:$G$48,3)/1000)</f>
        <v>#REF!</v>
      </c>
      <c r="R22" s="45" t="e">
        <f>IF(R21="","", VLOOKUP(R21,'Colonne Z G-D'!$B$4:$G$48,3)/1000)</f>
        <v>#REF!</v>
      </c>
      <c r="S22" s="45" t="e">
        <f>IF(S21="","", VLOOKUP(S21,'Colonne Z G-D'!$B$4:$G$48,3)/1000)</f>
        <v>#REF!</v>
      </c>
      <c r="T22" s="45" t="e">
        <f>IF(T21="","", VLOOKUP(T21,'Colonne Z G-D'!$B$4:$G$48,3)/1000)</f>
        <v>#REF!</v>
      </c>
      <c r="U22" s="45" t="e">
        <f>IF(U21="","", VLOOKUP(U21,'Colonne Z G-D'!$B$4:$G$48,3)/1000)</f>
        <v>#REF!</v>
      </c>
      <c r="V22" s="45" t="e">
        <f>IF(V21="","", VLOOKUP(V21,'Colonne Z G-D'!$B$4:$G$48,3)/1000)</f>
        <v>#REF!</v>
      </c>
      <c r="W22" s="45" t="e">
        <f>IF(W21="","", VLOOKUP(W21,'Colonne Z G-D'!$B$4:$G$48,3)/1000)</f>
        <v>#REF!</v>
      </c>
      <c r="X22" s="44" t="e">
        <f>IF(X21="","", VLOOKUP(X21,'Colonne Z G-D'!$B$4:$G$48,3)/1000)</f>
        <v>#REF!</v>
      </c>
      <c r="Y22" s="66"/>
      <c r="Z22" s="44"/>
    </row>
    <row r="23" spans="1:26" ht="13.5" thickBot="1" x14ac:dyDescent="0.25">
      <c r="A23" s="47"/>
      <c r="B23" s="48"/>
      <c r="C23" s="67"/>
      <c r="D23" s="69" t="e">
        <f t="shared" ref="D23:X23" si="11">IF($A21="","",IF(D21="","",(D22-((D21*$Y21)+$Z21))))</f>
        <v>#REF!</v>
      </c>
      <c r="E23" s="49" t="e">
        <f t="shared" si="11"/>
        <v>#REF!</v>
      </c>
      <c r="F23" s="49" t="e">
        <f t="shared" si="11"/>
        <v>#REF!</v>
      </c>
      <c r="G23" s="49" t="e">
        <f t="shared" si="11"/>
        <v>#REF!</v>
      </c>
      <c r="H23" s="49" t="e">
        <f t="shared" si="11"/>
        <v>#REF!</v>
      </c>
      <c r="I23" s="49" t="e">
        <f t="shared" si="11"/>
        <v>#REF!</v>
      </c>
      <c r="J23" s="49" t="e">
        <f t="shared" si="11"/>
        <v>#REF!</v>
      </c>
      <c r="K23" s="49" t="e">
        <f t="shared" si="11"/>
        <v>#REF!</v>
      </c>
      <c r="L23" s="49" t="e">
        <f t="shared" si="11"/>
        <v>#REF!</v>
      </c>
      <c r="M23" s="49" t="e">
        <f t="shared" si="11"/>
        <v>#REF!</v>
      </c>
      <c r="N23" s="49" t="e">
        <f t="shared" si="11"/>
        <v>#REF!</v>
      </c>
      <c r="O23" s="49" t="e">
        <f t="shared" si="11"/>
        <v>#REF!</v>
      </c>
      <c r="P23" s="49" t="e">
        <f t="shared" si="11"/>
        <v>#REF!</v>
      </c>
      <c r="Q23" s="49" t="e">
        <f t="shared" si="11"/>
        <v>#REF!</v>
      </c>
      <c r="R23" s="49" t="e">
        <f t="shared" si="11"/>
        <v>#REF!</v>
      </c>
      <c r="S23" s="49" t="e">
        <f t="shared" si="11"/>
        <v>#REF!</v>
      </c>
      <c r="T23" s="49" t="e">
        <f t="shared" si="11"/>
        <v>#REF!</v>
      </c>
      <c r="U23" s="49" t="e">
        <f t="shared" si="11"/>
        <v>#REF!</v>
      </c>
      <c r="V23" s="49" t="e">
        <f t="shared" si="11"/>
        <v>#REF!</v>
      </c>
      <c r="W23" s="49" t="e">
        <f t="shared" si="11"/>
        <v>#REF!</v>
      </c>
      <c r="X23" s="49" t="e">
        <f t="shared" si="11"/>
        <v>#REF!</v>
      </c>
      <c r="Y23" s="69"/>
      <c r="Z23" s="50"/>
    </row>
    <row r="24" spans="1:26" x14ac:dyDescent="0.2">
      <c r="A24" s="60" t="e">
        <f xml:space="preserve"> IF(B21="","",IF((B21+'Colonne Z G-D'!$B$1)&gt;'Colonne Z G-D'!$B$2,"",IF(B21+'Colonne Z G-D'!$B$1&gt;MAX('Colonne Z G-D'!B22:B66),"",A21+'Colonne Z G-D'!$B$1)))</f>
        <v>#REF!</v>
      </c>
      <c r="B24" s="61" t="e">
        <f>IF(A24="","",A24+'Colonne Z G-D'!$F$2)</f>
        <v>#REF!</v>
      </c>
      <c r="C24" s="62" t="e">
        <f t="shared" ref="C24" si="12">IF(A24="","",ROUNDUP(MAX(D26:X26)+(ABS(MIN(D26:X26))),5))</f>
        <v>#REF!</v>
      </c>
      <c r="D24" s="63" t="e">
        <f>IF(A24="","",A24)</f>
        <v>#REF!</v>
      </c>
      <c r="E24" s="64" t="e">
        <f>IF($A24="","",IF(D24&gt;=$B24,"",D24+'Colonne Z G-D'!$B$1))</f>
        <v>#REF!</v>
      </c>
      <c r="F24" s="64" t="e">
        <f>IF($A24="","",IF(E24&gt;=$B24,"",E24+'Colonne Z G-D'!$B$1))</f>
        <v>#REF!</v>
      </c>
      <c r="G24" s="64" t="e">
        <f>IF($A24="","",IF(F24&gt;=$B24,"",F24+'Colonne Z G-D'!$B$1))</f>
        <v>#REF!</v>
      </c>
      <c r="H24" s="64" t="e">
        <f>IF($A24="","",IF(G24&gt;=$B24,"",G24+'Colonne Z G-D'!$B$1))</f>
        <v>#REF!</v>
      </c>
      <c r="I24" s="64" t="e">
        <f>IF($A24="","",IF(H24&gt;=$B24,"",H24+'Colonne Z G-D'!$B$1))</f>
        <v>#REF!</v>
      </c>
      <c r="J24" s="64" t="e">
        <f>IF($A24="","",IF(I24&gt;=$B24,"",I24+'Colonne Z G-D'!$B$1))</f>
        <v>#REF!</v>
      </c>
      <c r="K24" s="64" t="e">
        <f>IF($A24="","",IF(J24&gt;=$B24,"",J24+'Colonne Z G-D'!$B$1))</f>
        <v>#REF!</v>
      </c>
      <c r="L24" s="64" t="e">
        <f>IF($A24="","",IF(K24&gt;=$B24,"",K24+'Colonne Z G-D'!$B$1))</f>
        <v>#REF!</v>
      </c>
      <c r="M24" s="64" t="e">
        <f>IF($A24="","",IF(L24&gt;=$B24,"",L24+'Colonne Z G-D'!$B$1))</f>
        <v>#REF!</v>
      </c>
      <c r="N24" s="64" t="e">
        <f>IF($A24="","",IF(M24&gt;=$B24,"",M24+'Colonne Z G-D'!$B$1))</f>
        <v>#REF!</v>
      </c>
      <c r="O24" s="64" t="e">
        <f>IF($A24="","",IF(N24&gt;=$B24,"",N24+'Colonne Z G-D'!$B$1))</f>
        <v>#REF!</v>
      </c>
      <c r="P24" s="64" t="e">
        <f>IF($A24="","",IF(O24&gt;=$B24,"",O24+'Colonne Z G-D'!$B$1))</f>
        <v>#REF!</v>
      </c>
      <c r="Q24" s="64" t="e">
        <f>IF($A24="","",IF(P24&gt;=$B24,"",P24+'Colonne Z G-D'!$B$1))</f>
        <v>#REF!</v>
      </c>
      <c r="R24" s="64" t="e">
        <f>IF($A24="","",IF(Q24&gt;=$B24,"",Q24+'Colonne Z G-D'!$B$1))</f>
        <v>#REF!</v>
      </c>
      <c r="S24" s="64" t="e">
        <f>IF($A24="","",IF(R24&gt;=$B24,"",R24+'Colonne Z G-D'!$B$1))</f>
        <v>#REF!</v>
      </c>
      <c r="T24" s="64" t="e">
        <f>IF($A24="","",IF(S24&gt;=$B24,"",S24+'Colonne Z G-D'!$B$1))</f>
        <v>#REF!</v>
      </c>
      <c r="U24" s="64" t="e">
        <f>IF($A24="","",IF(T24&gt;=$B24,"",T24+'Colonne Z G-D'!$B$1))</f>
        <v>#REF!</v>
      </c>
      <c r="V24" s="64" t="e">
        <f>IF($A24="","",IF(U24&gt;=$B24,"",U24+'Colonne Z G-D'!$B$1))</f>
        <v>#REF!</v>
      </c>
      <c r="W24" s="64" t="e">
        <f>IF($A24="","",IF(V24&gt;=$B24,"",V24+'Colonne Z G-D'!$B$1))</f>
        <v>#REF!</v>
      </c>
      <c r="X24" s="65" t="e">
        <f>IF($A24="","",IF(W24&gt;=$B24,"",W24+'Colonne Z G-D'!$B$1))</f>
        <v>#REF!</v>
      </c>
      <c r="Y24" s="63" t="e">
        <f>IF(A24="","",SLOPE(D25:X25,D24:X24))</f>
        <v>#REF!</v>
      </c>
      <c r="Z24" s="65" t="e">
        <f>IF(A24="","",INTERCEPT(D25:X25,D24:X24))</f>
        <v>#REF!</v>
      </c>
    </row>
    <row r="25" spans="1:26" x14ac:dyDescent="0.2">
      <c r="A25" s="36"/>
      <c r="B25" s="27"/>
      <c r="C25" s="37"/>
      <c r="D25" s="66" t="e">
        <f>IF(D24="","", VLOOKUP(D24,'Colonne Z G-D'!$B$4:$G$48,3)/1000)</f>
        <v>#REF!</v>
      </c>
      <c r="E25" s="45" t="e">
        <f>IF(E24="","", VLOOKUP(E24,'Colonne Z G-D'!$B$4:$G$48,3)/1000)</f>
        <v>#REF!</v>
      </c>
      <c r="F25" s="45" t="e">
        <f>IF(F24="","", VLOOKUP(F24,'Colonne Z G-D'!$B$4:$G$48,3)/1000)</f>
        <v>#REF!</v>
      </c>
      <c r="G25" s="45" t="e">
        <f>IF(G24="","", VLOOKUP(G24,'Colonne Z G-D'!$B$4:$G$48,3)/1000)</f>
        <v>#REF!</v>
      </c>
      <c r="H25" s="45" t="e">
        <f>IF(H24="","", VLOOKUP(H24,'Colonne Z G-D'!$B$4:$G$48,3)/1000)</f>
        <v>#REF!</v>
      </c>
      <c r="I25" s="45" t="e">
        <f>IF(I24="","", VLOOKUP(I24,'Colonne Z G-D'!$B$4:$G$48,3)/1000)</f>
        <v>#REF!</v>
      </c>
      <c r="J25" s="45" t="e">
        <f>IF(J24="","", VLOOKUP(J24,'Colonne Z G-D'!$B$4:$G$48,3)/1000)</f>
        <v>#REF!</v>
      </c>
      <c r="K25" s="45" t="e">
        <f>IF(K24="","", VLOOKUP(K24,'Colonne Z G-D'!$B$4:$G$48,3)/1000)</f>
        <v>#REF!</v>
      </c>
      <c r="L25" s="45" t="e">
        <f>IF(L24="","", VLOOKUP(L24,'Colonne Z G-D'!$B$4:$G$48,3)/1000)</f>
        <v>#REF!</v>
      </c>
      <c r="M25" s="45" t="e">
        <f>IF(M24="","", VLOOKUP(M24,'Colonne Z G-D'!$B$4:$G$48,3)/1000)</f>
        <v>#REF!</v>
      </c>
      <c r="N25" s="45" t="e">
        <f>IF(N24="","", VLOOKUP(N24,'Colonne Z G-D'!$B$4:$G$48,3)/1000)</f>
        <v>#REF!</v>
      </c>
      <c r="O25" s="45" t="e">
        <f>IF(O24="","", VLOOKUP(O24,'Colonne Z G-D'!$B$4:$G$48,3)/1000)</f>
        <v>#REF!</v>
      </c>
      <c r="P25" s="45" t="e">
        <f>IF(P24="","", VLOOKUP(P24,'Colonne Z G-D'!$B$4:$G$48,3)/1000)</f>
        <v>#REF!</v>
      </c>
      <c r="Q25" s="45" t="e">
        <f>IF(Q24="","", VLOOKUP(Q24,'Colonne Z G-D'!$B$4:$G$48,3)/1000)</f>
        <v>#REF!</v>
      </c>
      <c r="R25" s="45" t="e">
        <f>IF(R24="","", VLOOKUP(R24,'Colonne Z G-D'!$B$4:$G$48,3)/1000)</f>
        <v>#REF!</v>
      </c>
      <c r="S25" s="45" t="e">
        <f>IF(S24="","", VLOOKUP(S24,'Colonne Z G-D'!$B$4:$G$48,3)/1000)</f>
        <v>#REF!</v>
      </c>
      <c r="T25" s="45" t="e">
        <f>IF(T24="","", VLOOKUP(T24,'Colonne Z G-D'!$B$4:$G$48,3)/1000)</f>
        <v>#REF!</v>
      </c>
      <c r="U25" s="45" t="e">
        <f>IF(U24="","", VLOOKUP(U24,'Colonne Z G-D'!$B$4:$G$48,3)/1000)</f>
        <v>#REF!</v>
      </c>
      <c r="V25" s="45" t="e">
        <f>IF(V24="","", VLOOKUP(V24,'Colonne Z G-D'!$B$4:$G$48,3)/1000)</f>
        <v>#REF!</v>
      </c>
      <c r="W25" s="45" t="e">
        <f>IF(W24="","", VLOOKUP(W24,'Colonne Z G-D'!$B$4:$G$48,3)/1000)</f>
        <v>#REF!</v>
      </c>
      <c r="X25" s="44" t="e">
        <f>IF(X24="","", VLOOKUP(X24,'Colonne Z G-D'!$B$4:$G$48,3)/1000)</f>
        <v>#REF!</v>
      </c>
      <c r="Y25" s="66"/>
      <c r="Z25" s="44"/>
    </row>
    <row r="26" spans="1:26" ht="13.5" thickBot="1" x14ac:dyDescent="0.25">
      <c r="A26" s="47"/>
      <c r="B26" s="48"/>
      <c r="C26" s="67"/>
      <c r="D26" s="69" t="e">
        <f t="shared" ref="D26:X26" si="13">IF($A24="","",IF(D24="","",(D25-((D24*$Y24)+$Z24))))</f>
        <v>#REF!</v>
      </c>
      <c r="E26" s="49" t="e">
        <f t="shared" si="13"/>
        <v>#REF!</v>
      </c>
      <c r="F26" s="49" t="e">
        <f t="shared" si="13"/>
        <v>#REF!</v>
      </c>
      <c r="G26" s="49" t="e">
        <f t="shared" si="13"/>
        <v>#REF!</v>
      </c>
      <c r="H26" s="49" t="e">
        <f t="shared" si="13"/>
        <v>#REF!</v>
      </c>
      <c r="I26" s="49" t="e">
        <f t="shared" si="13"/>
        <v>#REF!</v>
      </c>
      <c r="J26" s="49" t="e">
        <f t="shared" si="13"/>
        <v>#REF!</v>
      </c>
      <c r="K26" s="49" t="e">
        <f t="shared" si="13"/>
        <v>#REF!</v>
      </c>
      <c r="L26" s="49" t="e">
        <f t="shared" si="13"/>
        <v>#REF!</v>
      </c>
      <c r="M26" s="49" t="e">
        <f t="shared" si="13"/>
        <v>#REF!</v>
      </c>
      <c r="N26" s="49" t="e">
        <f t="shared" si="13"/>
        <v>#REF!</v>
      </c>
      <c r="O26" s="49" t="e">
        <f t="shared" si="13"/>
        <v>#REF!</v>
      </c>
      <c r="P26" s="49" t="e">
        <f t="shared" si="13"/>
        <v>#REF!</v>
      </c>
      <c r="Q26" s="49" t="e">
        <f t="shared" si="13"/>
        <v>#REF!</v>
      </c>
      <c r="R26" s="49" t="e">
        <f t="shared" si="13"/>
        <v>#REF!</v>
      </c>
      <c r="S26" s="49" t="e">
        <f t="shared" si="13"/>
        <v>#REF!</v>
      </c>
      <c r="T26" s="49" t="e">
        <f t="shared" si="13"/>
        <v>#REF!</v>
      </c>
      <c r="U26" s="49" t="e">
        <f t="shared" si="13"/>
        <v>#REF!</v>
      </c>
      <c r="V26" s="49" t="e">
        <f t="shared" si="13"/>
        <v>#REF!</v>
      </c>
      <c r="W26" s="49" t="e">
        <f t="shared" si="13"/>
        <v>#REF!</v>
      </c>
      <c r="X26" s="50" t="e">
        <f t="shared" si="13"/>
        <v>#REF!</v>
      </c>
      <c r="Y26" s="69"/>
      <c r="Z26" s="50"/>
    </row>
    <row r="27" spans="1:26" x14ac:dyDescent="0.2">
      <c r="A27" s="60" t="e">
        <f xml:space="preserve"> IF(B24="","",IF((B24+'Colonne Z G-D'!$B$1)&gt;'Colonne Z G-D'!$B$2,"",IF(B24+'Colonne Z G-D'!$B$1&gt;MAX('Colonne Z G-D'!B25:B69),"",A24+'Colonne Z G-D'!$B$1)))</f>
        <v>#REF!</v>
      </c>
      <c r="B27" s="61" t="e">
        <f>IF(A27="","",A27+'Colonne Z G-D'!$F$2)</f>
        <v>#REF!</v>
      </c>
      <c r="C27" s="62" t="e">
        <f t="shared" ref="C27" si="14">IF(A27="","",ROUNDUP(MAX(D29:X29)+(ABS(MIN(D29:X29))),5))</f>
        <v>#REF!</v>
      </c>
      <c r="D27" s="63" t="e">
        <f>IF(A27="","",A27)</f>
        <v>#REF!</v>
      </c>
      <c r="E27" s="64" t="e">
        <f>IF($A27="","",IF(D27&gt;=$B27,"",D27+'Colonne Z G-D'!$B$1))</f>
        <v>#REF!</v>
      </c>
      <c r="F27" s="64" t="e">
        <f>IF($A27="","",IF(E27&gt;=$B27,"",E27+'Colonne Z G-D'!$B$1))</f>
        <v>#REF!</v>
      </c>
      <c r="G27" s="64" t="e">
        <f>IF($A27="","",IF(F27&gt;=$B27,"",F27+'Colonne Z G-D'!$B$1))</f>
        <v>#REF!</v>
      </c>
      <c r="H27" s="64" t="e">
        <f>IF($A27="","",IF(G27&gt;=$B27,"",G27+'Colonne Z G-D'!$B$1))</f>
        <v>#REF!</v>
      </c>
      <c r="I27" s="64" t="e">
        <f>IF($A27="","",IF(H27&gt;=$B27,"",H27+'Colonne Z G-D'!$B$1))</f>
        <v>#REF!</v>
      </c>
      <c r="J27" s="64" t="e">
        <f>IF($A27="","",IF(I27&gt;=$B27,"",I27+'Colonne Z G-D'!$B$1))</f>
        <v>#REF!</v>
      </c>
      <c r="K27" s="64" t="e">
        <f>IF($A27="","",IF(J27&gt;=$B27,"",J27+'Colonne Z G-D'!$B$1))</f>
        <v>#REF!</v>
      </c>
      <c r="L27" s="64" t="e">
        <f>IF($A27="","",IF(K27&gt;=$B27,"",K27+'Colonne Z G-D'!$B$1))</f>
        <v>#REF!</v>
      </c>
      <c r="M27" s="64" t="e">
        <f>IF($A27="","",IF(L27&gt;=$B27,"",L27+'Colonne Z G-D'!$B$1))</f>
        <v>#REF!</v>
      </c>
      <c r="N27" s="64" t="e">
        <f>IF($A27="","",IF(M27&gt;=$B27,"",M27+'Colonne Z G-D'!$B$1))</f>
        <v>#REF!</v>
      </c>
      <c r="O27" s="64" t="e">
        <f>IF($A27="","",IF(N27&gt;=$B27,"",N27+'Colonne Z G-D'!$B$1))</f>
        <v>#REF!</v>
      </c>
      <c r="P27" s="64" t="e">
        <f>IF($A27="","",IF(O27&gt;=$B27,"",O27+'Colonne Z G-D'!$B$1))</f>
        <v>#REF!</v>
      </c>
      <c r="Q27" s="64" t="e">
        <f>IF($A27="","",IF(P27&gt;=$B27,"",P27+'Colonne Z G-D'!$B$1))</f>
        <v>#REF!</v>
      </c>
      <c r="R27" s="64" t="e">
        <f>IF($A27="","",IF(Q27&gt;=$B27,"",Q27+'Colonne Z G-D'!$B$1))</f>
        <v>#REF!</v>
      </c>
      <c r="S27" s="64" t="e">
        <f>IF($A27="","",IF(R27&gt;=$B27,"",R27+'Colonne Z G-D'!$B$1))</f>
        <v>#REF!</v>
      </c>
      <c r="T27" s="64" t="e">
        <f>IF($A27="","",IF(S27&gt;=$B27,"",S27+'Colonne Z G-D'!$B$1))</f>
        <v>#REF!</v>
      </c>
      <c r="U27" s="64" t="e">
        <f>IF($A27="","",IF(T27&gt;=$B27,"",T27+'Colonne Z G-D'!$B$1))</f>
        <v>#REF!</v>
      </c>
      <c r="V27" s="64" t="e">
        <f>IF($A27="","",IF(U27&gt;=$B27,"",U27+'Colonne Z G-D'!$B$1))</f>
        <v>#REF!</v>
      </c>
      <c r="W27" s="64" t="e">
        <f>IF($A27="","",IF(V27&gt;=$B27,"",V27+'Colonne Z G-D'!$B$1))</f>
        <v>#REF!</v>
      </c>
      <c r="X27" s="65" t="e">
        <f>IF($A27="","",IF(W27&gt;=$B27,"",W27+'Colonne Z G-D'!$B$1))</f>
        <v>#REF!</v>
      </c>
      <c r="Y27" s="63" t="e">
        <f>IF(A27="","",SLOPE(D28:X28,D27:X27))</f>
        <v>#REF!</v>
      </c>
      <c r="Z27" s="65" t="e">
        <f>IF(A27="","",INTERCEPT(D28:X28,D27:X27))</f>
        <v>#REF!</v>
      </c>
    </row>
    <row r="28" spans="1:26" x14ac:dyDescent="0.2">
      <c r="A28" s="36"/>
      <c r="B28" s="27"/>
      <c r="C28" s="37"/>
      <c r="D28" s="66" t="e">
        <f>IF(D27="","", VLOOKUP(D27,'Colonne Z G-D'!$B$4:$G$48,3)/1000)</f>
        <v>#REF!</v>
      </c>
      <c r="E28" s="45" t="e">
        <f>IF(E27="","", VLOOKUP(E27,'Colonne Z G-D'!$B$4:$G$48,3)/1000)</f>
        <v>#REF!</v>
      </c>
      <c r="F28" s="45" t="e">
        <f>IF(F27="","", VLOOKUP(F27,'Colonne Z G-D'!$B$4:$G$48,3)/1000)</f>
        <v>#REF!</v>
      </c>
      <c r="G28" s="45" t="e">
        <f>IF(G27="","", VLOOKUP(G27,'Colonne Z G-D'!$B$4:$G$48,3)/1000)</f>
        <v>#REF!</v>
      </c>
      <c r="H28" s="45" t="e">
        <f>IF(H27="","", VLOOKUP(H27,'Colonne Z G-D'!$B$4:$G$48,3)/1000)</f>
        <v>#REF!</v>
      </c>
      <c r="I28" s="45" t="e">
        <f>IF(I27="","", VLOOKUP(I27,'Colonne Z G-D'!$B$4:$G$48,3)/1000)</f>
        <v>#REF!</v>
      </c>
      <c r="J28" s="45" t="e">
        <f>IF(J27="","", VLOOKUP(J27,'Colonne Z G-D'!$B$4:$G$48,3)/1000)</f>
        <v>#REF!</v>
      </c>
      <c r="K28" s="45" t="e">
        <f>IF(K27="","", VLOOKUP(K27,'Colonne Z G-D'!$B$4:$G$48,3)/1000)</f>
        <v>#REF!</v>
      </c>
      <c r="L28" s="45" t="e">
        <f>IF(L27="","", VLOOKUP(L27,'Colonne Z G-D'!$B$4:$G$48,3)/1000)</f>
        <v>#REF!</v>
      </c>
      <c r="M28" s="45" t="e">
        <f>IF(M27="","", VLOOKUP(M27,'Colonne Z G-D'!$B$4:$G$48,3)/1000)</f>
        <v>#REF!</v>
      </c>
      <c r="N28" s="45" t="e">
        <f>IF(N27="","", VLOOKUP(N27,'Colonne Z G-D'!$B$4:$G$48,3)/1000)</f>
        <v>#REF!</v>
      </c>
      <c r="O28" s="45" t="e">
        <f>IF(O27="","", VLOOKUP(O27,'Colonne Z G-D'!$B$4:$G$48,3)/1000)</f>
        <v>#REF!</v>
      </c>
      <c r="P28" s="45" t="e">
        <f>IF(P27="","", VLOOKUP(P27,'Colonne Z G-D'!$B$4:$G$48,3)/1000)</f>
        <v>#REF!</v>
      </c>
      <c r="Q28" s="45" t="e">
        <f>IF(Q27="","", VLOOKUP(Q27,'Colonne Z G-D'!$B$4:$G$48,3)/1000)</f>
        <v>#REF!</v>
      </c>
      <c r="R28" s="45" t="e">
        <f>IF(R27="","", VLOOKUP(R27,'Colonne Z G-D'!$B$4:$G$48,3)/1000)</f>
        <v>#REF!</v>
      </c>
      <c r="S28" s="45" t="e">
        <f>IF(S27="","", VLOOKUP(S27,'Colonne Z G-D'!$B$4:$G$48,3)/1000)</f>
        <v>#REF!</v>
      </c>
      <c r="T28" s="45" t="e">
        <f>IF(T27="","", VLOOKUP(T27,'Colonne Z G-D'!$B$4:$G$48,3)/1000)</f>
        <v>#REF!</v>
      </c>
      <c r="U28" s="45" t="e">
        <f>IF(U27="","", VLOOKUP(U27,'Colonne Z G-D'!$B$4:$G$48,3)/1000)</f>
        <v>#REF!</v>
      </c>
      <c r="V28" s="45" t="e">
        <f>IF(V27="","", VLOOKUP(V27,'Colonne Z G-D'!$B$4:$G$48,3)/1000)</f>
        <v>#REF!</v>
      </c>
      <c r="W28" s="45" t="e">
        <f>IF(W27="","", VLOOKUP(W27,'Colonne Z G-D'!$B$4:$G$48,3)/1000)</f>
        <v>#REF!</v>
      </c>
      <c r="X28" s="44" t="e">
        <f>IF(X27="","", VLOOKUP(X27,'Colonne Z G-D'!$B$4:$G$48,3)/1000)</f>
        <v>#REF!</v>
      </c>
      <c r="Y28" s="66"/>
      <c r="Z28" s="44"/>
    </row>
    <row r="29" spans="1:26" ht="13.5" thickBot="1" x14ac:dyDescent="0.25">
      <c r="A29" s="47"/>
      <c r="B29" s="48"/>
      <c r="C29" s="67"/>
      <c r="D29" s="69" t="e">
        <f t="shared" ref="D29:X29" si="15">IF($A27="","",IF(D27="","",(D28-((D27*$Y27)+$Z27))))</f>
        <v>#REF!</v>
      </c>
      <c r="E29" s="49" t="e">
        <f t="shared" si="15"/>
        <v>#REF!</v>
      </c>
      <c r="F29" s="49" t="e">
        <f t="shared" si="15"/>
        <v>#REF!</v>
      </c>
      <c r="G29" s="49" t="e">
        <f t="shared" si="15"/>
        <v>#REF!</v>
      </c>
      <c r="H29" s="49" t="e">
        <f t="shared" si="15"/>
        <v>#REF!</v>
      </c>
      <c r="I29" s="49" t="e">
        <f t="shared" si="15"/>
        <v>#REF!</v>
      </c>
      <c r="J29" s="49" t="e">
        <f t="shared" si="15"/>
        <v>#REF!</v>
      </c>
      <c r="K29" s="49" t="e">
        <f t="shared" si="15"/>
        <v>#REF!</v>
      </c>
      <c r="L29" s="49" t="e">
        <f t="shared" si="15"/>
        <v>#REF!</v>
      </c>
      <c r="M29" s="49" t="e">
        <f t="shared" si="15"/>
        <v>#REF!</v>
      </c>
      <c r="N29" s="49" t="e">
        <f t="shared" si="15"/>
        <v>#REF!</v>
      </c>
      <c r="O29" s="49" t="e">
        <f t="shared" si="15"/>
        <v>#REF!</v>
      </c>
      <c r="P29" s="49" t="e">
        <f t="shared" si="15"/>
        <v>#REF!</v>
      </c>
      <c r="Q29" s="49" t="e">
        <f t="shared" si="15"/>
        <v>#REF!</v>
      </c>
      <c r="R29" s="49" t="e">
        <f t="shared" si="15"/>
        <v>#REF!</v>
      </c>
      <c r="S29" s="49" t="e">
        <f t="shared" si="15"/>
        <v>#REF!</v>
      </c>
      <c r="T29" s="49" t="e">
        <f t="shared" si="15"/>
        <v>#REF!</v>
      </c>
      <c r="U29" s="49" t="e">
        <f t="shared" si="15"/>
        <v>#REF!</v>
      </c>
      <c r="V29" s="49" t="e">
        <f t="shared" si="15"/>
        <v>#REF!</v>
      </c>
      <c r="W29" s="49" t="e">
        <f t="shared" si="15"/>
        <v>#REF!</v>
      </c>
      <c r="X29" s="50" t="e">
        <f t="shared" si="15"/>
        <v>#REF!</v>
      </c>
      <c r="Y29" s="69"/>
      <c r="Z29" s="50"/>
    </row>
    <row r="30" spans="1:26" x14ac:dyDescent="0.2">
      <c r="A30" s="60" t="e">
        <f xml:space="preserve"> IF(B27="","",IF((B27+'Colonne Z G-D'!$B$1)&gt;'Colonne Z G-D'!$B$2,"",IF(B27+'Colonne Z G-D'!$B$1&gt;MAX('Colonne Z G-D'!B28:B72),"",A27+'Colonne Z G-D'!$B$1)))</f>
        <v>#REF!</v>
      </c>
      <c r="B30" s="61" t="e">
        <f>IF(A30="","",A30+'Colonne Z G-D'!$F$2)</f>
        <v>#REF!</v>
      </c>
      <c r="C30" s="62" t="e">
        <f t="shared" ref="C30" si="16">IF(A30="","",ROUNDUP(MAX(D32:X32)+(ABS(MIN(D32:X32))),5))</f>
        <v>#REF!</v>
      </c>
      <c r="D30" s="63" t="e">
        <f>IF(A30="","",A30)</f>
        <v>#REF!</v>
      </c>
      <c r="E30" s="64" t="e">
        <f>IF($A30="","",IF(D30&gt;=$B30,"",D30+'Colonne Z G-D'!$B$1))</f>
        <v>#REF!</v>
      </c>
      <c r="F30" s="64" t="e">
        <f>IF($A30="","",IF(E30&gt;=$B30,"",E30+'Colonne Z G-D'!$B$1))</f>
        <v>#REF!</v>
      </c>
      <c r="G30" s="64" t="e">
        <f>IF($A30="","",IF(F30&gt;=$B30,"",F30+'Colonne Z G-D'!$B$1))</f>
        <v>#REF!</v>
      </c>
      <c r="H30" s="64" t="e">
        <f>IF($A30="","",IF(G30&gt;=$B30,"",G30+'Colonne Z G-D'!$B$1))</f>
        <v>#REF!</v>
      </c>
      <c r="I30" s="64" t="e">
        <f>IF($A30="","",IF(H30&gt;=$B30,"",H30+'Colonne Z G-D'!$B$1))</f>
        <v>#REF!</v>
      </c>
      <c r="J30" s="64" t="e">
        <f>IF($A30="","",IF(I30&gt;=$B30,"",I30+'Colonne Z G-D'!$B$1))</f>
        <v>#REF!</v>
      </c>
      <c r="K30" s="64" t="e">
        <f>IF($A30="","",IF(J30&gt;=$B30,"",J30+'Colonne Z G-D'!$B$1))</f>
        <v>#REF!</v>
      </c>
      <c r="L30" s="64" t="e">
        <f>IF($A30="","",IF(K30&gt;=$B30,"",K30+'Colonne Z G-D'!$B$1))</f>
        <v>#REF!</v>
      </c>
      <c r="M30" s="64" t="e">
        <f>IF($A30="","",IF(L30&gt;=$B30,"",L30+'Colonne Z G-D'!$B$1))</f>
        <v>#REF!</v>
      </c>
      <c r="N30" s="64" t="e">
        <f>IF($A30="","",IF(M30&gt;=$B30,"",M30+'Colonne Z G-D'!$B$1))</f>
        <v>#REF!</v>
      </c>
      <c r="O30" s="64" t="e">
        <f>IF($A30="","",IF(N30&gt;=$B30,"",N30+'Colonne Z G-D'!$B$1))</f>
        <v>#REF!</v>
      </c>
      <c r="P30" s="64" t="e">
        <f>IF($A30="","",IF(O30&gt;=$B30,"",O30+'Colonne Z G-D'!$B$1))</f>
        <v>#REF!</v>
      </c>
      <c r="Q30" s="64" t="e">
        <f>IF($A30="","",IF(P30&gt;=$B30,"",P30+'Colonne Z G-D'!$B$1))</f>
        <v>#REF!</v>
      </c>
      <c r="R30" s="64" t="e">
        <f>IF($A30="","",IF(Q30&gt;=$B30,"",Q30+'Colonne Z G-D'!$B$1))</f>
        <v>#REF!</v>
      </c>
      <c r="S30" s="64" t="e">
        <f>IF($A30="","",IF(R30&gt;=$B30,"",R30+'Colonne Z G-D'!$B$1))</f>
        <v>#REF!</v>
      </c>
      <c r="T30" s="64" t="e">
        <f>IF($A30="","",IF(S30&gt;=$B30,"",S30+'Colonne Z G-D'!$B$1))</f>
        <v>#REF!</v>
      </c>
      <c r="U30" s="64" t="e">
        <f>IF($A30="","",IF(T30&gt;=$B30,"",T30+'Colonne Z G-D'!$B$1))</f>
        <v>#REF!</v>
      </c>
      <c r="V30" s="64" t="e">
        <f>IF($A30="","",IF(U30&gt;=$B30,"",U30+'Colonne Z G-D'!$B$1))</f>
        <v>#REF!</v>
      </c>
      <c r="W30" s="64" t="e">
        <f>IF($A30="","",IF(V30&gt;=$B30,"",V30+'Colonne Z G-D'!$B$1))</f>
        <v>#REF!</v>
      </c>
      <c r="X30" s="65" t="e">
        <f>IF($A30="","",IF(W30&gt;=$B30,"",W30+'Colonne Z G-D'!$B$1))</f>
        <v>#REF!</v>
      </c>
      <c r="Y30" s="63" t="e">
        <f>IF(A30="","",SLOPE(D31:X31,D30:X30))</f>
        <v>#REF!</v>
      </c>
      <c r="Z30" s="65" t="e">
        <f>IF(A30="","",INTERCEPT(D31:X31,D30:X30))</f>
        <v>#REF!</v>
      </c>
    </row>
    <row r="31" spans="1:26" x14ac:dyDescent="0.2">
      <c r="A31" s="36"/>
      <c r="B31" s="27"/>
      <c r="C31" s="37"/>
      <c r="D31" s="66" t="e">
        <f>IF(D30="","", VLOOKUP(D30,'Colonne Z G-D'!$B$4:$G$48,3)/1000)</f>
        <v>#REF!</v>
      </c>
      <c r="E31" s="45" t="e">
        <f>IF(E30="","", VLOOKUP(E30,'Colonne Z G-D'!$B$4:$G$48,3)/1000)</f>
        <v>#REF!</v>
      </c>
      <c r="F31" s="45" t="e">
        <f>IF(F30="","", VLOOKUP(F30,'Colonne Z G-D'!$B$4:$G$48,3)/1000)</f>
        <v>#REF!</v>
      </c>
      <c r="G31" s="45" t="e">
        <f>IF(G30="","", VLOOKUP(G30,'Colonne Z G-D'!$B$4:$G$48,3)/1000)</f>
        <v>#REF!</v>
      </c>
      <c r="H31" s="45" t="e">
        <f>IF(H30="","", VLOOKUP(H30,'Colonne Z G-D'!$B$4:$G$48,3)/1000)</f>
        <v>#REF!</v>
      </c>
      <c r="I31" s="45" t="e">
        <f>IF(I30="","", VLOOKUP(I30,'Colonne Z G-D'!$B$4:$G$48,3)/1000)</f>
        <v>#REF!</v>
      </c>
      <c r="J31" s="45" t="e">
        <f>IF(J30="","", VLOOKUP(J30,'Colonne Z G-D'!$B$4:$G$48,3)/1000)</f>
        <v>#REF!</v>
      </c>
      <c r="K31" s="45" t="e">
        <f>IF(K30="","", VLOOKUP(K30,'Colonne Z G-D'!$B$4:$G$48,3)/1000)</f>
        <v>#REF!</v>
      </c>
      <c r="L31" s="45" t="e">
        <f>IF(L30="","", VLOOKUP(L30,'Colonne Z G-D'!$B$4:$G$48,3)/1000)</f>
        <v>#REF!</v>
      </c>
      <c r="M31" s="45" t="e">
        <f>IF(M30="","", VLOOKUP(M30,'Colonne Z G-D'!$B$4:$G$48,3)/1000)</f>
        <v>#REF!</v>
      </c>
      <c r="N31" s="45" t="e">
        <f>IF(N30="","", VLOOKUP(N30,'Colonne Z G-D'!$B$4:$G$48,3)/1000)</f>
        <v>#REF!</v>
      </c>
      <c r="O31" s="45" t="e">
        <f>IF(O30="","", VLOOKUP(O30,'Colonne Z G-D'!$B$4:$G$48,3)/1000)</f>
        <v>#REF!</v>
      </c>
      <c r="P31" s="45" t="e">
        <f>IF(P30="","", VLOOKUP(P30,'Colonne Z G-D'!$B$4:$G$48,3)/1000)</f>
        <v>#REF!</v>
      </c>
      <c r="Q31" s="45" t="e">
        <f>IF(Q30="","", VLOOKUP(Q30,'Colonne Z G-D'!$B$4:$G$48,3)/1000)</f>
        <v>#REF!</v>
      </c>
      <c r="R31" s="45" t="e">
        <f>IF(R30="","", VLOOKUP(R30,'Colonne Z G-D'!$B$4:$G$48,3)/1000)</f>
        <v>#REF!</v>
      </c>
      <c r="S31" s="45" t="e">
        <f>IF(S30="","", VLOOKUP(S30,'Colonne Z G-D'!$B$4:$G$48,3)/1000)</f>
        <v>#REF!</v>
      </c>
      <c r="T31" s="45" t="e">
        <f>IF(T30="","", VLOOKUP(T30,'Colonne Z G-D'!$B$4:$G$48,3)/1000)</f>
        <v>#REF!</v>
      </c>
      <c r="U31" s="45" t="e">
        <f>IF(U30="","", VLOOKUP(U30,'Colonne Z G-D'!$B$4:$G$48,3)/1000)</f>
        <v>#REF!</v>
      </c>
      <c r="V31" s="45" t="e">
        <f>IF(V30="","", VLOOKUP(V30,'Colonne Z G-D'!$B$4:$G$48,3)/1000)</f>
        <v>#REF!</v>
      </c>
      <c r="W31" s="45" t="e">
        <f>IF(W30="","", VLOOKUP(W30,'Colonne Z G-D'!$B$4:$G$48,3)/1000)</f>
        <v>#REF!</v>
      </c>
      <c r="X31" s="44" t="e">
        <f>IF(X30="","", VLOOKUP(X30,'Colonne Z G-D'!$B$4:$G$48,3)/1000)</f>
        <v>#REF!</v>
      </c>
      <c r="Y31" s="66"/>
      <c r="Z31" s="44"/>
    </row>
    <row r="32" spans="1:26" ht="13.5" thickBot="1" x14ac:dyDescent="0.25">
      <c r="A32" s="47"/>
      <c r="B32" s="48"/>
      <c r="C32" s="67"/>
      <c r="D32" s="69" t="e">
        <f t="shared" ref="D32:X32" si="17">IF($A30="","",IF(D30="","",(D31-((D30*$Y30)+$Z30))))</f>
        <v>#REF!</v>
      </c>
      <c r="E32" s="49" t="e">
        <f t="shared" si="17"/>
        <v>#REF!</v>
      </c>
      <c r="F32" s="49" t="e">
        <f t="shared" si="17"/>
        <v>#REF!</v>
      </c>
      <c r="G32" s="49" t="e">
        <f t="shared" si="17"/>
        <v>#REF!</v>
      </c>
      <c r="H32" s="49" t="e">
        <f t="shared" si="17"/>
        <v>#REF!</v>
      </c>
      <c r="I32" s="49" t="e">
        <f t="shared" si="17"/>
        <v>#REF!</v>
      </c>
      <c r="J32" s="49" t="e">
        <f t="shared" si="17"/>
        <v>#REF!</v>
      </c>
      <c r="K32" s="49" t="e">
        <f t="shared" si="17"/>
        <v>#REF!</v>
      </c>
      <c r="L32" s="49" t="e">
        <f t="shared" si="17"/>
        <v>#REF!</v>
      </c>
      <c r="M32" s="49" t="e">
        <f t="shared" si="17"/>
        <v>#REF!</v>
      </c>
      <c r="N32" s="49" t="e">
        <f t="shared" si="17"/>
        <v>#REF!</v>
      </c>
      <c r="O32" s="49" t="e">
        <f t="shared" si="17"/>
        <v>#REF!</v>
      </c>
      <c r="P32" s="49" t="e">
        <f t="shared" si="17"/>
        <v>#REF!</v>
      </c>
      <c r="Q32" s="49" t="e">
        <f t="shared" si="17"/>
        <v>#REF!</v>
      </c>
      <c r="R32" s="49" t="e">
        <f t="shared" si="17"/>
        <v>#REF!</v>
      </c>
      <c r="S32" s="49" t="e">
        <f t="shared" si="17"/>
        <v>#REF!</v>
      </c>
      <c r="T32" s="49" t="e">
        <f t="shared" si="17"/>
        <v>#REF!</v>
      </c>
      <c r="U32" s="49" t="e">
        <f t="shared" si="17"/>
        <v>#REF!</v>
      </c>
      <c r="V32" s="49" t="e">
        <f t="shared" si="17"/>
        <v>#REF!</v>
      </c>
      <c r="W32" s="49" t="e">
        <f t="shared" si="17"/>
        <v>#REF!</v>
      </c>
      <c r="X32" s="50" t="e">
        <f t="shared" si="17"/>
        <v>#REF!</v>
      </c>
      <c r="Y32" s="69"/>
      <c r="Z32" s="50"/>
    </row>
    <row r="33" spans="1:26" x14ac:dyDescent="0.2">
      <c r="A33" s="60" t="e">
        <f xml:space="preserve"> IF(B30="","",IF((B30+'Colonne Z G-D'!$B$1)&gt;'Colonne Z G-D'!$B$2,"",IF(B30+'Colonne Z G-D'!$B$1&gt;MAX('Colonne Z G-D'!B31:B75),"",A30+'Colonne Z G-D'!$B$1)))</f>
        <v>#REF!</v>
      </c>
      <c r="B33" s="61" t="e">
        <f>IF(A33="","",A33+'Colonne Z G-D'!$F$2)</f>
        <v>#REF!</v>
      </c>
      <c r="C33" s="62" t="e">
        <f t="shared" ref="C33" si="18">IF(A33="","",ROUNDUP(MAX(D35:X35)+(ABS(MIN(D35:X35))),5))</f>
        <v>#REF!</v>
      </c>
      <c r="D33" s="63" t="e">
        <f>IF(A33="","",A33)</f>
        <v>#REF!</v>
      </c>
      <c r="E33" s="64" t="e">
        <f>IF($A33="","",IF(D33&gt;=$B33,"",D33+'Colonne Z G-D'!$B$1))</f>
        <v>#REF!</v>
      </c>
      <c r="F33" s="64" t="e">
        <f>IF($A33="","",IF(E33&gt;=$B33,"",E33+'Colonne Z G-D'!$B$1))</f>
        <v>#REF!</v>
      </c>
      <c r="G33" s="64" t="e">
        <f>IF($A33="","",IF(F33&gt;=$B33,"",F33+'Colonne Z G-D'!$B$1))</f>
        <v>#REF!</v>
      </c>
      <c r="H33" s="64" t="e">
        <f>IF($A33="","",IF(G33&gt;=$B33,"",G33+'Colonne Z G-D'!$B$1))</f>
        <v>#REF!</v>
      </c>
      <c r="I33" s="64" t="e">
        <f>IF($A33="","",IF(H33&gt;=$B33,"",H33+'Colonne Z G-D'!$B$1))</f>
        <v>#REF!</v>
      </c>
      <c r="J33" s="64" t="e">
        <f>IF($A33="","",IF(I33&gt;=$B33,"",I33+'Colonne Z G-D'!$B$1))</f>
        <v>#REF!</v>
      </c>
      <c r="K33" s="64" t="e">
        <f>IF($A33="","",IF(J33&gt;=$B33,"",J33+'Colonne Z G-D'!$B$1))</f>
        <v>#REF!</v>
      </c>
      <c r="L33" s="64" t="e">
        <f>IF($A33="","",IF(K33&gt;=$B33,"",K33+'Colonne Z G-D'!$B$1))</f>
        <v>#REF!</v>
      </c>
      <c r="M33" s="64" t="e">
        <f>IF($A33="","",IF(L33&gt;=$B33,"",L33+'Colonne Z G-D'!$B$1))</f>
        <v>#REF!</v>
      </c>
      <c r="N33" s="64" t="e">
        <f>IF($A33="","",IF(M33&gt;=$B33,"",M33+'Colonne Z G-D'!$B$1))</f>
        <v>#REF!</v>
      </c>
      <c r="O33" s="64" t="e">
        <f>IF($A33="","",IF(N33&gt;=$B33,"",N33+'Colonne Z G-D'!$B$1))</f>
        <v>#REF!</v>
      </c>
      <c r="P33" s="64" t="e">
        <f>IF($A33="","",IF(O33&gt;=$B33,"",O33+'Colonne Z G-D'!$B$1))</f>
        <v>#REF!</v>
      </c>
      <c r="Q33" s="64" t="e">
        <f>IF($A33="","",IF(P33&gt;=$B33,"",P33+'Colonne Z G-D'!$B$1))</f>
        <v>#REF!</v>
      </c>
      <c r="R33" s="64" t="e">
        <f>IF($A33="","",IF(Q33&gt;=$B33,"",Q33+'Colonne Z G-D'!$B$1))</f>
        <v>#REF!</v>
      </c>
      <c r="S33" s="64" t="e">
        <f>IF($A33="","",IF(R33&gt;=$B33,"",R33+'Colonne Z G-D'!$B$1))</f>
        <v>#REF!</v>
      </c>
      <c r="T33" s="64" t="e">
        <f>IF($A33="","",IF(S33&gt;=$B33,"",S33+'Colonne Z G-D'!$B$1))</f>
        <v>#REF!</v>
      </c>
      <c r="U33" s="64" t="e">
        <f>IF($A33="","",IF(T33&gt;=$B33,"",T33+'Colonne Z G-D'!$B$1))</f>
        <v>#REF!</v>
      </c>
      <c r="V33" s="64" t="e">
        <f>IF($A33="","",IF(U33&gt;=$B33,"",U33+'Colonne Z G-D'!$B$1))</f>
        <v>#REF!</v>
      </c>
      <c r="W33" s="64" t="e">
        <f>IF($A33="","",IF(V33&gt;=$B33,"",V33+'Colonne Z G-D'!$B$1))</f>
        <v>#REF!</v>
      </c>
      <c r="X33" s="65" t="e">
        <f>IF($A33="","",IF(W33&gt;=$B33,"",W33+'Colonne Z G-D'!$B$1))</f>
        <v>#REF!</v>
      </c>
      <c r="Y33" s="63" t="e">
        <f>IF(A33="","",SLOPE(D34:X34,D33:X33))</f>
        <v>#REF!</v>
      </c>
      <c r="Z33" s="65" t="e">
        <f>IF(A33="","",INTERCEPT(D34:X34,D33:X33))</f>
        <v>#REF!</v>
      </c>
    </row>
    <row r="34" spans="1:26" x14ac:dyDescent="0.2">
      <c r="A34" s="36"/>
      <c r="B34" s="27"/>
      <c r="C34" s="37"/>
      <c r="D34" s="66" t="e">
        <f>IF(D33="","", VLOOKUP(D33,'Colonne Z G-D'!$B$4:$G$48,3)/1000)</f>
        <v>#REF!</v>
      </c>
      <c r="E34" s="45" t="e">
        <f>IF(E33="","", VLOOKUP(E33,'Colonne Z G-D'!$B$4:$G$48,3)/1000)</f>
        <v>#REF!</v>
      </c>
      <c r="F34" s="45" t="e">
        <f>IF(F33="","", VLOOKUP(F33,'Colonne Z G-D'!$B$4:$G$48,3)/1000)</f>
        <v>#REF!</v>
      </c>
      <c r="G34" s="45" t="e">
        <f>IF(G33="","", VLOOKUP(G33,'Colonne Z G-D'!$B$4:$G$48,3)/1000)</f>
        <v>#REF!</v>
      </c>
      <c r="H34" s="45" t="e">
        <f>IF(H33="","", VLOOKUP(H33,'Colonne Z G-D'!$B$4:$G$48,3)/1000)</f>
        <v>#REF!</v>
      </c>
      <c r="I34" s="45" t="e">
        <f>IF(I33="","", VLOOKUP(I33,'Colonne Z G-D'!$B$4:$G$48,3)/1000)</f>
        <v>#REF!</v>
      </c>
      <c r="J34" s="45" t="e">
        <f>IF(J33="","", VLOOKUP(J33,'Colonne Z G-D'!$B$4:$G$48,3)/1000)</f>
        <v>#REF!</v>
      </c>
      <c r="K34" s="45" t="e">
        <f>IF(K33="","", VLOOKUP(K33,'Colonne Z G-D'!$B$4:$G$48,3)/1000)</f>
        <v>#REF!</v>
      </c>
      <c r="L34" s="45" t="e">
        <f>IF(L33="","", VLOOKUP(L33,'Colonne Z G-D'!$B$4:$G$48,3)/1000)</f>
        <v>#REF!</v>
      </c>
      <c r="M34" s="45" t="e">
        <f>IF(M33="","", VLOOKUP(M33,'Colonne Z G-D'!$B$4:$G$48,3)/1000)</f>
        <v>#REF!</v>
      </c>
      <c r="N34" s="45" t="e">
        <f>IF(N33="","", VLOOKUP(N33,'Colonne Z G-D'!$B$4:$G$48,3)/1000)</f>
        <v>#REF!</v>
      </c>
      <c r="O34" s="45" t="e">
        <f>IF(O33="","", VLOOKUP(O33,'Colonne Z G-D'!$B$4:$G$48,3)/1000)</f>
        <v>#REF!</v>
      </c>
      <c r="P34" s="45" t="e">
        <f>IF(P33="","", VLOOKUP(P33,'Colonne Z G-D'!$B$4:$G$48,3)/1000)</f>
        <v>#REF!</v>
      </c>
      <c r="Q34" s="45" t="e">
        <f>IF(Q33="","", VLOOKUP(Q33,'Colonne Z G-D'!$B$4:$G$48,3)/1000)</f>
        <v>#REF!</v>
      </c>
      <c r="R34" s="45" t="e">
        <f>IF(R33="","", VLOOKUP(R33,'Colonne Z G-D'!$B$4:$G$48,3)/1000)</f>
        <v>#REF!</v>
      </c>
      <c r="S34" s="45" t="e">
        <f>IF(S33="","", VLOOKUP(S33,'Colonne Z G-D'!$B$4:$G$48,3)/1000)</f>
        <v>#REF!</v>
      </c>
      <c r="T34" s="45" t="e">
        <f>IF(T33="","", VLOOKUP(T33,'Colonne Z G-D'!$B$4:$G$48,3)/1000)</f>
        <v>#REF!</v>
      </c>
      <c r="U34" s="45" t="e">
        <f>IF(U33="","", VLOOKUP(U33,'Colonne Z G-D'!$B$4:$G$48,3)/1000)</f>
        <v>#REF!</v>
      </c>
      <c r="V34" s="45" t="e">
        <f>IF(V33="","", VLOOKUP(V33,'Colonne Z G-D'!$B$4:$G$48,3)/1000)</f>
        <v>#REF!</v>
      </c>
      <c r="W34" s="45" t="e">
        <f>IF(W33="","", VLOOKUP(W33,'Colonne Z G-D'!$B$4:$G$48,3)/1000)</f>
        <v>#REF!</v>
      </c>
      <c r="X34" s="44" t="e">
        <f>IF(X33="","", VLOOKUP(X33,'Colonne Z G-D'!$B$4:$G$48,3)/1000)</f>
        <v>#REF!</v>
      </c>
      <c r="Y34" s="66"/>
      <c r="Z34" s="44"/>
    </row>
    <row r="35" spans="1:26" ht="13.5" thickBot="1" x14ac:dyDescent="0.25">
      <c r="A35" s="47"/>
      <c r="B35" s="48"/>
      <c r="C35" s="67"/>
      <c r="D35" s="69" t="e">
        <f t="shared" ref="D35:X35" si="19">IF($A33="","",IF(D33="","",(D34-((D33*$Y33)+$Z33))))</f>
        <v>#REF!</v>
      </c>
      <c r="E35" s="49" t="e">
        <f t="shared" si="19"/>
        <v>#REF!</v>
      </c>
      <c r="F35" s="49" t="e">
        <f t="shared" si="19"/>
        <v>#REF!</v>
      </c>
      <c r="G35" s="49" t="e">
        <f t="shared" si="19"/>
        <v>#REF!</v>
      </c>
      <c r="H35" s="49" t="e">
        <f t="shared" si="19"/>
        <v>#REF!</v>
      </c>
      <c r="I35" s="49" t="e">
        <f t="shared" si="19"/>
        <v>#REF!</v>
      </c>
      <c r="J35" s="49" t="e">
        <f t="shared" si="19"/>
        <v>#REF!</v>
      </c>
      <c r="K35" s="49" t="e">
        <f t="shared" si="19"/>
        <v>#REF!</v>
      </c>
      <c r="L35" s="49" t="e">
        <f t="shared" si="19"/>
        <v>#REF!</v>
      </c>
      <c r="M35" s="49" t="e">
        <f t="shared" si="19"/>
        <v>#REF!</v>
      </c>
      <c r="N35" s="49" t="e">
        <f t="shared" si="19"/>
        <v>#REF!</v>
      </c>
      <c r="O35" s="49" t="e">
        <f t="shared" si="19"/>
        <v>#REF!</v>
      </c>
      <c r="P35" s="49" t="e">
        <f t="shared" si="19"/>
        <v>#REF!</v>
      </c>
      <c r="Q35" s="49" t="e">
        <f t="shared" si="19"/>
        <v>#REF!</v>
      </c>
      <c r="R35" s="49" t="e">
        <f t="shared" si="19"/>
        <v>#REF!</v>
      </c>
      <c r="S35" s="49" t="e">
        <f t="shared" si="19"/>
        <v>#REF!</v>
      </c>
      <c r="T35" s="49" t="e">
        <f t="shared" si="19"/>
        <v>#REF!</v>
      </c>
      <c r="U35" s="49" t="e">
        <f t="shared" si="19"/>
        <v>#REF!</v>
      </c>
      <c r="V35" s="49" t="e">
        <f t="shared" si="19"/>
        <v>#REF!</v>
      </c>
      <c r="W35" s="49" t="e">
        <f t="shared" si="19"/>
        <v>#REF!</v>
      </c>
      <c r="X35" s="50" t="e">
        <f t="shared" si="19"/>
        <v>#REF!</v>
      </c>
      <c r="Y35" s="69"/>
      <c r="Z35" s="50"/>
    </row>
    <row r="36" spans="1:26" x14ac:dyDescent="0.2">
      <c r="A36" s="60" t="e">
        <f xml:space="preserve"> IF(B33="","",IF((B33+'Colonne Z G-D'!$B$1)&gt;'Colonne Z G-D'!$B$2,"",IF(B33+'Colonne Z G-D'!$B$1&gt;MAX('Colonne Z G-D'!B34:B78),"",A33+'Colonne Z G-D'!$B$1)))</f>
        <v>#REF!</v>
      </c>
      <c r="B36" s="61" t="e">
        <f>IF(A36="","",A36+'Colonne Z G-D'!$F$2)</f>
        <v>#REF!</v>
      </c>
      <c r="C36" s="62" t="e">
        <f t="shared" ref="C36" si="20">IF(A36="","",ROUNDUP(MAX(D38:X38)+(ABS(MIN(D38:X38))),5))</f>
        <v>#REF!</v>
      </c>
      <c r="D36" s="63" t="e">
        <f>IF(A36="","",A36)</f>
        <v>#REF!</v>
      </c>
      <c r="E36" s="64" t="e">
        <f>IF($A36="","",IF(D36&gt;=$B36,"",D36+'Colonne Z G-D'!$B$1))</f>
        <v>#REF!</v>
      </c>
      <c r="F36" s="64" t="e">
        <f>IF($A36="","",IF(E36&gt;=$B36,"",E36+'Colonne Z G-D'!$B$1))</f>
        <v>#REF!</v>
      </c>
      <c r="G36" s="64" t="e">
        <f>IF($A36="","",IF(F36&gt;=$B36,"",F36+'Colonne Z G-D'!$B$1))</f>
        <v>#REF!</v>
      </c>
      <c r="H36" s="64" t="e">
        <f>IF($A36="","",IF(G36&gt;=$B36,"",G36+'Colonne Z G-D'!$B$1))</f>
        <v>#REF!</v>
      </c>
      <c r="I36" s="64" t="e">
        <f>IF($A36="","",IF(H36&gt;=$B36,"",H36+'Colonne Z G-D'!$B$1))</f>
        <v>#REF!</v>
      </c>
      <c r="J36" s="64" t="e">
        <f>IF($A36="","",IF(I36&gt;=$B36,"",I36+'Colonne Z G-D'!$B$1))</f>
        <v>#REF!</v>
      </c>
      <c r="K36" s="64" t="e">
        <f>IF($A36="","",IF(J36&gt;=$B36,"",J36+'Colonne Z G-D'!$B$1))</f>
        <v>#REF!</v>
      </c>
      <c r="L36" s="64" t="e">
        <f>IF($A36="","",IF(K36&gt;=$B36,"",K36+'Colonne Z G-D'!$B$1))</f>
        <v>#REF!</v>
      </c>
      <c r="M36" s="64" t="e">
        <f>IF($A36="","",IF(L36&gt;=$B36,"",L36+'Colonne Z G-D'!$B$1))</f>
        <v>#REF!</v>
      </c>
      <c r="N36" s="64" t="e">
        <f>IF($A36="","",IF(M36&gt;=$B36,"",M36+'Colonne Z G-D'!$B$1))</f>
        <v>#REF!</v>
      </c>
      <c r="O36" s="64" t="e">
        <f>IF($A36="","",IF(N36&gt;=$B36,"",N36+'Colonne Z G-D'!$B$1))</f>
        <v>#REF!</v>
      </c>
      <c r="P36" s="64" t="e">
        <f>IF($A36="","",IF(O36&gt;=$B36,"",O36+'Colonne Z G-D'!$B$1))</f>
        <v>#REF!</v>
      </c>
      <c r="Q36" s="64" t="e">
        <f>IF($A36="","",IF(P36&gt;=$B36,"",P36+'Colonne Z G-D'!$B$1))</f>
        <v>#REF!</v>
      </c>
      <c r="R36" s="64" t="e">
        <f>IF($A36="","",IF(Q36&gt;=$B36,"",Q36+'Colonne Z G-D'!$B$1))</f>
        <v>#REF!</v>
      </c>
      <c r="S36" s="64" t="e">
        <f>IF($A36="","",IF(R36&gt;=$B36,"",R36+'Colonne Z G-D'!$B$1))</f>
        <v>#REF!</v>
      </c>
      <c r="T36" s="64" t="e">
        <f>IF($A36="","",IF(S36&gt;=$B36,"",S36+'Colonne Z G-D'!$B$1))</f>
        <v>#REF!</v>
      </c>
      <c r="U36" s="64" t="e">
        <f>IF($A36="","",IF(T36&gt;=$B36,"",T36+'Colonne Z G-D'!$B$1))</f>
        <v>#REF!</v>
      </c>
      <c r="V36" s="64" t="e">
        <f>IF($A36="","",IF(U36&gt;=$B36,"",U36+'Colonne Z G-D'!$B$1))</f>
        <v>#REF!</v>
      </c>
      <c r="W36" s="64" t="e">
        <f>IF($A36="","",IF(V36&gt;=$B36,"",V36+'Colonne Z G-D'!$B$1))</f>
        <v>#REF!</v>
      </c>
      <c r="X36" s="65" t="e">
        <f>IF($A36="","",IF(W36&gt;=$B36,"",W36+'Colonne Z G-D'!$B$1))</f>
        <v>#REF!</v>
      </c>
      <c r="Y36" s="63" t="e">
        <f>IF(A36="","",SLOPE(D37:X37,D36:X36))</f>
        <v>#REF!</v>
      </c>
      <c r="Z36" s="65" t="e">
        <f>IF(A36="","",INTERCEPT(D37:X37,D36:X36))</f>
        <v>#REF!</v>
      </c>
    </row>
    <row r="37" spans="1:26" x14ac:dyDescent="0.2">
      <c r="A37" s="36"/>
      <c r="B37" s="27"/>
      <c r="C37" s="37"/>
      <c r="D37" s="66" t="e">
        <f>IF(D36="","", VLOOKUP(D36,'Colonne Z G-D'!$B$4:$G$48,3)/1000)</f>
        <v>#REF!</v>
      </c>
      <c r="E37" s="45" t="e">
        <f>IF(E36="","", VLOOKUP(E36,'Colonne Z G-D'!$B$4:$G$48,3)/1000)</f>
        <v>#REF!</v>
      </c>
      <c r="F37" s="45" t="e">
        <f>IF(F36="","", VLOOKUP(F36,'Colonne Z G-D'!$B$4:$G$48,3)/1000)</f>
        <v>#REF!</v>
      </c>
      <c r="G37" s="45" t="e">
        <f>IF(G36="","", VLOOKUP(G36,'Colonne Z G-D'!$B$4:$G$48,3)/1000)</f>
        <v>#REF!</v>
      </c>
      <c r="H37" s="45" t="e">
        <f>IF(H36="","", VLOOKUP(H36,'Colonne Z G-D'!$B$4:$G$48,3)/1000)</f>
        <v>#REF!</v>
      </c>
      <c r="I37" s="45" t="e">
        <f>IF(I36="","", VLOOKUP(I36,'Colonne Z G-D'!$B$4:$G$48,3)/1000)</f>
        <v>#REF!</v>
      </c>
      <c r="J37" s="45" t="e">
        <f>IF(J36="","", VLOOKUP(J36,'Colonne Z G-D'!$B$4:$G$48,3)/1000)</f>
        <v>#REF!</v>
      </c>
      <c r="K37" s="45" t="e">
        <f>IF(K36="","", VLOOKUP(K36,'Colonne Z G-D'!$B$4:$G$48,3)/1000)</f>
        <v>#REF!</v>
      </c>
      <c r="L37" s="45" t="e">
        <f>IF(L36="","", VLOOKUP(L36,'Colonne Z G-D'!$B$4:$G$48,3)/1000)</f>
        <v>#REF!</v>
      </c>
      <c r="M37" s="45" t="e">
        <f>IF(M36="","", VLOOKUP(M36,'Colonne Z G-D'!$B$4:$G$48,3)/1000)</f>
        <v>#REF!</v>
      </c>
      <c r="N37" s="45" t="e">
        <f>IF(N36="","", VLOOKUP(N36,'Colonne Z G-D'!$B$4:$G$48,3)/1000)</f>
        <v>#REF!</v>
      </c>
      <c r="O37" s="45" t="e">
        <f>IF(O36="","", VLOOKUP(O36,'Colonne Z G-D'!$B$4:$G$48,3)/1000)</f>
        <v>#REF!</v>
      </c>
      <c r="P37" s="45" t="e">
        <f>IF(P36="","", VLOOKUP(P36,'Colonne Z G-D'!$B$4:$G$48,3)/1000)</f>
        <v>#REF!</v>
      </c>
      <c r="Q37" s="45" t="e">
        <f>IF(Q36="","", VLOOKUP(Q36,'Colonne Z G-D'!$B$4:$G$48,3)/1000)</f>
        <v>#REF!</v>
      </c>
      <c r="R37" s="45" t="e">
        <f>IF(R36="","", VLOOKUP(R36,'Colonne Z G-D'!$B$4:$G$48,3)/1000)</f>
        <v>#REF!</v>
      </c>
      <c r="S37" s="45" t="e">
        <f>IF(S36="","", VLOOKUP(S36,'Colonne Z G-D'!$B$4:$G$48,3)/1000)</f>
        <v>#REF!</v>
      </c>
      <c r="T37" s="45" t="e">
        <f>IF(T36="","", VLOOKUP(T36,'Colonne Z G-D'!$B$4:$G$48,3)/1000)</f>
        <v>#REF!</v>
      </c>
      <c r="U37" s="45" t="e">
        <f>IF(U36="","", VLOOKUP(U36,'Colonne Z G-D'!$B$4:$G$48,3)/1000)</f>
        <v>#REF!</v>
      </c>
      <c r="V37" s="45" t="e">
        <f>IF(V36="","", VLOOKUP(V36,'Colonne Z G-D'!$B$4:$G$48,3)/1000)</f>
        <v>#REF!</v>
      </c>
      <c r="W37" s="45" t="e">
        <f>IF(W36="","", VLOOKUP(W36,'Colonne Z G-D'!$B$4:$G$48,3)/1000)</f>
        <v>#REF!</v>
      </c>
      <c r="X37" s="44" t="e">
        <f>IF(X36="","", VLOOKUP(X36,'Colonne Z G-D'!$B$4:$G$48,3)/1000)</f>
        <v>#REF!</v>
      </c>
      <c r="Y37" s="66"/>
      <c r="Z37" s="44"/>
    </row>
    <row r="38" spans="1:26" ht="13.5" thickBot="1" x14ac:dyDescent="0.25">
      <c r="A38" s="47"/>
      <c r="B38" s="48"/>
      <c r="C38" s="67"/>
      <c r="D38" s="69" t="e">
        <f t="shared" ref="D38:X38" si="21">IF($A36="","",IF(D36="","",(D37-((D36*$Y36)+$Z36))))</f>
        <v>#REF!</v>
      </c>
      <c r="E38" s="49" t="e">
        <f t="shared" si="21"/>
        <v>#REF!</v>
      </c>
      <c r="F38" s="49" t="e">
        <f t="shared" si="21"/>
        <v>#REF!</v>
      </c>
      <c r="G38" s="49" t="e">
        <f t="shared" si="21"/>
        <v>#REF!</v>
      </c>
      <c r="H38" s="49" t="e">
        <f t="shared" si="21"/>
        <v>#REF!</v>
      </c>
      <c r="I38" s="49" t="e">
        <f t="shared" si="21"/>
        <v>#REF!</v>
      </c>
      <c r="J38" s="49" t="e">
        <f t="shared" si="21"/>
        <v>#REF!</v>
      </c>
      <c r="K38" s="49" t="e">
        <f t="shared" si="21"/>
        <v>#REF!</v>
      </c>
      <c r="L38" s="49" t="e">
        <f t="shared" si="21"/>
        <v>#REF!</v>
      </c>
      <c r="M38" s="49" t="e">
        <f t="shared" si="21"/>
        <v>#REF!</v>
      </c>
      <c r="N38" s="49" t="e">
        <f t="shared" si="21"/>
        <v>#REF!</v>
      </c>
      <c r="O38" s="49" t="e">
        <f t="shared" si="21"/>
        <v>#REF!</v>
      </c>
      <c r="P38" s="49" t="e">
        <f t="shared" si="21"/>
        <v>#REF!</v>
      </c>
      <c r="Q38" s="49" t="e">
        <f t="shared" si="21"/>
        <v>#REF!</v>
      </c>
      <c r="R38" s="49" t="e">
        <f t="shared" si="21"/>
        <v>#REF!</v>
      </c>
      <c r="S38" s="49" t="e">
        <f t="shared" si="21"/>
        <v>#REF!</v>
      </c>
      <c r="T38" s="49" t="e">
        <f t="shared" si="21"/>
        <v>#REF!</v>
      </c>
      <c r="U38" s="49" t="e">
        <f t="shared" si="21"/>
        <v>#REF!</v>
      </c>
      <c r="V38" s="49" t="e">
        <f t="shared" si="21"/>
        <v>#REF!</v>
      </c>
      <c r="W38" s="49" t="e">
        <f t="shared" si="21"/>
        <v>#REF!</v>
      </c>
      <c r="X38" s="50" t="e">
        <f t="shared" si="21"/>
        <v>#REF!</v>
      </c>
      <c r="Y38" s="69"/>
      <c r="Z38" s="50"/>
    </row>
    <row r="39" spans="1:26" x14ac:dyDescent="0.2">
      <c r="A39" s="60" t="e">
        <f xml:space="preserve"> IF(B36="","",IF((B36+'Colonne Z G-D'!$B$1)&gt;'Colonne Z G-D'!$B$2,"",IF(B36+'Colonne Z G-D'!$B$1&gt;MAX('Colonne Z G-D'!B37:B81),"",A36+'Colonne Z G-D'!$B$1)))</f>
        <v>#REF!</v>
      </c>
      <c r="B39" s="61" t="e">
        <f>IF(A39="","",A39+'Colonne Z G-D'!$F$2)</f>
        <v>#REF!</v>
      </c>
      <c r="C39" s="62" t="e">
        <f t="shared" ref="C39" si="22">IF(A39="","",ROUNDUP(MAX(D41:X41)+(ABS(MIN(D41:X41))),5))</f>
        <v>#REF!</v>
      </c>
      <c r="D39" s="63" t="e">
        <f>IF(A39="","",A39)</f>
        <v>#REF!</v>
      </c>
      <c r="E39" s="64" t="e">
        <f>IF($A39="","",IF(D39&gt;=$B39,"",D39+'Colonne Z G-D'!$B$1))</f>
        <v>#REF!</v>
      </c>
      <c r="F39" s="64" t="e">
        <f>IF($A39="","",IF(E39&gt;=$B39,"",E39+'Colonne Z G-D'!$B$1))</f>
        <v>#REF!</v>
      </c>
      <c r="G39" s="64" t="e">
        <f>IF($A39="","",IF(F39&gt;=$B39,"",F39+'Colonne Z G-D'!$B$1))</f>
        <v>#REF!</v>
      </c>
      <c r="H39" s="64" t="e">
        <f>IF($A39="","",IF(G39&gt;=$B39,"",G39+'Colonne Z G-D'!$B$1))</f>
        <v>#REF!</v>
      </c>
      <c r="I39" s="64" t="e">
        <f>IF($A39="","",IF(H39&gt;=$B39,"",H39+'Colonne Z G-D'!$B$1))</f>
        <v>#REF!</v>
      </c>
      <c r="J39" s="64" t="e">
        <f>IF($A39="","",IF(I39&gt;=$B39,"",I39+'Colonne Z G-D'!$B$1))</f>
        <v>#REF!</v>
      </c>
      <c r="K39" s="64" t="e">
        <f>IF($A39="","",IF(J39&gt;=$B39,"",J39+'Colonne Z G-D'!$B$1))</f>
        <v>#REF!</v>
      </c>
      <c r="L39" s="64" t="e">
        <f>IF($A39="","",IF(K39&gt;=$B39,"",K39+'Colonne Z G-D'!$B$1))</f>
        <v>#REF!</v>
      </c>
      <c r="M39" s="64" t="e">
        <f>IF($A39="","",IF(L39&gt;=$B39,"",L39+'Colonne Z G-D'!$B$1))</f>
        <v>#REF!</v>
      </c>
      <c r="N39" s="64" t="e">
        <f>IF($A39="","",IF(M39&gt;=$B39,"",M39+'Colonne Z G-D'!$B$1))</f>
        <v>#REF!</v>
      </c>
      <c r="O39" s="64" t="e">
        <f>IF($A39="","",IF(N39&gt;=$B39,"",N39+'Colonne Z G-D'!$B$1))</f>
        <v>#REF!</v>
      </c>
      <c r="P39" s="64" t="e">
        <f>IF($A39="","",IF(O39&gt;=$B39,"",O39+'Colonne Z G-D'!$B$1))</f>
        <v>#REF!</v>
      </c>
      <c r="Q39" s="64" t="e">
        <f>IF($A39="","",IF(P39&gt;=$B39,"",P39+'Colonne Z G-D'!$B$1))</f>
        <v>#REF!</v>
      </c>
      <c r="R39" s="64" t="e">
        <f>IF($A39="","",IF(Q39&gt;=$B39,"",Q39+'Colonne Z G-D'!$B$1))</f>
        <v>#REF!</v>
      </c>
      <c r="S39" s="64" t="e">
        <f>IF($A39="","",IF(R39&gt;=$B39,"",R39+'Colonne Z G-D'!$B$1))</f>
        <v>#REF!</v>
      </c>
      <c r="T39" s="64" t="e">
        <f>IF($A39="","",IF(S39&gt;=$B39,"",S39+'Colonne Z G-D'!$B$1))</f>
        <v>#REF!</v>
      </c>
      <c r="U39" s="64" t="e">
        <f>IF($A39="","",IF(T39&gt;=$B39,"",T39+'Colonne Z G-D'!$B$1))</f>
        <v>#REF!</v>
      </c>
      <c r="V39" s="64" t="e">
        <f>IF($A39="","",IF(U39&gt;=$B39,"",U39+'Colonne Z G-D'!$B$1))</f>
        <v>#REF!</v>
      </c>
      <c r="W39" s="64" t="e">
        <f>IF($A39="","",IF(V39&gt;=$B39,"",V39+'Colonne Z G-D'!$B$1))</f>
        <v>#REF!</v>
      </c>
      <c r="X39" s="65" t="e">
        <f>IF($A39="","",IF(W39&gt;=$B39,"",W39+'Colonne Z G-D'!$B$1))</f>
        <v>#REF!</v>
      </c>
      <c r="Y39" s="63" t="e">
        <f>IF(A39="","",SLOPE(D40:X40,D39:X39))</f>
        <v>#REF!</v>
      </c>
      <c r="Z39" s="65" t="e">
        <f>IF(A39="","",INTERCEPT(D40:X40,D39:X39))</f>
        <v>#REF!</v>
      </c>
    </row>
    <row r="40" spans="1:26" x14ac:dyDescent="0.2">
      <c r="A40" s="36"/>
      <c r="B40" s="27"/>
      <c r="C40" s="37"/>
      <c r="D40" s="66" t="e">
        <f>IF(D39="","", VLOOKUP(D39,'Colonne Z G-D'!$B$4:$G$48,3)/1000)</f>
        <v>#REF!</v>
      </c>
      <c r="E40" s="45" t="e">
        <f>IF(E39="","", VLOOKUP(E39,'Colonne Z G-D'!$B$4:$G$48,3)/1000)</f>
        <v>#REF!</v>
      </c>
      <c r="F40" s="45" t="e">
        <f>IF(F39="","", VLOOKUP(F39,'Colonne Z G-D'!$B$4:$G$48,3)/1000)</f>
        <v>#REF!</v>
      </c>
      <c r="G40" s="45" t="e">
        <f>IF(G39="","", VLOOKUP(G39,'Colonne Z G-D'!$B$4:$G$48,3)/1000)</f>
        <v>#REF!</v>
      </c>
      <c r="H40" s="45" t="e">
        <f>IF(H39="","", VLOOKUP(H39,'Colonne Z G-D'!$B$4:$G$48,3)/1000)</f>
        <v>#REF!</v>
      </c>
      <c r="I40" s="45" t="e">
        <f>IF(I39="","", VLOOKUP(I39,'Colonne Z G-D'!$B$4:$G$48,3)/1000)</f>
        <v>#REF!</v>
      </c>
      <c r="J40" s="45" t="e">
        <f>IF(J39="","", VLOOKUP(J39,'Colonne Z G-D'!$B$4:$G$48,3)/1000)</f>
        <v>#REF!</v>
      </c>
      <c r="K40" s="45" t="e">
        <f>IF(K39="","", VLOOKUP(K39,'Colonne Z G-D'!$B$4:$G$48,3)/1000)</f>
        <v>#REF!</v>
      </c>
      <c r="L40" s="45" t="e">
        <f>IF(L39="","", VLOOKUP(L39,'Colonne Z G-D'!$B$4:$G$48,3)/1000)</f>
        <v>#REF!</v>
      </c>
      <c r="M40" s="45" t="e">
        <f>IF(M39="","", VLOOKUP(M39,'Colonne Z G-D'!$B$4:$G$48,3)/1000)</f>
        <v>#REF!</v>
      </c>
      <c r="N40" s="45" t="e">
        <f>IF(N39="","", VLOOKUP(N39,'Colonne Z G-D'!$B$4:$G$48,3)/1000)</f>
        <v>#REF!</v>
      </c>
      <c r="O40" s="45" t="e">
        <f>IF(O39="","", VLOOKUP(O39,'Colonne Z G-D'!$B$4:$G$48,3)/1000)</f>
        <v>#REF!</v>
      </c>
      <c r="P40" s="45" t="e">
        <f>IF(P39="","", VLOOKUP(P39,'Colonne Z G-D'!$B$4:$G$48,3)/1000)</f>
        <v>#REF!</v>
      </c>
      <c r="Q40" s="45" t="e">
        <f>IF(Q39="","", VLOOKUP(Q39,'Colonne Z G-D'!$B$4:$G$48,3)/1000)</f>
        <v>#REF!</v>
      </c>
      <c r="R40" s="45" t="e">
        <f>IF(R39="","", VLOOKUP(R39,'Colonne Z G-D'!$B$4:$G$48,3)/1000)</f>
        <v>#REF!</v>
      </c>
      <c r="S40" s="45" t="e">
        <f>IF(S39="","", VLOOKUP(S39,'Colonne Z G-D'!$B$4:$G$48,3)/1000)</f>
        <v>#REF!</v>
      </c>
      <c r="T40" s="45" t="e">
        <f>IF(T39="","", VLOOKUP(T39,'Colonne Z G-D'!$B$4:$G$48,3)/1000)</f>
        <v>#REF!</v>
      </c>
      <c r="U40" s="45" t="e">
        <f>IF(U39="","", VLOOKUP(U39,'Colonne Z G-D'!$B$4:$G$48,3)/1000)</f>
        <v>#REF!</v>
      </c>
      <c r="V40" s="45" t="e">
        <f>IF(V39="","", VLOOKUP(V39,'Colonne Z G-D'!$B$4:$G$48,3)/1000)</f>
        <v>#REF!</v>
      </c>
      <c r="W40" s="45" t="e">
        <f>IF(W39="","", VLOOKUP(W39,'Colonne Z G-D'!$B$4:$G$48,3)/1000)</f>
        <v>#REF!</v>
      </c>
      <c r="X40" s="44" t="e">
        <f>IF(X39="","", VLOOKUP(X39,'Colonne Z G-D'!$B$4:$G$48,3)/1000)</f>
        <v>#REF!</v>
      </c>
      <c r="Y40" s="66"/>
      <c r="Z40" s="44"/>
    </row>
    <row r="41" spans="1:26" ht="13.5" thickBot="1" x14ac:dyDescent="0.25">
      <c r="A41" s="47"/>
      <c r="B41" s="48"/>
      <c r="C41" s="67"/>
      <c r="D41" s="69" t="e">
        <f t="shared" ref="D41:X41" si="23">IF($A39="","",IF(D39="","",(D40-((D39*$Y39)+$Z39))))</f>
        <v>#REF!</v>
      </c>
      <c r="E41" s="49" t="e">
        <f t="shared" si="23"/>
        <v>#REF!</v>
      </c>
      <c r="F41" s="49" t="e">
        <f t="shared" si="23"/>
        <v>#REF!</v>
      </c>
      <c r="G41" s="49" t="e">
        <f t="shared" si="23"/>
        <v>#REF!</v>
      </c>
      <c r="H41" s="49" t="e">
        <f t="shared" si="23"/>
        <v>#REF!</v>
      </c>
      <c r="I41" s="49" t="e">
        <f t="shared" si="23"/>
        <v>#REF!</v>
      </c>
      <c r="J41" s="49" t="e">
        <f t="shared" si="23"/>
        <v>#REF!</v>
      </c>
      <c r="K41" s="49" t="e">
        <f t="shared" si="23"/>
        <v>#REF!</v>
      </c>
      <c r="L41" s="49" t="e">
        <f t="shared" si="23"/>
        <v>#REF!</v>
      </c>
      <c r="M41" s="49" t="e">
        <f t="shared" si="23"/>
        <v>#REF!</v>
      </c>
      <c r="N41" s="49" t="e">
        <f t="shared" si="23"/>
        <v>#REF!</v>
      </c>
      <c r="O41" s="49" t="e">
        <f t="shared" si="23"/>
        <v>#REF!</v>
      </c>
      <c r="P41" s="49" t="e">
        <f t="shared" si="23"/>
        <v>#REF!</v>
      </c>
      <c r="Q41" s="49" t="e">
        <f t="shared" si="23"/>
        <v>#REF!</v>
      </c>
      <c r="R41" s="49" t="e">
        <f t="shared" si="23"/>
        <v>#REF!</v>
      </c>
      <c r="S41" s="49" t="e">
        <f t="shared" si="23"/>
        <v>#REF!</v>
      </c>
      <c r="T41" s="49" t="e">
        <f t="shared" si="23"/>
        <v>#REF!</v>
      </c>
      <c r="U41" s="49" t="e">
        <f t="shared" si="23"/>
        <v>#REF!</v>
      </c>
      <c r="V41" s="49" t="e">
        <f t="shared" si="23"/>
        <v>#REF!</v>
      </c>
      <c r="W41" s="49" t="e">
        <f t="shared" si="23"/>
        <v>#REF!</v>
      </c>
      <c r="X41" s="50" t="e">
        <f t="shared" si="23"/>
        <v>#REF!</v>
      </c>
      <c r="Y41" s="69"/>
      <c r="Z41" s="50"/>
    </row>
    <row r="42" spans="1:26" x14ac:dyDescent="0.2">
      <c r="A42" s="60" t="e">
        <f xml:space="preserve"> IF(B39="","",IF((B39+'Colonne Z G-D'!$B$1)&gt;'Colonne Z G-D'!$B$2,"",IF(B39+'Colonne Z G-D'!$B$1&gt;MAX('Colonne Z G-D'!B40:B84),"",A39+'Colonne Z G-D'!$B$1)))</f>
        <v>#REF!</v>
      </c>
      <c r="B42" s="61" t="e">
        <f>IF(A42="","",A42+'Colonne Z G-D'!$F$2)</f>
        <v>#REF!</v>
      </c>
      <c r="C42" s="62" t="e">
        <f t="shared" ref="C42" si="24">IF(A42="","",ROUNDUP(MAX(D44:X44)+(ABS(MIN(D44:X44))),5))</f>
        <v>#REF!</v>
      </c>
      <c r="D42" s="63" t="e">
        <f>IF(A42="","",A42)</f>
        <v>#REF!</v>
      </c>
      <c r="E42" s="64" t="e">
        <f>IF($A42="","",IF(D42&gt;=$B42,"",D42+'Colonne Z G-D'!$B$1))</f>
        <v>#REF!</v>
      </c>
      <c r="F42" s="64" t="e">
        <f>IF($A42="","",IF(E42&gt;=$B42,"",E42+'Colonne Z G-D'!$B$1))</f>
        <v>#REF!</v>
      </c>
      <c r="G42" s="64" t="e">
        <f>IF($A42="","",IF(F42&gt;=$B42,"",F42+'Colonne Z G-D'!$B$1))</f>
        <v>#REF!</v>
      </c>
      <c r="H42" s="64" t="e">
        <f>IF($A42="","",IF(G42&gt;=$B42,"",G42+'Colonne Z G-D'!$B$1))</f>
        <v>#REF!</v>
      </c>
      <c r="I42" s="64" t="e">
        <f>IF($A42="","",IF(H42&gt;=$B42,"",H42+'Colonne Z G-D'!$B$1))</f>
        <v>#REF!</v>
      </c>
      <c r="J42" s="64" t="e">
        <f>IF($A42="","",IF(I42&gt;=$B42,"",I42+'Colonne Z G-D'!$B$1))</f>
        <v>#REF!</v>
      </c>
      <c r="K42" s="64" t="e">
        <f>IF($A42="","",IF(J42&gt;=$B42,"",J42+'Colonne Z G-D'!$B$1))</f>
        <v>#REF!</v>
      </c>
      <c r="L42" s="64" t="e">
        <f>IF($A42="","",IF(K42&gt;=$B42,"",K42+'Colonne Z G-D'!$B$1))</f>
        <v>#REF!</v>
      </c>
      <c r="M42" s="64" t="e">
        <f>IF($A42="","",IF(L42&gt;=$B42,"",L42+'Colonne Z G-D'!$B$1))</f>
        <v>#REF!</v>
      </c>
      <c r="N42" s="64" t="e">
        <f>IF($A42="","",IF(M42&gt;=$B42,"",M42+'Colonne Z G-D'!$B$1))</f>
        <v>#REF!</v>
      </c>
      <c r="O42" s="64" t="e">
        <f>IF($A42="","",IF(N42&gt;=$B42,"",N42+'Colonne Z G-D'!$B$1))</f>
        <v>#REF!</v>
      </c>
      <c r="P42" s="64" t="e">
        <f>IF($A42="","",IF(O42&gt;=$B42,"",O42+'Colonne Z G-D'!$B$1))</f>
        <v>#REF!</v>
      </c>
      <c r="Q42" s="64" t="e">
        <f>IF($A42="","",IF(P42&gt;=$B42,"",P42+'Colonne Z G-D'!$B$1))</f>
        <v>#REF!</v>
      </c>
      <c r="R42" s="64" t="e">
        <f>IF($A42="","",IF(Q42&gt;=$B42,"",Q42+'Colonne Z G-D'!$B$1))</f>
        <v>#REF!</v>
      </c>
      <c r="S42" s="64" t="e">
        <f>IF($A42="","",IF(R42&gt;=$B42,"",R42+'Colonne Z G-D'!$B$1))</f>
        <v>#REF!</v>
      </c>
      <c r="T42" s="64" t="e">
        <f>IF($A42="","",IF(S42&gt;=$B42,"",S42+'Colonne Z G-D'!$B$1))</f>
        <v>#REF!</v>
      </c>
      <c r="U42" s="64" t="e">
        <f>IF($A42="","",IF(T42&gt;=$B42,"",T42+'Colonne Z G-D'!$B$1))</f>
        <v>#REF!</v>
      </c>
      <c r="V42" s="64" t="e">
        <f>IF($A42="","",IF(U42&gt;=$B42,"",U42+'Colonne Z G-D'!$B$1))</f>
        <v>#REF!</v>
      </c>
      <c r="W42" s="64" t="e">
        <f>IF($A42="","",IF(V42&gt;=$B42,"",V42+'Colonne Z G-D'!$B$1))</f>
        <v>#REF!</v>
      </c>
      <c r="X42" s="65" t="e">
        <f>IF($A42="","",IF(W42&gt;=$B42,"",W42+'Colonne Z G-D'!$B$1))</f>
        <v>#REF!</v>
      </c>
      <c r="Y42" s="63" t="e">
        <f>IF(A42="","",SLOPE(D43:X43,D42:X42))</f>
        <v>#REF!</v>
      </c>
      <c r="Z42" s="65" t="e">
        <f>IF(A42="","",INTERCEPT(D43:X43,D42:X42))</f>
        <v>#REF!</v>
      </c>
    </row>
    <row r="43" spans="1:26" x14ac:dyDescent="0.2">
      <c r="A43" s="36"/>
      <c r="B43" s="27"/>
      <c r="C43" s="37"/>
      <c r="D43" s="66" t="e">
        <f>IF(D42="","", VLOOKUP(D42,'Colonne Z G-D'!$B$4:$G$48,3)/1000)</f>
        <v>#REF!</v>
      </c>
      <c r="E43" s="45" t="e">
        <f>IF(E42="","", VLOOKUP(E42,'Colonne Z G-D'!$B$4:$G$48,3)/1000)</f>
        <v>#REF!</v>
      </c>
      <c r="F43" s="45" t="e">
        <f>IF(F42="","", VLOOKUP(F42,'Colonne Z G-D'!$B$4:$G$48,3)/1000)</f>
        <v>#REF!</v>
      </c>
      <c r="G43" s="45" t="e">
        <f>IF(G42="","", VLOOKUP(G42,'Colonne Z G-D'!$B$4:$G$48,3)/1000)</f>
        <v>#REF!</v>
      </c>
      <c r="H43" s="45" t="e">
        <f>IF(H42="","", VLOOKUP(H42,'Colonne Z G-D'!$B$4:$G$48,3)/1000)</f>
        <v>#REF!</v>
      </c>
      <c r="I43" s="45" t="e">
        <f>IF(I42="","", VLOOKUP(I42,'Colonne Z G-D'!$B$4:$G$48,3)/1000)</f>
        <v>#REF!</v>
      </c>
      <c r="J43" s="45" t="e">
        <f>IF(J42="","", VLOOKUP(J42,'Colonne Z G-D'!$B$4:$G$48,3)/1000)</f>
        <v>#REF!</v>
      </c>
      <c r="K43" s="45" t="e">
        <f>IF(K42="","", VLOOKUP(K42,'Colonne Z G-D'!$B$4:$G$48,3)/1000)</f>
        <v>#REF!</v>
      </c>
      <c r="L43" s="45" t="e">
        <f>IF(L42="","", VLOOKUP(L42,'Colonne Z G-D'!$B$4:$G$48,3)/1000)</f>
        <v>#REF!</v>
      </c>
      <c r="M43" s="45" t="e">
        <f>IF(M42="","", VLOOKUP(M42,'Colonne Z G-D'!$B$4:$G$48,3)/1000)</f>
        <v>#REF!</v>
      </c>
      <c r="N43" s="45" t="e">
        <f>IF(N42="","", VLOOKUP(N42,'Colonne Z G-D'!$B$4:$G$48,3)/1000)</f>
        <v>#REF!</v>
      </c>
      <c r="O43" s="45" t="e">
        <f>IF(O42="","", VLOOKUP(O42,'Colonne Z G-D'!$B$4:$G$48,3)/1000)</f>
        <v>#REF!</v>
      </c>
      <c r="P43" s="45" t="e">
        <f>IF(P42="","", VLOOKUP(P42,'Colonne Z G-D'!$B$4:$G$48,3)/1000)</f>
        <v>#REF!</v>
      </c>
      <c r="Q43" s="45" t="e">
        <f>IF(Q42="","", VLOOKUP(Q42,'Colonne Z G-D'!$B$4:$G$48,3)/1000)</f>
        <v>#REF!</v>
      </c>
      <c r="R43" s="45" t="e">
        <f>IF(R42="","", VLOOKUP(R42,'Colonne Z G-D'!$B$4:$G$48,3)/1000)</f>
        <v>#REF!</v>
      </c>
      <c r="S43" s="45" t="e">
        <f>IF(S42="","", VLOOKUP(S42,'Colonne Z G-D'!$B$4:$G$48,3)/1000)</f>
        <v>#REF!</v>
      </c>
      <c r="T43" s="45" t="e">
        <f>IF(T42="","", VLOOKUP(T42,'Colonne Z G-D'!$B$4:$G$48,3)/1000)</f>
        <v>#REF!</v>
      </c>
      <c r="U43" s="45" t="e">
        <f>IF(U42="","", VLOOKUP(U42,'Colonne Z G-D'!$B$4:$G$48,3)/1000)</f>
        <v>#REF!</v>
      </c>
      <c r="V43" s="45" t="e">
        <f>IF(V42="","", VLOOKUP(V42,'Colonne Z G-D'!$B$4:$G$48,3)/1000)</f>
        <v>#REF!</v>
      </c>
      <c r="W43" s="45" t="e">
        <f>IF(W42="","", VLOOKUP(W42,'Colonne Z G-D'!$B$4:$G$48,3)/1000)</f>
        <v>#REF!</v>
      </c>
      <c r="X43" s="44" t="e">
        <f>IF(X42="","", VLOOKUP(X42,'Colonne Z G-D'!$B$4:$G$48,3)/1000)</f>
        <v>#REF!</v>
      </c>
      <c r="Y43" s="66"/>
      <c r="Z43" s="44"/>
    </row>
    <row r="44" spans="1:26" ht="13.5" thickBot="1" x14ac:dyDescent="0.25">
      <c r="A44" s="47"/>
      <c r="B44" s="48"/>
      <c r="C44" s="67"/>
      <c r="D44" s="69" t="e">
        <f t="shared" ref="D44:X44" si="25">IF($A42="","",IF(D42="","",(D43-((D42*$Y42)+$Z42))))</f>
        <v>#REF!</v>
      </c>
      <c r="E44" s="49" t="e">
        <f t="shared" si="25"/>
        <v>#REF!</v>
      </c>
      <c r="F44" s="49" t="e">
        <f t="shared" si="25"/>
        <v>#REF!</v>
      </c>
      <c r="G44" s="49" t="e">
        <f t="shared" si="25"/>
        <v>#REF!</v>
      </c>
      <c r="H44" s="49" t="e">
        <f t="shared" si="25"/>
        <v>#REF!</v>
      </c>
      <c r="I44" s="49" t="e">
        <f t="shared" si="25"/>
        <v>#REF!</v>
      </c>
      <c r="J44" s="49" t="e">
        <f t="shared" si="25"/>
        <v>#REF!</v>
      </c>
      <c r="K44" s="49" t="e">
        <f t="shared" si="25"/>
        <v>#REF!</v>
      </c>
      <c r="L44" s="49" t="e">
        <f t="shared" si="25"/>
        <v>#REF!</v>
      </c>
      <c r="M44" s="49" t="e">
        <f t="shared" si="25"/>
        <v>#REF!</v>
      </c>
      <c r="N44" s="49" t="e">
        <f t="shared" si="25"/>
        <v>#REF!</v>
      </c>
      <c r="O44" s="49" t="e">
        <f t="shared" si="25"/>
        <v>#REF!</v>
      </c>
      <c r="P44" s="49" t="e">
        <f t="shared" si="25"/>
        <v>#REF!</v>
      </c>
      <c r="Q44" s="49" t="e">
        <f t="shared" si="25"/>
        <v>#REF!</v>
      </c>
      <c r="R44" s="49" t="e">
        <f t="shared" si="25"/>
        <v>#REF!</v>
      </c>
      <c r="S44" s="49" t="e">
        <f t="shared" si="25"/>
        <v>#REF!</v>
      </c>
      <c r="T44" s="49" t="e">
        <f t="shared" si="25"/>
        <v>#REF!</v>
      </c>
      <c r="U44" s="49" t="e">
        <f t="shared" si="25"/>
        <v>#REF!</v>
      </c>
      <c r="V44" s="49" t="e">
        <f t="shared" si="25"/>
        <v>#REF!</v>
      </c>
      <c r="W44" s="49" t="e">
        <f t="shared" si="25"/>
        <v>#REF!</v>
      </c>
      <c r="X44" s="50" t="e">
        <f t="shared" si="25"/>
        <v>#REF!</v>
      </c>
      <c r="Y44" s="69"/>
      <c r="Z44" s="50"/>
    </row>
    <row r="45" spans="1:26" x14ac:dyDescent="0.2">
      <c r="A45" s="60" t="e">
        <f xml:space="preserve"> IF(B42="","",IF((B42+'Colonne Z G-D'!$B$1)&gt;'Colonne Z G-D'!$B$2,"",IF(B42+'Colonne Z G-D'!$B$1&gt;MAX('Colonne Z G-D'!B43:B87),"",A42+'Colonne Z G-D'!$B$1)))</f>
        <v>#REF!</v>
      </c>
      <c r="B45" s="61" t="e">
        <f>IF(A45="","",A45+'Colonne Z G-D'!$F$2)</f>
        <v>#REF!</v>
      </c>
      <c r="C45" s="62" t="e">
        <f t="shared" ref="C45" si="26">IF(A45="","",ROUNDUP(MAX(D47:X47)+(ABS(MIN(D47:X47))),5))</f>
        <v>#REF!</v>
      </c>
      <c r="D45" s="63" t="e">
        <f>IF(A45="","",A45)</f>
        <v>#REF!</v>
      </c>
      <c r="E45" s="64" t="e">
        <f>IF($A45="","",IF(D45&gt;=$B45,"",D45+'Colonne Z G-D'!$B$1))</f>
        <v>#REF!</v>
      </c>
      <c r="F45" s="64" t="e">
        <f>IF($A45="","",IF(E45&gt;=$B45,"",E45+'Colonne Z G-D'!$B$1))</f>
        <v>#REF!</v>
      </c>
      <c r="G45" s="64" t="e">
        <f>IF($A45="","",IF(F45&gt;=$B45,"",F45+'Colonne Z G-D'!$B$1))</f>
        <v>#REF!</v>
      </c>
      <c r="H45" s="64" t="e">
        <f>IF($A45="","",IF(G45&gt;=$B45,"",G45+'Colonne Z G-D'!$B$1))</f>
        <v>#REF!</v>
      </c>
      <c r="I45" s="64" t="e">
        <f>IF($A45="","",IF(H45&gt;=$B45,"",H45+'Colonne Z G-D'!$B$1))</f>
        <v>#REF!</v>
      </c>
      <c r="J45" s="64" t="e">
        <f>IF($A45="","",IF(I45&gt;=$B45,"",I45+'Colonne Z G-D'!$B$1))</f>
        <v>#REF!</v>
      </c>
      <c r="K45" s="64" t="e">
        <f>IF($A45="","",IF(J45&gt;=$B45,"",J45+'Colonne Z G-D'!$B$1))</f>
        <v>#REF!</v>
      </c>
      <c r="L45" s="64" t="e">
        <f>IF($A45="","",IF(K45&gt;=$B45,"",K45+'Colonne Z G-D'!$B$1))</f>
        <v>#REF!</v>
      </c>
      <c r="M45" s="64" t="e">
        <f>IF($A45="","",IF(L45&gt;=$B45,"",L45+'Colonne Z G-D'!$B$1))</f>
        <v>#REF!</v>
      </c>
      <c r="N45" s="64" t="e">
        <f>IF($A45="","",IF(M45&gt;=$B45,"",M45+'Colonne Z G-D'!$B$1))</f>
        <v>#REF!</v>
      </c>
      <c r="O45" s="64" t="e">
        <f>IF($A45="","",IF(N45&gt;=$B45,"",N45+'Colonne Z G-D'!$B$1))</f>
        <v>#REF!</v>
      </c>
      <c r="P45" s="64" t="e">
        <f>IF($A45="","",IF(O45&gt;=$B45,"",O45+'Colonne Z G-D'!$B$1))</f>
        <v>#REF!</v>
      </c>
      <c r="Q45" s="64" t="e">
        <f>IF($A45="","",IF(P45&gt;=$B45,"",P45+'Colonne Z G-D'!$B$1))</f>
        <v>#REF!</v>
      </c>
      <c r="R45" s="64" t="e">
        <f>IF($A45="","",IF(Q45&gt;=$B45,"",Q45+'Colonne Z G-D'!$B$1))</f>
        <v>#REF!</v>
      </c>
      <c r="S45" s="64" t="e">
        <f>IF($A45="","",IF(R45&gt;=$B45,"",R45+'Colonne Z G-D'!$B$1))</f>
        <v>#REF!</v>
      </c>
      <c r="T45" s="64" t="e">
        <f>IF($A45="","",IF(S45&gt;=$B45,"",S45+'Colonne Z G-D'!$B$1))</f>
        <v>#REF!</v>
      </c>
      <c r="U45" s="64" t="e">
        <f>IF($A45="","",IF(T45&gt;=$B45,"",T45+'Colonne Z G-D'!$B$1))</f>
        <v>#REF!</v>
      </c>
      <c r="V45" s="64" t="e">
        <f>IF($A45="","",IF(U45&gt;=$B45,"",U45+'Colonne Z G-D'!$B$1))</f>
        <v>#REF!</v>
      </c>
      <c r="W45" s="64" t="e">
        <f>IF($A45="","",IF(V45&gt;=$B45,"",V45+'Colonne Z G-D'!$B$1))</f>
        <v>#REF!</v>
      </c>
      <c r="X45" s="65" t="e">
        <f>IF($A45="","",IF(W45&gt;=$B45,"",W45+'Colonne Z G-D'!$B$1))</f>
        <v>#REF!</v>
      </c>
      <c r="Y45" s="63" t="e">
        <f>IF(A45="","",SLOPE(D46:X46,D45:X45))</f>
        <v>#REF!</v>
      </c>
      <c r="Z45" s="65" t="e">
        <f>IF(A45="","",INTERCEPT(D46:X46,D45:X45))</f>
        <v>#REF!</v>
      </c>
    </row>
    <row r="46" spans="1:26" x14ac:dyDescent="0.2">
      <c r="A46" s="36"/>
      <c r="B46" s="27"/>
      <c r="C46" s="37"/>
      <c r="D46" s="66" t="e">
        <f>IF(D45="","", VLOOKUP(D45,'Colonne Z G-D'!$B$4:$G$48,3)/1000)</f>
        <v>#REF!</v>
      </c>
      <c r="E46" s="45" t="e">
        <f>IF(E45="","", VLOOKUP(E45,'Colonne Z G-D'!$B$4:$G$48,3)/1000)</f>
        <v>#REF!</v>
      </c>
      <c r="F46" s="45" t="e">
        <f>IF(F45="","", VLOOKUP(F45,'Colonne Z G-D'!$B$4:$G$48,3)/1000)</f>
        <v>#REF!</v>
      </c>
      <c r="G46" s="45" t="e">
        <f>IF(G45="","", VLOOKUP(G45,'Colonne Z G-D'!$B$4:$G$48,3)/1000)</f>
        <v>#REF!</v>
      </c>
      <c r="H46" s="45" t="e">
        <f>IF(H45="","", VLOOKUP(H45,'Colonne Z G-D'!$B$4:$G$48,3)/1000)</f>
        <v>#REF!</v>
      </c>
      <c r="I46" s="45" t="e">
        <f>IF(I45="","", VLOOKUP(I45,'Colonne Z G-D'!$B$4:$G$48,3)/1000)</f>
        <v>#REF!</v>
      </c>
      <c r="J46" s="45" t="e">
        <f>IF(J45="","", VLOOKUP(J45,'Colonne Z G-D'!$B$4:$G$48,3)/1000)</f>
        <v>#REF!</v>
      </c>
      <c r="K46" s="45" t="e">
        <f>IF(K45="","", VLOOKUP(K45,'Colonne Z G-D'!$B$4:$G$48,3)/1000)</f>
        <v>#REF!</v>
      </c>
      <c r="L46" s="45" t="e">
        <f>IF(L45="","", VLOOKUP(L45,'Colonne Z G-D'!$B$4:$G$48,3)/1000)</f>
        <v>#REF!</v>
      </c>
      <c r="M46" s="45" t="e">
        <f>IF(M45="","", VLOOKUP(M45,'Colonne Z G-D'!$B$4:$G$48,3)/1000)</f>
        <v>#REF!</v>
      </c>
      <c r="N46" s="45" t="e">
        <f>IF(N45="","", VLOOKUP(N45,'Colonne Z G-D'!$B$4:$G$48,3)/1000)</f>
        <v>#REF!</v>
      </c>
      <c r="O46" s="45" t="e">
        <f>IF(O45="","", VLOOKUP(O45,'Colonne Z G-D'!$B$4:$G$48,3)/1000)</f>
        <v>#REF!</v>
      </c>
      <c r="P46" s="45" t="e">
        <f>IF(P45="","", VLOOKUP(P45,'Colonne Z G-D'!$B$4:$G$48,3)/1000)</f>
        <v>#REF!</v>
      </c>
      <c r="Q46" s="45" t="e">
        <f>IF(Q45="","", VLOOKUP(Q45,'Colonne Z G-D'!$B$4:$G$48,3)/1000)</f>
        <v>#REF!</v>
      </c>
      <c r="R46" s="45" t="e">
        <f>IF(R45="","", VLOOKUP(R45,'Colonne Z G-D'!$B$4:$G$48,3)/1000)</f>
        <v>#REF!</v>
      </c>
      <c r="S46" s="45" t="e">
        <f>IF(S45="","", VLOOKUP(S45,'Colonne Z G-D'!$B$4:$G$48,3)/1000)</f>
        <v>#REF!</v>
      </c>
      <c r="T46" s="45" t="e">
        <f>IF(T45="","", VLOOKUP(T45,'Colonne Z G-D'!$B$4:$G$48,3)/1000)</f>
        <v>#REF!</v>
      </c>
      <c r="U46" s="45" t="e">
        <f>IF(U45="","", VLOOKUP(U45,'Colonne Z G-D'!$B$4:$G$48,3)/1000)</f>
        <v>#REF!</v>
      </c>
      <c r="V46" s="45" t="e">
        <f>IF(V45="","", VLOOKUP(V45,'Colonne Z G-D'!$B$4:$G$48,3)/1000)</f>
        <v>#REF!</v>
      </c>
      <c r="W46" s="45" t="e">
        <f>IF(W45="","", VLOOKUP(W45,'Colonne Z G-D'!$B$4:$G$48,3)/1000)</f>
        <v>#REF!</v>
      </c>
      <c r="X46" s="44" t="e">
        <f>IF(X45="","", VLOOKUP(X45,'Colonne Z G-D'!$B$4:$G$48,3)/1000)</f>
        <v>#REF!</v>
      </c>
      <c r="Y46" s="66"/>
      <c r="Z46" s="44"/>
    </row>
    <row r="47" spans="1:26" ht="13.5" thickBot="1" x14ac:dyDescent="0.25">
      <c r="A47" s="47"/>
      <c r="B47" s="48"/>
      <c r="C47" s="67"/>
      <c r="D47" s="69" t="e">
        <f t="shared" ref="D47:X47" si="27">IF($A45="","",IF(D45="","",(D46-((D45*$Y45)+$Z45))))</f>
        <v>#REF!</v>
      </c>
      <c r="E47" s="49" t="e">
        <f t="shared" si="27"/>
        <v>#REF!</v>
      </c>
      <c r="F47" s="49" t="e">
        <f t="shared" si="27"/>
        <v>#REF!</v>
      </c>
      <c r="G47" s="49" t="e">
        <f t="shared" si="27"/>
        <v>#REF!</v>
      </c>
      <c r="H47" s="49" t="e">
        <f t="shared" si="27"/>
        <v>#REF!</v>
      </c>
      <c r="I47" s="49" t="e">
        <f t="shared" si="27"/>
        <v>#REF!</v>
      </c>
      <c r="J47" s="49" t="e">
        <f t="shared" si="27"/>
        <v>#REF!</v>
      </c>
      <c r="K47" s="49" t="e">
        <f t="shared" si="27"/>
        <v>#REF!</v>
      </c>
      <c r="L47" s="49" t="e">
        <f t="shared" si="27"/>
        <v>#REF!</v>
      </c>
      <c r="M47" s="49" t="e">
        <f t="shared" si="27"/>
        <v>#REF!</v>
      </c>
      <c r="N47" s="49" t="e">
        <f t="shared" si="27"/>
        <v>#REF!</v>
      </c>
      <c r="O47" s="49" t="e">
        <f t="shared" si="27"/>
        <v>#REF!</v>
      </c>
      <c r="P47" s="49" t="e">
        <f t="shared" si="27"/>
        <v>#REF!</v>
      </c>
      <c r="Q47" s="49" t="e">
        <f t="shared" si="27"/>
        <v>#REF!</v>
      </c>
      <c r="R47" s="49" t="e">
        <f t="shared" si="27"/>
        <v>#REF!</v>
      </c>
      <c r="S47" s="49" t="e">
        <f t="shared" si="27"/>
        <v>#REF!</v>
      </c>
      <c r="T47" s="49" t="e">
        <f t="shared" si="27"/>
        <v>#REF!</v>
      </c>
      <c r="U47" s="49" t="e">
        <f t="shared" si="27"/>
        <v>#REF!</v>
      </c>
      <c r="V47" s="49" t="e">
        <f t="shared" si="27"/>
        <v>#REF!</v>
      </c>
      <c r="W47" s="49" t="e">
        <f t="shared" si="27"/>
        <v>#REF!</v>
      </c>
      <c r="X47" s="50" t="e">
        <f t="shared" si="27"/>
        <v>#REF!</v>
      </c>
      <c r="Y47" s="69"/>
      <c r="Z47" s="50"/>
    </row>
    <row r="48" spans="1:26" x14ac:dyDescent="0.2">
      <c r="A48" s="60" t="e">
        <f xml:space="preserve"> IF(B45="","",IF((B45+'Colonne Z G-D'!$B$1)&gt;'Colonne Z G-D'!$B$2,"",IF(B45+'Colonne Z G-D'!$B$1&gt;MAX('Colonne Z G-D'!B46:B90),"",A45+'Colonne Z G-D'!$B$1)))</f>
        <v>#REF!</v>
      </c>
      <c r="B48" s="61" t="e">
        <f>IF(A48="","",A48+'Colonne Z G-D'!$F$2)</f>
        <v>#REF!</v>
      </c>
      <c r="C48" s="62" t="e">
        <f t="shared" ref="C48" si="28">IF(A48="","",ROUNDUP(MAX(D50:X50)+(ABS(MIN(D50:X50))),5))</f>
        <v>#REF!</v>
      </c>
      <c r="D48" s="63" t="e">
        <f>IF(A48="","",A48)</f>
        <v>#REF!</v>
      </c>
      <c r="E48" s="64" t="e">
        <f>IF($A48="","",IF(D48&gt;=$B48,"",D48+'Colonne Z G-D'!$B$1))</f>
        <v>#REF!</v>
      </c>
      <c r="F48" s="64" t="e">
        <f>IF($A48="","",IF(E48&gt;=$B48,"",E48+'Colonne Z G-D'!$B$1))</f>
        <v>#REF!</v>
      </c>
      <c r="G48" s="64" t="e">
        <f>IF($A48="","",IF(F48&gt;=$B48,"",F48+'Colonne Z G-D'!$B$1))</f>
        <v>#REF!</v>
      </c>
      <c r="H48" s="64" t="e">
        <f>IF($A48="","",IF(G48&gt;=$B48,"",G48+'Colonne Z G-D'!$B$1))</f>
        <v>#REF!</v>
      </c>
      <c r="I48" s="64" t="e">
        <f>IF($A48="","",IF(H48&gt;=$B48,"",H48+'Colonne Z G-D'!$B$1))</f>
        <v>#REF!</v>
      </c>
      <c r="J48" s="64" t="e">
        <f>IF($A48="","",IF(I48&gt;=$B48,"",I48+'Colonne Z G-D'!$B$1))</f>
        <v>#REF!</v>
      </c>
      <c r="K48" s="64" t="e">
        <f>IF($A48="","",IF(J48&gt;=$B48,"",J48+'Colonne Z G-D'!$B$1))</f>
        <v>#REF!</v>
      </c>
      <c r="L48" s="64" t="e">
        <f>IF($A48="","",IF(K48&gt;=$B48,"",K48+'Colonne Z G-D'!$B$1))</f>
        <v>#REF!</v>
      </c>
      <c r="M48" s="64" t="e">
        <f>IF($A48="","",IF(L48&gt;=$B48,"",L48+'Colonne Z G-D'!$B$1))</f>
        <v>#REF!</v>
      </c>
      <c r="N48" s="64" t="e">
        <f>IF($A48="","",IF(M48&gt;=$B48,"",M48+'Colonne Z G-D'!$B$1))</f>
        <v>#REF!</v>
      </c>
      <c r="O48" s="64" t="e">
        <f>IF($A48="","",IF(N48&gt;=$B48,"",N48+'Colonne Z G-D'!$B$1))</f>
        <v>#REF!</v>
      </c>
      <c r="P48" s="64" t="e">
        <f>IF($A48="","",IF(O48&gt;=$B48,"",O48+'Colonne Z G-D'!$B$1))</f>
        <v>#REF!</v>
      </c>
      <c r="Q48" s="64" t="e">
        <f>IF($A48="","",IF(P48&gt;=$B48,"",P48+'Colonne Z G-D'!$B$1))</f>
        <v>#REF!</v>
      </c>
      <c r="R48" s="64" t="e">
        <f>IF($A48="","",IF(Q48&gt;=$B48,"",Q48+'Colonne Z G-D'!$B$1))</f>
        <v>#REF!</v>
      </c>
      <c r="S48" s="64" t="e">
        <f>IF($A48="","",IF(R48&gt;=$B48,"",R48+'Colonne Z G-D'!$B$1))</f>
        <v>#REF!</v>
      </c>
      <c r="T48" s="64" t="e">
        <f>IF($A48="","",IF(S48&gt;=$B48,"",S48+'Colonne Z G-D'!$B$1))</f>
        <v>#REF!</v>
      </c>
      <c r="U48" s="64" t="e">
        <f>IF($A48="","",IF(T48&gt;=$B48,"",T48+'Colonne Z G-D'!$B$1))</f>
        <v>#REF!</v>
      </c>
      <c r="V48" s="64" t="e">
        <f>IF($A48="","",IF(U48&gt;=$B48,"",U48+'Colonne Z G-D'!$B$1))</f>
        <v>#REF!</v>
      </c>
      <c r="W48" s="64" t="e">
        <f>IF($A48="","",IF(V48&gt;=$B48,"",V48+'Colonne Z G-D'!$B$1))</f>
        <v>#REF!</v>
      </c>
      <c r="X48" s="65" t="e">
        <f>IF($A48="","",IF(W48&gt;=$B48,"",W48+'Colonne Z G-D'!$B$1))</f>
        <v>#REF!</v>
      </c>
      <c r="Y48" s="63" t="e">
        <f>IF(A48="","",SLOPE(D49:X49,D48:X48))</f>
        <v>#REF!</v>
      </c>
      <c r="Z48" s="65" t="e">
        <f>IF(A48="","",INTERCEPT(D49:X49,D48:X48))</f>
        <v>#REF!</v>
      </c>
    </row>
    <row r="49" spans="1:26" x14ac:dyDescent="0.2">
      <c r="A49" s="36"/>
      <c r="B49" s="27"/>
      <c r="C49" s="37"/>
      <c r="D49" s="66" t="e">
        <f>IF(D48="","", VLOOKUP(D48,'Colonne Z G-D'!$B$4:$G$48,3)/1000)</f>
        <v>#REF!</v>
      </c>
      <c r="E49" s="45" t="e">
        <f>IF(E48="","", VLOOKUP(E48,'Colonne Z G-D'!$B$4:$G$48,3)/1000)</f>
        <v>#REF!</v>
      </c>
      <c r="F49" s="45" t="e">
        <f>IF(F48="","", VLOOKUP(F48,'Colonne Z G-D'!$B$4:$G$48,3)/1000)</f>
        <v>#REF!</v>
      </c>
      <c r="G49" s="45" t="e">
        <f>IF(G48="","", VLOOKUP(G48,'Colonne Z G-D'!$B$4:$G$48,3)/1000)</f>
        <v>#REF!</v>
      </c>
      <c r="H49" s="45" t="e">
        <f>IF(H48="","", VLOOKUP(H48,'Colonne Z G-D'!$B$4:$G$48,3)/1000)</f>
        <v>#REF!</v>
      </c>
      <c r="I49" s="45" t="e">
        <f>IF(I48="","", VLOOKUP(I48,'Colonne Z G-D'!$B$4:$G$48,3)/1000)</f>
        <v>#REF!</v>
      </c>
      <c r="J49" s="45" t="e">
        <f>IF(J48="","", VLOOKUP(J48,'Colonne Z G-D'!$B$4:$G$48,3)/1000)</f>
        <v>#REF!</v>
      </c>
      <c r="K49" s="45" t="e">
        <f>IF(K48="","", VLOOKUP(K48,'Colonne Z G-D'!$B$4:$G$48,3)/1000)</f>
        <v>#REF!</v>
      </c>
      <c r="L49" s="45" t="e">
        <f>IF(L48="","", VLOOKUP(L48,'Colonne Z G-D'!$B$4:$G$48,3)/1000)</f>
        <v>#REF!</v>
      </c>
      <c r="M49" s="45" t="e">
        <f>IF(M48="","", VLOOKUP(M48,'Colonne Z G-D'!$B$4:$G$48,3)/1000)</f>
        <v>#REF!</v>
      </c>
      <c r="N49" s="45" t="e">
        <f>IF(N48="","", VLOOKUP(N48,'Colonne Z G-D'!$B$4:$G$48,3)/1000)</f>
        <v>#REF!</v>
      </c>
      <c r="O49" s="45" t="e">
        <f>IF(O48="","", VLOOKUP(O48,'Colonne Z G-D'!$B$4:$G$48,3)/1000)</f>
        <v>#REF!</v>
      </c>
      <c r="P49" s="45" t="e">
        <f>IF(P48="","", VLOOKUP(P48,'Colonne Z G-D'!$B$4:$G$48,3)/1000)</f>
        <v>#REF!</v>
      </c>
      <c r="Q49" s="45" t="e">
        <f>IF(Q48="","", VLOOKUP(Q48,'Colonne Z G-D'!$B$4:$G$48,3)/1000)</f>
        <v>#REF!</v>
      </c>
      <c r="R49" s="45" t="e">
        <f>IF(R48="","", VLOOKUP(R48,'Colonne Z G-D'!$B$4:$G$48,3)/1000)</f>
        <v>#REF!</v>
      </c>
      <c r="S49" s="45" t="e">
        <f>IF(S48="","", VLOOKUP(S48,'Colonne Z G-D'!$B$4:$G$48,3)/1000)</f>
        <v>#REF!</v>
      </c>
      <c r="T49" s="45" t="e">
        <f>IF(T48="","", VLOOKUP(T48,'Colonne Z G-D'!$B$4:$G$48,3)/1000)</f>
        <v>#REF!</v>
      </c>
      <c r="U49" s="45" t="e">
        <f>IF(U48="","", VLOOKUP(U48,'Colonne Z G-D'!$B$4:$G$48,3)/1000)</f>
        <v>#REF!</v>
      </c>
      <c r="V49" s="45" t="e">
        <f>IF(V48="","", VLOOKUP(V48,'Colonne Z G-D'!$B$4:$G$48,3)/1000)</f>
        <v>#REF!</v>
      </c>
      <c r="W49" s="45" t="e">
        <f>IF(W48="","", VLOOKUP(W48,'Colonne Z G-D'!$B$4:$G$48,3)/1000)</f>
        <v>#REF!</v>
      </c>
      <c r="X49" s="44" t="e">
        <f>IF(X48="","", VLOOKUP(X48,'Colonne Z G-D'!$B$4:$G$48,3)/1000)</f>
        <v>#REF!</v>
      </c>
      <c r="Y49" s="66"/>
      <c r="Z49" s="44"/>
    </row>
    <row r="50" spans="1:26" ht="13.5" thickBot="1" x14ac:dyDescent="0.25">
      <c r="A50" s="47"/>
      <c r="B50" s="48"/>
      <c r="C50" s="67"/>
      <c r="D50" s="69" t="e">
        <f t="shared" ref="D50:X50" si="29">IF($A48="","",IF(D48="","",(D49-((D48*$Y48)+$Z48))))</f>
        <v>#REF!</v>
      </c>
      <c r="E50" s="49" t="e">
        <f t="shared" si="29"/>
        <v>#REF!</v>
      </c>
      <c r="F50" s="49" t="e">
        <f t="shared" si="29"/>
        <v>#REF!</v>
      </c>
      <c r="G50" s="49" t="e">
        <f t="shared" si="29"/>
        <v>#REF!</v>
      </c>
      <c r="H50" s="49" t="e">
        <f t="shared" si="29"/>
        <v>#REF!</v>
      </c>
      <c r="I50" s="49" t="e">
        <f t="shared" si="29"/>
        <v>#REF!</v>
      </c>
      <c r="J50" s="49" t="e">
        <f t="shared" si="29"/>
        <v>#REF!</v>
      </c>
      <c r="K50" s="49" t="e">
        <f t="shared" si="29"/>
        <v>#REF!</v>
      </c>
      <c r="L50" s="49" t="e">
        <f t="shared" si="29"/>
        <v>#REF!</v>
      </c>
      <c r="M50" s="49" t="e">
        <f t="shared" si="29"/>
        <v>#REF!</v>
      </c>
      <c r="N50" s="49" t="e">
        <f t="shared" si="29"/>
        <v>#REF!</v>
      </c>
      <c r="O50" s="49" t="e">
        <f t="shared" si="29"/>
        <v>#REF!</v>
      </c>
      <c r="P50" s="49" t="e">
        <f t="shared" si="29"/>
        <v>#REF!</v>
      </c>
      <c r="Q50" s="49" t="e">
        <f t="shared" si="29"/>
        <v>#REF!</v>
      </c>
      <c r="R50" s="49" t="e">
        <f t="shared" si="29"/>
        <v>#REF!</v>
      </c>
      <c r="S50" s="49" t="e">
        <f t="shared" si="29"/>
        <v>#REF!</v>
      </c>
      <c r="T50" s="49" t="e">
        <f t="shared" si="29"/>
        <v>#REF!</v>
      </c>
      <c r="U50" s="49" t="e">
        <f t="shared" si="29"/>
        <v>#REF!</v>
      </c>
      <c r="V50" s="49" t="e">
        <f t="shared" si="29"/>
        <v>#REF!</v>
      </c>
      <c r="W50" s="49" t="e">
        <f t="shared" si="29"/>
        <v>#REF!</v>
      </c>
      <c r="X50" s="50" t="e">
        <f t="shared" si="29"/>
        <v>#REF!</v>
      </c>
      <c r="Y50" s="69"/>
      <c r="Z50" s="50"/>
    </row>
    <row r="51" spans="1:26" x14ac:dyDescent="0.2">
      <c r="A51" s="60" t="e">
        <f xml:space="preserve"> IF(B48="","",IF((B48+'Colonne Z G-D'!$B$1)&gt;'Colonne Z G-D'!$B$2,"",IF(B48+'Colonne Z G-D'!$B$1&gt;MAX('Colonne Z G-D'!B49:B93),"",A48+'Colonne Z G-D'!$B$1)))</f>
        <v>#REF!</v>
      </c>
      <c r="B51" s="61" t="e">
        <f>IF(A51="","",A51+'Colonne Z G-D'!$F$2)</f>
        <v>#REF!</v>
      </c>
      <c r="C51" s="62" t="e">
        <f t="shared" ref="C51" si="30">IF(A51="","",ROUNDUP(MAX(D53:X53)+(ABS(MIN(D53:X53))),5))</f>
        <v>#REF!</v>
      </c>
      <c r="D51" s="63" t="e">
        <f>IF(A51="","",A51)</f>
        <v>#REF!</v>
      </c>
      <c r="E51" s="64" t="e">
        <f>IF($A51="","",IF(D51&gt;=$B51,"",D51+'Colonne Z G-D'!$B$1))</f>
        <v>#REF!</v>
      </c>
      <c r="F51" s="64" t="e">
        <f>IF($A51="","",IF(E51&gt;=$B51,"",E51+'Colonne Z G-D'!$B$1))</f>
        <v>#REF!</v>
      </c>
      <c r="G51" s="64" t="e">
        <f>IF($A51="","",IF(F51&gt;=$B51,"",F51+'Colonne Z G-D'!$B$1))</f>
        <v>#REF!</v>
      </c>
      <c r="H51" s="64" t="e">
        <f>IF($A51="","",IF(G51&gt;=$B51,"",G51+'Colonne Z G-D'!$B$1))</f>
        <v>#REF!</v>
      </c>
      <c r="I51" s="64" t="e">
        <f>IF($A51="","",IF(H51&gt;=$B51,"",H51+'Colonne Z G-D'!$B$1))</f>
        <v>#REF!</v>
      </c>
      <c r="J51" s="64" t="e">
        <f>IF($A51="","",IF(I51&gt;=$B51,"",I51+'Colonne Z G-D'!$B$1))</f>
        <v>#REF!</v>
      </c>
      <c r="K51" s="64" t="e">
        <f>IF($A51="","",IF(J51&gt;=$B51,"",J51+'Colonne Z G-D'!$B$1))</f>
        <v>#REF!</v>
      </c>
      <c r="L51" s="64" t="e">
        <f>IF($A51="","",IF(K51&gt;=$B51,"",K51+'Colonne Z G-D'!$B$1))</f>
        <v>#REF!</v>
      </c>
      <c r="M51" s="64" t="e">
        <f>IF($A51="","",IF(L51&gt;=$B51,"",L51+'Colonne Z G-D'!$B$1))</f>
        <v>#REF!</v>
      </c>
      <c r="N51" s="64" t="e">
        <f>IF($A51="","",IF(M51&gt;=$B51,"",M51+'Colonne Z G-D'!$B$1))</f>
        <v>#REF!</v>
      </c>
      <c r="O51" s="64" t="e">
        <f>IF($A51="","",IF(N51&gt;=$B51,"",N51+'Colonne Z G-D'!$B$1))</f>
        <v>#REF!</v>
      </c>
      <c r="P51" s="64" t="e">
        <f>IF($A51="","",IF(O51&gt;=$B51,"",O51+'Colonne Z G-D'!$B$1))</f>
        <v>#REF!</v>
      </c>
      <c r="Q51" s="64" t="e">
        <f>IF($A51="","",IF(P51&gt;=$B51,"",P51+'Colonne Z G-D'!$B$1))</f>
        <v>#REF!</v>
      </c>
      <c r="R51" s="64" t="e">
        <f>IF($A51="","",IF(Q51&gt;=$B51,"",Q51+'Colonne Z G-D'!$B$1))</f>
        <v>#REF!</v>
      </c>
      <c r="S51" s="64" t="e">
        <f>IF($A51="","",IF(R51&gt;=$B51,"",R51+'Colonne Z G-D'!$B$1))</f>
        <v>#REF!</v>
      </c>
      <c r="T51" s="64" t="e">
        <f>IF($A51="","",IF(S51&gt;=$B51,"",S51+'Colonne Z G-D'!$B$1))</f>
        <v>#REF!</v>
      </c>
      <c r="U51" s="64" t="e">
        <f>IF($A51="","",IF(T51&gt;=$B51,"",T51+'Colonne Z G-D'!$B$1))</f>
        <v>#REF!</v>
      </c>
      <c r="V51" s="64" t="e">
        <f>IF($A51="","",IF(U51&gt;=$B51,"",U51+'Colonne Z G-D'!$B$1))</f>
        <v>#REF!</v>
      </c>
      <c r="W51" s="64" t="e">
        <f>IF($A51="","",IF(V51&gt;=$B51,"",V51+'Colonne Z G-D'!$B$1))</f>
        <v>#REF!</v>
      </c>
      <c r="X51" s="65" t="e">
        <f>IF($A51="","",IF(W51&gt;=$B51,"",W51+'Colonne Z G-D'!$B$1))</f>
        <v>#REF!</v>
      </c>
      <c r="Y51" s="63" t="e">
        <f>IF(A51="","",SLOPE(D52:X52,D51:X51))</f>
        <v>#REF!</v>
      </c>
      <c r="Z51" s="65" t="e">
        <f>IF(A51="","",INTERCEPT(D52:X52,D51:X51))</f>
        <v>#REF!</v>
      </c>
    </row>
    <row r="52" spans="1:26" x14ac:dyDescent="0.2">
      <c r="A52" s="36"/>
      <c r="B52" s="27"/>
      <c r="C52" s="37"/>
      <c r="D52" s="66" t="e">
        <f>IF(D51="","", VLOOKUP(D51,'Colonne Z G-D'!$B$4:$G$48,3)/1000)</f>
        <v>#REF!</v>
      </c>
      <c r="E52" s="45" t="e">
        <f>IF(E51="","", VLOOKUP(E51,'Colonne Z G-D'!$B$4:$G$48,3)/1000)</f>
        <v>#REF!</v>
      </c>
      <c r="F52" s="45" t="e">
        <f>IF(F51="","", VLOOKUP(F51,'Colonne Z G-D'!$B$4:$G$48,3)/1000)</f>
        <v>#REF!</v>
      </c>
      <c r="G52" s="45" t="e">
        <f>IF(G51="","", VLOOKUP(G51,'Colonne Z G-D'!$B$4:$G$48,3)/1000)</f>
        <v>#REF!</v>
      </c>
      <c r="H52" s="45" t="e">
        <f>IF(H51="","", VLOOKUP(H51,'Colonne Z G-D'!$B$4:$G$48,3)/1000)</f>
        <v>#REF!</v>
      </c>
      <c r="I52" s="45" t="e">
        <f>IF(I51="","", VLOOKUP(I51,'Colonne Z G-D'!$B$4:$G$48,3)/1000)</f>
        <v>#REF!</v>
      </c>
      <c r="J52" s="45" t="e">
        <f>IF(J51="","", VLOOKUP(J51,'Colonne Z G-D'!$B$4:$G$48,3)/1000)</f>
        <v>#REF!</v>
      </c>
      <c r="K52" s="45" t="e">
        <f>IF(K51="","", VLOOKUP(K51,'Colonne Z G-D'!$B$4:$G$48,3)/1000)</f>
        <v>#REF!</v>
      </c>
      <c r="L52" s="45" t="e">
        <f>IF(L51="","", VLOOKUP(L51,'Colonne Z G-D'!$B$4:$G$48,3)/1000)</f>
        <v>#REF!</v>
      </c>
      <c r="M52" s="45" t="e">
        <f>IF(M51="","", VLOOKUP(M51,'Colonne Z G-D'!$B$4:$G$48,3)/1000)</f>
        <v>#REF!</v>
      </c>
      <c r="N52" s="45" t="e">
        <f>IF(N51="","", VLOOKUP(N51,'Colonne Z G-D'!$B$4:$G$48,3)/1000)</f>
        <v>#REF!</v>
      </c>
      <c r="O52" s="45" t="e">
        <f>IF(O51="","", VLOOKUP(O51,'Colonne Z G-D'!$B$4:$G$48,3)/1000)</f>
        <v>#REF!</v>
      </c>
      <c r="P52" s="45" t="e">
        <f>IF(P51="","", VLOOKUP(P51,'Colonne Z G-D'!$B$4:$G$48,3)/1000)</f>
        <v>#REF!</v>
      </c>
      <c r="Q52" s="45" t="e">
        <f>IF(Q51="","", VLOOKUP(Q51,'Colonne Z G-D'!$B$4:$G$48,3)/1000)</f>
        <v>#REF!</v>
      </c>
      <c r="R52" s="45" t="e">
        <f>IF(R51="","", VLOOKUP(R51,'Colonne Z G-D'!$B$4:$G$48,3)/1000)</f>
        <v>#REF!</v>
      </c>
      <c r="S52" s="45" t="e">
        <f>IF(S51="","", VLOOKUP(S51,'Colonne Z G-D'!$B$4:$G$48,3)/1000)</f>
        <v>#REF!</v>
      </c>
      <c r="T52" s="45" t="e">
        <f>IF(T51="","", VLOOKUP(T51,'Colonne Z G-D'!$B$4:$G$48,3)/1000)</f>
        <v>#REF!</v>
      </c>
      <c r="U52" s="45" t="e">
        <f>IF(U51="","", VLOOKUP(U51,'Colonne Z G-D'!$B$4:$G$48,3)/1000)</f>
        <v>#REF!</v>
      </c>
      <c r="V52" s="45" t="e">
        <f>IF(V51="","", VLOOKUP(V51,'Colonne Z G-D'!$B$4:$G$48,3)/1000)</f>
        <v>#REF!</v>
      </c>
      <c r="W52" s="45" t="e">
        <f>IF(W51="","", VLOOKUP(W51,'Colonne Z G-D'!$B$4:$G$48,3)/1000)</f>
        <v>#REF!</v>
      </c>
      <c r="X52" s="44" t="e">
        <f>IF(X51="","", VLOOKUP(X51,'Colonne Z G-D'!$B$4:$G$48,3)/1000)</f>
        <v>#REF!</v>
      </c>
      <c r="Y52" s="66"/>
      <c r="Z52" s="44"/>
    </row>
    <row r="53" spans="1:26" ht="13.5" thickBot="1" x14ac:dyDescent="0.25">
      <c r="A53" s="47"/>
      <c r="B53" s="48"/>
      <c r="C53" s="67"/>
      <c r="D53" s="69" t="e">
        <f t="shared" ref="D53:X53" si="31">IF($A51="","",IF(D51="","",(D52-((D51*$Y51)+$Z51))))</f>
        <v>#REF!</v>
      </c>
      <c r="E53" s="49" t="e">
        <f t="shared" si="31"/>
        <v>#REF!</v>
      </c>
      <c r="F53" s="49" t="e">
        <f t="shared" si="31"/>
        <v>#REF!</v>
      </c>
      <c r="G53" s="49" t="e">
        <f t="shared" si="31"/>
        <v>#REF!</v>
      </c>
      <c r="H53" s="49" t="e">
        <f t="shared" si="31"/>
        <v>#REF!</v>
      </c>
      <c r="I53" s="49" t="e">
        <f t="shared" si="31"/>
        <v>#REF!</v>
      </c>
      <c r="J53" s="49" t="e">
        <f t="shared" si="31"/>
        <v>#REF!</v>
      </c>
      <c r="K53" s="49" t="e">
        <f t="shared" si="31"/>
        <v>#REF!</v>
      </c>
      <c r="L53" s="49" t="e">
        <f t="shared" si="31"/>
        <v>#REF!</v>
      </c>
      <c r="M53" s="49" t="e">
        <f t="shared" si="31"/>
        <v>#REF!</v>
      </c>
      <c r="N53" s="49" t="e">
        <f t="shared" si="31"/>
        <v>#REF!</v>
      </c>
      <c r="O53" s="49" t="e">
        <f t="shared" si="31"/>
        <v>#REF!</v>
      </c>
      <c r="P53" s="49" t="e">
        <f t="shared" si="31"/>
        <v>#REF!</v>
      </c>
      <c r="Q53" s="49" t="e">
        <f t="shared" si="31"/>
        <v>#REF!</v>
      </c>
      <c r="R53" s="49" t="e">
        <f t="shared" si="31"/>
        <v>#REF!</v>
      </c>
      <c r="S53" s="49" t="e">
        <f t="shared" si="31"/>
        <v>#REF!</v>
      </c>
      <c r="T53" s="49" t="e">
        <f t="shared" si="31"/>
        <v>#REF!</v>
      </c>
      <c r="U53" s="49" t="e">
        <f t="shared" si="31"/>
        <v>#REF!</v>
      </c>
      <c r="V53" s="49" t="e">
        <f t="shared" si="31"/>
        <v>#REF!</v>
      </c>
      <c r="W53" s="49" t="e">
        <f t="shared" si="31"/>
        <v>#REF!</v>
      </c>
      <c r="X53" s="50" t="e">
        <f t="shared" si="31"/>
        <v>#REF!</v>
      </c>
      <c r="Y53" s="69"/>
      <c r="Z53" s="50"/>
    </row>
    <row r="54" spans="1:26" x14ac:dyDescent="0.2">
      <c r="A54" s="60" t="e">
        <f xml:space="preserve"> IF(B51="","",IF((B51+'Colonne Z G-D'!$B$1)&gt;'Colonne Z G-D'!$B$2,"",IF(B51+'Colonne Z G-D'!$B$1&gt;MAX('Colonne Z G-D'!B52:B96),"",A51+'Colonne Z G-D'!$B$1)))</f>
        <v>#REF!</v>
      </c>
      <c r="B54" s="61" t="e">
        <f>IF(A54="","",A54+'Colonne Z G-D'!$F$2)</f>
        <v>#REF!</v>
      </c>
      <c r="C54" s="62" t="e">
        <f t="shared" ref="C54" si="32">IF(A54="","",ROUNDUP(MAX(D56:X56)+(ABS(MIN(D56:X56))),5))</f>
        <v>#REF!</v>
      </c>
      <c r="D54" s="63" t="e">
        <f>IF(A54="","",A54)</f>
        <v>#REF!</v>
      </c>
      <c r="E54" s="64" t="e">
        <f>IF($A54="","",IF(D54&gt;=$B54,"",D54+'Colonne Z G-D'!$B$1))</f>
        <v>#REF!</v>
      </c>
      <c r="F54" s="64" t="e">
        <f>IF($A54="","",IF(E54&gt;=$B54,"",E54+'Colonne Z G-D'!$B$1))</f>
        <v>#REF!</v>
      </c>
      <c r="G54" s="64" t="e">
        <f>IF($A54="","",IF(F54&gt;=$B54,"",F54+'Colonne Z G-D'!$B$1))</f>
        <v>#REF!</v>
      </c>
      <c r="H54" s="64" t="e">
        <f>IF($A54="","",IF(G54&gt;=$B54,"",G54+'Colonne Z G-D'!$B$1))</f>
        <v>#REF!</v>
      </c>
      <c r="I54" s="64" t="e">
        <f>IF($A54="","",IF(H54&gt;=$B54,"",H54+'Colonne Z G-D'!$B$1))</f>
        <v>#REF!</v>
      </c>
      <c r="J54" s="64" t="e">
        <f>IF($A54="","",IF(I54&gt;=$B54,"",I54+'Colonne Z G-D'!$B$1))</f>
        <v>#REF!</v>
      </c>
      <c r="K54" s="64" t="e">
        <f>IF($A54="","",IF(J54&gt;=$B54,"",J54+'Colonne Z G-D'!$B$1))</f>
        <v>#REF!</v>
      </c>
      <c r="L54" s="64" t="e">
        <f>IF($A54="","",IF(K54&gt;=$B54,"",K54+'Colonne Z G-D'!$B$1))</f>
        <v>#REF!</v>
      </c>
      <c r="M54" s="64" t="e">
        <f>IF($A54="","",IF(L54&gt;=$B54,"",L54+'Colonne Z G-D'!$B$1))</f>
        <v>#REF!</v>
      </c>
      <c r="N54" s="64" t="e">
        <f>IF($A54="","",IF(M54&gt;=$B54,"",M54+'Colonne Z G-D'!$B$1))</f>
        <v>#REF!</v>
      </c>
      <c r="O54" s="64" t="e">
        <f>IF($A54="","",IF(N54&gt;=$B54,"",N54+'Colonne Z G-D'!$B$1))</f>
        <v>#REF!</v>
      </c>
      <c r="P54" s="64" t="e">
        <f>IF($A54="","",IF(O54&gt;=$B54,"",O54+'Colonne Z G-D'!$B$1))</f>
        <v>#REF!</v>
      </c>
      <c r="Q54" s="64" t="e">
        <f>IF($A54="","",IF(P54&gt;=$B54,"",P54+'Colonne Z G-D'!$B$1))</f>
        <v>#REF!</v>
      </c>
      <c r="R54" s="64" t="e">
        <f>IF($A54="","",IF(Q54&gt;=$B54,"",Q54+'Colonne Z G-D'!$B$1))</f>
        <v>#REF!</v>
      </c>
      <c r="S54" s="64" t="e">
        <f>IF($A54="","",IF(R54&gt;=$B54,"",R54+'Colonne Z G-D'!$B$1))</f>
        <v>#REF!</v>
      </c>
      <c r="T54" s="64" t="e">
        <f>IF($A54="","",IF(S54&gt;=$B54,"",S54+'Colonne Z G-D'!$B$1))</f>
        <v>#REF!</v>
      </c>
      <c r="U54" s="64" t="e">
        <f>IF($A54="","",IF(T54&gt;=$B54,"",T54+'Colonne Z G-D'!$B$1))</f>
        <v>#REF!</v>
      </c>
      <c r="V54" s="64" t="e">
        <f>IF($A54="","",IF(U54&gt;=$B54,"",U54+'Colonne Z G-D'!$B$1))</f>
        <v>#REF!</v>
      </c>
      <c r="W54" s="64" t="e">
        <f>IF($A54="","",IF(V54&gt;=$B54,"",V54+'Colonne Z G-D'!$B$1))</f>
        <v>#REF!</v>
      </c>
      <c r="X54" s="65" t="e">
        <f>IF($A54="","",IF(W54&gt;=$B54,"",W54+'Colonne Z G-D'!$B$1))</f>
        <v>#REF!</v>
      </c>
      <c r="Y54" s="63" t="e">
        <f>IF(A54="","",SLOPE(D55:X55,D54:X54))</f>
        <v>#REF!</v>
      </c>
      <c r="Z54" s="65" t="e">
        <f>IF(A54="","",INTERCEPT(D55:X55,D54:X54))</f>
        <v>#REF!</v>
      </c>
    </row>
    <row r="55" spans="1:26" x14ac:dyDescent="0.2">
      <c r="A55" s="36"/>
      <c r="B55" s="27"/>
      <c r="C55" s="37"/>
      <c r="D55" s="66" t="e">
        <f>IF(D54="","", VLOOKUP(D54,'Colonne Z G-D'!$B$4:$G$48,3)/1000)</f>
        <v>#REF!</v>
      </c>
      <c r="E55" s="45" t="e">
        <f>IF(E54="","", VLOOKUP(E54,'Colonne Z G-D'!$B$4:$G$48,3)/1000)</f>
        <v>#REF!</v>
      </c>
      <c r="F55" s="45" t="e">
        <f>IF(F54="","", VLOOKUP(F54,'Colonne Z G-D'!$B$4:$G$48,3)/1000)</f>
        <v>#REF!</v>
      </c>
      <c r="G55" s="45" t="e">
        <f>IF(G54="","", VLOOKUP(G54,'Colonne Z G-D'!$B$4:$G$48,3)/1000)</f>
        <v>#REF!</v>
      </c>
      <c r="H55" s="45" t="e">
        <f>IF(H54="","", VLOOKUP(H54,'Colonne Z G-D'!$B$4:$G$48,3)/1000)</f>
        <v>#REF!</v>
      </c>
      <c r="I55" s="45" t="e">
        <f>IF(I54="","", VLOOKUP(I54,'Colonne Z G-D'!$B$4:$G$48,3)/1000)</f>
        <v>#REF!</v>
      </c>
      <c r="J55" s="45" t="e">
        <f>IF(J54="","", VLOOKUP(J54,'Colonne Z G-D'!$B$4:$G$48,3)/1000)</f>
        <v>#REF!</v>
      </c>
      <c r="K55" s="45" t="e">
        <f>IF(K54="","", VLOOKUP(K54,'Colonne Z G-D'!$B$4:$G$48,3)/1000)</f>
        <v>#REF!</v>
      </c>
      <c r="L55" s="45" t="e">
        <f>IF(L54="","", VLOOKUP(L54,'Colonne Z G-D'!$B$4:$G$48,3)/1000)</f>
        <v>#REF!</v>
      </c>
      <c r="M55" s="45" t="e">
        <f>IF(M54="","", VLOOKUP(M54,'Colonne Z G-D'!$B$4:$G$48,3)/1000)</f>
        <v>#REF!</v>
      </c>
      <c r="N55" s="45" t="e">
        <f>IF(N54="","", VLOOKUP(N54,'Colonne Z G-D'!$B$4:$G$48,3)/1000)</f>
        <v>#REF!</v>
      </c>
      <c r="O55" s="45" t="e">
        <f>IF(O54="","", VLOOKUP(O54,'Colonne Z G-D'!$B$4:$G$48,3)/1000)</f>
        <v>#REF!</v>
      </c>
      <c r="P55" s="45" t="e">
        <f>IF(P54="","", VLOOKUP(P54,'Colonne Z G-D'!$B$4:$G$48,3)/1000)</f>
        <v>#REF!</v>
      </c>
      <c r="Q55" s="45" t="e">
        <f>IF(Q54="","", VLOOKUP(Q54,'Colonne Z G-D'!$B$4:$G$48,3)/1000)</f>
        <v>#REF!</v>
      </c>
      <c r="R55" s="45" t="e">
        <f>IF(R54="","", VLOOKUP(R54,'Colonne Z G-D'!$B$4:$G$48,3)/1000)</f>
        <v>#REF!</v>
      </c>
      <c r="S55" s="45" t="e">
        <f>IF(S54="","", VLOOKUP(S54,'Colonne Z G-D'!$B$4:$G$48,3)/1000)</f>
        <v>#REF!</v>
      </c>
      <c r="T55" s="45" t="e">
        <f>IF(T54="","", VLOOKUP(T54,'Colonne Z G-D'!$B$4:$G$48,3)/1000)</f>
        <v>#REF!</v>
      </c>
      <c r="U55" s="45" t="e">
        <f>IF(U54="","", VLOOKUP(U54,'Colonne Z G-D'!$B$4:$G$48,3)/1000)</f>
        <v>#REF!</v>
      </c>
      <c r="V55" s="45" t="e">
        <f>IF(V54="","", VLOOKUP(V54,'Colonne Z G-D'!$B$4:$G$48,3)/1000)</f>
        <v>#REF!</v>
      </c>
      <c r="W55" s="45" t="e">
        <f>IF(W54="","", VLOOKUP(W54,'Colonne Z G-D'!$B$4:$G$48,3)/1000)</f>
        <v>#REF!</v>
      </c>
      <c r="X55" s="44" t="e">
        <f>IF(X54="","", VLOOKUP(X54,'Colonne Z G-D'!$B$4:$G$48,3)/1000)</f>
        <v>#REF!</v>
      </c>
      <c r="Y55" s="66"/>
      <c r="Z55" s="44"/>
    </row>
    <row r="56" spans="1:26" ht="13.5" thickBot="1" x14ac:dyDescent="0.25">
      <c r="A56" s="47"/>
      <c r="B56" s="48"/>
      <c r="C56" s="67"/>
      <c r="D56" s="69" t="e">
        <f t="shared" ref="D56:X56" si="33">IF($A54="","",IF(D54="","",(D55-((D54*$Y54)+$Z54))))</f>
        <v>#REF!</v>
      </c>
      <c r="E56" s="49" t="e">
        <f t="shared" si="33"/>
        <v>#REF!</v>
      </c>
      <c r="F56" s="49" t="e">
        <f t="shared" si="33"/>
        <v>#REF!</v>
      </c>
      <c r="G56" s="49" t="e">
        <f t="shared" si="33"/>
        <v>#REF!</v>
      </c>
      <c r="H56" s="49" t="e">
        <f t="shared" si="33"/>
        <v>#REF!</v>
      </c>
      <c r="I56" s="49" t="e">
        <f t="shared" si="33"/>
        <v>#REF!</v>
      </c>
      <c r="J56" s="49" t="e">
        <f t="shared" si="33"/>
        <v>#REF!</v>
      </c>
      <c r="K56" s="49" t="e">
        <f t="shared" si="33"/>
        <v>#REF!</v>
      </c>
      <c r="L56" s="49" t="e">
        <f t="shared" si="33"/>
        <v>#REF!</v>
      </c>
      <c r="M56" s="49" t="e">
        <f t="shared" si="33"/>
        <v>#REF!</v>
      </c>
      <c r="N56" s="49" t="e">
        <f t="shared" si="33"/>
        <v>#REF!</v>
      </c>
      <c r="O56" s="49" t="e">
        <f t="shared" si="33"/>
        <v>#REF!</v>
      </c>
      <c r="P56" s="49" t="e">
        <f t="shared" si="33"/>
        <v>#REF!</v>
      </c>
      <c r="Q56" s="49" t="e">
        <f t="shared" si="33"/>
        <v>#REF!</v>
      </c>
      <c r="R56" s="49" t="e">
        <f t="shared" si="33"/>
        <v>#REF!</v>
      </c>
      <c r="S56" s="49" t="e">
        <f t="shared" si="33"/>
        <v>#REF!</v>
      </c>
      <c r="T56" s="49" t="e">
        <f t="shared" si="33"/>
        <v>#REF!</v>
      </c>
      <c r="U56" s="49" t="e">
        <f t="shared" si="33"/>
        <v>#REF!</v>
      </c>
      <c r="V56" s="49" t="e">
        <f t="shared" si="33"/>
        <v>#REF!</v>
      </c>
      <c r="W56" s="49" t="e">
        <f t="shared" si="33"/>
        <v>#REF!</v>
      </c>
      <c r="X56" s="50" t="e">
        <f t="shared" si="33"/>
        <v>#REF!</v>
      </c>
      <c r="Y56" s="69"/>
      <c r="Z56" s="50"/>
    </row>
    <row r="57" spans="1:26" x14ac:dyDescent="0.2">
      <c r="A57" s="60" t="e">
        <f xml:space="preserve"> IF(B54="","",IF((B54+'Colonne Z G-D'!$B$1)&gt;'Colonne Z G-D'!$B$2,"",IF(B54+'Colonne Z G-D'!$B$1&gt;MAX('Colonne Z G-D'!B55:B99),"",A54+'Colonne Z G-D'!$B$1)))</f>
        <v>#REF!</v>
      </c>
      <c r="B57" s="61" t="e">
        <f>IF(A57="","",A57+'Colonne Z G-D'!$F$2)</f>
        <v>#REF!</v>
      </c>
      <c r="C57" s="62" t="e">
        <f t="shared" ref="C57" si="34">IF(A57="","",ROUNDUP(MAX(D59:X59)+(ABS(MIN(D59:X59))),5))</f>
        <v>#REF!</v>
      </c>
      <c r="D57" s="63" t="e">
        <f>IF(A57="","",A57)</f>
        <v>#REF!</v>
      </c>
      <c r="E57" s="64" t="e">
        <f>IF($A57="","",IF(D57&gt;=$B57,"",D57+'Colonne Z G-D'!$B$1))</f>
        <v>#REF!</v>
      </c>
      <c r="F57" s="64" t="e">
        <f>IF($A57="","",IF(E57&gt;=$B57,"",E57+'Colonne Z G-D'!$B$1))</f>
        <v>#REF!</v>
      </c>
      <c r="G57" s="64" t="e">
        <f>IF($A57="","",IF(F57&gt;=$B57,"",F57+'Colonne Z G-D'!$B$1))</f>
        <v>#REF!</v>
      </c>
      <c r="H57" s="64" t="e">
        <f>IF($A57="","",IF(G57&gt;=$B57,"",G57+'Colonne Z G-D'!$B$1))</f>
        <v>#REF!</v>
      </c>
      <c r="I57" s="64" t="e">
        <f>IF($A57="","",IF(H57&gt;=$B57,"",H57+'Colonne Z G-D'!$B$1))</f>
        <v>#REF!</v>
      </c>
      <c r="J57" s="64" t="e">
        <f>IF($A57="","",IF(I57&gt;=$B57,"",I57+'Colonne Z G-D'!$B$1))</f>
        <v>#REF!</v>
      </c>
      <c r="K57" s="64" t="e">
        <f>IF($A57="","",IF(J57&gt;=$B57,"",J57+'Colonne Z G-D'!$B$1))</f>
        <v>#REF!</v>
      </c>
      <c r="L57" s="64" t="e">
        <f>IF($A57="","",IF(K57&gt;=$B57,"",K57+'Colonne Z G-D'!$B$1))</f>
        <v>#REF!</v>
      </c>
      <c r="M57" s="64" t="e">
        <f>IF($A57="","",IF(L57&gt;=$B57,"",L57+'Colonne Z G-D'!$B$1))</f>
        <v>#REF!</v>
      </c>
      <c r="N57" s="64" t="e">
        <f>IF($A57="","",IF(M57&gt;=$B57,"",M57+'Colonne Z G-D'!$B$1))</f>
        <v>#REF!</v>
      </c>
      <c r="O57" s="64" t="e">
        <f>IF($A57="","",IF(N57&gt;=$B57,"",N57+'Colonne Z G-D'!$B$1))</f>
        <v>#REF!</v>
      </c>
      <c r="P57" s="64" t="e">
        <f>IF($A57="","",IF(O57&gt;=$B57,"",O57+'Colonne Z G-D'!$B$1))</f>
        <v>#REF!</v>
      </c>
      <c r="Q57" s="64" t="e">
        <f>IF($A57="","",IF(P57&gt;=$B57,"",P57+'Colonne Z G-D'!$B$1))</f>
        <v>#REF!</v>
      </c>
      <c r="R57" s="64" t="e">
        <f>IF($A57="","",IF(Q57&gt;=$B57,"",Q57+'Colonne Z G-D'!$B$1))</f>
        <v>#REF!</v>
      </c>
      <c r="S57" s="64" t="e">
        <f>IF($A57="","",IF(R57&gt;=$B57,"",R57+'Colonne Z G-D'!$B$1))</f>
        <v>#REF!</v>
      </c>
      <c r="T57" s="64" t="e">
        <f>IF($A57="","",IF(S57&gt;=$B57,"",S57+'Colonne Z G-D'!$B$1))</f>
        <v>#REF!</v>
      </c>
      <c r="U57" s="64" t="e">
        <f>IF($A57="","",IF(T57&gt;=$B57,"",T57+'Colonne Z G-D'!$B$1))</f>
        <v>#REF!</v>
      </c>
      <c r="V57" s="64" t="e">
        <f>IF($A57="","",IF(U57&gt;=$B57,"",U57+'Colonne Z G-D'!$B$1))</f>
        <v>#REF!</v>
      </c>
      <c r="W57" s="64" t="e">
        <f>IF($A57="","",IF(V57&gt;=$B57,"",V57+'Colonne Z G-D'!$B$1))</f>
        <v>#REF!</v>
      </c>
      <c r="X57" s="65" t="e">
        <f>IF($A57="","",IF(W57&gt;=$B57,"",W57+'Colonne Z G-D'!$B$1))</f>
        <v>#REF!</v>
      </c>
      <c r="Y57" s="63" t="e">
        <f>IF(A57="","",SLOPE(D58:X58,D57:X57))</f>
        <v>#REF!</v>
      </c>
      <c r="Z57" s="65" t="e">
        <f>IF(A57="","",INTERCEPT(D58:X58,D57:X57))</f>
        <v>#REF!</v>
      </c>
    </row>
    <row r="58" spans="1:26" x14ac:dyDescent="0.2">
      <c r="A58" s="36"/>
      <c r="B58" s="27"/>
      <c r="C58" s="37"/>
      <c r="D58" s="66" t="e">
        <f>IF(D57="","", VLOOKUP(D57,'Colonne Z G-D'!$B$4:$G$48,3)/1000)</f>
        <v>#REF!</v>
      </c>
      <c r="E58" s="45" t="e">
        <f>IF(E57="","", VLOOKUP(E57,'Colonne Z G-D'!$B$4:$G$48,3)/1000)</f>
        <v>#REF!</v>
      </c>
      <c r="F58" s="45" t="e">
        <f>IF(F57="","", VLOOKUP(F57,'Colonne Z G-D'!$B$4:$G$48,3)/1000)</f>
        <v>#REF!</v>
      </c>
      <c r="G58" s="45" t="e">
        <f>IF(G57="","", VLOOKUP(G57,'Colonne Z G-D'!$B$4:$G$48,3)/1000)</f>
        <v>#REF!</v>
      </c>
      <c r="H58" s="45" t="e">
        <f>IF(H57="","", VLOOKUP(H57,'Colonne Z G-D'!$B$4:$G$48,3)/1000)</f>
        <v>#REF!</v>
      </c>
      <c r="I58" s="45" t="e">
        <f>IF(I57="","", VLOOKUP(I57,'Colonne Z G-D'!$B$4:$G$48,3)/1000)</f>
        <v>#REF!</v>
      </c>
      <c r="J58" s="45" t="e">
        <f>IF(J57="","", VLOOKUP(J57,'Colonne Z G-D'!$B$4:$G$48,3)/1000)</f>
        <v>#REF!</v>
      </c>
      <c r="K58" s="45" t="e">
        <f>IF(K57="","", VLOOKUP(K57,'Colonne Z G-D'!$B$4:$G$48,3)/1000)</f>
        <v>#REF!</v>
      </c>
      <c r="L58" s="45" t="e">
        <f>IF(L57="","", VLOOKUP(L57,'Colonne Z G-D'!$B$4:$G$48,3)/1000)</f>
        <v>#REF!</v>
      </c>
      <c r="M58" s="45" t="e">
        <f>IF(M57="","", VLOOKUP(M57,'Colonne Z G-D'!$B$4:$G$48,3)/1000)</f>
        <v>#REF!</v>
      </c>
      <c r="N58" s="45" t="e">
        <f>IF(N57="","", VLOOKUP(N57,'Colonne Z G-D'!$B$4:$G$48,3)/1000)</f>
        <v>#REF!</v>
      </c>
      <c r="O58" s="45" t="e">
        <f>IF(O57="","", VLOOKUP(O57,'Colonne Z G-D'!$B$4:$G$48,3)/1000)</f>
        <v>#REF!</v>
      </c>
      <c r="P58" s="45" t="e">
        <f>IF(P57="","", VLOOKUP(P57,'Colonne Z G-D'!$B$4:$G$48,3)/1000)</f>
        <v>#REF!</v>
      </c>
      <c r="Q58" s="45" t="e">
        <f>IF(Q57="","", VLOOKUP(Q57,'Colonne Z G-D'!$B$4:$G$48,3)/1000)</f>
        <v>#REF!</v>
      </c>
      <c r="R58" s="45" t="e">
        <f>IF(R57="","", VLOOKUP(R57,'Colonne Z G-D'!$B$4:$G$48,3)/1000)</f>
        <v>#REF!</v>
      </c>
      <c r="S58" s="45" t="e">
        <f>IF(S57="","", VLOOKUP(S57,'Colonne Z G-D'!$B$4:$G$48,3)/1000)</f>
        <v>#REF!</v>
      </c>
      <c r="T58" s="45" t="e">
        <f>IF(T57="","", VLOOKUP(T57,'Colonne Z G-D'!$B$4:$G$48,3)/1000)</f>
        <v>#REF!</v>
      </c>
      <c r="U58" s="45" t="e">
        <f>IF(U57="","", VLOOKUP(U57,'Colonne Z G-D'!$B$4:$G$48,3)/1000)</f>
        <v>#REF!</v>
      </c>
      <c r="V58" s="45" t="e">
        <f>IF(V57="","", VLOOKUP(V57,'Colonne Z G-D'!$B$4:$G$48,3)/1000)</f>
        <v>#REF!</v>
      </c>
      <c r="W58" s="45" t="e">
        <f>IF(W57="","", VLOOKUP(W57,'Colonne Z G-D'!$B$4:$G$48,3)/1000)</f>
        <v>#REF!</v>
      </c>
      <c r="X58" s="44" t="e">
        <f>IF(X57="","", VLOOKUP(X57,'Colonne Z G-D'!$B$4:$G$48,3)/1000)</f>
        <v>#REF!</v>
      </c>
      <c r="Y58" s="66"/>
      <c r="Z58" s="44"/>
    </row>
    <row r="59" spans="1:26" ht="13.5" thickBot="1" x14ac:dyDescent="0.25">
      <c r="A59" s="47"/>
      <c r="B59" s="48"/>
      <c r="C59" s="67"/>
      <c r="D59" s="69" t="e">
        <f t="shared" ref="D59:X59" si="35">IF($A57="","",IF(D57="","",(D58-((D57*$Y57)+$Z57))))</f>
        <v>#REF!</v>
      </c>
      <c r="E59" s="49" t="e">
        <f t="shared" si="35"/>
        <v>#REF!</v>
      </c>
      <c r="F59" s="49" t="e">
        <f t="shared" si="35"/>
        <v>#REF!</v>
      </c>
      <c r="G59" s="49" t="e">
        <f t="shared" si="35"/>
        <v>#REF!</v>
      </c>
      <c r="H59" s="49" t="e">
        <f t="shared" si="35"/>
        <v>#REF!</v>
      </c>
      <c r="I59" s="49" t="e">
        <f t="shared" si="35"/>
        <v>#REF!</v>
      </c>
      <c r="J59" s="49" t="e">
        <f t="shared" si="35"/>
        <v>#REF!</v>
      </c>
      <c r="K59" s="49" t="e">
        <f t="shared" si="35"/>
        <v>#REF!</v>
      </c>
      <c r="L59" s="49" t="e">
        <f t="shared" si="35"/>
        <v>#REF!</v>
      </c>
      <c r="M59" s="49" t="e">
        <f t="shared" si="35"/>
        <v>#REF!</v>
      </c>
      <c r="N59" s="49" t="e">
        <f t="shared" si="35"/>
        <v>#REF!</v>
      </c>
      <c r="O59" s="49" t="e">
        <f t="shared" si="35"/>
        <v>#REF!</v>
      </c>
      <c r="P59" s="49" t="e">
        <f t="shared" si="35"/>
        <v>#REF!</v>
      </c>
      <c r="Q59" s="49" t="e">
        <f t="shared" si="35"/>
        <v>#REF!</v>
      </c>
      <c r="R59" s="49" t="e">
        <f t="shared" si="35"/>
        <v>#REF!</v>
      </c>
      <c r="S59" s="49" t="e">
        <f t="shared" si="35"/>
        <v>#REF!</v>
      </c>
      <c r="T59" s="49" t="e">
        <f t="shared" si="35"/>
        <v>#REF!</v>
      </c>
      <c r="U59" s="49" t="e">
        <f t="shared" si="35"/>
        <v>#REF!</v>
      </c>
      <c r="V59" s="49" t="e">
        <f t="shared" si="35"/>
        <v>#REF!</v>
      </c>
      <c r="W59" s="49" t="e">
        <f t="shared" si="35"/>
        <v>#REF!</v>
      </c>
      <c r="X59" s="50" t="e">
        <f t="shared" si="35"/>
        <v>#REF!</v>
      </c>
      <c r="Y59" s="69"/>
      <c r="Z59" s="50"/>
    </row>
    <row r="60" spans="1:26" x14ac:dyDescent="0.2">
      <c r="A60" s="60" t="e">
        <f xml:space="preserve"> IF(B57="","",IF((B57+'Colonne Z G-D'!$B$1)&gt;'Colonne Z G-D'!$B$2,"",IF(B57+'Colonne Z G-D'!$B$1&gt;MAX('Colonne Z G-D'!B58:B102),"",A57+'Colonne Z G-D'!$B$1)))</f>
        <v>#REF!</v>
      </c>
      <c r="B60" s="61" t="e">
        <f>IF(A60="","",A60+'Colonne Z G-D'!$F$2)</f>
        <v>#REF!</v>
      </c>
      <c r="C60" s="62" t="e">
        <f t="shared" ref="C60" si="36">IF(A60="","",ROUNDUP(MAX(D62:X62)+(ABS(MIN(D62:X62))),5))</f>
        <v>#REF!</v>
      </c>
      <c r="D60" s="63" t="e">
        <f>IF(A60="","",A60)</f>
        <v>#REF!</v>
      </c>
      <c r="E60" s="64" t="e">
        <f>IF($A60="","",IF(D60&gt;=$B60,"",D60+'Colonne Z G-D'!$B$1))</f>
        <v>#REF!</v>
      </c>
      <c r="F60" s="64" t="e">
        <f>IF($A60="","",IF(E60&gt;=$B60,"",E60+'Colonne Z G-D'!$B$1))</f>
        <v>#REF!</v>
      </c>
      <c r="G60" s="64" t="e">
        <f>IF($A60="","",IF(F60&gt;=$B60,"",F60+'Colonne Z G-D'!$B$1))</f>
        <v>#REF!</v>
      </c>
      <c r="H60" s="64" t="e">
        <f>IF($A60="","",IF(G60&gt;=$B60,"",G60+'Colonne Z G-D'!$B$1))</f>
        <v>#REF!</v>
      </c>
      <c r="I60" s="64" t="e">
        <f>IF($A60="","",IF(H60&gt;=$B60,"",H60+'Colonne Z G-D'!$B$1))</f>
        <v>#REF!</v>
      </c>
      <c r="J60" s="64" t="e">
        <f>IF($A60="","",IF(I60&gt;=$B60,"",I60+'Colonne Z G-D'!$B$1))</f>
        <v>#REF!</v>
      </c>
      <c r="K60" s="64" t="e">
        <f>IF($A60="","",IF(J60&gt;=$B60,"",J60+'Colonne Z G-D'!$B$1))</f>
        <v>#REF!</v>
      </c>
      <c r="L60" s="64" t="e">
        <f>IF($A60="","",IF(K60&gt;=$B60,"",K60+'Colonne Z G-D'!$B$1))</f>
        <v>#REF!</v>
      </c>
      <c r="M60" s="64" t="e">
        <f>IF($A60="","",IF(L60&gt;=$B60,"",L60+'Colonne Z G-D'!$B$1))</f>
        <v>#REF!</v>
      </c>
      <c r="N60" s="64" t="e">
        <f>IF($A60="","",IF(M60&gt;=$B60,"",M60+'Colonne Z G-D'!$B$1))</f>
        <v>#REF!</v>
      </c>
      <c r="O60" s="64" t="e">
        <f>IF($A60="","",IF(N60&gt;=$B60,"",N60+'Colonne Z G-D'!$B$1))</f>
        <v>#REF!</v>
      </c>
      <c r="P60" s="64" t="e">
        <f>IF($A60="","",IF(O60&gt;=$B60,"",O60+'Colonne Z G-D'!$B$1))</f>
        <v>#REF!</v>
      </c>
      <c r="Q60" s="64" t="e">
        <f>IF($A60="","",IF(P60&gt;=$B60,"",P60+'Colonne Z G-D'!$B$1))</f>
        <v>#REF!</v>
      </c>
      <c r="R60" s="64" t="e">
        <f>IF($A60="","",IF(Q60&gt;=$B60,"",Q60+'Colonne Z G-D'!$B$1))</f>
        <v>#REF!</v>
      </c>
      <c r="S60" s="64" t="e">
        <f>IF($A60="","",IF(R60&gt;=$B60,"",R60+'Colonne Z G-D'!$B$1))</f>
        <v>#REF!</v>
      </c>
      <c r="T60" s="64" t="e">
        <f>IF($A60="","",IF(S60&gt;=$B60,"",S60+'Colonne Z G-D'!$B$1))</f>
        <v>#REF!</v>
      </c>
      <c r="U60" s="64" t="e">
        <f>IF($A60="","",IF(T60&gt;=$B60,"",T60+'Colonne Z G-D'!$B$1))</f>
        <v>#REF!</v>
      </c>
      <c r="V60" s="64" t="e">
        <f>IF($A60="","",IF(U60&gt;=$B60,"",U60+'Colonne Z G-D'!$B$1))</f>
        <v>#REF!</v>
      </c>
      <c r="W60" s="64" t="e">
        <f>IF($A60="","",IF(V60&gt;=$B60,"",V60+'Colonne Z G-D'!$B$1))</f>
        <v>#REF!</v>
      </c>
      <c r="X60" s="65" t="e">
        <f>IF($A60="","",IF(W60&gt;=$B60,"",W60+'Colonne Z G-D'!$B$1))</f>
        <v>#REF!</v>
      </c>
      <c r="Y60" s="63" t="e">
        <f>IF(A60="","",SLOPE(D61:X61,D60:X60))</f>
        <v>#REF!</v>
      </c>
      <c r="Z60" s="65" t="e">
        <f>IF(A60="","",INTERCEPT(D61:X61,D60:X60))</f>
        <v>#REF!</v>
      </c>
    </row>
    <row r="61" spans="1:26" x14ac:dyDescent="0.2">
      <c r="A61" s="36"/>
      <c r="B61" s="27"/>
      <c r="C61" s="37"/>
      <c r="D61" s="66" t="e">
        <f>IF(D60="","", VLOOKUP(D60,'Colonne Z G-D'!$B$4:$G$48,3)/1000)</f>
        <v>#REF!</v>
      </c>
      <c r="E61" s="45" t="e">
        <f>IF(E60="","", VLOOKUP(E60,'Colonne Z G-D'!$B$4:$G$48,3)/1000)</f>
        <v>#REF!</v>
      </c>
      <c r="F61" s="45" t="e">
        <f>IF(F60="","", VLOOKUP(F60,'Colonne Z G-D'!$B$4:$G$48,3)/1000)</f>
        <v>#REF!</v>
      </c>
      <c r="G61" s="45" t="e">
        <f>IF(G60="","", VLOOKUP(G60,'Colonne Z G-D'!$B$4:$G$48,3)/1000)</f>
        <v>#REF!</v>
      </c>
      <c r="H61" s="45" t="e">
        <f>IF(H60="","", VLOOKUP(H60,'Colonne Z G-D'!$B$4:$G$48,3)/1000)</f>
        <v>#REF!</v>
      </c>
      <c r="I61" s="45" t="e">
        <f>IF(I60="","", VLOOKUP(I60,'Colonne Z G-D'!$B$4:$G$48,3)/1000)</f>
        <v>#REF!</v>
      </c>
      <c r="J61" s="45" t="e">
        <f>IF(J60="","", VLOOKUP(J60,'Colonne Z G-D'!$B$4:$G$48,3)/1000)</f>
        <v>#REF!</v>
      </c>
      <c r="K61" s="45" t="e">
        <f>IF(K60="","", VLOOKUP(K60,'Colonne Z G-D'!$B$4:$G$48,3)/1000)</f>
        <v>#REF!</v>
      </c>
      <c r="L61" s="45" t="e">
        <f>IF(L60="","", VLOOKUP(L60,'Colonne Z G-D'!$B$4:$G$48,3)/1000)</f>
        <v>#REF!</v>
      </c>
      <c r="M61" s="45" t="e">
        <f>IF(M60="","", VLOOKUP(M60,'Colonne Z G-D'!$B$4:$G$48,3)/1000)</f>
        <v>#REF!</v>
      </c>
      <c r="N61" s="45" t="e">
        <f>IF(N60="","", VLOOKUP(N60,'Colonne Z G-D'!$B$4:$G$48,3)/1000)</f>
        <v>#REF!</v>
      </c>
      <c r="O61" s="45" t="e">
        <f>IF(O60="","", VLOOKUP(O60,'Colonne Z G-D'!$B$4:$G$48,3)/1000)</f>
        <v>#REF!</v>
      </c>
      <c r="P61" s="45" t="e">
        <f>IF(P60="","", VLOOKUP(P60,'Colonne Z G-D'!$B$4:$G$48,3)/1000)</f>
        <v>#REF!</v>
      </c>
      <c r="Q61" s="45" t="e">
        <f>IF(Q60="","", VLOOKUP(Q60,'Colonne Z G-D'!$B$4:$G$48,3)/1000)</f>
        <v>#REF!</v>
      </c>
      <c r="R61" s="45" t="e">
        <f>IF(R60="","", VLOOKUP(R60,'Colonne Z G-D'!$B$4:$G$48,3)/1000)</f>
        <v>#REF!</v>
      </c>
      <c r="S61" s="45" t="e">
        <f>IF(S60="","", VLOOKUP(S60,'Colonne Z G-D'!$B$4:$G$48,3)/1000)</f>
        <v>#REF!</v>
      </c>
      <c r="T61" s="45" t="e">
        <f>IF(T60="","", VLOOKUP(T60,'Colonne Z G-D'!$B$4:$G$48,3)/1000)</f>
        <v>#REF!</v>
      </c>
      <c r="U61" s="45" t="e">
        <f>IF(U60="","", VLOOKUP(U60,'Colonne Z G-D'!$B$4:$G$48,3)/1000)</f>
        <v>#REF!</v>
      </c>
      <c r="V61" s="45" t="e">
        <f>IF(V60="","", VLOOKUP(V60,'Colonne Z G-D'!$B$4:$G$48,3)/1000)</f>
        <v>#REF!</v>
      </c>
      <c r="W61" s="45" t="e">
        <f>IF(W60="","", VLOOKUP(W60,'Colonne Z G-D'!$B$4:$G$48,3)/1000)</f>
        <v>#REF!</v>
      </c>
      <c r="X61" s="44" t="e">
        <f>IF(X60="","", VLOOKUP(X60,'Colonne Z G-D'!$B$4:$G$48,3)/1000)</f>
        <v>#REF!</v>
      </c>
      <c r="Y61" s="66"/>
      <c r="Z61" s="44"/>
    </row>
    <row r="62" spans="1:26" ht="13.5" thickBot="1" x14ac:dyDescent="0.25">
      <c r="A62" s="47"/>
      <c r="B62" s="48"/>
      <c r="C62" s="67"/>
      <c r="D62" s="69" t="e">
        <f t="shared" ref="D62:X62" si="37">IF($A60="","",IF(D60="","",(D61-((D60*$Y60)+$Z60))))</f>
        <v>#REF!</v>
      </c>
      <c r="E62" s="49" t="e">
        <f t="shared" si="37"/>
        <v>#REF!</v>
      </c>
      <c r="F62" s="49" t="e">
        <f t="shared" si="37"/>
        <v>#REF!</v>
      </c>
      <c r="G62" s="49" t="e">
        <f t="shared" si="37"/>
        <v>#REF!</v>
      </c>
      <c r="H62" s="49" t="e">
        <f t="shared" si="37"/>
        <v>#REF!</v>
      </c>
      <c r="I62" s="49" t="e">
        <f t="shared" si="37"/>
        <v>#REF!</v>
      </c>
      <c r="J62" s="49" t="e">
        <f t="shared" si="37"/>
        <v>#REF!</v>
      </c>
      <c r="K62" s="49" t="e">
        <f t="shared" si="37"/>
        <v>#REF!</v>
      </c>
      <c r="L62" s="49" t="e">
        <f t="shared" si="37"/>
        <v>#REF!</v>
      </c>
      <c r="M62" s="49" t="e">
        <f t="shared" si="37"/>
        <v>#REF!</v>
      </c>
      <c r="N62" s="49" t="e">
        <f t="shared" si="37"/>
        <v>#REF!</v>
      </c>
      <c r="O62" s="49" t="e">
        <f t="shared" si="37"/>
        <v>#REF!</v>
      </c>
      <c r="P62" s="49" t="e">
        <f t="shared" si="37"/>
        <v>#REF!</v>
      </c>
      <c r="Q62" s="49" t="e">
        <f t="shared" si="37"/>
        <v>#REF!</v>
      </c>
      <c r="R62" s="49" t="e">
        <f t="shared" si="37"/>
        <v>#REF!</v>
      </c>
      <c r="S62" s="49" t="e">
        <f t="shared" si="37"/>
        <v>#REF!</v>
      </c>
      <c r="T62" s="49" t="e">
        <f t="shared" si="37"/>
        <v>#REF!</v>
      </c>
      <c r="U62" s="49" t="e">
        <f t="shared" si="37"/>
        <v>#REF!</v>
      </c>
      <c r="V62" s="49" t="e">
        <f t="shared" si="37"/>
        <v>#REF!</v>
      </c>
      <c r="W62" s="49" t="e">
        <f t="shared" si="37"/>
        <v>#REF!</v>
      </c>
      <c r="X62" s="50" t="e">
        <f t="shared" si="37"/>
        <v>#REF!</v>
      </c>
      <c r="Y62" s="69"/>
      <c r="Z62" s="50"/>
    </row>
    <row r="63" spans="1:26" x14ac:dyDescent="0.2">
      <c r="A63" s="60" t="e">
        <f xml:space="preserve"> IF(B60="","",IF((B60+'Colonne Z G-D'!$B$1)&gt;'Colonne Z G-D'!$B$2,"",IF(B60+'Colonne Z G-D'!$B$1&gt;MAX('Colonne Z G-D'!B61:B105),"",A60+'Colonne Z G-D'!$B$1)))</f>
        <v>#REF!</v>
      </c>
      <c r="B63" s="61" t="e">
        <f>IF(A63="","",A63+'Colonne Z G-D'!$F$2)</f>
        <v>#REF!</v>
      </c>
      <c r="C63" s="62" t="e">
        <f t="shared" ref="C63" si="38">IF(A63="","",ROUNDUP(MAX(D65:X65)+(ABS(MIN(D65:X65))),5))</f>
        <v>#REF!</v>
      </c>
      <c r="D63" s="63" t="e">
        <f>IF(A63="","",A63)</f>
        <v>#REF!</v>
      </c>
      <c r="E63" s="64" t="e">
        <f>IF($A63="","",IF(D63&gt;=$B63,"",D63+'Colonne Z G-D'!$B$1))</f>
        <v>#REF!</v>
      </c>
      <c r="F63" s="64" t="e">
        <f>IF($A63="","",IF(E63&gt;=$B63,"",E63+'Colonne Z G-D'!$B$1))</f>
        <v>#REF!</v>
      </c>
      <c r="G63" s="64" t="e">
        <f>IF($A63="","",IF(F63&gt;=$B63,"",F63+'Colonne Z G-D'!$B$1))</f>
        <v>#REF!</v>
      </c>
      <c r="H63" s="64" t="e">
        <f>IF($A63="","",IF(G63&gt;=$B63,"",G63+'Colonne Z G-D'!$B$1))</f>
        <v>#REF!</v>
      </c>
      <c r="I63" s="64" t="e">
        <f>IF($A63="","",IF(H63&gt;=$B63,"",H63+'Colonne Z G-D'!$B$1))</f>
        <v>#REF!</v>
      </c>
      <c r="J63" s="64" t="e">
        <f>IF($A63="","",IF(I63&gt;=$B63,"",I63+'Colonne Z G-D'!$B$1))</f>
        <v>#REF!</v>
      </c>
      <c r="K63" s="64" t="e">
        <f>IF($A63="","",IF(J63&gt;=$B63,"",J63+'Colonne Z G-D'!$B$1))</f>
        <v>#REF!</v>
      </c>
      <c r="L63" s="64" t="e">
        <f>IF($A63="","",IF(K63&gt;=$B63,"",K63+'Colonne Z G-D'!$B$1))</f>
        <v>#REF!</v>
      </c>
      <c r="M63" s="64" t="e">
        <f>IF($A63="","",IF(L63&gt;=$B63,"",L63+'Colonne Z G-D'!$B$1))</f>
        <v>#REF!</v>
      </c>
      <c r="N63" s="64" t="e">
        <f>IF($A63="","",IF(M63&gt;=$B63,"",M63+'Colonne Z G-D'!$B$1))</f>
        <v>#REF!</v>
      </c>
      <c r="O63" s="64" t="e">
        <f>IF($A63="","",IF(N63&gt;=$B63,"",N63+'Colonne Z G-D'!$B$1))</f>
        <v>#REF!</v>
      </c>
      <c r="P63" s="64" t="e">
        <f>IF($A63="","",IF(O63&gt;=$B63,"",O63+'Colonne Z G-D'!$B$1))</f>
        <v>#REF!</v>
      </c>
      <c r="Q63" s="64" t="e">
        <f>IF($A63="","",IF(P63&gt;=$B63,"",P63+'Colonne Z G-D'!$B$1))</f>
        <v>#REF!</v>
      </c>
      <c r="R63" s="64" t="e">
        <f>IF($A63="","",IF(Q63&gt;=$B63,"",Q63+'Colonne Z G-D'!$B$1))</f>
        <v>#REF!</v>
      </c>
      <c r="S63" s="64" t="e">
        <f>IF($A63="","",IF(R63&gt;=$B63,"",R63+'Colonne Z G-D'!$B$1))</f>
        <v>#REF!</v>
      </c>
      <c r="T63" s="64" t="e">
        <f>IF($A63="","",IF(S63&gt;=$B63,"",S63+'Colonne Z G-D'!$B$1))</f>
        <v>#REF!</v>
      </c>
      <c r="U63" s="64" t="e">
        <f>IF($A63="","",IF(T63&gt;=$B63,"",T63+'Colonne Z G-D'!$B$1))</f>
        <v>#REF!</v>
      </c>
      <c r="V63" s="64" t="e">
        <f>IF($A63="","",IF(U63&gt;=$B63,"",U63+'Colonne Z G-D'!$B$1))</f>
        <v>#REF!</v>
      </c>
      <c r="W63" s="64" t="e">
        <f>IF($A63="","",IF(V63&gt;=$B63,"",V63+'Colonne Z G-D'!$B$1))</f>
        <v>#REF!</v>
      </c>
      <c r="X63" s="65" t="e">
        <f>IF($A63="","",IF(W63&gt;=$B63,"",W63+'Colonne Z G-D'!$B$1))</f>
        <v>#REF!</v>
      </c>
      <c r="Y63" s="63" t="e">
        <f>IF(A63="","",SLOPE(D64:X64,D63:X63))</f>
        <v>#REF!</v>
      </c>
      <c r="Z63" s="65" t="e">
        <f>IF(A63="","",INTERCEPT(D64:X64,D63:X63))</f>
        <v>#REF!</v>
      </c>
    </row>
    <row r="64" spans="1:26" x14ac:dyDescent="0.2">
      <c r="A64" s="36"/>
      <c r="B64" s="27"/>
      <c r="C64" s="37"/>
      <c r="D64" s="66" t="e">
        <f>IF(D63="","", VLOOKUP(D63,'Colonne Z G-D'!$B$4:$G$48,3)/1000)</f>
        <v>#REF!</v>
      </c>
      <c r="E64" s="45" t="e">
        <f>IF(E63="","", VLOOKUP(E63,'Colonne Z G-D'!$B$4:$G$48,3)/1000)</f>
        <v>#REF!</v>
      </c>
      <c r="F64" s="45" t="e">
        <f>IF(F63="","", VLOOKUP(F63,'Colonne Z G-D'!$B$4:$G$48,3)/1000)</f>
        <v>#REF!</v>
      </c>
      <c r="G64" s="45" t="e">
        <f>IF(G63="","", VLOOKUP(G63,'Colonne Z G-D'!$B$4:$G$48,3)/1000)</f>
        <v>#REF!</v>
      </c>
      <c r="H64" s="45" t="e">
        <f>IF(H63="","", VLOOKUP(H63,'Colonne Z G-D'!$B$4:$G$48,3)/1000)</f>
        <v>#REF!</v>
      </c>
      <c r="I64" s="45" t="e">
        <f>IF(I63="","", VLOOKUP(I63,'Colonne Z G-D'!$B$4:$G$48,3)/1000)</f>
        <v>#REF!</v>
      </c>
      <c r="J64" s="45" t="e">
        <f>IF(J63="","", VLOOKUP(J63,'Colonne Z G-D'!$B$4:$G$48,3)/1000)</f>
        <v>#REF!</v>
      </c>
      <c r="K64" s="45" t="e">
        <f>IF(K63="","", VLOOKUP(K63,'Colonne Z G-D'!$B$4:$G$48,3)/1000)</f>
        <v>#REF!</v>
      </c>
      <c r="L64" s="45" t="e">
        <f>IF(L63="","", VLOOKUP(L63,'Colonne Z G-D'!$B$4:$G$48,3)/1000)</f>
        <v>#REF!</v>
      </c>
      <c r="M64" s="45" t="e">
        <f>IF(M63="","", VLOOKUP(M63,'Colonne Z G-D'!$B$4:$G$48,3)/1000)</f>
        <v>#REF!</v>
      </c>
      <c r="N64" s="45" t="e">
        <f>IF(N63="","", VLOOKUP(N63,'Colonne Z G-D'!$B$4:$G$48,3)/1000)</f>
        <v>#REF!</v>
      </c>
      <c r="O64" s="45" t="e">
        <f>IF(O63="","", VLOOKUP(O63,'Colonne Z G-D'!$B$4:$G$48,3)/1000)</f>
        <v>#REF!</v>
      </c>
      <c r="P64" s="45" t="e">
        <f>IF(P63="","", VLOOKUP(P63,'Colonne Z G-D'!$B$4:$G$48,3)/1000)</f>
        <v>#REF!</v>
      </c>
      <c r="Q64" s="45" t="e">
        <f>IF(Q63="","", VLOOKUP(Q63,'Colonne Z G-D'!$B$4:$G$48,3)/1000)</f>
        <v>#REF!</v>
      </c>
      <c r="R64" s="45" t="e">
        <f>IF(R63="","", VLOOKUP(R63,'Colonne Z G-D'!$B$4:$G$48,3)/1000)</f>
        <v>#REF!</v>
      </c>
      <c r="S64" s="45" t="e">
        <f>IF(S63="","", VLOOKUP(S63,'Colonne Z G-D'!$B$4:$G$48,3)/1000)</f>
        <v>#REF!</v>
      </c>
      <c r="T64" s="45" t="e">
        <f>IF(T63="","", VLOOKUP(T63,'Colonne Z G-D'!$B$4:$G$48,3)/1000)</f>
        <v>#REF!</v>
      </c>
      <c r="U64" s="45" t="e">
        <f>IF(U63="","", VLOOKUP(U63,'Colonne Z G-D'!$B$4:$G$48,3)/1000)</f>
        <v>#REF!</v>
      </c>
      <c r="V64" s="45" t="e">
        <f>IF(V63="","", VLOOKUP(V63,'Colonne Z G-D'!$B$4:$G$48,3)/1000)</f>
        <v>#REF!</v>
      </c>
      <c r="W64" s="45" t="e">
        <f>IF(W63="","", VLOOKUP(W63,'Colonne Z G-D'!$B$4:$G$48,3)/1000)</f>
        <v>#REF!</v>
      </c>
      <c r="X64" s="44" t="e">
        <f>IF(X63="","", VLOOKUP(X63,'Colonne Z G-D'!$B$4:$G$48,3)/1000)</f>
        <v>#REF!</v>
      </c>
      <c r="Y64" s="66"/>
      <c r="Z64" s="44"/>
    </row>
    <row r="65" spans="1:26" ht="13.5" thickBot="1" x14ac:dyDescent="0.25">
      <c r="A65" s="47"/>
      <c r="B65" s="48"/>
      <c r="C65" s="67"/>
      <c r="D65" s="69" t="e">
        <f t="shared" ref="D65:X65" si="39">IF($A63="","",IF(D63="","",(D64-((D63*$Y63)+$Z63))))</f>
        <v>#REF!</v>
      </c>
      <c r="E65" s="49" t="e">
        <f t="shared" si="39"/>
        <v>#REF!</v>
      </c>
      <c r="F65" s="49" t="e">
        <f t="shared" si="39"/>
        <v>#REF!</v>
      </c>
      <c r="G65" s="49" t="e">
        <f t="shared" si="39"/>
        <v>#REF!</v>
      </c>
      <c r="H65" s="49" t="e">
        <f t="shared" si="39"/>
        <v>#REF!</v>
      </c>
      <c r="I65" s="49" t="e">
        <f t="shared" si="39"/>
        <v>#REF!</v>
      </c>
      <c r="J65" s="49" t="e">
        <f t="shared" si="39"/>
        <v>#REF!</v>
      </c>
      <c r="K65" s="49" t="e">
        <f t="shared" si="39"/>
        <v>#REF!</v>
      </c>
      <c r="L65" s="49" t="e">
        <f t="shared" si="39"/>
        <v>#REF!</v>
      </c>
      <c r="M65" s="49" t="e">
        <f t="shared" si="39"/>
        <v>#REF!</v>
      </c>
      <c r="N65" s="49" t="e">
        <f t="shared" si="39"/>
        <v>#REF!</v>
      </c>
      <c r="O65" s="49" t="e">
        <f t="shared" si="39"/>
        <v>#REF!</v>
      </c>
      <c r="P65" s="49" t="e">
        <f t="shared" si="39"/>
        <v>#REF!</v>
      </c>
      <c r="Q65" s="49" t="e">
        <f t="shared" si="39"/>
        <v>#REF!</v>
      </c>
      <c r="R65" s="49" t="e">
        <f t="shared" si="39"/>
        <v>#REF!</v>
      </c>
      <c r="S65" s="49" t="e">
        <f t="shared" si="39"/>
        <v>#REF!</v>
      </c>
      <c r="T65" s="49" t="e">
        <f t="shared" si="39"/>
        <v>#REF!</v>
      </c>
      <c r="U65" s="49" t="e">
        <f t="shared" si="39"/>
        <v>#REF!</v>
      </c>
      <c r="V65" s="49" t="e">
        <f t="shared" si="39"/>
        <v>#REF!</v>
      </c>
      <c r="W65" s="49" t="e">
        <f t="shared" si="39"/>
        <v>#REF!</v>
      </c>
      <c r="X65" s="50" t="e">
        <f t="shared" si="39"/>
        <v>#REF!</v>
      </c>
      <c r="Y65" s="69"/>
      <c r="Z65" s="50"/>
    </row>
    <row r="66" spans="1:26" x14ac:dyDescent="0.2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</row>
    <row r="67" spans="1:26" x14ac:dyDescent="0.2">
      <c r="A67" s="104"/>
      <c r="B67" s="104"/>
      <c r="C67" s="104"/>
    </row>
    <row r="68" spans="1:26" x14ac:dyDescent="0.2">
      <c r="A68" s="104"/>
      <c r="B68" s="104"/>
      <c r="C68" s="104"/>
    </row>
  </sheetData>
  <mergeCells count="2">
    <mergeCell ref="A1:C1"/>
    <mergeCell ref="A2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O110"/>
  <sheetViews>
    <sheetView zoomScaleNormal="100" workbookViewId="0">
      <selection activeCell="AE9" sqref="AE9"/>
    </sheetView>
  </sheetViews>
  <sheetFormatPr baseColWidth="10" defaultRowHeight="12.75" x14ac:dyDescent="0.2"/>
  <cols>
    <col min="1" max="3" width="11.42578125" style="17"/>
    <col min="4" max="12" width="12.42578125" style="17" bestFit="1" customWidth="1"/>
    <col min="13" max="13" width="11.42578125" style="17"/>
    <col min="14" max="14" width="12.42578125" style="17" bestFit="1" customWidth="1"/>
    <col min="15" max="16384" width="11.42578125" style="17"/>
  </cols>
  <sheetData>
    <row r="1" spans="1:15" x14ac:dyDescent="0.2">
      <c r="A1" s="296" t="s">
        <v>66</v>
      </c>
      <c r="B1" s="296"/>
      <c r="C1" s="296"/>
    </row>
    <row r="2" spans="1:15" ht="13.5" thickBot="1" x14ac:dyDescent="0.25">
      <c r="A2" s="296" t="s">
        <v>57</v>
      </c>
      <c r="B2" s="296"/>
      <c r="C2" s="104" t="s">
        <v>73</v>
      </c>
      <c r="K2" s="59" t="s">
        <v>74</v>
      </c>
      <c r="L2" s="59" t="s">
        <v>75</v>
      </c>
    </row>
    <row r="3" spans="1:15" x14ac:dyDescent="0.2">
      <c r="A3" s="60">
        <f>'Colonne Z G-D'!Y5</f>
        <v>0</v>
      </c>
      <c r="B3" s="61" t="e">
        <f>IF(A3="","",A3+'Colonne Z G-D'!$E$2)</f>
        <v>#REF!</v>
      </c>
      <c r="C3" s="62" t="e">
        <f>IF(A3="","",ROUNDUP(MAX(D5:J5)+(ABS(MIN(D5:J5))),5))</f>
        <v>#REF!</v>
      </c>
      <c r="D3" s="63">
        <f>IF(A3="","",A3)</f>
        <v>0</v>
      </c>
      <c r="E3" s="64" t="e">
        <f>IF($A3="","",IF(D3&gt;=$B3,"",D3+'Colonne Z G-D'!$B$1))</f>
        <v>#REF!</v>
      </c>
      <c r="F3" s="64" t="e">
        <f>IF($A3="","",IF(E3&gt;=$B3,"",E3+'Colonne Z G-D'!$B$1))</f>
        <v>#REF!</v>
      </c>
      <c r="G3" s="64" t="e">
        <f>IF($A3="","",IF(F3&gt;=$B3,"",F3+'Colonne Z G-D'!$B$1))</f>
        <v>#REF!</v>
      </c>
      <c r="H3" s="64" t="e">
        <f>IF($A3="","",IF(G3&gt;=$B3,"",G3+'Colonne Z G-D'!$B$1))</f>
        <v>#REF!</v>
      </c>
      <c r="I3" s="64" t="e">
        <f>IF($A3="","",IF(H3&gt;=$B3,"",H3+'Colonne Z G-D'!$B$1))</f>
        <v>#REF!</v>
      </c>
      <c r="J3" s="65" t="e">
        <f>IF($A3="","",IF(I3&gt;=$B3,"",I3+'Colonne Z G-D'!$B$1))</f>
        <v>#REF!</v>
      </c>
      <c r="K3" s="63" t="e">
        <f>IF(A3="","",SLOPE(D4:J4,D3:J3))</f>
        <v>#REF!</v>
      </c>
      <c r="L3" s="71" t="e">
        <f>IF(A3="","",INTERCEPT(D4:J4,D3:J3))</f>
        <v>#REF!</v>
      </c>
    </row>
    <row r="4" spans="1:15" x14ac:dyDescent="0.2">
      <c r="A4" s="36"/>
      <c r="B4" s="27"/>
      <c r="C4" s="37"/>
      <c r="D4" s="66">
        <f>IF(D3="","", VLOOKUP(D3,'Colonne Z G-D'!$B$4:$D$48,3)/1000)</f>
        <v>0</v>
      </c>
      <c r="E4" s="66" t="e">
        <f>IF(E3="","", VLOOKUP(E3,'Colonne Z G-D'!$B$4:$D$48,3)/1000)</f>
        <v>#REF!</v>
      </c>
      <c r="F4" s="66" t="e">
        <f>IF(F3="","", VLOOKUP(F3,'Colonne Z G-D'!$B$4:$D$48,3)/1000)</f>
        <v>#REF!</v>
      </c>
      <c r="G4" s="66" t="e">
        <f>IF(G3="","", VLOOKUP(G3,'Colonne Z G-D'!$B$4:$D$48,3)/1000)</f>
        <v>#REF!</v>
      </c>
      <c r="H4" s="66" t="e">
        <f>IF(H3="","", VLOOKUP(H3,'Colonne Z G-D'!$B$4:$D$48,3)/1000)</f>
        <v>#REF!</v>
      </c>
      <c r="I4" s="66" t="e">
        <f>IF(I3="","", VLOOKUP(I3,'Colonne Z G-D'!$B$4:$D$48,3)/1000)</f>
        <v>#REF!</v>
      </c>
      <c r="J4" s="66" t="e">
        <f>IF(J3="","", VLOOKUP(J3,'Colonne Z G-D'!$B$4:$D$48,3)/1000)</f>
        <v>#REF!</v>
      </c>
      <c r="K4" s="66"/>
      <c r="L4" s="72"/>
    </row>
    <row r="5" spans="1:15" ht="13.5" thickBot="1" x14ac:dyDescent="0.25">
      <c r="A5" s="47"/>
      <c r="B5" s="48"/>
      <c r="C5" s="67"/>
      <c r="D5" s="68" t="e">
        <f>IF($A3="","",IF(D3="","",((D4-((D3*$K3)+$L3)))))</f>
        <v>#REF!</v>
      </c>
      <c r="E5" s="68" t="e">
        <f t="shared" ref="E5:J5" si="0">IF($A3="","",IF(E3="","",((E4-((E3*$K3)+$L3)))))</f>
        <v>#REF!</v>
      </c>
      <c r="F5" s="68" t="e">
        <f t="shared" si="0"/>
        <v>#REF!</v>
      </c>
      <c r="G5" s="68" t="e">
        <f t="shared" si="0"/>
        <v>#REF!</v>
      </c>
      <c r="H5" s="68" t="e">
        <f t="shared" si="0"/>
        <v>#REF!</v>
      </c>
      <c r="I5" s="68" t="e">
        <f t="shared" si="0"/>
        <v>#REF!</v>
      </c>
      <c r="J5" s="73" t="e">
        <f t="shared" si="0"/>
        <v>#REF!</v>
      </c>
      <c r="K5" s="69"/>
      <c r="L5" s="73"/>
      <c r="M5" s="70"/>
      <c r="N5" s="70"/>
      <c r="O5" s="70"/>
    </row>
    <row r="6" spans="1:15" x14ac:dyDescent="0.2">
      <c r="A6" s="60" t="e">
        <f xml:space="preserve"> IF(B3="","",IF((B3+'Colonne Z G-D'!$B$1)&gt;='Colonne Z G-D'!$B$2,"",IF(B3+'Colonne Z G-D'!$B$1&gt;MAX('Colonne Z G-D'!$B$4:$B$48),"",A3+'Colonne Z G-D'!$B$1)))</f>
        <v>#REF!</v>
      </c>
      <c r="B6" s="61" t="e">
        <f>IF(A6="","",A6+'Colonne Z G-D'!$E$2)</f>
        <v>#REF!</v>
      </c>
      <c r="C6" s="62" t="e">
        <f>IF(A6="","",ROUNDUP(MAX(D8:J8)+(ABS(MIN(D8:J8))),5))</f>
        <v>#REF!</v>
      </c>
      <c r="D6" s="63" t="e">
        <f>IF(A6="","",A6)</f>
        <v>#REF!</v>
      </c>
      <c r="E6" s="64" t="e">
        <f>IF($A6="","",IF(D6&gt;=$B6,"",D6+'Colonne Z G-D'!$B$1))</f>
        <v>#REF!</v>
      </c>
      <c r="F6" s="64" t="e">
        <f>IF($A6="","",IF(E6&gt;=$B6,"",E6+'Colonne Z G-D'!$B$1))</f>
        <v>#REF!</v>
      </c>
      <c r="G6" s="64" t="e">
        <f>IF($A6="","",IF(F6&gt;=$B6,"",F6+'Colonne Z G-D'!$B$1))</f>
        <v>#REF!</v>
      </c>
      <c r="H6" s="64" t="e">
        <f>IF($A6="","",IF(G6&gt;=$B6,"",G6+'Colonne Z G-D'!$B$1))</f>
        <v>#REF!</v>
      </c>
      <c r="I6" s="64" t="e">
        <f>IF($A6="","",IF(H6&gt;=$B6,"",H6+'Colonne Z G-D'!$B$1))</f>
        <v>#REF!</v>
      </c>
      <c r="J6" s="65" t="e">
        <f>IF($A6="","",IF(I6&gt;=$B6,"",I6+'Colonne Z G-D'!$B$1))</f>
        <v>#REF!</v>
      </c>
      <c r="K6" s="63" t="e">
        <f>IF(A6="","",SLOPE(D7:J7,D6:J6))</f>
        <v>#REF!</v>
      </c>
      <c r="L6" s="71" t="e">
        <f>IF(A6="","",INTERCEPT(D7:J7,D6:J6))</f>
        <v>#REF!</v>
      </c>
    </row>
    <row r="7" spans="1:15" x14ac:dyDescent="0.2">
      <c r="A7" s="36"/>
      <c r="B7" s="27"/>
      <c r="C7" s="37"/>
      <c r="D7" s="66" t="e">
        <f>IF(D6="","", VLOOKUP(D6,'Colonne Z G-D'!$B$4:$D$48,3)/1000)</f>
        <v>#REF!</v>
      </c>
      <c r="E7" s="66" t="e">
        <f>IF(E6="","", VLOOKUP(E6,'Colonne Z G-D'!$B$4:$D$48,3)/1000)</f>
        <v>#REF!</v>
      </c>
      <c r="F7" s="66" t="e">
        <f>IF(F6="","", VLOOKUP(F6,'Colonne Z G-D'!$B$4:$D$48,3)/1000)</f>
        <v>#REF!</v>
      </c>
      <c r="G7" s="66" t="e">
        <f>IF(G6="","", VLOOKUP(G6,'Colonne Z G-D'!$B$4:$D$48,3)/1000)</f>
        <v>#REF!</v>
      </c>
      <c r="H7" s="66" t="e">
        <f>IF(H6="","", VLOOKUP(H6,'Colonne Z G-D'!$B$4:$D$48,3)/1000)</f>
        <v>#REF!</v>
      </c>
      <c r="I7" s="66" t="e">
        <f>IF(I6="","", VLOOKUP(I6,'Colonne Z G-D'!$B$4:$D$48,3)/1000)</f>
        <v>#REF!</v>
      </c>
      <c r="J7" s="66" t="e">
        <f>IF(J6="","", VLOOKUP(J6,'Colonne Z G-D'!$B$4:$D$48,3)/1000)</f>
        <v>#REF!</v>
      </c>
      <c r="K7" s="66"/>
      <c r="L7" s="72"/>
    </row>
    <row r="8" spans="1:15" ht="13.5" thickBot="1" x14ac:dyDescent="0.25">
      <c r="A8" s="47"/>
      <c r="B8" s="48"/>
      <c r="C8" s="67"/>
      <c r="D8" s="69" t="e">
        <f t="shared" ref="D8:J8" si="1">IF($A6="","",IF(D6="","",((D7-((D6*$K6)+$L6)))))</f>
        <v>#REF!</v>
      </c>
      <c r="E8" s="69" t="e">
        <f t="shared" si="1"/>
        <v>#REF!</v>
      </c>
      <c r="F8" s="49" t="e">
        <f t="shared" si="1"/>
        <v>#REF!</v>
      </c>
      <c r="G8" s="49" t="e">
        <f t="shared" si="1"/>
        <v>#REF!</v>
      </c>
      <c r="H8" s="49" t="e">
        <f t="shared" si="1"/>
        <v>#REF!</v>
      </c>
      <c r="I8" s="49" t="e">
        <f t="shared" si="1"/>
        <v>#REF!</v>
      </c>
      <c r="J8" s="50" t="e">
        <f t="shared" si="1"/>
        <v>#REF!</v>
      </c>
      <c r="K8" s="69"/>
      <c r="L8" s="73"/>
    </row>
    <row r="9" spans="1:15" x14ac:dyDescent="0.2">
      <c r="A9" s="60" t="e">
        <f xml:space="preserve"> IF(B6="","",IF((B6+'Colonne Z G-D'!$B$1)&gt;='Colonne Z G-D'!$B$2,"",IF(B6+'Colonne Z G-D'!$B$1&gt;MAX('Colonne Z G-D'!$B$4:$B$48),"",A6+'Colonne Z G-D'!$B$1)))</f>
        <v>#REF!</v>
      </c>
      <c r="B9" s="61" t="e">
        <f>IF(A9="","",A9+'Colonne Z G-D'!$E$2)</f>
        <v>#REF!</v>
      </c>
      <c r="C9" s="62" t="e">
        <f t="shared" ref="C9" si="2">IF(A9="","",ROUNDUP(MAX(D11:J11)+(ABS(MIN(D11:J11))),5))</f>
        <v>#REF!</v>
      </c>
      <c r="D9" s="63" t="e">
        <f>IF(A9="","",A9)</f>
        <v>#REF!</v>
      </c>
      <c r="E9" s="64" t="e">
        <f>IF($A9="","",IF(D9&gt;=$B9,"",D9+'Colonne Z G-D'!$B$1))</f>
        <v>#REF!</v>
      </c>
      <c r="F9" s="64" t="e">
        <f>IF($A9="","",IF(E9&gt;=$B9,"",E9+'Colonne Z G-D'!$B$1))</f>
        <v>#REF!</v>
      </c>
      <c r="G9" s="64" t="e">
        <f>IF($A9="","",IF(F9&gt;=$B9,"",F9+'Colonne Z G-D'!$B$1))</f>
        <v>#REF!</v>
      </c>
      <c r="H9" s="64" t="e">
        <f>IF($A9="","",IF(G9&gt;=$B9,"",G9+'Colonne Z G-D'!$B$1))</f>
        <v>#REF!</v>
      </c>
      <c r="I9" s="64" t="e">
        <f>IF($A9="","",IF(H9&gt;=$B9,"",H9+'Colonne Z G-D'!$B$1))</f>
        <v>#REF!</v>
      </c>
      <c r="J9" s="65" t="e">
        <f>IF($A9="","",IF(I9&gt;=$B9,"",I9+'Colonne Z G-D'!$B$1))</f>
        <v>#REF!</v>
      </c>
      <c r="K9" s="63" t="e">
        <f>IF(A9="","",SLOPE(D10:J10,D9:J9))</f>
        <v>#REF!</v>
      </c>
      <c r="L9" s="71" t="e">
        <f>IF(A9="","",INTERCEPT(D10:J10,D9:J9))</f>
        <v>#REF!</v>
      </c>
    </row>
    <row r="10" spans="1:15" x14ac:dyDescent="0.2">
      <c r="A10" s="36"/>
      <c r="B10" s="27"/>
      <c r="C10" s="37"/>
      <c r="D10" s="66" t="e">
        <f>IF(D9="","", VLOOKUP(D9,'Colonne Z G-D'!$B$4:$D$48,3)/1000)</f>
        <v>#REF!</v>
      </c>
      <c r="E10" s="66" t="e">
        <f>IF(E9="","", VLOOKUP(E9,'Colonne Z G-D'!$B$4:$D$48,3)/1000)</f>
        <v>#REF!</v>
      </c>
      <c r="F10" s="45" t="e">
        <f>IF(F9="","", VLOOKUP(F9,'Colonne Z G-D'!$B$4:$D$48,3)/1000)</f>
        <v>#REF!</v>
      </c>
      <c r="G10" s="45" t="e">
        <f>IF(G9="","", VLOOKUP(G9,'Colonne Z G-D'!$B$4:$D$48,3)/1000)</f>
        <v>#REF!</v>
      </c>
      <c r="H10" s="45" t="e">
        <f>IF(H9="","", VLOOKUP(H9,'Colonne Z G-D'!$B$4:$D$48,3)/1000)</f>
        <v>#REF!</v>
      </c>
      <c r="I10" s="45" t="e">
        <f>IF(I9="","", VLOOKUP(I9,'Colonne Z G-D'!$B$4:$D$48,3)/1000)</f>
        <v>#REF!</v>
      </c>
      <c r="J10" s="44" t="e">
        <f>IF(J9="","", VLOOKUP(J9,'Colonne Z G-D'!$B$4:$D$48,3)/1000)</f>
        <v>#REF!</v>
      </c>
      <c r="K10" s="66"/>
      <c r="L10" s="72"/>
    </row>
    <row r="11" spans="1:15" ht="13.5" thickBot="1" x14ac:dyDescent="0.25">
      <c r="A11" s="47"/>
      <c r="B11" s="48"/>
      <c r="C11" s="67"/>
      <c r="D11" s="69" t="e">
        <f t="shared" ref="D11:J11" si="3">IF($A9="","",IF(D9="","",((D10-((D9*$K9)+$L9)))))</f>
        <v>#REF!</v>
      </c>
      <c r="E11" s="69" t="e">
        <f t="shared" si="3"/>
        <v>#REF!</v>
      </c>
      <c r="F11" s="49" t="e">
        <f t="shared" si="3"/>
        <v>#REF!</v>
      </c>
      <c r="G11" s="49" t="e">
        <f t="shared" si="3"/>
        <v>#REF!</v>
      </c>
      <c r="H11" s="49" t="e">
        <f t="shared" si="3"/>
        <v>#REF!</v>
      </c>
      <c r="I11" s="49" t="e">
        <f t="shared" si="3"/>
        <v>#REF!</v>
      </c>
      <c r="J11" s="50" t="e">
        <f t="shared" si="3"/>
        <v>#REF!</v>
      </c>
      <c r="K11" s="69"/>
      <c r="L11" s="73"/>
    </row>
    <row r="12" spans="1:15" x14ac:dyDescent="0.2">
      <c r="A12" s="60" t="e">
        <f xml:space="preserve"> IF(B9="","",IF((B9+'Colonne Z G-D'!$B$1)&gt;='Colonne Z G-D'!$B$2,"",IF(B9+'Colonne Z G-D'!$B$1&gt;MAX('Colonne Z G-D'!$B$4:$B$48),"",A9+'Colonne Z G-D'!$B$1)))</f>
        <v>#REF!</v>
      </c>
      <c r="B12" s="61" t="e">
        <f>IF(A12="","",A12+'Colonne Z G-D'!$E$2)</f>
        <v>#REF!</v>
      </c>
      <c r="C12" s="62" t="e">
        <f t="shared" ref="C12" si="4">IF(A12="","",ROUNDUP(MAX(D14:J14)+(ABS(MIN(D14:J14))),5))</f>
        <v>#REF!</v>
      </c>
      <c r="D12" s="63" t="e">
        <f>IF(A12="","",A12)</f>
        <v>#REF!</v>
      </c>
      <c r="E12" s="64" t="e">
        <f>IF($A12="","",IF(D12&gt;=$B12,"",D12+'Colonne Z G-D'!$B$1))</f>
        <v>#REF!</v>
      </c>
      <c r="F12" s="64" t="e">
        <f>IF($A12="","",IF(E12&gt;=$B12,"",E12+'Colonne Z G-D'!$B$1))</f>
        <v>#REF!</v>
      </c>
      <c r="G12" s="64" t="e">
        <f>IF($A12="","",IF(F12&gt;=$B12,"",F12+'Colonne Z G-D'!$B$1))</f>
        <v>#REF!</v>
      </c>
      <c r="H12" s="64" t="e">
        <f>IF($A12="","",IF(G12&gt;=$B12,"",G12+'Colonne Z G-D'!$B$1))</f>
        <v>#REF!</v>
      </c>
      <c r="I12" s="64" t="e">
        <f>IF($A12="","",IF(H12&gt;=$B12,"",H12+'Colonne Z G-D'!$B$1))</f>
        <v>#REF!</v>
      </c>
      <c r="J12" s="65" t="e">
        <f>IF($A12="","",IF(I12&gt;=$B12,"",I12+'Colonne Z G-D'!$B$1))</f>
        <v>#REF!</v>
      </c>
      <c r="K12" s="63" t="e">
        <f>IF(A12="","",SLOPE(D13:J13,D12:J12))</f>
        <v>#REF!</v>
      </c>
      <c r="L12" s="71" t="e">
        <f>IF(A12="","",INTERCEPT(D13:J13,D12:J12))</f>
        <v>#REF!</v>
      </c>
    </row>
    <row r="13" spans="1:15" x14ac:dyDescent="0.2">
      <c r="A13" s="36"/>
      <c r="B13" s="27"/>
      <c r="C13" s="37"/>
      <c r="D13" s="66" t="e">
        <f>IF(D12="","", VLOOKUP(D12,'Colonne Z G-D'!$B$4:$D$48,3)/1000)</f>
        <v>#REF!</v>
      </c>
      <c r="E13" s="45" t="e">
        <f>IF(E12="","", VLOOKUP(E12,'Colonne Z G-D'!$B$4:$D$48,3)/1000)</f>
        <v>#REF!</v>
      </c>
      <c r="F13" s="45" t="e">
        <f>IF(F12="","", VLOOKUP(F12,'Colonne Z G-D'!$B$4:$D$48,3)/1000)</f>
        <v>#REF!</v>
      </c>
      <c r="G13" s="45" t="e">
        <f>IF(G12="","", VLOOKUP(G12,'Colonne Z G-D'!$B$4:$D$48,3)/1000)</f>
        <v>#REF!</v>
      </c>
      <c r="H13" s="45" t="e">
        <f>IF(H12="","", VLOOKUP(H12,'Colonne Z G-D'!$B$4:$D$48,3)/1000)</f>
        <v>#REF!</v>
      </c>
      <c r="I13" s="45" t="e">
        <f>IF(I12="","", VLOOKUP(I12,'Colonne Z G-D'!$B$4:$D$48,3)/1000)</f>
        <v>#REF!</v>
      </c>
      <c r="J13" s="44" t="e">
        <f>IF(J12="","", VLOOKUP(J12,'Colonne Z G-D'!$B$4:$D$48,3)/1000)</f>
        <v>#REF!</v>
      </c>
      <c r="K13" s="66"/>
      <c r="L13" s="72"/>
    </row>
    <row r="14" spans="1:15" ht="13.5" thickBot="1" x14ac:dyDescent="0.25">
      <c r="A14" s="47"/>
      <c r="B14" s="48"/>
      <c r="C14" s="67"/>
      <c r="D14" s="69" t="e">
        <f t="shared" ref="D14:J14" si="5">IF($A12="","",IF(D12="","",((D13-((D12*$K12)+$L12)))))</f>
        <v>#REF!</v>
      </c>
      <c r="E14" s="69" t="e">
        <f t="shared" si="5"/>
        <v>#REF!</v>
      </c>
      <c r="F14" s="49" t="e">
        <f t="shared" si="5"/>
        <v>#REF!</v>
      </c>
      <c r="G14" s="49" t="e">
        <f t="shared" si="5"/>
        <v>#REF!</v>
      </c>
      <c r="H14" s="49" t="e">
        <f t="shared" si="5"/>
        <v>#REF!</v>
      </c>
      <c r="I14" s="49" t="e">
        <f t="shared" si="5"/>
        <v>#REF!</v>
      </c>
      <c r="J14" s="50" t="e">
        <f t="shared" si="5"/>
        <v>#REF!</v>
      </c>
      <c r="K14" s="69"/>
      <c r="L14" s="73"/>
    </row>
    <row r="15" spans="1:15" x14ac:dyDescent="0.2">
      <c r="A15" s="60" t="e">
        <f xml:space="preserve"> IF(B12="","",IF((B12+'Colonne Z G-D'!$B$1)&gt;='Colonne Z G-D'!$B$2,"",IF(B12+'Colonne Z G-D'!$B$1&gt;MAX('Colonne Z G-D'!$B$4:$B$48),"",A12+'Colonne Z G-D'!$B$1)))</f>
        <v>#REF!</v>
      </c>
      <c r="B15" s="61" t="e">
        <f>IF(A15="","",A15+'Colonne Z G-D'!$E$2)</f>
        <v>#REF!</v>
      </c>
      <c r="C15" s="62" t="e">
        <f t="shared" ref="C15" si="6">IF(A15="","",ROUNDUP(MAX(D17:J17)+(ABS(MIN(D17:J17))),5))</f>
        <v>#REF!</v>
      </c>
      <c r="D15" s="63" t="e">
        <f>IF(A15="","",A15)</f>
        <v>#REF!</v>
      </c>
      <c r="E15" s="64" t="e">
        <f>IF($A15="","",IF(D15&gt;=$B15,"",D15+'Colonne Z G-D'!$B$1))</f>
        <v>#REF!</v>
      </c>
      <c r="F15" s="64" t="e">
        <f>IF($A15="","",IF(E15&gt;=$B15,"",E15+'Colonne Z G-D'!$B$1))</f>
        <v>#REF!</v>
      </c>
      <c r="G15" s="64" t="e">
        <f>IF($A15="","",IF(F15&gt;=$B15,"",F15+'Colonne Z G-D'!$B$1))</f>
        <v>#REF!</v>
      </c>
      <c r="H15" s="64" t="e">
        <f>IF($A15="","",IF(G15&gt;=$B15,"",G15+'Colonne Z G-D'!$B$1))</f>
        <v>#REF!</v>
      </c>
      <c r="I15" s="64" t="e">
        <f>IF($A15="","",IF(H15&gt;=$B15,"",H15+'Colonne Z G-D'!$B$1))</f>
        <v>#REF!</v>
      </c>
      <c r="J15" s="65" t="e">
        <f>IF($A15="","",IF(I15&gt;=$B15,"",I15+'Colonne Z G-D'!$B$1))</f>
        <v>#REF!</v>
      </c>
      <c r="K15" s="63" t="e">
        <f>IF(A15="","",SLOPE(D16:J16,D15:J15))</f>
        <v>#REF!</v>
      </c>
      <c r="L15" s="71" t="e">
        <f>IF(A15="","",INTERCEPT(D16:J16,D15:J15))</f>
        <v>#REF!</v>
      </c>
    </row>
    <row r="16" spans="1:15" x14ac:dyDescent="0.2">
      <c r="A16" s="36"/>
      <c r="B16" s="27"/>
      <c r="C16" s="37"/>
      <c r="D16" s="66" t="e">
        <f>IF(D15="","", VLOOKUP(D15,'Colonne Z G-D'!$B$4:$D$48,3)/1000)</f>
        <v>#REF!</v>
      </c>
      <c r="E16" s="45" t="e">
        <f>IF(E15="","", VLOOKUP(E15,'Colonne Z G-D'!$B$4:$D$48,3)/1000)</f>
        <v>#REF!</v>
      </c>
      <c r="F16" s="45" t="e">
        <f>IF(F15="","", VLOOKUP(F15,'Colonne Z G-D'!$B$4:$D$48,3)/1000)</f>
        <v>#REF!</v>
      </c>
      <c r="G16" s="45" t="e">
        <f>IF(G15="","", VLOOKUP(G15,'Colonne Z G-D'!$B$4:$D$48,3)/1000)</f>
        <v>#REF!</v>
      </c>
      <c r="H16" s="45" t="e">
        <f>IF(H15="","", VLOOKUP(H15,'Colonne Z G-D'!$B$4:$D$48,3)/1000)</f>
        <v>#REF!</v>
      </c>
      <c r="I16" s="45" t="e">
        <f>IF(I15="","", VLOOKUP(I15,'Colonne Z G-D'!$B$4:$D$48,3)/1000)</f>
        <v>#REF!</v>
      </c>
      <c r="J16" s="44" t="e">
        <f>IF(J15="","", VLOOKUP(J15,'Colonne Z G-D'!$B$4:$D$48,3)/1000)</f>
        <v>#REF!</v>
      </c>
      <c r="K16" s="66"/>
      <c r="L16" s="72"/>
    </row>
    <row r="17" spans="1:12" ht="13.5" thickBot="1" x14ac:dyDescent="0.25">
      <c r="A17" s="47"/>
      <c r="B17" s="48"/>
      <c r="C17" s="67"/>
      <c r="D17" s="69" t="e">
        <f t="shared" ref="D17:J17" si="7">IF($A15="","",IF(D15="","",((D16-((D15*$K15)+$L15)))))</f>
        <v>#REF!</v>
      </c>
      <c r="E17" s="49" t="e">
        <f t="shared" si="7"/>
        <v>#REF!</v>
      </c>
      <c r="F17" s="49" t="e">
        <f t="shared" si="7"/>
        <v>#REF!</v>
      </c>
      <c r="G17" s="49" t="e">
        <f t="shared" si="7"/>
        <v>#REF!</v>
      </c>
      <c r="H17" s="49" t="e">
        <f t="shared" si="7"/>
        <v>#REF!</v>
      </c>
      <c r="I17" s="49" t="e">
        <f t="shared" si="7"/>
        <v>#REF!</v>
      </c>
      <c r="J17" s="50" t="e">
        <f t="shared" si="7"/>
        <v>#REF!</v>
      </c>
      <c r="K17" s="69"/>
      <c r="L17" s="73"/>
    </row>
    <row r="18" spans="1:12" x14ac:dyDescent="0.2">
      <c r="A18" s="60" t="e">
        <f xml:space="preserve"> IF(B15="","",IF((B15+'Colonne Z G-D'!$B$1)&gt;='Colonne Z G-D'!$B$2,"",IF(B15+'Colonne Z G-D'!$B$1&gt;MAX('Colonne Z G-D'!$B$4:$B$48),"",A15+'Colonne Z G-D'!$B$1)))</f>
        <v>#REF!</v>
      </c>
      <c r="B18" s="61" t="e">
        <f>IF(A18="","",A18+'Colonne Z G-D'!$E$2)</f>
        <v>#REF!</v>
      </c>
      <c r="C18" s="62" t="e">
        <f t="shared" ref="C18" si="8">IF(A18="","",ROUNDUP(MAX(D20:J20)+(ABS(MIN(D20:J20))),5))</f>
        <v>#REF!</v>
      </c>
      <c r="D18" s="63" t="e">
        <f>IF(A18="","",A18)</f>
        <v>#REF!</v>
      </c>
      <c r="E18" s="64" t="e">
        <f>IF($A18="","",IF(D18&gt;=$B18,"",D18+'Colonne Z G-D'!$B$1))</f>
        <v>#REF!</v>
      </c>
      <c r="F18" s="64" t="e">
        <f>IF($A18="","",IF(E18&gt;=$B18,"",E18+'Colonne Z G-D'!$B$1))</f>
        <v>#REF!</v>
      </c>
      <c r="G18" s="64" t="e">
        <f>IF($A18="","",IF(F18&gt;=$B18,"",F18+'Colonne Z G-D'!$B$1))</f>
        <v>#REF!</v>
      </c>
      <c r="H18" s="64" t="e">
        <f>IF($A18="","",IF(G18&gt;=$B18,"",G18+'Colonne Z G-D'!$B$1))</f>
        <v>#REF!</v>
      </c>
      <c r="I18" s="64" t="e">
        <f>IF($A18="","",IF(H18&gt;=$B18,"",H18+'Colonne Z G-D'!$B$1))</f>
        <v>#REF!</v>
      </c>
      <c r="J18" s="65" t="e">
        <f>IF($A18="","",IF(I18&gt;=$B18,"",I18+'Colonne Z G-D'!$B$1))</f>
        <v>#REF!</v>
      </c>
      <c r="K18" s="63" t="e">
        <f>IF(A18="","",SLOPE(D19:J19,D18:J18))</f>
        <v>#REF!</v>
      </c>
      <c r="L18" s="71" t="e">
        <f>IF(A18="","",INTERCEPT(D19:J19,D18:J18))</f>
        <v>#REF!</v>
      </c>
    </row>
    <row r="19" spans="1:12" x14ac:dyDescent="0.2">
      <c r="A19" s="36"/>
      <c r="B19" s="27"/>
      <c r="C19" s="37"/>
      <c r="D19" s="66" t="e">
        <f>IF(D18="","", VLOOKUP(D18,'Colonne Z G-D'!$B$4:$D$48,3)/1000)</f>
        <v>#REF!</v>
      </c>
      <c r="E19" s="45" t="e">
        <f>IF(E18="","", VLOOKUP(E18,'Colonne Z G-D'!$B$4:$D$48,3)/1000)</f>
        <v>#REF!</v>
      </c>
      <c r="F19" s="45" t="e">
        <f>IF(F18="","", VLOOKUP(F18,'Colonne Z G-D'!$B$4:$D$48,3)/1000)</f>
        <v>#REF!</v>
      </c>
      <c r="G19" s="45" t="e">
        <f>IF(G18="","", VLOOKUP(G18,'Colonne Z G-D'!$B$4:$D$48,3)/1000)</f>
        <v>#REF!</v>
      </c>
      <c r="H19" s="45" t="e">
        <f>IF(H18="","", VLOOKUP(H18,'Colonne Z G-D'!$B$4:$D$48,3)/1000)</f>
        <v>#REF!</v>
      </c>
      <c r="I19" s="45" t="e">
        <f>IF(I18="","", VLOOKUP(I18,'Colonne Z G-D'!$B$4:$D$48,3)/1000)</f>
        <v>#REF!</v>
      </c>
      <c r="J19" s="44" t="e">
        <f>IF(J18="","", VLOOKUP(J18,'Colonne Z G-D'!$B$4:$D$48,3)/1000)</f>
        <v>#REF!</v>
      </c>
      <c r="K19" s="66"/>
      <c r="L19" s="72"/>
    </row>
    <row r="20" spans="1:12" ht="13.5" thickBot="1" x14ac:dyDescent="0.25">
      <c r="A20" s="47"/>
      <c r="B20" s="48"/>
      <c r="C20" s="67"/>
      <c r="D20" s="69" t="e">
        <f t="shared" ref="D20:J20" si="9">IF($A18="","",IF(D18="","",((D19-((D18*$K18)+$L18)))))</f>
        <v>#REF!</v>
      </c>
      <c r="E20" s="49" t="e">
        <f t="shared" si="9"/>
        <v>#REF!</v>
      </c>
      <c r="F20" s="49" t="e">
        <f t="shared" si="9"/>
        <v>#REF!</v>
      </c>
      <c r="G20" s="49" t="e">
        <f t="shared" si="9"/>
        <v>#REF!</v>
      </c>
      <c r="H20" s="49" t="e">
        <f t="shared" si="9"/>
        <v>#REF!</v>
      </c>
      <c r="I20" s="49" t="e">
        <f t="shared" si="9"/>
        <v>#REF!</v>
      </c>
      <c r="J20" s="50" t="e">
        <f t="shared" si="9"/>
        <v>#REF!</v>
      </c>
      <c r="K20" s="69"/>
      <c r="L20" s="73"/>
    </row>
    <row r="21" spans="1:12" x14ac:dyDescent="0.2">
      <c r="A21" s="60" t="e">
        <f xml:space="preserve"> IF(B18="","",IF((B18+'Colonne Z G-D'!$B$1)&gt;='Colonne Z G-D'!$B$2,"",IF(B18+'Colonne Z G-D'!$B$1&gt;MAX('Colonne Z G-D'!$B$4:$B$48),"",A18+'Colonne Z G-D'!$B$1)))</f>
        <v>#REF!</v>
      </c>
      <c r="B21" s="61" t="e">
        <f>IF(A21="","",A21+'Colonne Z G-D'!$E$2)</f>
        <v>#REF!</v>
      </c>
      <c r="C21" s="62" t="e">
        <f t="shared" ref="C21" si="10">IF(A21="","",ROUNDUP(MAX(D23:J23)+(ABS(MIN(D23:J23))),5))</f>
        <v>#REF!</v>
      </c>
      <c r="D21" s="63" t="e">
        <f>IF(A21="","",A21)</f>
        <v>#REF!</v>
      </c>
      <c r="E21" s="64" t="e">
        <f>IF($A21="","",IF(D21&gt;=$B21,"",D21+'Colonne Z G-D'!$B$1))</f>
        <v>#REF!</v>
      </c>
      <c r="F21" s="64" t="e">
        <f>IF($A21="","",IF(E21&gt;=$B21,"",E21+'Colonne Z G-D'!$B$1))</f>
        <v>#REF!</v>
      </c>
      <c r="G21" s="64" t="e">
        <f>IF($A21="","",IF(F21&gt;=$B21,"",F21+'Colonne Z G-D'!$B$1))</f>
        <v>#REF!</v>
      </c>
      <c r="H21" s="64" t="e">
        <f>IF($A21="","",IF(G21&gt;=$B21,"",G21+'Colonne Z G-D'!$B$1))</f>
        <v>#REF!</v>
      </c>
      <c r="I21" s="64" t="e">
        <f>IF($A21="","",IF(H21&gt;=$B21,"",H21+'Colonne Z G-D'!$B$1))</f>
        <v>#REF!</v>
      </c>
      <c r="J21" s="65" t="e">
        <f>IF($A21="","",IF(I21&gt;=$B21,"",I21+'Colonne Z G-D'!$B$1))</f>
        <v>#REF!</v>
      </c>
      <c r="K21" s="63" t="e">
        <f>IF(A21="","",SLOPE(D22:J22,D21:J21))</f>
        <v>#REF!</v>
      </c>
      <c r="L21" s="71" t="e">
        <f>IF(A21="","",INTERCEPT(D22:J22,D21:J21))</f>
        <v>#REF!</v>
      </c>
    </row>
    <row r="22" spans="1:12" x14ac:dyDescent="0.2">
      <c r="A22" s="36"/>
      <c r="B22" s="27"/>
      <c r="C22" s="37"/>
      <c r="D22" s="66" t="e">
        <f>IF(D21="","", VLOOKUP(D21,'Colonne Z G-D'!$B$4:$D$48,3)/1000)</f>
        <v>#REF!</v>
      </c>
      <c r="E22" s="45" t="e">
        <f>IF(E21="","", VLOOKUP(E21,'Colonne Z G-D'!$B$4:$D$48,3)/1000)</f>
        <v>#REF!</v>
      </c>
      <c r="F22" s="45" t="e">
        <f>IF(F21="","", VLOOKUP(F21,'Colonne Z G-D'!$B$4:$D$48,3)/1000)</f>
        <v>#REF!</v>
      </c>
      <c r="G22" s="45" t="e">
        <f>IF(G21="","", VLOOKUP(G21,'Colonne Z G-D'!$B$4:$D$48,3)/1000)</f>
        <v>#REF!</v>
      </c>
      <c r="H22" s="45" t="e">
        <f>IF(H21="","", VLOOKUP(H21,'Colonne Z G-D'!$B$4:$D$48,3)/1000)</f>
        <v>#REF!</v>
      </c>
      <c r="I22" s="45" t="e">
        <f>IF(I21="","", VLOOKUP(I21,'Colonne Z G-D'!$B$4:$D$48,3)/1000)</f>
        <v>#REF!</v>
      </c>
      <c r="J22" s="44" t="e">
        <f>IF(J21="","", VLOOKUP(J21,'Colonne Z G-D'!$B$4:$D$48,3)/1000)</f>
        <v>#REF!</v>
      </c>
      <c r="K22" s="66"/>
      <c r="L22" s="72"/>
    </row>
    <row r="23" spans="1:12" ht="13.5" thickBot="1" x14ac:dyDescent="0.25">
      <c r="A23" s="47"/>
      <c r="B23" s="48"/>
      <c r="C23" s="67"/>
      <c r="D23" s="69" t="e">
        <f t="shared" ref="D23:J23" si="11">IF($A21="","",IF(D21="","",((D22-((D21*$K21)+$L21)))))</f>
        <v>#REF!</v>
      </c>
      <c r="E23" s="49" t="e">
        <f t="shared" si="11"/>
        <v>#REF!</v>
      </c>
      <c r="F23" s="49" t="e">
        <f t="shared" si="11"/>
        <v>#REF!</v>
      </c>
      <c r="G23" s="49" t="e">
        <f t="shared" si="11"/>
        <v>#REF!</v>
      </c>
      <c r="H23" s="49" t="e">
        <f t="shared" si="11"/>
        <v>#REF!</v>
      </c>
      <c r="I23" s="49" t="e">
        <f t="shared" si="11"/>
        <v>#REF!</v>
      </c>
      <c r="J23" s="50" t="e">
        <f t="shared" si="11"/>
        <v>#REF!</v>
      </c>
      <c r="K23" s="69"/>
      <c r="L23" s="73"/>
    </row>
    <row r="24" spans="1:12" x14ac:dyDescent="0.2">
      <c r="A24" s="60" t="e">
        <f xml:space="preserve"> IF(B21="","",IF((B21+'Colonne Z G-D'!$B$1)&gt;='Colonne Z G-D'!$B$2,"",IF(B21+'Colonne Z G-D'!$B$1&gt;MAX('Colonne Z G-D'!$B$4:$B$48),"",A21+'Colonne Z G-D'!$B$1)))</f>
        <v>#REF!</v>
      </c>
      <c r="B24" s="61" t="e">
        <f>IF(A24="","",A24+'Colonne Z G-D'!$E$2)</f>
        <v>#REF!</v>
      </c>
      <c r="C24" s="62" t="e">
        <f t="shared" ref="C24" si="12">IF(A24="","",ROUNDUP(MAX(D26:J26)+(ABS(MIN(D26:J26))),5))</f>
        <v>#REF!</v>
      </c>
      <c r="D24" s="63" t="e">
        <f>IF(A24="","",A24)</f>
        <v>#REF!</v>
      </c>
      <c r="E24" s="64" t="e">
        <f>IF($A24="","",IF(D24&gt;=$B24,"",D24+'Colonne Z G-D'!$B$1))</f>
        <v>#REF!</v>
      </c>
      <c r="F24" s="64" t="e">
        <f>IF($A24="","",IF(E24&gt;=$B24,"",E24+'Colonne Z G-D'!$B$1))</f>
        <v>#REF!</v>
      </c>
      <c r="G24" s="64" t="e">
        <f>IF($A24="","",IF(F24&gt;=$B24,"",F24+'Colonne Z G-D'!$B$1))</f>
        <v>#REF!</v>
      </c>
      <c r="H24" s="64" t="e">
        <f>IF($A24="","",IF(G24&gt;=$B24,"",G24+'Colonne Z G-D'!$B$1))</f>
        <v>#REF!</v>
      </c>
      <c r="I24" s="64" t="e">
        <f>IF($A24="","",IF(H24&gt;=$B24,"",H24+'Colonne Z G-D'!$B$1))</f>
        <v>#REF!</v>
      </c>
      <c r="J24" s="65" t="e">
        <f>IF($A24="","",IF(I24&gt;=$B24,"",I24+'Colonne Z G-D'!$B$1))</f>
        <v>#REF!</v>
      </c>
      <c r="K24" s="63" t="e">
        <f>IF(A24="","",SLOPE(D25:J25,D24:J24))</f>
        <v>#REF!</v>
      </c>
      <c r="L24" s="71" t="e">
        <f>IF(A24="","",INTERCEPT(D25:J25,D24:J24))</f>
        <v>#REF!</v>
      </c>
    </row>
    <row r="25" spans="1:12" x14ac:dyDescent="0.2">
      <c r="A25" s="36"/>
      <c r="B25" s="27"/>
      <c r="C25" s="37"/>
      <c r="D25" s="66" t="e">
        <f>IF(D24="","", VLOOKUP(D24,'Colonne Z G-D'!$B$4:$D$48,3)/1000)</f>
        <v>#REF!</v>
      </c>
      <c r="E25" s="45" t="e">
        <f>IF(E24="","", VLOOKUP(E24,'Colonne Z G-D'!$B$4:$D$48,3)/1000)</f>
        <v>#REF!</v>
      </c>
      <c r="F25" s="45" t="e">
        <f>IF(F24="","", VLOOKUP(F24,'Colonne Z G-D'!$B$4:$D$48,3)/1000)</f>
        <v>#REF!</v>
      </c>
      <c r="G25" s="45" t="e">
        <f>IF(G24="","", VLOOKUP(G24,'Colonne Z G-D'!$B$4:$D$48,3)/1000)</f>
        <v>#REF!</v>
      </c>
      <c r="H25" s="45" t="e">
        <f>IF(H24="","", VLOOKUP(H24,'Colonne Z G-D'!$B$4:$D$48,3)/1000)</f>
        <v>#REF!</v>
      </c>
      <c r="I25" s="45" t="e">
        <f>IF(I24="","", VLOOKUP(I24,'Colonne Z G-D'!$B$4:$D$48,3)/1000)</f>
        <v>#REF!</v>
      </c>
      <c r="J25" s="44" t="e">
        <f>IF(J24="","", VLOOKUP(J24,'Colonne Z G-D'!$B$4:$D$48,3)/1000)</f>
        <v>#REF!</v>
      </c>
      <c r="K25" s="66"/>
      <c r="L25" s="72"/>
    </row>
    <row r="26" spans="1:12" ht="13.5" thickBot="1" x14ac:dyDescent="0.25">
      <c r="A26" s="47"/>
      <c r="B26" s="48"/>
      <c r="C26" s="67"/>
      <c r="D26" s="69" t="e">
        <f t="shared" ref="D26:J26" si="13">IF($A24="","",IF(D24="","",((D25-((D24*$K24)+$L24)))))</f>
        <v>#REF!</v>
      </c>
      <c r="E26" s="49" t="e">
        <f t="shared" si="13"/>
        <v>#REF!</v>
      </c>
      <c r="F26" s="49" t="e">
        <f t="shared" si="13"/>
        <v>#REF!</v>
      </c>
      <c r="G26" s="49" t="e">
        <f t="shared" si="13"/>
        <v>#REF!</v>
      </c>
      <c r="H26" s="49" t="e">
        <f t="shared" si="13"/>
        <v>#REF!</v>
      </c>
      <c r="I26" s="49" t="e">
        <f t="shared" si="13"/>
        <v>#REF!</v>
      </c>
      <c r="J26" s="50" t="e">
        <f t="shared" si="13"/>
        <v>#REF!</v>
      </c>
      <c r="K26" s="69"/>
      <c r="L26" s="73"/>
    </row>
    <row r="27" spans="1:12" x14ac:dyDescent="0.2">
      <c r="A27" s="60" t="e">
        <f xml:space="preserve"> IF(B24="","",IF((B24+'Colonne Z G-D'!$B$1)&gt;='Colonne Z G-D'!$B$2,"",IF(B24+'Colonne Z G-D'!$B$1&gt;MAX('Colonne Z G-D'!$B$4:$B$48),"",A24+'Colonne Z G-D'!$B$1)))</f>
        <v>#REF!</v>
      </c>
      <c r="B27" s="61" t="e">
        <f>IF(A27="","",A27+'Colonne Z G-D'!$E$2)</f>
        <v>#REF!</v>
      </c>
      <c r="C27" s="62" t="e">
        <f t="shared" ref="C27" si="14">IF(A27="","",ROUNDUP(MAX(D29:J29)+(ABS(MIN(D29:J29))),5))</f>
        <v>#REF!</v>
      </c>
      <c r="D27" s="63" t="e">
        <f>IF(A27="","",A27)</f>
        <v>#REF!</v>
      </c>
      <c r="E27" s="64" t="e">
        <f>IF($A27="","",IF(D27&gt;=$B27,"",D27+'Colonne Z G-D'!$B$1))</f>
        <v>#REF!</v>
      </c>
      <c r="F27" s="64" t="e">
        <f>IF($A27="","",IF(E27&gt;=$B27,"",E27+'Colonne Z G-D'!$B$1))</f>
        <v>#REF!</v>
      </c>
      <c r="G27" s="64" t="e">
        <f>IF($A27="","",IF(F27&gt;=$B27,"",F27+'Colonne Z G-D'!$B$1))</f>
        <v>#REF!</v>
      </c>
      <c r="H27" s="64" t="e">
        <f>IF($A27="","",IF(G27&gt;=$B27,"",G27+'Colonne Z G-D'!$B$1))</f>
        <v>#REF!</v>
      </c>
      <c r="I27" s="64" t="e">
        <f>IF($A27="","",IF(H27&gt;=$B27,"",H27+'Colonne Z G-D'!$B$1))</f>
        <v>#REF!</v>
      </c>
      <c r="J27" s="65" t="e">
        <f>IF($A27="","",IF(I27&gt;=$B27,"",I27+'Colonne Z G-D'!$B$1))</f>
        <v>#REF!</v>
      </c>
      <c r="K27" s="63" t="e">
        <f>IF(A27="","",SLOPE(D28:J28,D27:J27))</f>
        <v>#REF!</v>
      </c>
      <c r="L27" s="71" t="e">
        <f>IF(A27="","",INTERCEPT(D28:J28,D27:J27))</f>
        <v>#REF!</v>
      </c>
    </row>
    <row r="28" spans="1:12" x14ac:dyDescent="0.2">
      <c r="A28" s="36"/>
      <c r="B28" s="27"/>
      <c r="C28" s="37"/>
      <c r="D28" s="66" t="e">
        <f>IF(D27="","", VLOOKUP(D27,'Colonne Z G-D'!$B$4:$D$48,3)/1000)</f>
        <v>#REF!</v>
      </c>
      <c r="E28" s="45" t="e">
        <f>IF(E27="","", VLOOKUP(E27,'Colonne Z G-D'!$B$4:$D$48,3)/1000)</f>
        <v>#REF!</v>
      </c>
      <c r="F28" s="45" t="e">
        <f>IF(F27="","", VLOOKUP(F27,'Colonne Z G-D'!$B$4:$D$48,3)/1000)</f>
        <v>#REF!</v>
      </c>
      <c r="G28" s="45" t="e">
        <f>IF(G27="","", VLOOKUP(G27,'Colonne Z G-D'!$B$4:$D$48,3)/1000)</f>
        <v>#REF!</v>
      </c>
      <c r="H28" s="45" t="e">
        <f>IF(H27="","", VLOOKUP(H27,'Colonne Z G-D'!$B$4:$D$48,3)/1000)</f>
        <v>#REF!</v>
      </c>
      <c r="I28" s="45" t="e">
        <f>IF(I27="","", VLOOKUP(I27,'Colonne Z G-D'!$B$4:$D$48,3)/1000)</f>
        <v>#REF!</v>
      </c>
      <c r="J28" s="44" t="e">
        <f>IF(J27="","", VLOOKUP(J27,'Colonne Z G-D'!$B$4:$D$48,3)/1000)</f>
        <v>#REF!</v>
      </c>
      <c r="K28" s="66"/>
      <c r="L28" s="72"/>
    </row>
    <row r="29" spans="1:12" ht="13.5" thickBot="1" x14ac:dyDescent="0.25">
      <c r="A29" s="47"/>
      <c r="B29" s="48"/>
      <c r="C29" s="67"/>
      <c r="D29" s="69" t="e">
        <f t="shared" ref="D29:J29" si="15">IF($A27="","",IF(D27="","",((D28-((D27*$K27)+$L27)))))</f>
        <v>#REF!</v>
      </c>
      <c r="E29" s="49" t="e">
        <f t="shared" si="15"/>
        <v>#REF!</v>
      </c>
      <c r="F29" s="49" t="e">
        <f t="shared" si="15"/>
        <v>#REF!</v>
      </c>
      <c r="G29" s="49" t="e">
        <f t="shared" si="15"/>
        <v>#REF!</v>
      </c>
      <c r="H29" s="49" t="e">
        <f t="shared" si="15"/>
        <v>#REF!</v>
      </c>
      <c r="I29" s="49" t="e">
        <f t="shared" si="15"/>
        <v>#REF!</v>
      </c>
      <c r="J29" s="50" t="e">
        <f t="shared" si="15"/>
        <v>#REF!</v>
      </c>
      <c r="K29" s="69"/>
      <c r="L29" s="73"/>
    </row>
    <row r="30" spans="1:12" x14ac:dyDescent="0.2">
      <c r="A30" s="60" t="e">
        <f xml:space="preserve"> IF(B27="","",IF((B27+'Colonne Z G-D'!$B$1)&gt;='Colonne Z G-D'!$B$2,"",IF(B27+'Colonne Z G-D'!$B$1&gt;MAX('Colonne Z G-D'!$B$4:$B$48),"",A27+'Colonne Z G-D'!$B$1)))</f>
        <v>#REF!</v>
      </c>
      <c r="B30" s="61" t="e">
        <f>IF(A30="","",A30+'Colonne Z G-D'!$E$2)</f>
        <v>#REF!</v>
      </c>
      <c r="C30" s="62" t="e">
        <f t="shared" ref="C30" si="16">IF(A30="","",ROUNDUP(MAX(D32:J32)+(ABS(MIN(D32:J32))),5))</f>
        <v>#REF!</v>
      </c>
      <c r="D30" s="63" t="e">
        <f>IF(A30="","",A30)</f>
        <v>#REF!</v>
      </c>
      <c r="E30" s="64" t="e">
        <f>IF($A30="","",IF(D30&gt;=$B30,"",D30+'Colonne Z G-D'!$B$1))</f>
        <v>#REF!</v>
      </c>
      <c r="F30" s="64" t="e">
        <f>IF($A30="","",IF(E30&gt;=$B30,"",E30+'Colonne Z G-D'!$B$1))</f>
        <v>#REF!</v>
      </c>
      <c r="G30" s="64" t="e">
        <f>IF($A30="","",IF(F30&gt;=$B30,"",F30+'Colonne Z G-D'!$B$1))</f>
        <v>#REF!</v>
      </c>
      <c r="H30" s="64" t="e">
        <f>IF($A30="","",IF(G30&gt;=$B30,"",G30+'Colonne Z G-D'!$B$1))</f>
        <v>#REF!</v>
      </c>
      <c r="I30" s="64" t="e">
        <f>IF($A30="","",IF(H30&gt;=$B30,"",H30+'Colonne Z G-D'!$B$1))</f>
        <v>#REF!</v>
      </c>
      <c r="J30" s="65" t="e">
        <f>IF($A30="","",IF(I30&gt;=$B30,"",I30+'Colonne Z G-D'!$B$1))</f>
        <v>#REF!</v>
      </c>
      <c r="K30" s="63" t="e">
        <f>IF(A30="","",SLOPE(D31:J31,D30:J30))</f>
        <v>#REF!</v>
      </c>
      <c r="L30" s="71" t="e">
        <f>IF(A30="","",INTERCEPT(D31:J31,D30:J30))</f>
        <v>#REF!</v>
      </c>
    </row>
    <row r="31" spans="1:12" x14ac:dyDescent="0.2">
      <c r="A31" s="36"/>
      <c r="B31" s="27"/>
      <c r="C31" s="37"/>
      <c r="D31" s="66" t="e">
        <f>IF(D30="","", VLOOKUP(D30,'Colonne Z G-D'!$B$4:$D$48,3)/1000)</f>
        <v>#REF!</v>
      </c>
      <c r="E31" s="45" t="e">
        <f>IF(E30="","", VLOOKUP(E30,'Colonne Z G-D'!$B$4:$D$48,3)/1000)</f>
        <v>#REF!</v>
      </c>
      <c r="F31" s="45" t="e">
        <f>IF(F30="","", VLOOKUP(F30,'Colonne Z G-D'!$B$4:$D$48,3)/1000)</f>
        <v>#REF!</v>
      </c>
      <c r="G31" s="45" t="e">
        <f>IF(G30="","", VLOOKUP(G30,'Colonne Z G-D'!$B$4:$D$48,3)/1000)</f>
        <v>#REF!</v>
      </c>
      <c r="H31" s="45" t="e">
        <f>IF(H30="","", VLOOKUP(H30,'Colonne Z G-D'!$B$4:$D$48,3)/1000)</f>
        <v>#REF!</v>
      </c>
      <c r="I31" s="45" t="e">
        <f>IF(I30="","", VLOOKUP(I30,'Colonne Z G-D'!$B$4:$D$48,3)/1000)</f>
        <v>#REF!</v>
      </c>
      <c r="J31" s="44" t="e">
        <f>IF(J30="","", VLOOKUP(J30,'Colonne Z G-D'!$B$4:$D$48,3)/1000)</f>
        <v>#REF!</v>
      </c>
      <c r="K31" s="66"/>
      <c r="L31" s="72"/>
    </row>
    <row r="32" spans="1:12" ht="13.5" thickBot="1" x14ac:dyDescent="0.25">
      <c r="A32" s="47"/>
      <c r="B32" s="48"/>
      <c r="C32" s="67"/>
      <c r="D32" s="69" t="e">
        <f t="shared" ref="D32:J32" si="17">IF($A30="","",IF(D30="","",((D31-((D30*$K30)+$L30)))))</f>
        <v>#REF!</v>
      </c>
      <c r="E32" s="49" t="e">
        <f t="shared" si="17"/>
        <v>#REF!</v>
      </c>
      <c r="F32" s="49" t="e">
        <f t="shared" si="17"/>
        <v>#REF!</v>
      </c>
      <c r="G32" s="49" t="e">
        <f t="shared" si="17"/>
        <v>#REF!</v>
      </c>
      <c r="H32" s="49" t="e">
        <f t="shared" si="17"/>
        <v>#REF!</v>
      </c>
      <c r="I32" s="49" t="e">
        <f t="shared" si="17"/>
        <v>#REF!</v>
      </c>
      <c r="J32" s="50" t="e">
        <f t="shared" si="17"/>
        <v>#REF!</v>
      </c>
      <c r="K32" s="69"/>
      <c r="L32" s="73"/>
    </row>
    <row r="33" spans="1:12" x14ac:dyDescent="0.2">
      <c r="A33" s="60" t="e">
        <f xml:space="preserve"> IF(B30="","",IF((B30+'Colonne Z G-D'!$B$1)&gt;='Colonne Z G-D'!$B$2,"",IF(B30+'Colonne Z G-D'!$B$1&gt;MAX('Colonne Z G-D'!$B$4:$B$48),"",A30+'Colonne Z G-D'!$B$1)))</f>
        <v>#REF!</v>
      </c>
      <c r="B33" s="61" t="e">
        <f>IF(A33="","",A33+'Colonne Z G-D'!$E$2)</f>
        <v>#REF!</v>
      </c>
      <c r="C33" s="62" t="e">
        <f t="shared" ref="C33" si="18">IF(A33="","",ROUNDUP(MAX(D35:J35)+(ABS(MIN(D35:J35))),5))</f>
        <v>#REF!</v>
      </c>
      <c r="D33" s="63" t="e">
        <f>IF(A33="","",A33)</f>
        <v>#REF!</v>
      </c>
      <c r="E33" s="64" t="e">
        <f>IF($A33="","",IF(D33&gt;=$B33,"",D33+'Colonne Z G-D'!$B$1))</f>
        <v>#REF!</v>
      </c>
      <c r="F33" s="64" t="e">
        <f>IF($A33="","",IF(E33&gt;=$B33,"",E33+'Colonne Z G-D'!$B$1))</f>
        <v>#REF!</v>
      </c>
      <c r="G33" s="64" t="e">
        <f>IF($A33="","",IF(F33&gt;=$B33,"",F33+'Colonne Z G-D'!$B$1))</f>
        <v>#REF!</v>
      </c>
      <c r="H33" s="64" t="e">
        <f>IF($A33="","",IF(G33&gt;=$B33,"",G33+'Colonne Z G-D'!$B$1))</f>
        <v>#REF!</v>
      </c>
      <c r="I33" s="64" t="e">
        <f>IF($A33="","",IF(H33&gt;=$B33,"",H33+'Colonne Z G-D'!$B$1))</f>
        <v>#REF!</v>
      </c>
      <c r="J33" s="65" t="e">
        <f>IF($A33="","",IF(I33&gt;=$B33,"",I33+'Colonne Z G-D'!$B$1))</f>
        <v>#REF!</v>
      </c>
      <c r="K33" s="63" t="e">
        <f>IF(A33="","",SLOPE(D34:J34,D33:J33))</f>
        <v>#REF!</v>
      </c>
      <c r="L33" s="71" t="e">
        <f>IF(A33="","",INTERCEPT(D34:J34,D33:J33))</f>
        <v>#REF!</v>
      </c>
    </row>
    <row r="34" spans="1:12" x14ac:dyDescent="0.2">
      <c r="A34" s="36"/>
      <c r="B34" s="27"/>
      <c r="C34" s="37"/>
      <c r="D34" s="66" t="e">
        <f>IF(D33="","", VLOOKUP(D33,'Colonne Z G-D'!$B$4:$D$48,3)/1000)</f>
        <v>#REF!</v>
      </c>
      <c r="E34" s="45" t="e">
        <f>IF(E33="","", VLOOKUP(E33,'Colonne Z G-D'!$B$4:$D$48,3)/1000)</f>
        <v>#REF!</v>
      </c>
      <c r="F34" s="45" t="e">
        <f>IF(F33="","", VLOOKUP(F33,'Colonne Z G-D'!$B$4:$D$48,3)/1000)</f>
        <v>#REF!</v>
      </c>
      <c r="G34" s="45" t="e">
        <f>IF(G33="","", VLOOKUP(G33,'Colonne Z G-D'!$B$4:$D$48,3)/1000)</f>
        <v>#REF!</v>
      </c>
      <c r="H34" s="45" t="e">
        <f>IF(H33="","", VLOOKUP(H33,'Colonne Z G-D'!$B$4:$D$48,3)/1000)</f>
        <v>#REF!</v>
      </c>
      <c r="I34" s="45" t="e">
        <f>IF(I33="","", VLOOKUP(I33,'Colonne Z G-D'!$B$4:$D$48,3)/1000)</f>
        <v>#REF!</v>
      </c>
      <c r="J34" s="44" t="e">
        <f>IF(J33="","", VLOOKUP(J33,'Colonne Z G-D'!$B$4:$D$48,3)/1000)</f>
        <v>#REF!</v>
      </c>
      <c r="K34" s="66"/>
      <c r="L34" s="72"/>
    </row>
    <row r="35" spans="1:12" ht="13.5" thickBot="1" x14ac:dyDescent="0.25">
      <c r="A35" s="47"/>
      <c r="B35" s="48"/>
      <c r="C35" s="67"/>
      <c r="D35" s="69" t="e">
        <f t="shared" ref="D35:J35" si="19">IF($A33="","",IF(D33="","",((D34-((D33*$K33)+$L33)))))</f>
        <v>#REF!</v>
      </c>
      <c r="E35" s="49" t="e">
        <f t="shared" si="19"/>
        <v>#REF!</v>
      </c>
      <c r="F35" s="49" t="e">
        <f t="shared" si="19"/>
        <v>#REF!</v>
      </c>
      <c r="G35" s="49" t="e">
        <f t="shared" si="19"/>
        <v>#REF!</v>
      </c>
      <c r="H35" s="49" t="e">
        <f t="shared" si="19"/>
        <v>#REF!</v>
      </c>
      <c r="I35" s="49" t="e">
        <f t="shared" si="19"/>
        <v>#REF!</v>
      </c>
      <c r="J35" s="50" t="e">
        <f t="shared" si="19"/>
        <v>#REF!</v>
      </c>
      <c r="K35" s="69"/>
      <c r="L35" s="73"/>
    </row>
    <row r="36" spans="1:12" x14ac:dyDescent="0.2">
      <c r="A36" s="60" t="e">
        <f xml:space="preserve"> IF(B33="","",IF((B33+'Colonne Z G-D'!$B$1)&gt;='Colonne Z G-D'!$B$2,"",IF(B33+'Colonne Z G-D'!$B$1&gt;MAX('Colonne Z G-D'!$B$4:$B$48),"",A33+'Colonne Z G-D'!$B$1)))</f>
        <v>#REF!</v>
      </c>
      <c r="B36" s="61" t="e">
        <f>IF(A36="","",A36+'Colonne Z G-D'!$E$2)</f>
        <v>#REF!</v>
      </c>
      <c r="C36" s="62" t="e">
        <f t="shared" ref="C36" si="20">IF(A36="","",ROUNDUP(MAX(D38:J38)+(ABS(MIN(D38:J38))),5))</f>
        <v>#REF!</v>
      </c>
      <c r="D36" s="63" t="e">
        <f>IF(A36="","",A36)</f>
        <v>#REF!</v>
      </c>
      <c r="E36" s="64" t="e">
        <f>IF($A36="","",IF(D36&gt;=$B36,"",D36+'Colonne Z G-D'!$B$1))</f>
        <v>#REF!</v>
      </c>
      <c r="F36" s="64" t="e">
        <f>IF($A36="","",IF(E36&gt;=$B36,"",E36+'Colonne Z G-D'!$B$1))</f>
        <v>#REF!</v>
      </c>
      <c r="G36" s="64" t="e">
        <f>IF($A36="","",IF(F36&gt;=$B36,"",F36+'Colonne Z G-D'!$B$1))</f>
        <v>#REF!</v>
      </c>
      <c r="H36" s="64" t="e">
        <f>IF($A36="","",IF(G36&gt;=$B36,"",G36+'Colonne Z G-D'!$B$1))</f>
        <v>#REF!</v>
      </c>
      <c r="I36" s="64" t="e">
        <f>IF($A36="","",IF(H36&gt;=$B36,"",H36+'Colonne Z G-D'!$B$1))</f>
        <v>#REF!</v>
      </c>
      <c r="J36" s="65" t="e">
        <f>IF($A36="","",IF(I36&gt;=$B36,"",I36+'Colonne Z G-D'!$B$1))</f>
        <v>#REF!</v>
      </c>
      <c r="K36" s="63" t="e">
        <f>IF(A36="","",SLOPE(D37:J37,D36:J36))</f>
        <v>#REF!</v>
      </c>
      <c r="L36" s="71" t="e">
        <f>IF(A36="","",INTERCEPT(D37:J37,D36:J36))</f>
        <v>#REF!</v>
      </c>
    </row>
    <row r="37" spans="1:12" x14ac:dyDescent="0.2">
      <c r="A37" s="36"/>
      <c r="B37" s="27"/>
      <c r="C37" s="37"/>
      <c r="D37" s="66" t="e">
        <f>IF(D36="","", VLOOKUP(D36,'Colonne Z G-D'!$B$4:$D$48,3)/1000)</f>
        <v>#REF!</v>
      </c>
      <c r="E37" s="45" t="e">
        <f>IF(E36="","", VLOOKUP(E36,'Colonne Z G-D'!$B$4:$D$48,3)/1000)</f>
        <v>#REF!</v>
      </c>
      <c r="F37" s="45" t="e">
        <f>IF(F36="","", VLOOKUP(F36,'Colonne Z G-D'!$B$4:$D$48,3)/1000)</f>
        <v>#REF!</v>
      </c>
      <c r="G37" s="45" t="e">
        <f>IF(G36="","", VLOOKUP(G36,'Colonne Z G-D'!$B$4:$D$48,3)/1000)</f>
        <v>#REF!</v>
      </c>
      <c r="H37" s="45" t="e">
        <f>IF(H36="","", VLOOKUP(H36,'Colonne Z G-D'!$B$4:$D$48,3)/1000)</f>
        <v>#REF!</v>
      </c>
      <c r="I37" s="45" t="e">
        <f>IF(I36="","", VLOOKUP(I36,'Colonne Z G-D'!$B$4:$D$48,3)/1000)</f>
        <v>#REF!</v>
      </c>
      <c r="J37" s="44" t="e">
        <f>IF(J36="","", VLOOKUP(J36,'Colonne Z G-D'!$B$4:$D$48,3)/1000)</f>
        <v>#REF!</v>
      </c>
      <c r="K37" s="66"/>
      <c r="L37" s="72"/>
    </row>
    <row r="38" spans="1:12" ht="13.5" thickBot="1" x14ac:dyDescent="0.25">
      <c r="A38" s="47"/>
      <c r="B38" s="48"/>
      <c r="C38" s="67"/>
      <c r="D38" s="69" t="e">
        <f t="shared" ref="D38:J38" si="21">IF($A36="","",IF(D36="","",((D37-((D36*$K36)+$L36)))))</f>
        <v>#REF!</v>
      </c>
      <c r="E38" s="49" t="e">
        <f t="shared" si="21"/>
        <v>#REF!</v>
      </c>
      <c r="F38" s="49" t="e">
        <f t="shared" si="21"/>
        <v>#REF!</v>
      </c>
      <c r="G38" s="49" t="e">
        <f t="shared" si="21"/>
        <v>#REF!</v>
      </c>
      <c r="H38" s="49" t="e">
        <f t="shared" si="21"/>
        <v>#REF!</v>
      </c>
      <c r="I38" s="49" t="e">
        <f t="shared" si="21"/>
        <v>#REF!</v>
      </c>
      <c r="J38" s="50" t="e">
        <f t="shared" si="21"/>
        <v>#REF!</v>
      </c>
      <c r="K38" s="69"/>
      <c r="L38" s="73"/>
    </row>
    <row r="39" spans="1:12" x14ac:dyDescent="0.2">
      <c r="A39" s="60" t="e">
        <f xml:space="preserve"> IF(B36="","",IF((B36+'Colonne Z G-D'!$B$1)&gt;='Colonne Z G-D'!$B$2,"",IF(B36+'Colonne Z G-D'!$B$1&gt;MAX('Colonne Z G-D'!$B$4:$B$48),"",A36+'Colonne Z G-D'!$B$1)))</f>
        <v>#REF!</v>
      </c>
      <c r="B39" s="61" t="e">
        <f>IF(A39="","",A39+'Colonne Z G-D'!$E$2)</f>
        <v>#REF!</v>
      </c>
      <c r="C39" s="62" t="e">
        <f t="shared" ref="C39" si="22">IF(A39="","",ROUNDUP(MAX(D41:J41)+(ABS(MIN(D41:J41))),5))</f>
        <v>#REF!</v>
      </c>
      <c r="D39" s="63" t="e">
        <f>IF(A39="","",A39)</f>
        <v>#REF!</v>
      </c>
      <c r="E39" s="64" t="e">
        <f>IF($A39="","",IF(D39&gt;=$B39,"",D39+'Colonne Z G-D'!$B$1))</f>
        <v>#REF!</v>
      </c>
      <c r="F39" s="64" t="e">
        <f>IF($A39="","",IF(E39&gt;=$B39,"",E39+'Colonne Z G-D'!$B$1))</f>
        <v>#REF!</v>
      </c>
      <c r="G39" s="64" t="e">
        <f>IF($A39="","",IF(F39&gt;=$B39,"",F39+'Colonne Z G-D'!$B$1))</f>
        <v>#REF!</v>
      </c>
      <c r="H39" s="64" t="e">
        <f>IF($A39="","",IF(G39&gt;=$B39,"",G39+'Colonne Z G-D'!$B$1))</f>
        <v>#REF!</v>
      </c>
      <c r="I39" s="64" t="e">
        <f>IF($A39="","",IF(H39&gt;=$B39,"",H39+'Colonne Z G-D'!$B$1))</f>
        <v>#REF!</v>
      </c>
      <c r="J39" s="65" t="e">
        <f>IF($A39="","",IF(I39&gt;=$B39,"",I39+'Colonne Z G-D'!$B$1))</f>
        <v>#REF!</v>
      </c>
      <c r="K39" s="63" t="e">
        <f>IF(A39="","",SLOPE(D40:J40,D39:J39))</f>
        <v>#REF!</v>
      </c>
      <c r="L39" s="71" t="e">
        <f>IF(A39="","",INTERCEPT(D40:J40,D39:J39))</f>
        <v>#REF!</v>
      </c>
    </row>
    <row r="40" spans="1:12" x14ac:dyDescent="0.2">
      <c r="A40" s="36"/>
      <c r="B40" s="27"/>
      <c r="C40" s="37"/>
      <c r="D40" s="66" t="e">
        <f>IF(D39="","", VLOOKUP(D39,'Colonne Z G-D'!$B$4:$D$48,3)/1000)</f>
        <v>#REF!</v>
      </c>
      <c r="E40" s="45" t="e">
        <f>IF(E39="","", VLOOKUP(E39,'Colonne Z G-D'!$B$4:$D$48,3)/1000)</f>
        <v>#REF!</v>
      </c>
      <c r="F40" s="45" t="e">
        <f>IF(F39="","", VLOOKUP(F39,'Colonne Z G-D'!$B$4:$D$48,3)/1000)</f>
        <v>#REF!</v>
      </c>
      <c r="G40" s="45" t="e">
        <f>IF(G39="","", VLOOKUP(G39,'Colonne Z G-D'!$B$4:$D$48,3)/1000)</f>
        <v>#REF!</v>
      </c>
      <c r="H40" s="45" t="e">
        <f>IF(H39="","", VLOOKUP(H39,'Colonne Z G-D'!$B$4:$D$48,3)/1000)</f>
        <v>#REF!</v>
      </c>
      <c r="I40" s="45" t="e">
        <f>IF(I39="","", VLOOKUP(I39,'Colonne Z G-D'!$B$4:$D$48,3)/1000)</f>
        <v>#REF!</v>
      </c>
      <c r="J40" s="44" t="e">
        <f>IF(J39="","", VLOOKUP(J39,'Colonne Z G-D'!$B$4:$D$48,3)/1000)</f>
        <v>#REF!</v>
      </c>
      <c r="K40" s="66"/>
      <c r="L40" s="72"/>
    </row>
    <row r="41" spans="1:12" ht="13.5" thickBot="1" x14ac:dyDescent="0.25">
      <c r="A41" s="47"/>
      <c r="B41" s="48"/>
      <c r="C41" s="67"/>
      <c r="D41" s="69" t="e">
        <f t="shared" ref="D41:J41" si="23">IF($A39="","",IF(D39="","",((D40-((D39*$K39)+$L39)))))</f>
        <v>#REF!</v>
      </c>
      <c r="E41" s="49" t="e">
        <f t="shared" si="23"/>
        <v>#REF!</v>
      </c>
      <c r="F41" s="49" t="e">
        <f t="shared" si="23"/>
        <v>#REF!</v>
      </c>
      <c r="G41" s="49" t="e">
        <f t="shared" si="23"/>
        <v>#REF!</v>
      </c>
      <c r="H41" s="49" t="e">
        <f t="shared" si="23"/>
        <v>#REF!</v>
      </c>
      <c r="I41" s="49" t="e">
        <f t="shared" si="23"/>
        <v>#REF!</v>
      </c>
      <c r="J41" s="50" t="e">
        <f t="shared" si="23"/>
        <v>#REF!</v>
      </c>
      <c r="K41" s="69"/>
      <c r="L41" s="73"/>
    </row>
    <row r="42" spans="1:12" x14ac:dyDescent="0.2">
      <c r="A42" s="60" t="e">
        <f xml:space="preserve"> IF(B39="","",IF((B39+'Colonne Z G-D'!$B$1)&gt;='Colonne Z G-D'!$B$2,"",IF(B39+'Colonne Z G-D'!$B$1&gt;MAX('Colonne Z G-D'!$B$4:$B$48),"",A39+'Colonne Z G-D'!$B$1)))</f>
        <v>#REF!</v>
      </c>
      <c r="B42" s="61" t="e">
        <f>IF(A42="","",A42+'Colonne Z G-D'!$E$2)</f>
        <v>#REF!</v>
      </c>
      <c r="C42" s="62" t="e">
        <f t="shared" ref="C42" si="24">IF(A42="","",ROUNDUP(MAX(D44:J44)+(ABS(MIN(D44:J44))),5))</f>
        <v>#REF!</v>
      </c>
      <c r="D42" s="63" t="e">
        <f>IF(A42="","",A42)</f>
        <v>#REF!</v>
      </c>
      <c r="E42" s="64" t="e">
        <f>IF($A42="","",IF(D42&gt;=$B42,"",D42+'Colonne Z G-D'!$B$1))</f>
        <v>#REF!</v>
      </c>
      <c r="F42" s="64" t="e">
        <f>IF($A42="","",IF(E42&gt;=$B42,"",E42+'Colonne Z G-D'!$B$1))</f>
        <v>#REF!</v>
      </c>
      <c r="G42" s="64" t="e">
        <f>IF($A42="","",IF(F42&gt;=$B42,"",F42+'Colonne Z G-D'!$B$1))</f>
        <v>#REF!</v>
      </c>
      <c r="H42" s="64" t="e">
        <f>IF($A42="","",IF(G42&gt;=$B42,"",G42+'Colonne Z G-D'!$B$1))</f>
        <v>#REF!</v>
      </c>
      <c r="I42" s="64" t="e">
        <f>IF($A42="","",IF(H42&gt;=$B42,"",H42+'Colonne Z G-D'!$B$1))</f>
        <v>#REF!</v>
      </c>
      <c r="J42" s="65" t="e">
        <f>IF($A42="","",IF(I42&gt;=$B42,"",I42+'Colonne Z G-D'!$B$1))</f>
        <v>#REF!</v>
      </c>
      <c r="K42" s="63" t="e">
        <f>IF(A42="","",SLOPE(D43:J43,D42:J42))</f>
        <v>#REF!</v>
      </c>
      <c r="L42" s="71" t="e">
        <f>IF(A42="","",INTERCEPT(D43:J43,D42:J42))</f>
        <v>#REF!</v>
      </c>
    </row>
    <row r="43" spans="1:12" x14ac:dyDescent="0.2">
      <c r="A43" s="36"/>
      <c r="B43" s="27"/>
      <c r="C43" s="37"/>
      <c r="D43" s="66" t="e">
        <f>IF(D42="","", VLOOKUP(D42,'Colonne Z G-D'!$B$4:$D$48,3)/1000)</f>
        <v>#REF!</v>
      </c>
      <c r="E43" s="45" t="e">
        <f>IF(E42="","", VLOOKUP(E42,'Colonne Z G-D'!$B$4:$D$48,3)/1000)</f>
        <v>#REF!</v>
      </c>
      <c r="F43" s="45" t="e">
        <f>IF(F42="","", VLOOKUP(F42,'Colonne Z G-D'!$B$4:$D$48,3)/1000)</f>
        <v>#REF!</v>
      </c>
      <c r="G43" s="45" t="e">
        <f>IF(G42="","", VLOOKUP(G42,'Colonne Z G-D'!$B$4:$D$48,3)/1000)</f>
        <v>#REF!</v>
      </c>
      <c r="H43" s="45" t="e">
        <f>IF(H42="","", VLOOKUP(H42,'Colonne Z G-D'!$B$4:$D$48,3)/1000)</f>
        <v>#REF!</v>
      </c>
      <c r="I43" s="45" t="e">
        <f>IF(I42="","", VLOOKUP(I42,'Colonne Z G-D'!$B$4:$D$48,3)/1000)</f>
        <v>#REF!</v>
      </c>
      <c r="J43" s="44" t="e">
        <f>IF(J42="","", VLOOKUP(J42,'Colonne Z G-D'!$B$4:$D$48,3)/1000)</f>
        <v>#REF!</v>
      </c>
      <c r="K43" s="66"/>
      <c r="L43" s="72"/>
    </row>
    <row r="44" spans="1:12" ht="13.5" thickBot="1" x14ac:dyDescent="0.25">
      <c r="A44" s="47"/>
      <c r="B44" s="48"/>
      <c r="C44" s="67"/>
      <c r="D44" s="69" t="e">
        <f t="shared" ref="D44:J44" si="25">IF($A42="","",IF(D42="","",((D43-((D42*$K42)+$L42)))))</f>
        <v>#REF!</v>
      </c>
      <c r="E44" s="49" t="e">
        <f t="shared" si="25"/>
        <v>#REF!</v>
      </c>
      <c r="F44" s="49" t="e">
        <f t="shared" si="25"/>
        <v>#REF!</v>
      </c>
      <c r="G44" s="49" t="e">
        <f t="shared" si="25"/>
        <v>#REF!</v>
      </c>
      <c r="H44" s="49" t="e">
        <f t="shared" si="25"/>
        <v>#REF!</v>
      </c>
      <c r="I44" s="49" t="e">
        <f t="shared" si="25"/>
        <v>#REF!</v>
      </c>
      <c r="J44" s="50" t="e">
        <f t="shared" si="25"/>
        <v>#REF!</v>
      </c>
      <c r="K44" s="69"/>
      <c r="L44" s="73"/>
    </row>
    <row r="45" spans="1:12" x14ac:dyDescent="0.2">
      <c r="A45" s="60" t="e">
        <f xml:space="preserve"> IF(B42="","",IF((B42+'Colonne Z G-D'!$B$1)&gt;='Colonne Z G-D'!$B$2,"",IF(B42+'Colonne Z G-D'!$B$1&gt;MAX('Colonne Z G-D'!$B$4:$B$48),"",A42+'Colonne Z G-D'!$B$1)))</f>
        <v>#REF!</v>
      </c>
      <c r="B45" s="61" t="e">
        <f>IF(A45="","",A45+'Colonne Z G-D'!$E$2)</f>
        <v>#REF!</v>
      </c>
      <c r="C45" s="62" t="e">
        <f t="shared" ref="C45" si="26">IF(A45="","",ROUNDUP(MAX(D47:J47)+(ABS(MIN(D47:J47))),5))</f>
        <v>#REF!</v>
      </c>
      <c r="D45" s="63" t="e">
        <f>IF(A45="","",A45)</f>
        <v>#REF!</v>
      </c>
      <c r="E45" s="64" t="e">
        <f>IF($A45="","",IF(D45&gt;=$B45,"",D45+'Colonne Z G-D'!$B$1))</f>
        <v>#REF!</v>
      </c>
      <c r="F45" s="64" t="e">
        <f>IF($A45="","",IF(E45&gt;=$B45,"",E45+'Colonne Z G-D'!$B$1))</f>
        <v>#REF!</v>
      </c>
      <c r="G45" s="64" t="e">
        <f>IF($A45="","",IF(F45&gt;=$B45,"",F45+'Colonne Z G-D'!$B$1))</f>
        <v>#REF!</v>
      </c>
      <c r="H45" s="64" t="e">
        <f>IF($A45="","",IF(G45&gt;=$B45,"",G45+'Colonne Z G-D'!$B$1))</f>
        <v>#REF!</v>
      </c>
      <c r="I45" s="64" t="e">
        <f>IF($A45="","",IF(H45&gt;=$B45,"",H45+'Colonne Z G-D'!$B$1))</f>
        <v>#REF!</v>
      </c>
      <c r="J45" s="65" t="e">
        <f>IF($A45="","",IF(I45&gt;=$B45,"",I45+'Colonne Z G-D'!$B$1))</f>
        <v>#REF!</v>
      </c>
      <c r="K45" s="63" t="e">
        <f>IF(A45="","",SLOPE(D46:J46,D45:J45))</f>
        <v>#REF!</v>
      </c>
      <c r="L45" s="71" t="e">
        <f>IF(A45="","",INTERCEPT(D46:J46,D45:J45))</f>
        <v>#REF!</v>
      </c>
    </row>
    <row r="46" spans="1:12" x14ac:dyDescent="0.2">
      <c r="A46" s="36"/>
      <c r="B46" s="27"/>
      <c r="C46" s="37"/>
      <c r="D46" s="66" t="e">
        <f>IF(D45="","", VLOOKUP(D45,'Colonne Z G-D'!$B$4:$D$48,3)/1000)</f>
        <v>#REF!</v>
      </c>
      <c r="E46" s="45" t="e">
        <f>IF(E45="","", VLOOKUP(E45,'Colonne Z G-D'!$B$4:$D$48,3)/1000)</f>
        <v>#REF!</v>
      </c>
      <c r="F46" s="45" t="e">
        <f>IF(F45="","", VLOOKUP(F45,'Colonne Z G-D'!$B$4:$D$48,3)/1000)</f>
        <v>#REF!</v>
      </c>
      <c r="G46" s="45" t="e">
        <f>IF(G45="","", VLOOKUP(G45,'Colonne Z G-D'!$B$4:$D$48,3)/1000)</f>
        <v>#REF!</v>
      </c>
      <c r="H46" s="45" t="e">
        <f>IF(H45="","", VLOOKUP(H45,'Colonne Z G-D'!$B$4:$D$48,3)/1000)</f>
        <v>#REF!</v>
      </c>
      <c r="I46" s="45" t="e">
        <f>IF(I45="","", VLOOKUP(I45,'Colonne Z G-D'!$B$4:$D$48,3)/1000)</f>
        <v>#REF!</v>
      </c>
      <c r="J46" s="44" t="e">
        <f>IF(J45="","", VLOOKUP(J45,'Colonne Z G-D'!$B$4:$D$48,3)/1000)</f>
        <v>#REF!</v>
      </c>
      <c r="K46" s="66"/>
      <c r="L46" s="72"/>
    </row>
    <row r="47" spans="1:12" ht="13.5" thickBot="1" x14ac:dyDescent="0.25">
      <c r="A47" s="47"/>
      <c r="B47" s="48"/>
      <c r="C47" s="67"/>
      <c r="D47" s="69" t="e">
        <f t="shared" ref="D47:J47" si="27">IF($A45="","",IF(D45="","",((D46-((D45*$K45)+$L45)))))</f>
        <v>#REF!</v>
      </c>
      <c r="E47" s="49" t="e">
        <f t="shared" si="27"/>
        <v>#REF!</v>
      </c>
      <c r="F47" s="49" t="e">
        <f t="shared" si="27"/>
        <v>#REF!</v>
      </c>
      <c r="G47" s="49" t="e">
        <f t="shared" si="27"/>
        <v>#REF!</v>
      </c>
      <c r="H47" s="49" t="e">
        <f t="shared" si="27"/>
        <v>#REF!</v>
      </c>
      <c r="I47" s="49" t="e">
        <f t="shared" si="27"/>
        <v>#REF!</v>
      </c>
      <c r="J47" s="50" t="e">
        <f t="shared" si="27"/>
        <v>#REF!</v>
      </c>
      <c r="K47" s="69"/>
      <c r="L47" s="73"/>
    </row>
    <row r="48" spans="1:12" x14ac:dyDescent="0.2">
      <c r="A48" s="60" t="e">
        <f xml:space="preserve"> IF(B45="","",IF((B45+'Colonne Z G-D'!$B$1)&gt;='Colonne Z G-D'!$B$2,"",IF(B45+'Colonne Z G-D'!$B$1&gt;MAX('Colonne Z G-D'!$B$4:$B$48),"",A45+'Colonne Z G-D'!$B$1)))</f>
        <v>#REF!</v>
      </c>
      <c r="B48" s="61" t="e">
        <f>IF(A48="","",A48+'Colonne Z G-D'!$E$2)</f>
        <v>#REF!</v>
      </c>
      <c r="C48" s="62" t="e">
        <f t="shared" ref="C48" si="28">IF(A48="","",ROUNDUP(MAX(D50:J50)+(ABS(MIN(D50:J50))),5))</f>
        <v>#REF!</v>
      </c>
      <c r="D48" s="63" t="e">
        <f>IF(A48="","",A48)</f>
        <v>#REF!</v>
      </c>
      <c r="E48" s="64" t="e">
        <f>IF($A48="","",IF(D48&gt;=$B48,"",D48+'Colonne Z G-D'!$B$1))</f>
        <v>#REF!</v>
      </c>
      <c r="F48" s="64" t="e">
        <f>IF($A48="","",IF(E48&gt;=$B48,"",E48+'Colonne Z G-D'!$B$1))</f>
        <v>#REF!</v>
      </c>
      <c r="G48" s="64" t="e">
        <f>IF($A48="","",IF(F48&gt;=$B48,"",F48+'Colonne Z G-D'!$B$1))</f>
        <v>#REF!</v>
      </c>
      <c r="H48" s="64" t="e">
        <f>IF($A48="","",IF(G48&gt;=$B48,"",G48+'Colonne Z G-D'!$B$1))</f>
        <v>#REF!</v>
      </c>
      <c r="I48" s="64" t="e">
        <f>IF($A48="","",IF(H48&gt;=$B48,"",H48+'Colonne Z G-D'!$B$1))</f>
        <v>#REF!</v>
      </c>
      <c r="J48" s="65" t="e">
        <f>IF($A48="","",IF(I48&gt;=$B48,"",I48+'Colonne Z G-D'!$B$1))</f>
        <v>#REF!</v>
      </c>
      <c r="K48" s="63" t="e">
        <f>IF(A48="","",SLOPE(D49:J49,D48:J48))</f>
        <v>#REF!</v>
      </c>
      <c r="L48" s="71" t="e">
        <f>IF(A48="","",INTERCEPT(D49:J49,D48:J48))</f>
        <v>#REF!</v>
      </c>
    </row>
    <row r="49" spans="1:12" x14ac:dyDescent="0.2">
      <c r="A49" s="36"/>
      <c r="B49" s="27"/>
      <c r="C49" s="37"/>
      <c r="D49" s="66" t="e">
        <f>IF(D48="","", VLOOKUP(D48,'Colonne Z G-D'!$B$4:$D$48,3)/1000)</f>
        <v>#REF!</v>
      </c>
      <c r="E49" s="45" t="e">
        <f>IF(E48="","", VLOOKUP(E48,'Colonne Z G-D'!$B$4:$D$48,3)/1000)</f>
        <v>#REF!</v>
      </c>
      <c r="F49" s="45" t="e">
        <f>IF(F48="","", VLOOKUP(F48,'Colonne Z G-D'!$B$4:$D$48,3)/1000)</f>
        <v>#REF!</v>
      </c>
      <c r="G49" s="45" t="e">
        <f>IF(G48="","", VLOOKUP(G48,'Colonne Z G-D'!$B$4:$D$48,3)/1000)</f>
        <v>#REF!</v>
      </c>
      <c r="H49" s="45" t="e">
        <f>IF(H48="","", VLOOKUP(H48,'Colonne Z G-D'!$B$4:$D$48,3)/1000)</f>
        <v>#REF!</v>
      </c>
      <c r="I49" s="45" t="e">
        <f>IF(I48="","", VLOOKUP(I48,'Colonne Z G-D'!$B$4:$D$48,3)/1000)</f>
        <v>#REF!</v>
      </c>
      <c r="J49" s="44" t="e">
        <f>IF(J48="","", VLOOKUP(J48,'Colonne Z G-D'!$B$4:$D$48,3)/1000)</f>
        <v>#REF!</v>
      </c>
      <c r="K49" s="66"/>
      <c r="L49" s="72"/>
    </row>
    <row r="50" spans="1:12" ht="13.5" thickBot="1" x14ac:dyDescent="0.25">
      <c r="A50" s="47"/>
      <c r="B50" s="48"/>
      <c r="C50" s="67"/>
      <c r="D50" s="69" t="e">
        <f t="shared" ref="D50:J50" si="29">IF($A48="","",IF(D48="","",((D49-((D48*$K48)+$L48)))))</f>
        <v>#REF!</v>
      </c>
      <c r="E50" s="49" t="e">
        <f t="shared" si="29"/>
        <v>#REF!</v>
      </c>
      <c r="F50" s="49" t="e">
        <f t="shared" si="29"/>
        <v>#REF!</v>
      </c>
      <c r="G50" s="49" t="e">
        <f t="shared" si="29"/>
        <v>#REF!</v>
      </c>
      <c r="H50" s="49" t="e">
        <f t="shared" si="29"/>
        <v>#REF!</v>
      </c>
      <c r="I50" s="49" t="e">
        <f t="shared" si="29"/>
        <v>#REF!</v>
      </c>
      <c r="J50" s="50" t="e">
        <f t="shared" si="29"/>
        <v>#REF!</v>
      </c>
      <c r="K50" s="69"/>
      <c r="L50" s="73"/>
    </row>
    <row r="51" spans="1:12" x14ac:dyDescent="0.2">
      <c r="A51" s="60" t="e">
        <f xml:space="preserve"> IF(B48="","",IF((B48+'Colonne Z G-D'!$B$1)&gt;='Colonne Z G-D'!$B$2,"",IF(B48+'Colonne Z G-D'!$B$1&gt;MAX('Colonne Z G-D'!$B$4:$B$48),"",A48+'Colonne Z G-D'!$B$1)))</f>
        <v>#REF!</v>
      </c>
      <c r="B51" s="61" t="e">
        <f>IF(A51="","",A51+'Colonne Z G-D'!$E$2)</f>
        <v>#REF!</v>
      </c>
      <c r="C51" s="62" t="e">
        <f t="shared" ref="C51" si="30">IF(A51="","",ROUNDUP(MAX(D53:J53)+(ABS(MIN(D53:J53))),5))</f>
        <v>#REF!</v>
      </c>
      <c r="D51" s="63" t="e">
        <f>IF(A51="","",A51)</f>
        <v>#REF!</v>
      </c>
      <c r="E51" s="64" t="e">
        <f>IF($A51="","",IF(D51&gt;=$B51,"",D51+'Colonne Z G-D'!$B$1))</f>
        <v>#REF!</v>
      </c>
      <c r="F51" s="64" t="e">
        <f>IF($A51="","",IF(E51&gt;=$B51,"",E51+'Colonne Z G-D'!$B$1))</f>
        <v>#REF!</v>
      </c>
      <c r="G51" s="64" t="e">
        <f>IF($A51="","",IF(F51&gt;=$B51,"",F51+'Colonne Z G-D'!$B$1))</f>
        <v>#REF!</v>
      </c>
      <c r="H51" s="64" t="e">
        <f>IF($A51="","",IF(G51&gt;=$B51,"",G51+'Colonne Z G-D'!$B$1))</f>
        <v>#REF!</v>
      </c>
      <c r="I51" s="64" t="e">
        <f>IF($A51="","",IF(H51&gt;=$B51,"",H51+'Colonne Z G-D'!$B$1))</f>
        <v>#REF!</v>
      </c>
      <c r="J51" s="65" t="e">
        <f>IF($A51="","",IF(I51&gt;=$B51,"",I51+'Colonne Z G-D'!$B$1))</f>
        <v>#REF!</v>
      </c>
      <c r="K51" s="63" t="e">
        <f>IF(A51="","",SLOPE(D52:J52,D51:J51))</f>
        <v>#REF!</v>
      </c>
      <c r="L51" s="71" t="e">
        <f>IF(A51="","",INTERCEPT(D52:J52,D51:J51))</f>
        <v>#REF!</v>
      </c>
    </row>
    <row r="52" spans="1:12" x14ac:dyDescent="0.2">
      <c r="A52" s="36"/>
      <c r="B52" s="27"/>
      <c r="C52" s="37"/>
      <c r="D52" s="66" t="e">
        <f>IF(D51="","", VLOOKUP(D51,'Colonne Z G-D'!$B$4:$D$48,3)/1000)</f>
        <v>#REF!</v>
      </c>
      <c r="E52" s="45" t="e">
        <f>IF(E51="","", VLOOKUP(E51,'Colonne Z G-D'!$B$4:$D$48,3)/1000)</f>
        <v>#REF!</v>
      </c>
      <c r="F52" s="45" t="e">
        <f>IF(F51="","", VLOOKUP(F51,'Colonne Z G-D'!$B$4:$D$48,3)/1000)</f>
        <v>#REF!</v>
      </c>
      <c r="G52" s="45" t="e">
        <f>IF(G51="","", VLOOKUP(G51,'Colonne Z G-D'!$B$4:$D$48,3)/1000)</f>
        <v>#REF!</v>
      </c>
      <c r="H52" s="45" t="e">
        <f>IF(H51="","", VLOOKUP(H51,'Colonne Z G-D'!$B$4:$D$48,3)/1000)</f>
        <v>#REF!</v>
      </c>
      <c r="I52" s="45" t="e">
        <f>IF(I51="","", VLOOKUP(I51,'Colonne Z G-D'!$B$4:$D$48,3)/1000)</f>
        <v>#REF!</v>
      </c>
      <c r="J52" s="44" t="e">
        <f>IF(J51="","", VLOOKUP(J51,'Colonne Z G-D'!$B$4:$D$48,3)/1000)</f>
        <v>#REF!</v>
      </c>
      <c r="K52" s="66"/>
      <c r="L52" s="72"/>
    </row>
    <row r="53" spans="1:12" ht="13.5" thickBot="1" x14ac:dyDescent="0.25">
      <c r="A53" s="47"/>
      <c r="B53" s="48"/>
      <c r="C53" s="67"/>
      <c r="D53" s="69" t="e">
        <f t="shared" ref="D53:J53" si="31">IF($A51="","",IF(D51="","",((D52-((D51*$K51)+$L51)))))</f>
        <v>#REF!</v>
      </c>
      <c r="E53" s="49" t="e">
        <f t="shared" si="31"/>
        <v>#REF!</v>
      </c>
      <c r="F53" s="49" t="e">
        <f t="shared" si="31"/>
        <v>#REF!</v>
      </c>
      <c r="G53" s="49" t="e">
        <f t="shared" si="31"/>
        <v>#REF!</v>
      </c>
      <c r="H53" s="49" t="e">
        <f t="shared" si="31"/>
        <v>#REF!</v>
      </c>
      <c r="I53" s="49" t="e">
        <f t="shared" si="31"/>
        <v>#REF!</v>
      </c>
      <c r="J53" s="50" t="e">
        <f t="shared" si="31"/>
        <v>#REF!</v>
      </c>
      <c r="K53" s="69"/>
      <c r="L53" s="73"/>
    </row>
    <row r="54" spans="1:12" x14ac:dyDescent="0.2">
      <c r="A54" s="60" t="e">
        <f xml:space="preserve"> IF(B51="","",IF((B51+'Colonne Z G-D'!$B$1)&gt;='Colonne Z G-D'!$B$2,"",IF(B51+'Colonne Z G-D'!$B$1&gt;MAX('Colonne Z G-D'!$B$4:$B$48),"",A51+'Colonne Z G-D'!$B$1)))</f>
        <v>#REF!</v>
      </c>
      <c r="B54" s="61" t="e">
        <f>IF(A54="","",A54+'Colonne Z G-D'!$E$2)</f>
        <v>#REF!</v>
      </c>
      <c r="C54" s="62" t="e">
        <f t="shared" ref="C54" si="32">IF(A54="","",ROUNDUP(MAX(D56:J56)+(ABS(MIN(D56:J56))),5))</f>
        <v>#REF!</v>
      </c>
      <c r="D54" s="63" t="e">
        <f>IF(A54="","",A54)</f>
        <v>#REF!</v>
      </c>
      <c r="E54" s="64" t="e">
        <f>IF($A54="","",IF(D54&gt;=$B54,"",D54+'Colonne Z G-D'!$B$1))</f>
        <v>#REF!</v>
      </c>
      <c r="F54" s="64" t="e">
        <f>IF($A54="","",IF(E54&gt;=$B54,"",E54+'Colonne Z G-D'!$B$1))</f>
        <v>#REF!</v>
      </c>
      <c r="G54" s="64" t="e">
        <f>IF($A54="","",IF(F54&gt;=$B54,"",F54+'Colonne Z G-D'!$B$1))</f>
        <v>#REF!</v>
      </c>
      <c r="H54" s="64" t="e">
        <f>IF($A54="","",IF(G54&gt;=$B54,"",G54+'Colonne Z G-D'!$B$1))</f>
        <v>#REF!</v>
      </c>
      <c r="I54" s="64" t="e">
        <f>IF($A54="","",IF(H54&gt;=$B54,"",H54+'Colonne Z G-D'!$B$1))</f>
        <v>#REF!</v>
      </c>
      <c r="J54" s="65" t="e">
        <f>IF($A54="","",IF(I54&gt;=$B54,"",I54+'Colonne Z G-D'!$B$1))</f>
        <v>#REF!</v>
      </c>
      <c r="K54" s="63" t="e">
        <f>IF(A54="","",SLOPE(D55:J55,D54:J54))</f>
        <v>#REF!</v>
      </c>
      <c r="L54" s="71" t="e">
        <f>IF(A54="","",INTERCEPT(D55:J55,D54:J54))</f>
        <v>#REF!</v>
      </c>
    </row>
    <row r="55" spans="1:12" x14ac:dyDescent="0.2">
      <c r="A55" s="36"/>
      <c r="B55" s="27"/>
      <c r="C55" s="37"/>
      <c r="D55" s="66" t="e">
        <f>IF(D54="","", VLOOKUP(D54,'Colonne Z G-D'!$B$4:$D$48,3)/1000)</f>
        <v>#REF!</v>
      </c>
      <c r="E55" s="45" t="e">
        <f>IF(E54="","", VLOOKUP(E54,'Colonne Z G-D'!$B$4:$D$48,3)/1000)</f>
        <v>#REF!</v>
      </c>
      <c r="F55" s="45" t="e">
        <f>IF(F54="","", VLOOKUP(F54,'Colonne Z G-D'!$B$4:$D$48,3)/1000)</f>
        <v>#REF!</v>
      </c>
      <c r="G55" s="45" t="e">
        <f>IF(G54="","", VLOOKUP(G54,'Colonne Z G-D'!$B$4:$D$48,3)/1000)</f>
        <v>#REF!</v>
      </c>
      <c r="H55" s="45" t="e">
        <f>IF(H54="","", VLOOKUP(H54,'Colonne Z G-D'!$B$4:$D$48,3)/1000)</f>
        <v>#REF!</v>
      </c>
      <c r="I55" s="45" t="e">
        <f>IF(I54="","", VLOOKUP(I54,'Colonne Z G-D'!$B$4:$D$48,3)/1000)</f>
        <v>#REF!</v>
      </c>
      <c r="J55" s="44" t="e">
        <f>IF(J54="","", VLOOKUP(J54,'Colonne Z G-D'!$B$4:$D$48,3)/1000)</f>
        <v>#REF!</v>
      </c>
      <c r="K55" s="66"/>
      <c r="L55" s="72"/>
    </row>
    <row r="56" spans="1:12" ht="13.5" thickBot="1" x14ac:dyDescent="0.25">
      <c r="A56" s="47"/>
      <c r="B56" s="48"/>
      <c r="C56" s="67"/>
      <c r="D56" s="69" t="e">
        <f t="shared" ref="D56:J56" si="33">IF($A54="","",IF(D54="","",((D55-((D54*$K54)+$L54)))))</f>
        <v>#REF!</v>
      </c>
      <c r="E56" s="49" t="e">
        <f t="shared" si="33"/>
        <v>#REF!</v>
      </c>
      <c r="F56" s="49" t="e">
        <f t="shared" si="33"/>
        <v>#REF!</v>
      </c>
      <c r="G56" s="49" t="e">
        <f t="shared" si="33"/>
        <v>#REF!</v>
      </c>
      <c r="H56" s="49" t="e">
        <f t="shared" si="33"/>
        <v>#REF!</v>
      </c>
      <c r="I56" s="49" t="e">
        <f t="shared" si="33"/>
        <v>#REF!</v>
      </c>
      <c r="J56" s="50" t="e">
        <f t="shared" si="33"/>
        <v>#REF!</v>
      </c>
      <c r="K56" s="69"/>
      <c r="L56" s="73"/>
    </row>
    <row r="57" spans="1:12" x14ac:dyDescent="0.2">
      <c r="A57" s="60" t="e">
        <f xml:space="preserve"> IF(B54="","",IF((B54+'Colonne Z G-D'!$B$1)&gt;='Colonne Z G-D'!$B$2,"",IF(B54+'Colonne Z G-D'!$B$1&gt;MAX('Colonne Z G-D'!$B$4:$B$48),"",A54+'Colonne Z G-D'!$B$1)))</f>
        <v>#REF!</v>
      </c>
      <c r="B57" s="61" t="e">
        <f>IF(A57="","",A57+'Colonne Z G-D'!$E$2)</f>
        <v>#REF!</v>
      </c>
      <c r="C57" s="62" t="e">
        <f t="shared" ref="C57" si="34">IF(A57="","",ROUNDUP(MAX(D59:J59)+(ABS(MIN(D59:J59))),5))</f>
        <v>#REF!</v>
      </c>
      <c r="D57" s="63" t="e">
        <f>IF(A57="","",A57)</f>
        <v>#REF!</v>
      </c>
      <c r="E57" s="64" t="e">
        <f>IF($A57="","",IF(D57&gt;=$B57,"",D57+'Colonne Z G-D'!$B$1))</f>
        <v>#REF!</v>
      </c>
      <c r="F57" s="64" t="e">
        <f>IF($A57="","",IF(E57&gt;=$B57,"",E57+'Colonne Z G-D'!$B$1))</f>
        <v>#REF!</v>
      </c>
      <c r="G57" s="64" t="e">
        <f>IF($A57="","",IF(F57&gt;=$B57,"",F57+'Colonne Z G-D'!$B$1))</f>
        <v>#REF!</v>
      </c>
      <c r="H57" s="64" t="e">
        <f>IF($A57="","",IF(G57&gt;=$B57,"",G57+'Colonne Z G-D'!$B$1))</f>
        <v>#REF!</v>
      </c>
      <c r="I57" s="64" t="e">
        <f>IF($A57="","",IF(H57&gt;=$B57,"",H57+'Colonne Z G-D'!$B$1))</f>
        <v>#REF!</v>
      </c>
      <c r="J57" s="65" t="e">
        <f>IF($A57="","",IF(I57&gt;=$B57,"",I57+'Colonne Z G-D'!$B$1))</f>
        <v>#REF!</v>
      </c>
      <c r="K57" s="63" t="e">
        <f>IF(A57="","",SLOPE(D58:J58,D57:J57))</f>
        <v>#REF!</v>
      </c>
      <c r="L57" s="71" t="e">
        <f>IF(A57="","",INTERCEPT(D58:J58,D57:J57))</f>
        <v>#REF!</v>
      </c>
    </row>
    <row r="58" spans="1:12" x14ac:dyDescent="0.2">
      <c r="A58" s="36"/>
      <c r="B58" s="27"/>
      <c r="C58" s="37"/>
      <c r="D58" s="66" t="e">
        <f>IF(D57="","", VLOOKUP(D57,'Colonne Z G-D'!$B$4:$D$48,3)/1000)</f>
        <v>#REF!</v>
      </c>
      <c r="E58" s="45" t="e">
        <f>IF(E57="","", VLOOKUP(E57,'Colonne Z G-D'!$B$4:$D$48,3)/1000)</f>
        <v>#REF!</v>
      </c>
      <c r="F58" s="45" t="e">
        <f>IF(F57="","", VLOOKUP(F57,'Colonne Z G-D'!$B$4:$D$48,3)/1000)</f>
        <v>#REF!</v>
      </c>
      <c r="G58" s="45" t="e">
        <f>IF(G57="","", VLOOKUP(G57,'Colonne Z G-D'!$B$4:$D$48,3)/1000)</f>
        <v>#REF!</v>
      </c>
      <c r="H58" s="45" t="e">
        <f>IF(H57="","", VLOOKUP(H57,'Colonne Z G-D'!$B$4:$D$48,3)/1000)</f>
        <v>#REF!</v>
      </c>
      <c r="I58" s="45" t="e">
        <f>IF(I57="","", VLOOKUP(I57,'Colonne Z G-D'!$B$4:$D$48,3)/1000)</f>
        <v>#REF!</v>
      </c>
      <c r="J58" s="44" t="e">
        <f>IF(J57="","", VLOOKUP(J57,'Colonne Z G-D'!$B$4:$D$48,3)/1000)</f>
        <v>#REF!</v>
      </c>
      <c r="K58" s="66"/>
      <c r="L58" s="72"/>
    </row>
    <row r="59" spans="1:12" ht="13.5" thickBot="1" x14ac:dyDescent="0.25">
      <c r="A59" s="47"/>
      <c r="B59" s="48"/>
      <c r="C59" s="67"/>
      <c r="D59" s="69" t="e">
        <f t="shared" ref="D59:J59" si="35">IF($A57="","",IF(D57="","",((D58-((D57*$K57)+$L57)))))</f>
        <v>#REF!</v>
      </c>
      <c r="E59" s="49" t="e">
        <f t="shared" si="35"/>
        <v>#REF!</v>
      </c>
      <c r="F59" s="49" t="e">
        <f t="shared" si="35"/>
        <v>#REF!</v>
      </c>
      <c r="G59" s="49" t="e">
        <f t="shared" si="35"/>
        <v>#REF!</v>
      </c>
      <c r="H59" s="49" t="e">
        <f t="shared" si="35"/>
        <v>#REF!</v>
      </c>
      <c r="I59" s="49" t="e">
        <f t="shared" si="35"/>
        <v>#REF!</v>
      </c>
      <c r="J59" s="50" t="e">
        <f t="shared" si="35"/>
        <v>#REF!</v>
      </c>
      <c r="K59" s="69"/>
      <c r="L59" s="73"/>
    </row>
    <row r="60" spans="1:12" x14ac:dyDescent="0.2">
      <c r="A60" s="60" t="e">
        <f xml:space="preserve"> IF(B57="","",IF((B57+'Colonne Z G-D'!$B$1)&gt;='Colonne Z G-D'!$B$2,"",IF(B57+'Colonne Z G-D'!$B$1&gt;MAX('Colonne Z G-D'!$B$4:$B$48),"",A57+'Colonne Z G-D'!$B$1)))</f>
        <v>#REF!</v>
      </c>
      <c r="B60" s="61" t="e">
        <f>IF(A60="","",A60+'Colonne Z G-D'!$E$2)</f>
        <v>#REF!</v>
      </c>
      <c r="C60" s="62" t="e">
        <f t="shared" ref="C60" si="36">IF(A60="","",ROUNDUP(MAX(D62:J62)+(ABS(MIN(D62:J62))),5))</f>
        <v>#REF!</v>
      </c>
      <c r="D60" s="63" t="e">
        <f>IF(A60="","",A60)</f>
        <v>#REF!</v>
      </c>
      <c r="E60" s="64" t="e">
        <f>IF($A60="","",IF(D60&gt;=$B60,"",D60+'Colonne Z G-D'!$B$1))</f>
        <v>#REF!</v>
      </c>
      <c r="F60" s="64" t="e">
        <f>IF($A60="","",IF(E60&gt;=$B60,"",E60+'Colonne Z G-D'!$B$1))</f>
        <v>#REF!</v>
      </c>
      <c r="G60" s="64" t="e">
        <f>IF($A60="","",IF(F60&gt;=$B60,"",F60+'Colonne Z G-D'!$B$1))</f>
        <v>#REF!</v>
      </c>
      <c r="H60" s="64" t="e">
        <f>IF($A60="","",IF(G60&gt;=$B60,"",G60+'Colonne Z G-D'!$B$1))</f>
        <v>#REF!</v>
      </c>
      <c r="I60" s="64" t="e">
        <f>IF($A60="","",IF(H60&gt;=$B60,"",H60+'Colonne Z G-D'!$B$1))</f>
        <v>#REF!</v>
      </c>
      <c r="J60" s="65" t="e">
        <f>IF($A60="","",IF(I60&gt;=$B60,"",I60+'Colonne Z G-D'!$B$1))</f>
        <v>#REF!</v>
      </c>
      <c r="K60" s="63" t="e">
        <f>IF(A60="","",SLOPE(D61:J61,D60:J60))</f>
        <v>#REF!</v>
      </c>
      <c r="L60" s="71" t="e">
        <f>IF(A60="","",INTERCEPT(D61:J61,D60:J60))</f>
        <v>#REF!</v>
      </c>
    </row>
    <row r="61" spans="1:12" x14ac:dyDescent="0.2">
      <c r="A61" s="36"/>
      <c r="B61" s="27"/>
      <c r="C61" s="37"/>
      <c r="D61" s="66" t="e">
        <f>IF(D60="","", VLOOKUP(D60,'Colonne Z G-D'!$B$4:$D$48,3)/1000)</f>
        <v>#REF!</v>
      </c>
      <c r="E61" s="45" t="e">
        <f>IF(E60="","", VLOOKUP(E60,'Colonne Z G-D'!$B$4:$D$48,3)/1000)</f>
        <v>#REF!</v>
      </c>
      <c r="F61" s="45" t="e">
        <f>IF(F60="","", VLOOKUP(F60,'Colonne Z G-D'!$B$4:$D$48,3)/1000)</f>
        <v>#REF!</v>
      </c>
      <c r="G61" s="45" t="e">
        <f>IF(G60="","", VLOOKUP(G60,'Colonne Z G-D'!$B$4:$D$48,3)/1000)</f>
        <v>#REF!</v>
      </c>
      <c r="H61" s="45" t="e">
        <f>IF(H60="","", VLOOKUP(H60,'Colonne Z G-D'!$B$4:$D$48,3)/1000)</f>
        <v>#REF!</v>
      </c>
      <c r="I61" s="45" t="e">
        <f>IF(I60="","", VLOOKUP(I60,'Colonne Z G-D'!$B$4:$D$48,3)/1000)</f>
        <v>#REF!</v>
      </c>
      <c r="J61" s="44" t="e">
        <f>IF(J60="","", VLOOKUP(J60,'Colonne Z G-D'!$B$4:$D$48,3)/1000)</f>
        <v>#REF!</v>
      </c>
      <c r="K61" s="66"/>
      <c r="L61" s="72"/>
    </row>
    <row r="62" spans="1:12" ht="13.5" thickBot="1" x14ac:dyDescent="0.25">
      <c r="A62" s="47"/>
      <c r="B62" s="48"/>
      <c r="C62" s="67"/>
      <c r="D62" s="69" t="e">
        <f t="shared" ref="D62:J62" si="37">IF($A60="","",IF(D60="","",((D61-((D60*$K60)+$L60)))))</f>
        <v>#REF!</v>
      </c>
      <c r="E62" s="49" t="e">
        <f t="shared" si="37"/>
        <v>#REF!</v>
      </c>
      <c r="F62" s="49" t="e">
        <f t="shared" si="37"/>
        <v>#REF!</v>
      </c>
      <c r="G62" s="49" t="e">
        <f t="shared" si="37"/>
        <v>#REF!</v>
      </c>
      <c r="H62" s="49" t="e">
        <f t="shared" si="37"/>
        <v>#REF!</v>
      </c>
      <c r="I62" s="49" t="e">
        <f t="shared" si="37"/>
        <v>#REF!</v>
      </c>
      <c r="J62" s="50" t="e">
        <f t="shared" si="37"/>
        <v>#REF!</v>
      </c>
      <c r="K62" s="69"/>
      <c r="L62" s="73"/>
    </row>
    <row r="63" spans="1:12" x14ac:dyDescent="0.2">
      <c r="A63" s="60" t="e">
        <f xml:space="preserve"> IF(B60="","",IF((B60+'Colonne Z G-D'!$B$1)&gt;='Colonne Z G-D'!$B$2,"",IF(B60+'Colonne Z G-D'!$B$1&gt;MAX('Colonne Z G-D'!$B$4:$B$48),"",A60+'Colonne Z G-D'!$B$1)))</f>
        <v>#REF!</v>
      </c>
      <c r="B63" s="61" t="e">
        <f>IF(A63="","",A63+'Colonne Z G-D'!$E$2)</f>
        <v>#REF!</v>
      </c>
      <c r="C63" s="62" t="e">
        <f t="shared" ref="C63" si="38">IF(A63="","",ROUNDUP(MAX(D65:J65)+(ABS(MIN(D65:J65))),5))</f>
        <v>#REF!</v>
      </c>
      <c r="D63" s="63" t="e">
        <f>IF(A63="","",A63)</f>
        <v>#REF!</v>
      </c>
      <c r="E63" s="64" t="e">
        <f>IF($A63="","",IF(D63&gt;=$B63,"",D63+'Colonne Z G-D'!$B$1))</f>
        <v>#REF!</v>
      </c>
      <c r="F63" s="64" t="e">
        <f>IF($A63="","",IF(E63&gt;=$B63,"",E63+'Colonne Z G-D'!$B$1))</f>
        <v>#REF!</v>
      </c>
      <c r="G63" s="64" t="e">
        <f>IF($A63="","",IF(F63&gt;=$B63,"",F63+'Colonne Z G-D'!$B$1))</f>
        <v>#REF!</v>
      </c>
      <c r="H63" s="64" t="e">
        <f>IF($A63="","",IF(G63&gt;=$B63,"",G63+'Colonne Z G-D'!$B$1))</f>
        <v>#REF!</v>
      </c>
      <c r="I63" s="64" t="e">
        <f>IF($A63="","",IF(H63&gt;=$B63,"",H63+'Colonne Z G-D'!$B$1))</f>
        <v>#REF!</v>
      </c>
      <c r="J63" s="65" t="e">
        <f>IF($A63="","",IF(I63&gt;=$B63,"",I63+'Colonne Z G-D'!$B$1))</f>
        <v>#REF!</v>
      </c>
      <c r="K63" s="63" t="e">
        <f>IF(A63="","",SLOPE(D64:J64,D63:J63))</f>
        <v>#REF!</v>
      </c>
      <c r="L63" s="71" t="e">
        <f>IF(A63="","",INTERCEPT(D64:J64,D63:J63))</f>
        <v>#REF!</v>
      </c>
    </row>
    <row r="64" spans="1:12" x14ac:dyDescent="0.2">
      <c r="A64" s="36"/>
      <c r="B64" s="27"/>
      <c r="C64" s="37"/>
      <c r="D64" s="66" t="e">
        <f>IF(D63="","", VLOOKUP(D63,'Colonne Z G-D'!$B$4:$D$48,3)/1000)</f>
        <v>#REF!</v>
      </c>
      <c r="E64" s="45" t="e">
        <f>IF(E63="","", VLOOKUP(E63,'Colonne Z G-D'!$B$4:$D$48,3)/1000)</f>
        <v>#REF!</v>
      </c>
      <c r="F64" s="45" t="e">
        <f>IF(F63="","", VLOOKUP(F63,'Colonne Z G-D'!$B$4:$D$48,3)/1000)</f>
        <v>#REF!</v>
      </c>
      <c r="G64" s="45" t="e">
        <f>IF(G63="","", VLOOKUP(G63,'Colonne Z G-D'!$B$4:$D$48,3)/1000)</f>
        <v>#REF!</v>
      </c>
      <c r="H64" s="45" t="e">
        <f>IF(H63="","", VLOOKUP(H63,'Colonne Z G-D'!$B$4:$D$48,3)/1000)</f>
        <v>#REF!</v>
      </c>
      <c r="I64" s="45" t="e">
        <f>IF(I63="","", VLOOKUP(I63,'Colonne Z G-D'!$B$4:$D$48,3)/1000)</f>
        <v>#REF!</v>
      </c>
      <c r="J64" s="44" t="e">
        <f>IF(J63="","", VLOOKUP(J63,'Colonne Z G-D'!$B$4:$D$48,3)/1000)</f>
        <v>#REF!</v>
      </c>
      <c r="K64" s="66"/>
      <c r="L64" s="72"/>
    </row>
    <row r="65" spans="1:12" ht="13.5" thickBot="1" x14ac:dyDescent="0.25">
      <c r="A65" s="47"/>
      <c r="B65" s="48"/>
      <c r="C65" s="67"/>
      <c r="D65" s="69" t="e">
        <f t="shared" ref="D65:J65" si="39">IF($A63="","",IF(D63="","",((D64-((D63*$K63)+$L63)))))</f>
        <v>#REF!</v>
      </c>
      <c r="E65" s="49" t="e">
        <f t="shared" si="39"/>
        <v>#REF!</v>
      </c>
      <c r="F65" s="49" t="e">
        <f t="shared" si="39"/>
        <v>#REF!</v>
      </c>
      <c r="G65" s="49" t="e">
        <f t="shared" si="39"/>
        <v>#REF!</v>
      </c>
      <c r="H65" s="49" t="e">
        <f t="shared" si="39"/>
        <v>#REF!</v>
      </c>
      <c r="I65" s="49" t="e">
        <f t="shared" si="39"/>
        <v>#REF!</v>
      </c>
      <c r="J65" s="50" t="e">
        <f t="shared" si="39"/>
        <v>#REF!</v>
      </c>
      <c r="K65" s="69"/>
      <c r="L65" s="73"/>
    </row>
    <row r="66" spans="1:12" x14ac:dyDescent="0.2">
      <c r="A66" s="60" t="e">
        <f xml:space="preserve"> IF(B63="","",IF((B63+'Colonne Z G-D'!$B$1)&gt;='Colonne Z G-D'!$B$2,"",IF(B63+'Colonne Z G-D'!$B$1&gt;MAX('Colonne Z G-D'!$B$4:$B$48),"",A63+'Colonne Z G-D'!$B$1)))</f>
        <v>#REF!</v>
      </c>
      <c r="B66" s="61" t="e">
        <f>IF(A66="","",A66+'Colonne Z G-D'!$E$2)</f>
        <v>#REF!</v>
      </c>
      <c r="C66" s="62" t="e">
        <f t="shared" ref="C66" si="40">IF(A66="","",ROUNDUP(MAX(D68:J68)+(ABS(MIN(D68:J68))),5))</f>
        <v>#REF!</v>
      </c>
      <c r="D66" s="63" t="e">
        <f>IF(A66="","",A66)</f>
        <v>#REF!</v>
      </c>
      <c r="E66" s="64" t="e">
        <f>IF($A66="","",IF(D66&gt;=$B66,"",D66+'Colonne Z G-D'!$B$1))</f>
        <v>#REF!</v>
      </c>
      <c r="F66" s="64" t="e">
        <f>IF($A66="","",IF(E66&gt;=$B66,"",E66+'Colonne Z G-D'!$B$1))</f>
        <v>#REF!</v>
      </c>
      <c r="G66" s="64" t="e">
        <f>IF($A66="","",IF(F66&gt;=$B66,"",F66+'Colonne Z G-D'!$B$1))</f>
        <v>#REF!</v>
      </c>
      <c r="H66" s="64" t="e">
        <f>IF($A66="","",IF(G66&gt;=$B66,"",G66+'Colonne Z G-D'!$B$1))</f>
        <v>#REF!</v>
      </c>
      <c r="I66" s="64" t="e">
        <f>IF($A66="","",IF(H66&gt;=$B66,"",H66+'Colonne Z G-D'!$B$1))</f>
        <v>#REF!</v>
      </c>
      <c r="J66" s="65" t="e">
        <f>IF($A66="","",IF(I66&gt;=$B66,"",I66+'Colonne Z G-D'!$B$1))</f>
        <v>#REF!</v>
      </c>
      <c r="K66" s="63" t="e">
        <f>IF(A66="","",SLOPE(D67:J67,D66:J66))</f>
        <v>#REF!</v>
      </c>
      <c r="L66" s="71" t="e">
        <f>IF(A66="","",INTERCEPT(D67:J67,D66:J66))</f>
        <v>#REF!</v>
      </c>
    </row>
    <row r="67" spans="1:12" x14ac:dyDescent="0.2">
      <c r="A67" s="36"/>
      <c r="B67" s="27"/>
      <c r="C67" s="37"/>
      <c r="D67" s="66" t="e">
        <f>IF(D66="","", VLOOKUP(D66,'Colonne Z G-D'!$B$4:$D$48,3)/1000)</f>
        <v>#REF!</v>
      </c>
      <c r="E67" s="45" t="e">
        <f>IF(E66="","", VLOOKUP(E66,'Colonne Z G-D'!$B$4:$D$48,3)/1000)</f>
        <v>#REF!</v>
      </c>
      <c r="F67" s="45" t="e">
        <f>IF(F66="","", VLOOKUP(F66,'Colonne Z G-D'!$B$4:$D$48,3)/1000)</f>
        <v>#REF!</v>
      </c>
      <c r="G67" s="45" t="e">
        <f>IF(G66="","", VLOOKUP(G66,'Colonne Z G-D'!$B$4:$D$48,3)/1000)</f>
        <v>#REF!</v>
      </c>
      <c r="H67" s="45" t="e">
        <f>IF(H66="","", VLOOKUP(H66,'Colonne Z G-D'!$B$4:$D$48,3)/1000)</f>
        <v>#REF!</v>
      </c>
      <c r="I67" s="45" t="e">
        <f>IF(I66="","", VLOOKUP(I66,'Colonne Z G-D'!$B$4:$D$48,3)/1000)</f>
        <v>#REF!</v>
      </c>
      <c r="J67" s="44" t="e">
        <f>IF(J66="","", VLOOKUP(J66,'Colonne Z G-D'!$B$4:$D$48,3)/1000)</f>
        <v>#REF!</v>
      </c>
      <c r="K67" s="66"/>
      <c r="L67" s="72"/>
    </row>
    <row r="68" spans="1:12" ht="13.5" thickBot="1" x14ac:dyDescent="0.25">
      <c r="A68" s="47"/>
      <c r="B68" s="48"/>
      <c r="C68" s="67"/>
      <c r="D68" s="69" t="e">
        <f t="shared" ref="D68:J68" si="41">IF($A66="","",IF(D66="","",((D67-((D66*$K66)+$L66)))))</f>
        <v>#REF!</v>
      </c>
      <c r="E68" s="49" t="e">
        <f t="shared" si="41"/>
        <v>#REF!</v>
      </c>
      <c r="F68" s="49" t="e">
        <f t="shared" si="41"/>
        <v>#REF!</v>
      </c>
      <c r="G68" s="49" t="e">
        <f t="shared" si="41"/>
        <v>#REF!</v>
      </c>
      <c r="H68" s="49" t="e">
        <f t="shared" si="41"/>
        <v>#REF!</v>
      </c>
      <c r="I68" s="49" t="e">
        <f t="shared" si="41"/>
        <v>#REF!</v>
      </c>
      <c r="J68" s="50" t="e">
        <f t="shared" si="41"/>
        <v>#REF!</v>
      </c>
      <c r="K68" s="69"/>
      <c r="L68" s="73"/>
    </row>
    <row r="69" spans="1:12" x14ac:dyDescent="0.2">
      <c r="A69" s="60" t="e">
        <f xml:space="preserve"> IF(B66="","",IF((B66+'Colonne Z G-D'!$B$1)&gt;='Colonne Z G-D'!$B$2,"",IF(B66+'Colonne Z G-D'!$B$1&gt;MAX('Colonne Z G-D'!$B$4:$B$48),"",A66+'Colonne Z G-D'!$B$1)))</f>
        <v>#REF!</v>
      </c>
      <c r="B69" s="61" t="e">
        <f>IF(A69="","",A69+'Colonne Z G-D'!$E$2)</f>
        <v>#REF!</v>
      </c>
      <c r="C69" s="62" t="e">
        <f t="shared" ref="C69" si="42">IF(A69="","",ROUNDUP(MAX(D71:J71)+(ABS(MIN(D71:J71))),5))</f>
        <v>#REF!</v>
      </c>
      <c r="D69" s="63" t="e">
        <f>IF(A69="","",A69)</f>
        <v>#REF!</v>
      </c>
      <c r="E69" s="64" t="e">
        <f>IF($A69="","",IF(D69&gt;=$B69,"",D69+'Colonne Z G-D'!$B$1))</f>
        <v>#REF!</v>
      </c>
      <c r="F69" s="64" t="e">
        <f>IF($A69="","",IF(E69&gt;=$B69,"",E69+'Colonne Z G-D'!$B$1))</f>
        <v>#REF!</v>
      </c>
      <c r="G69" s="64" t="e">
        <f>IF($A69="","",IF(F69&gt;=$B69,"",F69+'Colonne Z G-D'!$B$1))</f>
        <v>#REF!</v>
      </c>
      <c r="H69" s="64" t="e">
        <f>IF($A69="","",IF(G69&gt;=$B69,"",G69+'Colonne Z G-D'!$B$1))</f>
        <v>#REF!</v>
      </c>
      <c r="I69" s="64" t="e">
        <f>IF($A69="","",IF(H69&gt;=$B69,"",H69+'Colonne Z G-D'!$B$1))</f>
        <v>#REF!</v>
      </c>
      <c r="J69" s="65" t="e">
        <f>IF($A69="","",IF(I69&gt;=$B69,"",I69+'Colonne Z G-D'!$B$1))</f>
        <v>#REF!</v>
      </c>
      <c r="K69" s="63" t="e">
        <f>IF(A69="","",SLOPE(D70:J70,D69:J69))</f>
        <v>#REF!</v>
      </c>
      <c r="L69" s="71" t="e">
        <f>IF(A69="","",INTERCEPT(D70:J70,D69:J69))</f>
        <v>#REF!</v>
      </c>
    </row>
    <row r="70" spans="1:12" x14ac:dyDescent="0.2">
      <c r="A70" s="36"/>
      <c r="B70" s="27"/>
      <c r="C70" s="37"/>
      <c r="D70" s="66" t="e">
        <f>IF(D69="","", VLOOKUP(D69,'Colonne Z G-D'!$B$4:$D$48,3)/1000)</f>
        <v>#REF!</v>
      </c>
      <c r="E70" s="45" t="e">
        <f>IF(E69="","", VLOOKUP(E69,'Colonne Z G-D'!$B$4:$D$48,3)/1000)</f>
        <v>#REF!</v>
      </c>
      <c r="F70" s="45" t="e">
        <f>IF(F69="","", VLOOKUP(F69,'Colonne Z G-D'!$B$4:$D$48,3)/1000)</f>
        <v>#REF!</v>
      </c>
      <c r="G70" s="45" t="e">
        <f>IF(G69="","", VLOOKUP(G69,'Colonne Z G-D'!$B$4:$D$48,3)/1000)</f>
        <v>#REF!</v>
      </c>
      <c r="H70" s="45" t="e">
        <f>IF(H69="","", VLOOKUP(H69,'Colonne Z G-D'!$B$4:$D$48,3)/1000)</f>
        <v>#REF!</v>
      </c>
      <c r="I70" s="45" t="e">
        <f>IF(I69="","", VLOOKUP(I69,'Colonne Z G-D'!$B$4:$D$48,3)/1000)</f>
        <v>#REF!</v>
      </c>
      <c r="J70" s="44" t="e">
        <f>IF(J69="","", VLOOKUP(J69,'Colonne Z G-D'!$B$4:$D$48,3)/1000)</f>
        <v>#REF!</v>
      </c>
      <c r="K70" s="66"/>
      <c r="L70" s="72"/>
    </row>
    <row r="71" spans="1:12" ht="13.5" thickBot="1" x14ac:dyDescent="0.25">
      <c r="A71" s="47"/>
      <c r="B71" s="48"/>
      <c r="C71" s="67"/>
      <c r="D71" s="69" t="e">
        <f t="shared" ref="D71:J71" si="43">IF($A69="","",IF(D69="","",((D70-((D69*$K69)+$L69)))))</f>
        <v>#REF!</v>
      </c>
      <c r="E71" s="49" t="e">
        <f t="shared" si="43"/>
        <v>#REF!</v>
      </c>
      <c r="F71" s="49" t="e">
        <f t="shared" si="43"/>
        <v>#REF!</v>
      </c>
      <c r="G71" s="49" t="e">
        <f t="shared" si="43"/>
        <v>#REF!</v>
      </c>
      <c r="H71" s="49" t="e">
        <f t="shared" si="43"/>
        <v>#REF!</v>
      </c>
      <c r="I71" s="49" t="e">
        <f t="shared" si="43"/>
        <v>#REF!</v>
      </c>
      <c r="J71" s="50" t="e">
        <f t="shared" si="43"/>
        <v>#REF!</v>
      </c>
      <c r="K71" s="69"/>
      <c r="L71" s="73"/>
    </row>
    <row r="72" spans="1:12" x14ac:dyDescent="0.2">
      <c r="A72" s="60" t="e">
        <f xml:space="preserve"> IF(B69="","",IF((B69+'Colonne Z G-D'!$B$1)&gt;='Colonne Z G-D'!$B$2,"",IF(B69+'Colonne Z G-D'!$B$1&gt;MAX('Colonne Z G-D'!$B$4:$B$48),"",A69+'Colonne Z G-D'!$B$1)))</f>
        <v>#REF!</v>
      </c>
      <c r="B72" s="61" t="e">
        <f>IF(A72="","",A72+'Colonne Z G-D'!$E$2)</f>
        <v>#REF!</v>
      </c>
      <c r="C72" s="62" t="e">
        <f t="shared" ref="C72" si="44">IF(A72="","",ROUNDUP(MAX(D74:J74)+(ABS(MIN(D74:J74))),5))</f>
        <v>#REF!</v>
      </c>
      <c r="D72" s="63" t="e">
        <f>IF(A72="","",A72)</f>
        <v>#REF!</v>
      </c>
      <c r="E72" s="64" t="e">
        <f>IF($A72="","",IF(D72&gt;=$B72,"",D72+'Colonne Z G-D'!$B$1))</f>
        <v>#REF!</v>
      </c>
      <c r="F72" s="64" t="e">
        <f>IF($A72="","",IF(E72&gt;=$B72,"",E72+'Colonne Z G-D'!$B$1))</f>
        <v>#REF!</v>
      </c>
      <c r="G72" s="64" t="e">
        <f>IF($A72="","",IF(F72&gt;=$B72,"",F72+'Colonne Z G-D'!$B$1))</f>
        <v>#REF!</v>
      </c>
      <c r="H72" s="64" t="e">
        <f>IF($A72="","",IF(G72&gt;=$B72,"",G72+'Colonne Z G-D'!$B$1))</f>
        <v>#REF!</v>
      </c>
      <c r="I72" s="64" t="e">
        <f>IF($A72="","",IF(H72&gt;=$B72,"",H72+'Colonne Z G-D'!$B$1))</f>
        <v>#REF!</v>
      </c>
      <c r="J72" s="65" t="e">
        <f>IF($A72="","",IF(I72&gt;=$B72,"",I72+'Colonne Z G-D'!$B$1))</f>
        <v>#REF!</v>
      </c>
      <c r="K72" s="63" t="e">
        <f>IF(A72="","",SLOPE(D73:J73,D72:J72))</f>
        <v>#REF!</v>
      </c>
      <c r="L72" s="71" t="e">
        <f>IF(A72="","",INTERCEPT(D73:J73,D72:J72))</f>
        <v>#REF!</v>
      </c>
    </row>
    <row r="73" spans="1:12" x14ac:dyDescent="0.2">
      <c r="A73" s="36"/>
      <c r="B73" s="27"/>
      <c r="C73" s="37"/>
      <c r="D73" s="66" t="e">
        <f>IF(D72="","", VLOOKUP(D72,'Colonne Z G-D'!$B$4:$D$48,3)/1000)</f>
        <v>#REF!</v>
      </c>
      <c r="E73" s="45" t="e">
        <f>IF(E72="","", VLOOKUP(E72,'Colonne Z G-D'!$B$4:$D$48,3)/1000)</f>
        <v>#REF!</v>
      </c>
      <c r="F73" s="45" t="e">
        <f>IF(F72="","", VLOOKUP(F72,'Colonne Z G-D'!$B$4:$D$48,3)/1000)</f>
        <v>#REF!</v>
      </c>
      <c r="G73" s="45" t="e">
        <f>IF(G72="","", VLOOKUP(G72,'Colonne Z G-D'!$B$4:$D$48,3)/1000)</f>
        <v>#REF!</v>
      </c>
      <c r="H73" s="45" t="e">
        <f>IF(H72="","", VLOOKUP(H72,'Colonne Z G-D'!$B$4:$D$48,3)/1000)</f>
        <v>#REF!</v>
      </c>
      <c r="I73" s="45" t="e">
        <f>IF(I72="","", VLOOKUP(I72,'Colonne Z G-D'!$B$4:$D$48,3)/1000)</f>
        <v>#REF!</v>
      </c>
      <c r="J73" s="44" t="e">
        <f>IF(J72="","", VLOOKUP(J72,'Colonne Z G-D'!$B$4:$D$48,3)/1000)</f>
        <v>#REF!</v>
      </c>
      <c r="K73" s="66"/>
      <c r="L73" s="72"/>
    </row>
    <row r="74" spans="1:12" ht="13.5" thickBot="1" x14ac:dyDescent="0.25">
      <c r="A74" s="47"/>
      <c r="B74" s="48"/>
      <c r="C74" s="67"/>
      <c r="D74" s="69" t="e">
        <f t="shared" ref="D74:J74" si="45">IF($A72="","",IF(D72="","",((D73-((D72*$K72)+$L72)))))</f>
        <v>#REF!</v>
      </c>
      <c r="E74" s="49" t="e">
        <f t="shared" si="45"/>
        <v>#REF!</v>
      </c>
      <c r="F74" s="49" t="e">
        <f t="shared" si="45"/>
        <v>#REF!</v>
      </c>
      <c r="G74" s="49" t="e">
        <f t="shared" si="45"/>
        <v>#REF!</v>
      </c>
      <c r="H74" s="49" t="e">
        <f t="shared" si="45"/>
        <v>#REF!</v>
      </c>
      <c r="I74" s="49" t="e">
        <f t="shared" si="45"/>
        <v>#REF!</v>
      </c>
      <c r="J74" s="50" t="e">
        <f t="shared" si="45"/>
        <v>#REF!</v>
      </c>
      <c r="K74" s="69"/>
      <c r="L74" s="73"/>
    </row>
    <row r="75" spans="1:12" x14ac:dyDescent="0.2">
      <c r="A75" s="60" t="e">
        <f xml:space="preserve"> IF(B72="","",IF((B72+'Colonne Z G-D'!$B$1)&gt;='Colonne Z G-D'!$B$2,"",IF(B72+'Colonne Z G-D'!$B$1&gt;MAX('Colonne Z G-D'!$B$4:$B$48),"",A72+'Colonne Z G-D'!$B$1)))</f>
        <v>#REF!</v>
      </c>
      <c r="B75" s="61" t="e">
        <f>IF(A75="","",A75+'Colonne Z G-D'!$E$2)</f>
        <v>#REF!</v>
      </c>
      <c r="C75" s="62" t="e">
        <f t="shared" ref="C75" si="46">IF(A75="","",ROUNDUP(MAX(D77:J77)+(ABS(MIN(D77:J77))),5))</f>
        <v>#REF!</v>
      </c>
      <c r="D75" s="63" t="e">
        <f>IF(A75="","",A75)</f>
        <v>#REF!</v>
      </c>
      <c r="E75" s="64" t="e">
        <f>IF($A75="","",IF(D75&gt;=$B75,"",D75+'Colonne Z G-D'!$B$1))</f>
        <v>#REF!</v>
      </c>
      <c r="F75" s="64" t="e">
        <f>IF($A75="","",IF(E75&gt;=$B75,"",E75+'Colonne Z G-D'!$B$1))</f>
        <v>#REF!</v>
      </c>
      <c r="G75" s="64" t="e">
        <f>IF($A75="","",IF(F75&gt;=$B75,"",F75+'Colonne Z G-D'!$B$1))</f>
        <v>#REF!</v>
      </c>
      <c r="H75" s="64" t="e">
        <f>IF($A75="","",IF(G75&gt;=$B75,"",G75+'Colonne Z G-D'!$B$1))</f>
        <v>#REF!</v>
      </c>
      <c r="I75" s="64" t="e">
        <f>IF($A75="","",IF(H75&gt;=$B75,"",H75+'Colonne Z G-D'!$B$1))</f>
        <v>#REF!</v>
      </c>
      <c r="J75" s="65" t="e">
        <f>IF($A75="","",IF(I75&gt;=$B75,"",I75+'Colonne Z G-D'!$B$1))</f>
        <v>#REF!</v>
      </c>
      <c r="K75" s="63" t="e">
        <f>IF(A75="","",SLOPE(D76:J76,D75:J75))</f>
        <v>#REF!</v>
      </c>
      <c r="L75" s="71" t="e">
        <f>IF(A75="","",INTERCEPT(D76:J76,D75:J75))</f>
        <v>#REF!</v>
      </c>
    </row>
    <row r="76" spans="1:12" x14ac:dyDescent="0.2">
      <c r="A76" s="36"/>
      <c r="B76" s="27"/>
      <c r="C76" s="37"/>
      <c r="D76" s="66" t="e">
        <f>IF(D75="","", VLOOKUP(D75,'Colonne Z G-D'!$B$4:$D$48,3)/1000)</f>
        <v>#REF!</v>
      </c>
      <c r="E76" s="45" t="e">
        <f>IF(E75="","", VLOOKUP(E75,'Colonne Z G-D'!$B$4:$D$48,3)/1000)</f>
        <v>#REF!</v>
      </c>
      <c r="F76" s="45" t="e">
        <f>IF(F75="","", VLOOKUP(F75,'Colonne Z G-D'!$B$4:$D$48,3)/1000)</f>
        <v>#REF!</v>
      </c>
      <c r="G76" s="45" t="e">
        <f>IF(G75="","", VLOOKUP(G75,'Colonne Z G-D'!$B$4:$D$48,3)/1000)</f>
        <v>#REF!</v>
      </c>
      <c r="H76" s="45" t="e">
        <f>IF(H75="","", VLOOKUP(H75,'Colonne Z G-D'!$B$4:$D$48,3)/1000)</f>
        <v>#REF!</v>
      </c>
      <c r="I76" s="45" t="e">
        <f>IF(I75="","", VLOOKUP(I75,'Colonne Z G-D'!$B$4:$D$48,3)/1000)</f>
        <v>#REF!</v>
      </c>
      <c r="J76" s="44" t="e">
        <f>IF(J75="","", VLOOKUP(J75,'Colonne Z G-D'!$B$4:$D$48,3)/1000)</f>
        <v>#REF!</v>
      </c>
      <c r="K76" s="66"/>
      <c r="L76" s="72"/>
    </row>
    <row r="77" spans="1:12" ht="13.5" thickBot="1" x14ac:dyDescent="0.25">
      <c r="A77" s="47"/>
      <c r="B77" s="48"/>
      <c r="C77" s="67"/>
      <c r="D77" s="69" t="e">
        <f t="shared" ref="D77:J77" si="47">IF($A75="","",IF(D75="","",((D76-((D75*$K75)+$L75)))))</f>
        <v>#REF!</v>
      </c>
      <c r="E77" s="49" t="e">
        <f t="shared" si="47"/>
        <v>#REF!</v>
      </c>
      <c r="F77" s="49" t="e">
        <f t="shared" si="47"/>
        <v>#REF!</v>
      </c>
      <c r="G77" s="49" t="e">
        <f t="shared" si="47"/>
        <v>#REF!</v>
      </c>
      <c r="H77" s="49" t="e">
        <f t="shared" si="47"/>
        <v>#REF!</v>
      </c>
      <c r="I77" s="49" t="e">
        <f t="shared" si="47"/>
        <v>#REF!</v>
      </c>
      <c r="J77" s="50" t="e">
        <f t="shared" si="47"/>
        <v>#REF!</v>
      </c>
      <c r="K77" s="69"/>
      <c r="L77" s="73"/>
    </row>
    <row r="78" spans="1:12" x14ac:dyDescent="0.2">
      <c r="A78" s="60" t="e">
        <f xml:space="preserve"> IF(B75="","",IF((B75+'Colonne Z G-D'!$B$1)&gt;='Colonne Z G-D'!$B$2,"",IF(B75+'Colonne Z G-D'!$B$1&gt;MAX('Colonne Z G-D'!$B$4:$B$48),"",A75+'Colonne Z G-D'!$B$1)))</f>
        <v>#REF!</v>
      </c>
      <c r="B78" s="61" t="e">
        <f>IF(A78="","",A78+'Colonne Z G-D'!$E$2)</f>
        <v>#REF!</v>
      </c>
      <c r="C78" s="62" t="e">
        <f t="shared" ref="C78" si="48">IF(A78="","",ROUNDUP(MAX(D80:J80)+(ABS(MIN(D80:J80))),5))</f>
        <v>#REF!</v>
      </c>
      <c r="D78" s="63" t="e">
        <f>IF(A78="","",A78)</f>
        <v>#REF!</v>
      </c>
      <c r="E78" s="64" t="e">
        <f>IF($A78="","",IF(D78&gt;=$B78,"",D78+'Colonne Z G-D'!$B$1))</f>
        <v>#REF!</v>
      </c>
      <c r="F78" s="64" t="e">
        <f>IF($A78="","",IF(E78&gt;=$B78,"",E78+'Colonne Z G-D'!$B$1))</f>
        <v>#REF!</v>
      </c>
      <c r="G78" s="64" t="e">
        <f>IF($A78="","",IF(F78&gt;=$B78,"",F78+'Colonne Z G-D'!$B$1))</f>
        <v>#REF!</v>
      </c>
      <c r="H78" s="64" t="e">
        <f>IF($A78="","",IF(G78&gt;=$B78,"",G78+'Colonne Z G-D'!$B$1))</f>
        <v>#REF!</v>
      </c>
      <c r="I78" s="64" t="e">
        <f>IF($A78="","",IF(H78&gt;=$B78,"",H78+'Colonne Z G-D'!$B$1))</f>
        <v>#REF!</v>
      </c>
      <c r="J78" s="65" t="e">
        <f>IF($A78="","",IF(I78&gt;=$B78,"",I78+'Colonne Z G-D'!$B$1))</f>
        <v>#REF!</v>
      </c>
      <c r="K78" s="63" t="e">
        <f>IF(A78="","",SLOPE(D79:J79,D78:J78))</f>
        <v>#REF!</v>
      </c>
      <c r="L78" s="71" t="e">
        <f>IF(A78="","",INTERCEPT(D79:J79,D78:J78))</f>
        <v>#REF!</v>
      </c>
    </row>
    <row r="79" spans="1:12" x14ac:dyDescent="0.2">
      <c r="A79" s="36"/>
      <c r="B79" s="27"/>
      <c r="C79" s="37"/>
      <c r="D79" s="66" t="e">
        <f>IF(D78="","", VLOOKUP(D78,'Colonne Z G-D'!$B$4:$D$48,3)/1000)</f>
        <v>#REF!</v>
      </c>
      <c r="E79" s="45" t="e">
        <f>IF(E78="","", VLOOKUP(E78,'Colonne Z G-D'!$B$4:$D$48,3)/1000)</f>
        <v>#REF!</v>
      </c>
      <c r="F79" s="45" t="e">
        <f>IF(F78="","", VLOOKUP(F78,'Colonne Z G-D'!$B$4:$D$48,3)/1000)</f>
        <v>#REF!</v>
      </c>
      <c r="G79" s="45" t="e">
        <f>IF(G78="","", VLOOKUP(G78,'Colonne Z G-D'!$B$4:$D$48,3)/1000)</f>
        <v>#REF!</v>
      </c>
      <c r="H79" s="45" t="e">
        <f>IF(H78="","", VLOOKUP(H78,'Colonne Z G-D'!$B$4:$D$48,3)/1000)</f>
        <v>#REF!</v>
      </c>
      <c r="I79" s="45" t="e">
        <f>IF(I78="","", VLOOKUP(I78,'Colonne Z G-D'!$B$4:$D$48,3)/1000)</f>
        <v>#REF!</v>
      </c>
      <c r="J79" s="44" t="e">
        <f>IF(J78="","", VLOOKUP(J78,'Colonne Z G-D'!$B$4:$D$48,3)/1000)</f>
        <v>#REF!</v>
      </c>
      <c r="K79" s="66"/>
      <c r="L79" s="72"/>
    </row>
    <row r="80" spans="1:12" ht="13.5" thickBot="1" x14ac:dyDescent="0.25">
      <c r="A80" s="47"/>
      <c r="B80" s="48"/>
      <c r="C80" s="67"/>
      <c r="D80" s="69" t="e">
        <f t="shared" ref="D80:J80" si="49">IF($A78="","",IF(D78="","",((D79-((D78*$K78)+$L78)))))</f>
        <v>#REF!</v>
      </c>
      <c r="E80" s="49" t="e">
        <f t="shared" si="49"/>
        <v>#REF!</v>
      </c>
      <c r="F80" s="49" t="e">
        <f t="shared" si="49"/>
        <v>#REF!</v>
      </c>
      <c r="G80" s="49" t="e">
        <f t="shared" si="49"/>
        <v>#REF!</v>
      </c>
      <c r="H80" s="49" t="e">
        <f t="shared" si="49"/>
        <v>#REF!</v>
      </c>
      <c r="I80" s="49" t="e">
        <f t="shared" si="49"/>
        <v>#REF!</v>
      </c>
      <c r="J80" s="50" t="e">
        <f t="shared" si="49"/>
        <v>#REF!</v>
      </c>
      <c r="K80" s="69"/>
      <c r="L80" s="73"/>
    </row>
    <row r="81" spans="1:12" x14ac:dyDescent="0.2">
      <c r="A81" s="60" t="e">
        <f xml:space="preserve"> IF(B78="","",IF((B78+'Colonne Z G-D'!$B$1)&gt;='Colonne Z G-D'!$B$2,"",IF(B78+'Colonne Z G-D'!$B$1&gt;MAX('Colonne Z G-D'!$B$4:$B$48),"",A78+'Colonne Z G-D'!$B$1)))</f>
        <v>#REF!</v>
      </c>
      <c r="B81" s="61" t="e">
        <f>IF(A81="","",A81+'Colonne Z G-D'!$E$2)</f>
        <v>#REF!</v>
      </c>
      <c r="C81" s="62" t="e">
        <f t="shared" ref="C81" si="50">IF(A81="","",ROUNDUP(MAX(D83:J83)+(ABS(MIN(D83:J83))),5))</f>
        <v>#REF!</v>
      </c>
      <c r="D81" s="63" t="e">
        <f>IF(A81="","",A81)</f>
        <v>#REF!</v>
      </c>
      <c r="E81" s="64" t="e">
        <f>IF($A81="","",IF(D81&gt;=$B81,"",D81+'Colonne Z G-D'!$B$1))</f>
        <v>#REF!</v>
      </c>
      <c r="F81" s="64" t="e">
        <f>IF($A81="","",IF(E81&gt;=$B81,"",E81+'Colonne Z G-D'!$B$1))</f>
        <v>#REF!</v>
      </c>
      <c r="G81" s="64" t="e">
        <f>IF($A81="","",IF(F81&gt;=$B81,"",F81+'Colonne Z G-D'!$B$1))</f>
        <v>#REF!</v>
      </c>
      <c r="H81" s="64" t="e">
        <f>IF($A81="","",IF(G81&gt;=$B81,"",G81+'Colonne Z G-D'!$B$1))</f>
        <v>#REF!</v>
      </c>
      <c r="I81" s="64" t="e">
        <f>IF($A81="","",IF(H81&gt;=$B81,"",H81+'Colonne Z G-D'!$B$1))</f>
        <v>#REF!</v>
      </c>
      <c r="J81" s="65" t="e">
        <f>IF($A81="","",IF(I81&gt;=$B81,"",I81+'Colonne Z G-D'!$B$1))</f>
        <v>#REF!</v>
      </c>
      <c r="K81" s="63" t="e">
        <f>IF(A81="","",SLOPE(D82:J82,D81:J81))</f>
        <v>#REF!</v>
      </c>
      <c r="L81" s="71" t="e">
        <f>IF(A81="","",INTERCEPT(D82:J82,D81:J81))</f>
        <v>#REF!</v>
      </c>
    </row>
    <row r="82" spans="1:12" x14ac:dyDescent="0.2">
      <c r="A82" s="36"/>
      <c r="B82" s="27"/>
      <c r="C82" s="37"/>
      <c r="D82" s="66" t="e">
        <f>IF(D81="","", VLOOKUP(D81,'Colonne Z G-D'!$B$4:$D$48,3)/1000)</f>
        <v>#REF!</v>
      </c>
      <c r="E82" s="45" t="e">
        <f>IF(E81="","", VLOOKUP(E81,'Colonne Z G-D'!$B$4:$D$48,3)/1000)</f>
        <v>#REF!</v>
      </c>
      <c r="F82" s="45" t="e">
        <f>IF(F81="","", VLOOKUP(F81,'Colonne Z G-D'!$B$4:$D$48,3)/1000)</f>
        <v>#REF!</v>
      </c>
      <c r="G82" s="45" t="e">
        <f>IF(G81="","", VLOOKUP(G81,'Colonne Z G-D'!$B$4:$D$48,3)/1000)</f>
        <v>#REF!</v>
      </c>
      <c r="H82" s="45" t="e">
        <f>IF(H81="","", VLOOKUP(H81,'Colonne Z G-D'!$B$4:$D$48,3)/1000)</f>
        <v>#REF!</v>
      </c>
      <c r="I82" s="45" t="e">
        <f>IF(I81="","", VLOOKUP(I81,'Colonne Z G-D'!$B$4:$D$48,3)/1000)</f>
        <v>#REF!</v>
      </c>
      <c r="J82" s="44" t="e">
        <f>IF(J81="","", VLOOKUP(J81,'Colonne Z G-D'!$B$4:$D$48,3)/1000)</f>
        <v>#REF!</v>
      </c>
      <c r="K82" s="66"/>
      <c r="L82" s="72"/>
    </row>
    <row r="83" spans="1:12" ht="13.5" thickBot="1" x14ac:dyDescent="0.25">
      <c r="A83" s="47"/>
      <c r="B83" s="48"/>
      <c r="C83" s="67"/>
      <c r="D83" s="69" t="e">
        <f t="shared" ref="D83:J83" si="51">IF($A81="","",IF(D81="","",((D82-((D81*$K81)+$L81)))))</f>
        <v>#REF!</v>
      </c>
      <c r="E83" s="49" t="e">
        <f t="shared" si="51"/>
        <v>#REF!</v>
      </c>
      <c r="F83" s="49" t="e">
        <f t="shared" si="51"/>
        <v>#REF!</v>
      </c>
      <c r="G83" s="49" t="e">
        <f t="shared" si="51"/>
        <v>#REF!</v>
      </c>
      <c r="H83" s="49" t="e">
        <f t="shared" si="51"/>
        <v>#REF!</v>
      </c>
      <c r="I83" s="49" t="e">
        <f t="shared" si="51"/>
        <v>#REF!</v>
      </c>
      <c r="J83" s="50" t="e">
        <f t="shared" si="51"/>
        <v>#REF!</v>
      </c>
      <c r="K83" s="69"/>
      <c r="L83" s="73"/>
    </row>
    <row r="84" spans="1:12" x14ac:dyDescent="0.2">
      <c r="A84" s="60" t="e">
        <f xml:space="preserve"> IF(B81="","",IF((B81+'Colonne Z G-D'!$B$1)&gt;='Colonne Z G-D'!$B$2,"",IF(B81+'Colonne Z G-D'!$B$1&gt;MAX('Colonne Z G-D'!$B$4:$B$48),"",A81+'Colonne Z G-D'!$B$1)))</f>
        <v>#REF!</v>
      </c>
      <c r="B84" s="61" t="e">
        <f>IF(A84="","",A84+'Colonne Z G-D'!$E$2)</f>
        <v>#REF!</v>
      </c>
      <c r="C84" s="62" t="e">
        <f t="shared" ref="C84" si="52">IF(A84="","",ROUNDUP(MAX(D86:J86)+(ABS(MIN(D86:J86))),5))</f>
        <v>#REF!</v>
      </c>
      <c r="D84" s="63" t="e">
        <f>IF(A84="","",A84)</f>
        <v>#REF!</v>
      </c>
      <c r="E84" s="64" t="e">
        <f>IF($A84="","",IF(D84&gt;=$B84,"",D84+'Colonne Z G-D'!$B$1))</f>
        <v>#REF!</v>
      </c>
      <c r="F84" s="64" t="e">
        <f>IF($A84="","",IF(E84&gt;=$B84,"",E84+'Colonne Z G-D'!$B$1))</f>
        <v>#REF!</v>
      </c>
      <c r="G84" s="64" t="e">
        <f>IF($A84="","",IF(F84&gt;=$B84,"",F84+'Colonne Z G-D'!$B$1))</f>
        <v>#REF!</v>
      </c>
      <c r="H84" s="64" t="e">
        <f>IF($A84="","",IF(G84&gt;=$B84,"",G84+'Colonne Z G-D'!$B$1))</f>
        <v>#REF!</v>
      </c>
      <c r="I84" s="64" t="e">
        <f>IF($A84="","",IF(H84&gt;=$B84,"",H84+'Colonne Z G-D'!$B$1))</f>
        <v>#REF!</v>
      </c>
      <c r="J84" s="65" t="e">
        <f>IF($A84="","",IF(I84&gt;=$B84,"",I84+'Colonne Z G-D'!$B$1))</f>
        <v>#REF!</v>
      </c>
      <c r="K84" s="63" t="e">
        <f>IF(A84="","",SLOPE(D85:J85,D84:J84))</f>
        <v>#REF!</v>
      </c>
      <c r="L84" s="71" t="e">
        <f>IF(A84="","",INTERCEPT(D85:J85,D84:J84))</f>
        <v>#REF!</v>
      </c>
    </row>
    <row r="85" spans="1:12" x14ac:dyDescent="0.2">
      <c r="A85" s="36"/>
      <c r="B85" s="27"/>
      <c r="C85" s="37"/>
      <c r="D85" s="66" t="e">
        <f>IF(D84="","", VLOOKUP(D84,'Colonne Z G-D'!$B$4:$D$48,3)/1000)</f>
        <v>#REF!</v>
      </c>
      <c r="E85" s="45" t="e">
        <f>IF(E84="","", VLOOKUP(E84,'Colonne Z G-D'!$B$4:$D$48,3)/1000)</f>
        <v>#REF!</v>
      </c>
      <c r="F85" s="45" t="e">
        <f>IF(F84="","", VLOOKUP(F84,'Colonne Z G-D'!$B$4:$D$48,3)/1000)</f>
        <v>#REF!</v>
      </c>
      <c r="G85" s="45" t="e">
        <f>IF(G84="","", VLOOKUP(G84,'Colonne Z G-D'!$B$4:$D$48,3)/1000)</f>
        <v>#REF!</v>
      </c>
      <c r="H85" s="45" t="e">
        <f>IF(H84="","", VLOOKUP(H84,'Colonne Z G-D'!$B$4:$D$48,3)/1000)</f>
        <v>#REF!</v>
      </c>
      <c r="I85" s="45" t="e">
        <f>IF(I84="","", VLOOKUP(I84,'Colonne Z G-D'!$B$4:$D$48,3)/1000)</f>
        <v>#REF!</v>
      </c>
      <c r="J85" s="44" t="e">
        <f>IF(J84="","", VLOOKUP(J84,'Colonne Z G-D'!$B$4:$D$48,3)/1000)</f>
        <v>#REF!</v>
      </c>
      <c r="K85" s="66"/>
      <c r="L85" s="72"/>
    </row>
    <row r="86" spans="1:12" ht="13.5" thickBot="1" x14ac:dyDescent="0.25">
      <c r="A86" s="47"/>
      <c r="B86" s="48"/>
      <c r="C86" s="67"/>
      <c r="D86" s="69" t="e">
        <f t="shared" ref="D86:J86" si="53">IF($A84="","",IF(D84="","",((D85-((D84*$K84)+$L84)))))</f>
        <v>#REF!</v>
      </c>
      <c r="E86" s="49" t="e">
        <f t="shared" si="53"/>
        <v>#REF!</v>
      </c>
      <c r="F86" s="49" t="e">
        <f t="shared" si="53"/>
        <v>#REF!</v>
      </c>
      <c r="G86" s="49" t="e">
        <f t="shared" si="53"/>
        <v>#REF!</v>
      </c>
      <c r="H86" s="49" t="e">
        <f t="shared" si="53"/>
        <v>#REF!</v>
      </c>
      <c r="I86" s="49" t="e">
        <f t="shared" si="53"/>
        <v>#REF!</v>
      </c>
      <c r="J86" s="50" t="e">
        <f t="shared" si="53"/>
        <v>#REF!</v>
      </c>
      <c r="K86" s="69"/>
      <c r="L86" s="73"/>
    </row>
    <row r="87" spans="1:12" x14ac:dyDescent="0.2">
      <c r="A87" s="60" t="e">
        <f xml:space="preserve"> IF(B84="","",IF((B84+'Colonne Z G-D'!$B$1)&gt;='Colonne Z G-D'!$B$2,"",IF(B84+'Colonne Z G-D'!$B$1&gt;MAX('Colonne Z G-D'!$B$4:$B$48),"",A84+'Colonne Z G-D'!$B$1)))</f>
        <v>#REF!</v>
      </c>
      <c r="B87" s="61" t="e">
        <f>IF(A87="","",A87+'Colonne Z G-D'!$E$2)</f>
        <v>#REF!</v>
      </c>
      <c r="C87" s="62" t="e">
        <f t="shared" ref="C87" si="54">IF(A87="","",ROUNDUP(MAX(D89:J89)+(ABS(MIN(D89:J89))),5))</f>
        <v>#REF!</v>
      </c>
      <c r="D87" s="63" t="e">
        <f>IF(A87="","",A87)</f>
        <v>#REF!</v>
      </c>
      <c r="E87" s="64" t="e">
        <f>IF($A87="","",IF(D87&gt;=$B87,"",D87+'Colonne Z G-D'!$B$1))</f>
        <v>#REF!</v>
      </c>
      <c r="F87" s="64" t="e">
        <f>IF($A87="","",IF(E87&gt;=$B87,"",E87+'Colonne Z G-D'!$B$1))</f>
        <v>#REF!</v>
      </c>
      <c r="G87" s="64" t="e">
        <f>IF($A87="","",IF(F87&gt;=$B87,"",F87+'Colonne Z G-D'!$B$1))</f>
        <v>#REF!</v>
      </c>
      <c r="H87" s="64" t="e">
        <f>IF($A87="","",IF(G87&gt;=$B87,"",G87+'Colonne Z G-D'!$B$1))</f>
        <v>#REF!</v>
      </c>
      <c r="I87" s="64" t="e">
        <f>IF($A87="","",IF(H87&gt;=$B87,"",H87+'Colonne Z G-D'!$B$1))</f>
        <v>#REF!</v>
      </c>
      <c r="J87" s="65" t="e">
        <f>IF($A87="","",IF(I87&gt;=$B87,"",I87+'Colonne Z G-D'!$B$1))</f>
        <v>#REF!</v>
      </c>
      <c r="K87" s="63" t="e">
        <f>IF(A87="","",SLOPE(D88:J88,D87:J87))</f>
        <v>#REF!</v>
      </c>
      <c r="L87" s="71" t="e">
        <f>IF(A87="","",INTERCEPT(D88:J88,D87:J87))</f>
        <v>#REF!</v>
      </c>
    </row>
    <row r="88" spans="1:12" x14ac:dyDescent="0.2">
      <c r="A88" s="36"/>
      <c r="B88" s="27"/>
      <c r="C88" s="37"/>
      <c r="D88" s="66" t="e">
        <f>IF(D87="","", VLOOKUP(D87,'Colonne Z G-D'!$B$4:$D$48,3)/1000)</f>
        <v>#REF!</v>
      </c>
      <c r="E88" s="45" t="e">
        <f>IF(E87="","", VLOOKUP(E87,'Colonne Z G-D'!$B$4:$D$48,3)/1000)</f>
        <v>#REF!</v>
      </c>
      <c r="F88" s="45" t="e">
        <f>IF(F87="","", VLOOKUP(F87,'Colonne Z G-D'!$B$4:$D$48,3)/1000)</f>
        <v>#REF!</v>
      </c>
      <c r="G88" s="45" t="e">
        <f>IF(G87="","", VLOOKUP(G87,'Colonne Z G-D'!$B$4:$D$48,3)/1000)</f>
        <v>#REF!</v>
      </c>
      <c r="H88" s="45" t="e">
        <f>IF(H87="","", VLOOKUP(H87,'Colonne Z G-D'!$B$4:$D$48,3)/1000)</f>
        <v>#REF!</v>
      </c>
      <c r="I88" s="45" t="e">
        <f>IF(I87="","", VLOOKUP(I87,'Colonne Z G-D'!$B$4:$D$48,3)/1000)</f>
        <v>#REF!</v>
      </c>
      <c r="J88" s="44" t="e">
        <f>IF(J87="","", VLOOKUP(J87,'Colonne Z G-D'!$B$4:$D$48,3)/1000)</f>
        <v>#REF!</v>
      </c>
      <c r="K88" s="66"/>
      <c r="L88" s="72"/>
    </row>
    <row r="89" spans="1:12" ht="13.5" thickBot="1" x14ac:dyDescent="0.25">
      <c r="A89" s="47"/>
      <c r="B89" s="48"/>
      <c r="C89" s="67"/>
      <c r="D89" s="69" t="e">
        <f t="shared" ref="D89:J89" si="55">IF($A87="","",IF(D87="","",((D88-((D87*$K87)+$L87)))))</f>
        <v>#REF!</v>
      </c>
      <c r="E89" s="49" t="e">
        <f t="shared" si="55"/>
        <v>#REF!</v>
      </c>
      <c r="F89" s="49" t="e">
        <f t="shared" si="55"/>
        <v>#REF!</v>
      </c>
      <c r="G89" s="49" t="e">
        <f t="shared" si="55"/>
        <v>#REF!</v>
      </c>
      <c r="H89" s="49" t="e">
        <f t="shared" si="55"/>
        <v>#REF!</v>
      </c>
      <c r="I89" s="49" t="e">
        <f t="shared" si="55"/>
        <v>#REF!</v>
      </c>
      <c r="J89" s="50" t="e">
        <f t="shared" si="55"/>
        <v>#REF!</v>
      </c>
      <c r="K89" s="69"/>
      <c r="L89" s="73"/>
    </row>
    <row r="90" spans="1:12" x14ac:dyDescent="0.2">
      <c r="A90" s="60" t="e">
        <f xml:space="preserve"> IF(B87="","",IF((B87+'Colonne Z G-D'!$B$1)&gt;='Colonne Z G-D'!$B$2,"",IF(B87+'Colonne Z G-D'!$B$1&gt;MAX('Colonne Z G-D'!$B$4:$B$48),"",A87+'Colonne Z G-D'!$B$1)))</f>
        <v>#REF!</v>
      </c>
      <c r="B90" s="61" t="e">
        <f>IF(A90="","",A90+'Colonne Z G-D'!$E$2)</f>
        <v>#REF!</v>
      </c>
      <c r="C90" s="62" t="e">
        <f t="shared" ref="C90" si="56">IF(A90="","",ROUNDUP(MAX(D92:J92)+(ABS(MIN(D92:J92))),5))</f>
        <v>#REF!</v>
      </c>
      <c r="D90" s="63" t="e">
        <f>IF(A90="","",A90)</f>
        <v>#REF!</v>
      </c>
      <c r="E90" s="64" t="e">
        <f>IF($A90="","",IF(D90&gt;=$B90,"",D90+'Colonne Z G-D'!$B$1))</f>
        <v>#REF!</v>
      </c>
      <c r="F90" s="64" t="e">
        <f>IF($A90="","",IF(E90&gt;=$B90,"",E90+'Colonne Z G-D'!$B$1))</f>
        <v>#REF!</v>
      </c>
      <c r="G90" s="64" t="e">
        <f>IF($A90="","",IF(F90&gt;=$B90,"",F90+'Colonne Z G-D'!$B$1))</f>
        <v>#REF!</v>
      </c>
      <c r="H90" s="64" t="e">
        <f>IF($A90="","",IF(G90&gt;=$B90,"",G90+'Colonne Z G-D'!$B$1))</f>
        <v>#REF!</v>
      </c>
      <c r="I90" s="64" t="e">
        <f>IF($A90="","",IF(H90&gt;=$B90,"",H90+'Colonne Z G-D'!$B$1))</f>
        <v>#REF!</v>
      </c>
      <c r="J90" s="65" t="e">
        <f>IF($A90="","",IF(I90&gt;=$B90,"",I90+'Colonne Z G-D'!$B$1))</f>
        <v>#REF!</v>
      </c>
      <c r="K90" s="63" t="e">
        <f>IF(A90="","",SLOPE(D91:J91,D90:J90))</f>
        <v>#REF!</v>
      </c>
      <c r="L90" s="71" t="e">
        <f>IF(A90="","",INTERCEPT(D91:J91,D90:J90))</f>
        <v>#REF!</v>
      </c>
    </row>
    <row r="91" spans="1:12" x14ac:dyDescent="0.2">
      <c r="A91" s="36"/>
      <c r="B91" s="27"/>
      <c r="C91" s="37"/>
      <c r="D91" s="66" t="e">
        <f>IF(D90="","", VLOOKUP(D90,'Colonne Z G-D'!$B$4:$D$48,3)/1000)</f>
        <v>#REF!</v>
      </c>
      <c r="E91" s="45" t="e">
        <f>IF(E90="","", VLOOKUP(E90,'Colonne Z G-D'!$B$4:$D$48,3)/1000)</f>
        <v>#REF!</v>
      </c>
      <c r="F91" s="45" t="e">
        <f>IF(F90="","", VLOOKUP(F90,'Colonne Z G-D'!$B$4:$D$48,3)/1000)</f>
        <v>#REF!</v>
      </c>
      <c r="G91" s="45" t="e">
        <f>IF(G90="","", VLOOKUP(G90,'Colonne Z G-D'!$B$4:$D$48,3)/1000)</f>
        <v>#REF!</v>
      </c>
      <c r="H91" s="45" t="e">
        <f>IF(H90="","", VLOOKUP(H90,'Colonne Z G-D'!$B$4:$D$48,3)/1000)</f>
        <v>#REF!</v>
      </c>
      <c r="I91" s="45" t="e">
        <f>IF(I90="","", VLOOKUP(I90,'Colonne Z G-D'!$B$4:$D$48,3)/1000)</f>
        <v>#REF!</v>
      </c>
      <c r="J91" s="44" t="e">
        <f>IF(J90="","", VLOOKUP(J90,'Colonne Z G-D'!$B$4:$D$48,3)/1000)</f>
        <v>#REF!</v>
      </c>
      <c r="K91" s="66"/>
      <c r="L91" s="72"/>
    </row>
    <row r="92" spans="1:12" ht="13.5" thickBot="1" x14ac:dyDescent="0.25">
      <c r="A92" s="47"/>
      <c r="B92" s="48"/>
      <c r="C92" s="67"/>
      <c r="D92" s="69" t="e">
        <f t="shared" ref="D92:J92" si="57">IF($A90="","",IF(D90="","",((D91-((D90*$K90)+$L90)))))</f>
        <v>#REF!</v>
      </c>
      <c r="E92" s="49" t="e">
        <f t="shared" si="57"/>
        <v>#REF!</v>
      </c>
      <c r="F92" s="49" t="e">
        <f t="shared" si="57"/>
        <v>#REF!</v>
      </c>
      <c r="G92" s="49" t="e">
        <f t="shared" si="57"/>
        <v>#REF!</v>
      </c>
      <c r="H92" s="49" t="e">
        <f t="shared" si="57"/>
        <v>#REF!</v>
      </c>
      <c r="I92" s="49" t="e">
        <f t="shared" si="57"/>
        <v>#REF!</v>
      </c>
      <c r="J92" s="50" t="e">
        <f t="shared" si="57"/>
        <v>#REF!</v>
      </c>
      <c r="K92" s="69"/>
      <c r="L92" s="73"/>
    </row>
    <row r="93" spans="1:12" x14ac:dyDescent="0.2">
      <c r="A93" s="60" t="e">
        <f xml:space="preserve"> IF(B90="","",IF((B90+'Colonne Z G-D'!$B$1)&gt;='Colonne Z G-D'!$B$2,"",IF(B90+'Colonne Z G-D'!$B$1&gt;MAX('Colonne Z G-D'!$B$4:$B$48),"",A90+'Colonne Z G-D'!$B$1)))</f>
        <v>#REF!</v>
      </c>
      <c r="B93" s="61" t="e">
        <f>IF(A93="","",A93+'Colonne Z G-D'!$E$2)</f>
        <v>#REF!</v>
      </c>
      <c r="C93" s="62" t="e">
        <f t="shared" ref="C93" si="58">IF(A93="","",ROUNDUP(MAX(D95:J95)+(ABS(MIN(D95:J95))),5))</f>
        <v>#REF!</v>
      </c>
      <c r="D93" s="63" t="e">
        <f>IF(A93="","",A93)</f>
        <v>#REF!</v>
      </c>
      <c r="E93" s="64" t="e">
        <f>IF($A93="","",IF(D93&gt;=$B93,"",D93+'Colonne Z G-D'!$B$1))</f>
        <v>#REF!</v>
      </c>
      <c r="F93" s="64" t="e">
        <f>IF($A93="","",IF(E93&gt;=$B93,"",E93+'Colonne Z G-D'!$B$1))</f>
        <v>#REF!</v>
      </c>
      <c r="G93" s="64" t="e">
        <f>IF($A93="","",IF(F93&gt;=$B93,"",F93+'Colonne Z G-D'!$B$1))</f>
        <v>#REF!</v>
      </c>
      <c r="H93" s="64" t="e">
        <f>IF($A93="","",IF(G93&gt;=$B93,"",G93+'Colonne Z G-D'!$B$1))</f>
        <v>#REF!</v>
      </c>
      <c r="I93" s="64" t="e">
        <f>IF($A93="","",IF(H93&gt;=$B93,"",H93+'Colonne Z G-D'!$B$1))</f>
        <v>#REF!</v>
      </c>
      <c r="J93" s="65" t="e">
        <f>IF($A93="","",IF(I93&gt;=$B93,"",I93+'Colonne Z G-D'!$B$1))</f>
        <v>#REF!</v>
      </c>
      <c r="K93" s="63" t="e">
        <f>IF(A93="","",SLOPE(D94:J94,D93:J93))</f>
        <v>#REF!</v>
      </c>
      <c r="L93" s="71" t="e">
        <f>IF(A93="","",INTERCEPT(D94:J94,D93:J93))</f>
        <v>#REF!</v>
      </c>
    </row>
    <row r="94" spans="1:12" x14ac:dyDescent="0.2">
      <c r="A94" s="36"/>
      <c r="B94" s="27"/>
      <c r="C94" s="37"/>
      <c r="D94" s="66" t="e">
        <f>IF(D93="","", VLOOKUP(D93,'Colonne Z G-D'!$B$4:$D$48,3)/1000)</f>
        <v>#REF!</v>
      </c>
      <c r="E94" s="45" t="e">
        <f>IF(E93="","", VLOOKUP(E93,'Colonne Z G-D'!$B$4:$D$48,3)/1000)</f>
        <v>#REF!</v>
      </c>
      <c r="F94" s="45" t="e">
        <f>IF(F93="","", VLOOKUP(F93,'Colonne Z G-D'!$B$4:$D$48,3)/1000)</f>
        <v>#REF!</v>
      </c>
      <c r="G94" s="45" t="e">
        <f>IF(G93="","", VLOOKUP(G93,'Colonne Z G-D'!$B$4:$D$48,3)/1000)</f>
        <v>#REF!</v>
      </c>
      <c r="H94" s="45" t="e">
        <f>IF(H93="","", VLOOKUP(H93,'Colonne Z G-D'!$B$4:$D$48,3)/1000)</f>
        <v>#REF!</v>
      </c>
      <c r="I94" s="45" t="e">
        <f>IF(I93="","", VLOOKUP(I93,'Colonne Z G-D'!$B$4:$D$48,3)/1000)</f>
        <v>#REF!</v>
      </c>
      <c r="J94" s="44" t="e">
        <f>IF(J93="","", VLOOKUP(J93,'Colonne Z G-D'!$B$4:$D$48,3)/1000)</f>
        <v>#REF!</v>
      </c>
      <c r="K94" s="66"/>
      <c r="L94" s="72"/>
    </row>
    <row r="95" spans="1:12" ht="13.5" thickBot="1" x14ac:dyDescent="0.25">
      <c r="A95" s="47"/>
      <c r="B95" s="48"/>
      <c r="C95" s="67"/>
      <c r="D95" s="69" t="e">
        <f t="shared" ref="D95:J95" si="59">IF($A93="","",IF(D93="","",((D94-((D93*$K93)+$L93)))))</f>
        <v>#REF!</v>
      </c>
      <c r="E95" s="49" t="e">
        <f t="shared" si="59"/>
        <v>#REF!</v>
      </c>
      <c r="F95" s="49" t="e">
        <f t="shared" si="59"/>
        <v>#REF!</v>
      </c>
      <c r="G95" s="49" t="e">
        <f t="shared" si="59"/>
        <v>#REF!</v>
      </c>
      <c r="H95" s="49" t="e">
        <f t="shared" si="59"/>
        <v>#REF!</v>
      </c>
      <c r="I95" s="49" t="e">
        <f t="shared" si="59"/>
        <v>#REF!</v>
      </c>
      <c r="J95" s="50" t="e">
        <f t="shared" si="59"/>
        <v>#REF!</v>
      </c>
      <c r="K95" s="69"/>
      <c r="L95" s="73"/>
    </row>
    <row r="96" spans="1:12" x14ac:dyDescent="0.2">
      <c r="A96" s="60" t="e">
        <f xml:space="preserve"> IF(B93="","",IF((B93+'Colonne Z G-D'!$B$1)&gt;='Colonne Z G-D'!$B$2,"",IF(B93+'Colonne Z G-D'!$B$1&gt;MAX('Colonne Z G-D'!$B$4:$B$48),"",A93+'Colonne Z G-D'!$B$1)))</f>
        <v>#REF!</v>
      </c>
      <c r="B96" s="61" t="e">
        <f>IF(A96="","",A96+'Colonne Z G-D'!$E$2)</f>
        <v>#REF!</v>
      </c>
      <c r="C96" s="62" t="e">
        <f t="shared" ref="C96" si="60">IF(A96="","",ROUNDUP(MAX(D98:J98)+(ABS(MIN(D98:J98))),5))</f>
        <v>#REF!</v>
      </c>
      <c r="D96" s="63" t="e">
        <f>IF(A96="","",A96)</f>
        <v>#REF!</v>
      </c>
      <c r="E96" s="64" t="e">
        <f>IF($A96="","",IF(D96&gt;=$B96,"",D96+'Colonne Z G-D'!$B$1))</f>
        <v>#REF!</v>
      </c>
      <c r="F96" s="64" t="e">
        <f>IF($A96="","",IF(E96&gt;=$B96,"",E96+'Colonne Z G-D'!$B$1))</f>
        <v>#REF!</v>
      </c>
      <c r="G96" s="64" t="e">
        <f>IF($A96="","",IF(F96&gt;=$B96,"",F96+'Colonne Z G-D'!$B$1))</f>
        <v>#REF!</v>
      </c>
      <c r="H96" s="64" t="e">
        <f>IF($A96="","",IF(G96&gt;=$B96,"",G96+'Colonne Z G-D'!$B$1))</f>
        <v>#REF!</v>
      </c>
      <c r="I96" s="64" t="e">
        <f>IF($A96="","",IF(H96&gt;=$B96,"",H96+'Colonne Z G-D'!$B$1))</f>
        <v>#REF!</v>
      </c>
      <c r="J96" s="65" t="e">
        <f>IF($A96="","",IF(I96&gt;=$B96,"",I96+'Colonne Z G-D'!$B$1))</f>
        <v>#REF!</v>
      </c>
      <c r="K96" s="63" t="e">
        <f>IF(A96="","",SLOPE(D97:J97,D96:J96))</f>
        <v>#REF!</v>
      </c>
      <c r="L96" s="71" t="e">
        <f>IF(A96="","",INTERCEPT(D97:J97,D96:J96))</f>
        <v>#REF!</v>
      </c>
    </row>
    <row r="97" spans="1:12" x14ac:dyDescent="0.2">
      <c r="A97" s="36"/>
      <c r="B97" s="27"/>
      <c r="C97" s="37"/>
      <c r="D97" s="66" t="e">
        <f>IF(D96="","", VLOOKUP(D96,'Colonne Z G-D'!$B$4:$D$48,3)/1000)</f>
        <v>#REF!</v>
      </c>
      <c r="E97" s="45" t="e">
        <f>IF(E96="","", VLOOKUP(E96,'Colonne Z G-D'!$B$4:$D$48,3)/1000)</f>
        <v>#REF!</v>
      </c>
      <c r="F97" s="45" t="e">
        <f>IF(F96="","", VLOOKUP(F96,'Colonne Z G-D'!$B$4:$D$48,3)/1000)</f>
        <v>#REF!</v>
      </c>
      <c r="G97" s="45" t="e">
        <f>IF(G96="","", VLOOKUP(G96,'Colonne Z G-D'!$B$4:$D$48,3)/1000)</f>
        <v>#REF!</v>
      </c>
      <c r="H97" s="45" t="e">
        <f>IF(H96="","", VLOOKUP(H96,'Colonne Z G-D'!$B$4:$D$48,3)/1000)</f>
        <v>#REF!</v>
      </c>
      <c r="I97" s="45" t="e">
        <f>IF(I96="","", VLOOKUP(I96,'Colonne Z G-D'!$B$4:$D$48,3)/1000)</f>
        <v>#REF!</v>
      </c>
      <c r="J97" s="44" t="e">
        <f>IF(J96="","", VLOOKUP(J96,'Colonne Z G-D'!$B$4:$D$48,3)/1000)</f>
        <v>#REF!</v>
      </c>
      <c r="K97" s="66"/>
      <c r="L97" s="72"/>
    </row>
    <row r="98" spans="1:12" ht="13.5" thickBot="1" x14ac:dyDescent="0.25">
      <c r="A98" s="47"/>
      <c r="B98" s="48"/>
      <c r="C98" s="67"/>
      <c r="D98" s="69" t="e">
        <f t="shared" ref="D98:J98" si="61">IF($A96="","",IF(D96="","",((D97-((D96*$K96)+$L96)))))</f>
        <v>#REF!</v>
      </c>
      <c r="E98" s="49" t="e">
        <f t="shared" si="61"/>
        <v>#REF!</v>
      </c>
      <c r="F98" s="49" t="e">
        <f t="shared" si="61"/>
        <v>#REF!</v>
      </c>
      <c r="G98" s="49" t="e">
        <f t="shared" si="61"/>
        <v>#REF!</v>
      </c>
      <c r="H98" s="49" t="e">
        <f t="shared" si="61"/>
        <v>#REF!</v>
      </c>
      <c r="I98" s="49" t="e">
        <f t="shared" si="61"/>
        <v>#REF!</v>
      </c>
      <c r="J98" s="50" t="e">
        <f t="shared" si="61"/>
        <v>#REF!</v>
      </c>
      <c r="K98" s="69"/>
      <c r="L98" s="73"/>
    </row>
    <row r="99" spans="1:12" x14ac:dyDescent="0.2">
      <c r="A99" s="60" t="e">
        <f xml:space="preserve"> IF(B96="","",IF((B96+'Colonne Z G-D'!$B$1)&gt;='Colonne Z G-D'!$B$2,"",IF(B96+'Colonne Z G-D'!$B$1&gt;MAX('Colonne Z G-D'!$B$4:$B$48),"",A96+'Colonne Z G-D'!$B$1)))</f>
        <v>#REF!</v>
      </c>
      <c r="B99" s="61" t="e">
        <f>IF(A99="","",A99+'Colonne Z G-D'!$E$2)</f>
        <v>#REF!</v>
      </c>
      <c r="C99" s="62" t="e">
        <f t="shared" ref="C99" si="62">IF(A99="","",ROUNDUP(MAX(D101:J101)+(ABS(MIN(D101:J101))),5))</f>
        <v>#REF!</v>
      </c>
      <c r="D99" s="63" t="e">
        <f>IF(A99="","",A99)</f>
        <v>#REF!</v>
      </c>
      <c r="E99" s="64" t="e">
        <f>IF($A99="","",IF(D99&gt;=$B99,"",D99+'Colonne Z G-D'!$B$1))</f>
        <v>#REF!</v>
      </c>
      <c r="F99" s="64" t="e">
        <f>IF($A99="","",IF(E99&gt;=$B99,"",E99+'Colonne Z G-D'!$B$1))</f>
        <v>#REF!</v>
      </c>
      <c r="G99" s="64" t="e">
        <f>IF($A99="","",IF(F99&gt;=$B99,"",F99+'Colonne Z G-D'!$B$1))</f>
        <v>#REF!</v>
      </c>
      <c r="H99" s="64" t="e">
        <f>IF($A99="","",IF(G99&gt;=$B99,"",G99+'Colonne Z G-D'!$B$1))</f>
        <v>#REF!</v>
      </c>
      <c r="I99" s="64" t="e">
        <f>IF($A99="","",IF(H99&gt;=$B99,"",H99+'Colonne Z G-D'!$B$1))</f>
        <v>#REF!</v>
      </c>
      <c r="J99" s="65" t="e">
        <f>IF($A99="","",IF(I99&gt;=$B99,"",I99+'Colonne Z G-D'!$B$1))</f>
        <v>#REF!</v>
      </c>
      <c r="K99" s="63" t="e">
        <f>IF(A99="","",SLOPE(D100:J100,D99:J99))</f>
        <v>#REF!</v>
      </c>
      <c r="L99" s="71" t="e">
        <f>IF(A99="","",INTERCEPT(D100:J100,D99:J99))</f>
        <v>#REF!</v>
      </c>
    </row>
    <row r="100" spans="1:12" x14ac:dyDescent="0.2">
      <c r="A100" s="36"/>
      <c r="B100" s="27"/>
      <c r="C100" s="37"/>
      <c r="D100" s="66" t="e">
        <f>IF(D99="","", VLOOKUP(D99,'Colonne Z G-D'!$B$4:$D$48,3)/1000)</f>
        <v>#REF!</v>
      </c>
      <c r="E100" s="45" t="e">
        <f>IF(E99="","", VLOOKUP(E99,'Colonne Z G-D'!$B$4:$D$48,3)/1000)</f>
        <v>#REF!</v>
      </c>
      <c r="F100" s="45" t="e">
        <f>IF(F99="","", VLOOKUP(F99,'Colonne Z G-D'!$B$4:$D$48,3)/1000)</f>
        <v>#REF!</v>
      </c>
      <c r="G100" s="45" t="e">
        <f>IF(G99="","", VLOOKUP(G99,'Colonne Z G-D'!$B$4:$D$48,3)/1000)</f>
        <v>#REF!</v>
      </c>
      <c r="H100" s="45" t="e">
        <f>IF(H99="","", VLOOKUP(H99,'Colonne Z G-D'!$B$4:$D$48,3)/1000)</f>
        <v>#REF!</v>
      </c>
      <c r="I100" s="45" t="e">
        <f>IF(I99="","", VLOOKUP(I99,'Colonne Z G-D'!$B$4:$D$48,3)/1000)</f>
        <v>#REF!</v>
      </c>
      <c r="J100" s="44" t="e">
        <f>IF(J99="","", VLOOKUP(J99,'Colonne Z G-D'!$B$4:$D$48,3)/1000)</f>
        <v>#REF!</v>
      </c>
      <c r="K100" s="66"/>
      <c r="L100" s="72"/>
    </row>
    <row r="101" spans="1:12" ht="13.5" thickBot="1" x14ac:dyDescent="0.25">
      <c r="A101" s="47"/>
      <c r="B101" s="48"/>
      <c r="C101" s="67"/>
      <c r="D101" s="69" t="e">
        <f t="shared" ref="D101:J101" si="63">IF($A99="","",IF(D99="","",((D100-((D99*$K99)+$L99)))))</f>
        <v>#REF!</v>
      </c>
      <c r="E101" s="49" t="e">
        <f t="shared" si="63"/>
        <v>#REF!</v>
      </c>
      <c r="F101" s="49" t="e">
        <f t="shared" si="63"/>
        <v>#REF!</v>
      </c>
      <c r="G101" s="49" t="e">
        <f t="shared" si="63"/>
        <v>#REF!</v>
      </c>
      <c r="H101" s="49" t="e">
        <f t="shared" si="63"/>
        <v>#REF!</v>
      </c>
      <c r="I101" s="49" t="e">
        <f t="shared" si="63"/>
        <v>#REF!</v>
      </c>
      <c r="J101" s="50" t="e">
        <f t="shared" si="63"/>
        <v>#REF!</v>
      </c>
      <c r="K101" s="69"/>
      <c r="L101" s="73"/>
    </row>
    <row r="102" spans="1:12" x14ac:dyDescent="0.2">
      <c r="A102" s="60" t="e">
        <f xml:space="preserve"> IF(B99="","",IF((B99+'Colonne Z G-D'!$B$1)&gt;='Colonne Z G-D'!$B$2,"",IF(B99+'Colonne Z G-D'!$B$1&gt;MAX('Colonne Z G-D'!$B$4:$B$48),"",A99+'Colonne Z G-D'!$B$1)))</f>
        <v>#REF!</v>
      </c>
      <c r="B102" s="61" t="e">
        <f>IF(A102="","",A102+'Colonne Z G-D'!$E$2)</f>
        <v>#REF!</v>
      </c>
      <c r="C102" s="62" t="e">
        <f t="shared" ref="C102" si="64">IF(A102="","",ROUNDUP(MAX(D104:J104)+(ABS(MIN(D104:J104))),5))</f>
        <v>#REF!</v>
      </c>
      <c r="D102" s="63" t="e">
        <f>IF(A102="","",A102)</f>
        <v>#REF!</v>
      </c>
      <c r="E102" s="64" t="e">
        <f>IF($A102="","",IF(D102&gt;=$B102,"",D102+'Colonne Z G-D'!$B$1))</f>
        <v>#REF!</v>
      </c>
      <c r="F102" s="64" t="e">
        <f>IF($A102="","",IF(E102&gt;=$B102,"",E102+'Colonne Z G-D'!$B$1))</f>
        <v>#REF!</v>
      </c>
      <c r="G102" s="64" t="e">
        <f>IF($A102="","",IF(F102&gt;=$B102,"",F102+'Colonne Z G-D'!$B$1))</f>
        <v>#REF!</v>
      </c>
      <c r="H102" s="64" t="e">
        <f>IF($A102="","",IF(G102&gt;=$B102,"",G102+'Colonne Z G-D'!$B$1))</f>
        <v>#REF!</v>
      </c>
      <c r="I102" s="64" t="e">
        <f>IF($A102="","",IF(H102&gt;=$B102,"",H102+'Colonne Z G-D'!$B$1))</f>
        <v>#REF!</v>
      </c>
      <c r="J102" s="65" t="e">
        <f>IF($A102="","",IF(I102&gt;=$B102,"",I102+'Colonne Z G-D'!$B$1))</f>
        <v>#REF!</v>
      </c>
      <c r="K102" s="63" t="e">
        <f>IF(A102="","",SLOPE(D103:J103,D102:J102))</f>
        <v>#REF!</v>
      </c>
      <c r="L102" s="71" t="e">
        <f>IF(A102="","",INTERCEPT(D103:J103,D102:J102))</f>
        <v>#REF!</v>
      </c>
    </row>
    <row r="103" spans="1:12" x14ac:dyDescent="0.2">
      <c r="A103" s="36"/>
      <c r="B103" s="27"/>
      <c r="C103" s="37"/>
      <c r="D103" s="66" t="e">
        <f>IF(D102="","", VLOOKUP(D102,'Colonne Z G-D'!$B$4:$D$48,3)/1000)</f>
        <v>#REF!</v>
      </c>
      <c r="E103" s="45" t="e">
        <f>IF(E102="","", VLOOKUP(E102,'Colonne Z G-D'!$B$4:$D$48,3)/1000)</f>
        <v>#REF!</v>
      </c>
      <c r="F103" s="45" t="e">
        <f>IF(F102="","", VLOOKUP(F102,'Colonne Z G-D'!$B$4:$D$48,3)/1000)</f>
        <v>#REF!</v>
      </c>
      <c r="G103" s="45" t="e">
        <f>IF(G102="","", VLOOKUP(G102,'Colonne Z G-D'!$B$4:$D$48,3)/1000)</f>
        <v>#REF!</v>
      </c>
      <c r="H103" s="45" t="e">
        <f>IF(H102="","", VLOOKUP(H102,'Colonne Z G-D'!$B$4:$D$48,3)/1000)</f>
        <v>#REF!</v>
      </c>
      <c r="I103" s="45" t="e">
        <f>IF(I102="","", VLOOKUP(I102,'Colonne Z G-D'!$B$4:$D$48,3)/1000)</f>
        <v>#REF!</v>
      </c>
      <c r="J103" s="44" t="e">
        <f>IF(J102="","", VLOOKUP(J102,'Colonne Z G-D'!$B$4:$D$48,3)/1000)</f>
        <v>#REF!</v>
      </c>
      <c r="K103" s="66"/>
      <c r="L103" s="72"/>
    </row>
    <row r="104" spans="1:12" ht="13.5" thickBot="1" x14ac:dyDescent="0.25">
      <c r="A104" s="47"/>
      <c r="B104" s="48"/>
      <c r="C104" s="67"/>
      <c r="D104" s="69" t="e">
        <f t="shared" ref="D104:J104" si="65">IF($A102="","",IF(D102="","",((D103-((D102*$K102)+$L102)))))</f>
        <v>#REF!</v>
      </c>
      <c r="E104" s="49" t="e">
        <f t="shared" si="65"/>
        <v>#REF!</v>
      </c>
      <c r="F104" s="49" t="e">
        <f t="shared" si="65"/>
        <v>#REF!</v>
      </c>
      <c r="G104" s="49" t="e">
        <f t="shared" si="65"/>
        <v>#REF!</v>
      </c>
      <c r="H104" s="49" t="e">
        <f t="shared" si="65"/>
        <v>#REF!</v>
      </c>
      <c r="I104" s="49" t="e">
        <f t="shared" si="65"/>
        <v>#REF!</v>
      </c>
      <c r="J104" s="50" t="e">
        <f t="shared" si="65"/>
        <v>#REF!</v>
      </c>
      <c r="K104" s="69"/>
      <c r="L104" s="73"/>
    </row>
    <row r="105" spans="1:12" x14ac:dyDescent="0.2">
      <c r="A105" s="60" t="e">
        <f xml:space="preserve"> IF(B102="","",IF((B102+'Colonne Z G-D'!$B$1)&gt;='Colonne Z G-D'!$B$2,"",IF(B102+'Colonne Z G-D'!$B$1&gt;MAX('Colonne Z G-D'!$B$4:$B$48),"",A102+'Colonne Z G-D'!$B$1)))</f>
        <v>#REF!</v>
      </c>
      <c r="B105" s="61" t="e">
        <f>IF(A105="","",A105+'Colonne Z G-D'!$E$2)</f>
        <v>#REF!</v>
      </c>
      <c r="C105" s="62" t="e">
        <f t="shared" ref="C105" si="66">IF(A105="","",ROUNDUP(MAX(D107:J107)+(ABS(MIN(D107:J107))),5))</f>
        <v>#REF!</v>
      </c>
      <c r="D105" s="63" t="e">
        <f>IF(A105="","",A105)</f>
        <v>#REF!</v>
      </c>
      <c r="E105" s="64" t="e">
        <f>IF($A105="","",IF(D105&gt;=$B105,"",D105+'Colonne Z G-D'!$B$1))</f>
        <v>#REF!</v>
      </c>
      <c r="F105" s="64" t="e">
        <f>IF($A105="","",IF(E105&gt;=$B105,"",E105+'Colonne Z G-D'!$B$1))</f>
        <v>#REF!</v>
      </c>
      <c r="G105" s="64" t="e">
        <f>IF($A105="","",IF(F105&gt;=$B105,"",F105+'Colonne Z G-D'!$B$1))</f>
        <v>#REF!</v>
      </c>
      <c r="H105" s="64" t="e">
        <f>IF($A105="","",IF(G105&gt;=$B105,"",G105+'Colonne Z G-D'!$B$1))</f>
        <v>#REF!</v>
      </c>
      <c r="I105" s="64" t="e">
        <f>IF($A105="","",IF(H105&gt;=$B105,"",H105+'Colonne Z G-D'!$B$1))</f>
        <v>#REF!</v>
      </c>
      <c r="J105" s="65" t="e">
        <f>IF($A105="","",IF(I105&gt;=$B105,"",I105+'Colonne Z G-D'!$B$1))</f>
        <v>#REF!</v>
      </c>
      <c r="K105" s="63" t="e">
        <f>IF(A105="","",SLOPE(D106:J106,D105:J105))</f>
        <v>#REF!</v>
      </c>
      <c r="L105" s="71" t="e">
        <f>IF(A105="","",INTERCEPT(D106:J106,D105:J105))</f>
        <v>#REF!</v>
      </c>
    </row>
    <row r="106" spans="1:12" x14ac:dyDescent="0.2">
      <c r="A106" s="36"/>
      <c r="B106" s="27"/>
      <c r="C106" s="37"/>
      <c r="D106" s="66" t="e">
        <f>IF(D105="","", VLOOKUP(D105,'Colonne Z G-D'!$B$4:$D$48,3)/1000)</f>
        <v>#REF!</v>
      </c>
      <c r="E106" s="45" t="e">
        <f>IF(E105="","", VLOOKUP(E105,'Colonne Z G-D'!$B$4:$D$48,3)/1000)</f>
        <v>#REF!</v>
      </c>
      <c r="F106" s="45" t="e">
        <f>IF(F105="","", VLOOKUP(F105,'Colonne Z G-D'!$B$4:$D$48,3)/1000)</f>
        <v>#REF!</v>
      </c>
      <c r="G106" s="45" t="e">
        <f>IF(G105="","", VLOOKUP(G105,'Colonne Z G-D'!$B$4:$D$48,3)/1000)</f>
        <v>#REF!</v>
      </c>
      <c r="H106" s="45" t="e">
        <f>IF(H105="","", VLOOKUP(H105,'Colonne Z G-D'!$B$4:$D$48,3)/1000)</f>
        <v>#REF!</v>
      </c>
      <c r="I106" s="45" t="e">
        <f>IF(I105="","", VLOOKUP(I105,'Colonne Z G-D'!$B$4:$D$48,3)/1000)</f>
        <v>#REF!</v>
      </c>
      <c r="J106" s="44" t="e">
        <f>IF(J105="","", VLOOKUP(J105,'Colonne Z G-D'!$B$4:$D$48,3)/1000)</f>
        <v>#REF!</v>
      </c>
      <c r="K106" s="66"/>
      <c r="L106" s="72"/>
    </row>
    <row r="107" spans="1:12" ht="13.5" thickBot="1" x14ac:dyDescent="0.25">
      <c r="A107" s="47"/>
      <c r="B107" s="48"/>
      <c r="C107" s="67"/>
      <c r="D107" s="69" t="e">
        <f t="shared" ref="D107:J107" si="67">IF($A105="","",IF(D105="","",((D106-((D105*$K105)+$L105)))))</f>
        <v>#REF!</v>
      </c>
      <c r="E107" s="49" t="e">
        <f t="shared" si="67"/>
        <v>#REF!</v>
      </c>
      <c r="F107" s="49" t="e">
        <f t="shared" si="67"/>
        <v>#REF!</v>
      </c>
      <c r="G107" s="49" t="e">
        <f t="shared" si="67"/>
        <v>#REF!</v>
      </c>
      <c r="H107" s="49" t="e">
        <f t="shared" si="67"/>
        <v>#REF!</v>
      </c>
      <c r="I107" s="49" t="e">
        <f t="shared" si="67"/>
        <v>#REF!</v>
      </c>
      <c r="J107" s="50" t="e">
        <f t="shared" si="67"/>
        <v>#REF!</v>
      </c>
      <c r="K107" s="69"/>
      <c r="L107" s="73"/>
    </row>
    <row r="108" spans="1:12" x14ac:dyDescent="0.2">
      <c r="A108" s="60" t="e">
        <f xml:space="preserve"> IF(B105="","",IF((B105+'Colonne Z G-D'!$B$1)&gt;='Colonne Z G-D'!$B$2,"",IF(B105+'Colonne Z G-D'!$B$1&gt;MAX('Colonne Z G-D'!$B$4:$B$48),"",A105+'Colonne Z G-D'!$B$1)))</f>
        <v>#REF!</v>
      </c>
      <c r="B108" s="61" t="e">
        <f>IF(A108="","",A108+'Colonne Z G-D'!$E$2)</f>
        <v>#REF!</v>
      </c>
      <c r="C108" s="62" t="e">
        <f t="shared" ref="C108" si="68">IF(A108="","",ROUNDUP(MAX(D110:J110)+(ABS(MIN(D110:J110))),5))</f>
        <v>#REF!</v>
      </c>
      <c r="D108" s="63" t="e">
        <f>IF(A108="","",A108)</f>
        <v>#REF!</v>
      </c>
      <c r="E108" s="64" t="e">
        <f>IF($A108="","",IF(D108&gt;=$B108,"",D108+'Colonne Z G-D'!$B$1))</f>
        <v>#REF!</v>
      </c>
      <c r="F108" s="64" t="e">
        <f>IF($A108="","",IF(E108&gt;=$B108,"",E108+'Colonne Z G-D'!$B$1))</f>
        <v>#REF!</v>
      </c>
      <c r="G108" s="64" t="e">
        <f>IF($A108="","",IF(F108&gt;=$B108,"",F108+'Colonne Z G-D'!$B$1))</f>
        <v>#REF!</v>
      </c>
      <c r="H108" s="64" t="e">
        <f>IF($A108="","",IF(G108&gt;=$B108,"",G108+'Colonne Z G-D'!$B$1))</f>
        <v>#REF!</v>
      </c>
      <c r="I108" s="64" t="e">
        <f>IF($A108="","",IF(H108&gt;=$B108,"",H108+'Colonne Z G-D'!$B$1))</f>
        <v>#REF!</v>
      </c>
      <c r="J108" s="65" t="e">
        <f>IF($A108="","",IF(I108&gt;=$B108,"",I108+'Colonne Z G-D'!$B$1))</f>
        <v>#REF!</v>
      </c>
      <c r="K108" s="63" t="e">
        <f>IF(A108="","",SLOPE(D109:J109,D108:J108))</f>
        <v>#REF!</v>
      </c>
      <c r="L108" s="71" t="e">
        <f>IF(A108="","",INTERCEPT(D109:J109,D108:J108))</f>
        <v>#REF!</v>
      </c>
    </row>
    <row r="109" spans="1:12" x14ac:dyDescent="0.2">
      <c r="A109" s="36"/>
      <c r="B109" s="27"/>
      <c r="C109" s="37"/>
      <c r="D109" s="66" t="e">
        <f>IF(D108="","", VLOOKUP(D108,'Colonne Z G-D'!$B$4:$D$48,3)/1000)</f>
        <v>#REF!</v>
      </c>
      <c r="E109" s="45" t="e">
        <f>IF(E108="","", VLOOKUP(E108,'Colonne Z G-D'!$B$4:$D$48,3)/1000)</f>
        <v>#REF!</v>
      </c>
      <c r="F109" s="45" t="e">
        <f>IF(F108="","", VLOOKUP(F108,'Colonne Z G-D'!$B$4:$D$48,3)/1000)</f>
        <v>#REF!</v>
      </c>
      <c r="G109" s="45" t="e">
        <f>IF(G108="","", VLOOKUP(G108,'Colonne Z G-D'!$B$4:$D$48,3)/1000)</f>
        <v>#REF!</v>
      </c>
      <c r="H109" s="45" t="e">
        <f>IF(H108="","", VLOOKUP(H108,'Colonne Z G-D'!$B$4:$D$48,3)/1000)</f>
        <v>#REF!</v>
      </c>
      <c r="I109" s="45" t="e">
        <f>IF(I108="","", VLOOKUP(I108,'Colonne Z G-D'!$B$4:$D$48,3)/1000)</f>
        <v>#REF!</v>
      </c>
      <c r="J109" s="44" t="e">
        <f>IF(J108="","", VLOOKUP(J108,'Colonne Z G-D'!$B$4:$D$48,3)/1000)</f>
        <v>#REF!</v>
      </c>
      <c r="K109" s="66"/>
      <c r="L109" s="72"/>
    </row>
    <row r="110" spans="1:12" ht="13.5" thickBot="1" x14ac:dyDescent="0.25">
      <c r="A110" s="47"/>
      <c r="B110" s="48"/>
      <c r="C110" s="67"/>
      <c r="D110" s="69" t="e">
        <f t="shared" ref="D110:J110" si="69">IF($A108="","",IF(D108="","",((D109-((D108*$K108)+$L108)))))</f>
        <v>#REF!</v>
      </c>
      <c r="E110" s="49" t="e">
        <f t="shared" si="69"/>
        <v>#REF!</v>
      </c>
      <c r="F110" s="49" t="e">
        <f t="shared" si="69"/>
        <v>#REF!</v>
      </c>
      <c r="G110" s="49" t="e">
        <f t="shared" si="69"/>
        <v>#REF!</v>
      </c>
      <c r="H110" s="49" t="e">
        <f t="shared" si="69"/>
        <v>#REF!</v>
      </c>
      <c r="I110" s="49" t="e">
        <f t="shared" si="69"/>
        <v>#REF!</v>
      </c>
      <c r="J110" s="50" t="e">
        <f t="shared" si="69"/>
        <v>#REF!</v>
      </c>
      <c r="K110" s="69"/>
      <c r="L110" s="73"/>
    </row>
  </sheetData>
  <mergeCells count="2">
    <mergeCell ref="A1:C1"/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O110"/>
  <sheetViews>
    <sheetView topLeftCell="A22" zoomScale="115" zoomScaleNormal="115" workbookViewId="0">
      <selection activeCell="AE9" sqref="AE9"/>
    </sheetView>
  </sheetViews>
  <sheetFormatPr baseColWidth="10" defaultRowHeight="12.75" x14ac:dyDescent="0.2"/>
  <cols>
    <col min="1" max="3" width="11.42578125" style="17"/>
    <col min="4" max="12" width="12.42578125" style="17" bestFit="1" customWidth="1"/>
    <col min="13" max="13" width="11.42578125" style="17"/>
    <col min="14" max="14" width="12.42578125" style="17" bestFit="1" customWidth="1"/>
    <col min="15" max="16384" width="11.42578125" style="17"/>
  </cols>
  <sheetData>
    <row r="1" spans="1:15" x14ac:dyDescent="0.2">
      <c r="A1" s="296" t="s">
        <v>97</v>
      </c>
      <c r="B1" s="296"/>
      <c r="C1" s="296"/>
    </row>
    <row r="2" spans="1:15" ht="13.5" thickBot="1" x14ac:dyDescent="0.25">
      <c r="A2" s="296" t="s">
        <v>57</v>
      </c>
      <c r="B2" s="296"/>
      <c r="C2" s="136" t="s">
        <v>101</v>
      </c>
      <c r="K2" s="59" t="s">
        <v>74</v>
      </c>
      <c r="L2" s="59" t="s">
        <v>75</v>
      </c>
    </row>
    <row r="3" spans="1:15" x14ac:dyDescent="0.2">
      <c r="A3" s="60">
        <f>'Colonne Z G-D'!Y5</f>
        <v>0</v>
      </c>
      <c r="B3" s="61" t="e">
        <f>IF(A3="","",A3+'Colonne Z G-D'!$E$2)</f>
        <v>#REF!</v>
      </c>
      <c r="C3" s="149" t="e">
        <f>IF(A3="","",ROUNDUP(ABS(D5-(IF(J5="",IF(I5="",IF(H5="",IF(G5="",IF(F5="",E5,F5),G5),H5),I5),J5))),5))</f>
        <v>#REF!</v>
      </c>
      <c r="D3" s="63">
        <f>IF(A3="","",A3)</f>
        <v>0</v>
      </c>
      <c r="E3" s="64" t="e">
        <f>IF($A3="","",IF(D3&gt;=$B3,"",D3+'Colonne Z G-D'!$B$1))</f>
        <v>#REF!</v>
      </c>
      <c r="F3" s="64" t="e">
        <f>IF($A3="","",IF(E3&gt;=$B3,"",E3+'Colonne Z G-D'!$B$1))</f>
        <v>#REF!</v>
      </c>
      <c r="G3" s="64" t="e">
        <f>IF($A3="","",IF(F3&gt;=$B3,"",F3+'Colonne Z G-D'!$B$1))</f>
        <v>#REF!</v>
      </c>
      <c r="H3" s="64" t="e">
        <f>IF($A3="","",IF(G3&gt;=$B3,"",G3+'Colonne Z G-D'!$B$1))</f>
        <v>#REF!</v>
      </c>
      <c r="I3" s="64" t="e">
        <f>IF($A3="","",IF(H3&gt;=$B3,"",H3+'Colonne Z G-D'!$B$1))</f>
        <v>#REF!</v>
      </c>
      <c r="J3" s="65" t="e">
        <f>IF($A3="","",IF(I3&gt;=$B3,"",I3+'Colonne Z G-D'!$B$1))</f>
        <v>#REF!</v>
      </c>
      <c r="K3" s="63" t="e">
        <f>IF(A3="","",SLOPE(D4:J4,D3:J3))</f>
        <v>#REF!</v>
      </c>
      <c r="L3" s="71" t="e">
        <f>IF(A3="","",INTERCEPT(D4:J4,D3:J3))</f>
        <v>#REF!</v>
      </c>
    </row>
    <row r="4" spans="1:15" x14ac:dyDescent="0.2">
      <c r="A4" s="36"/>
      <c r="B4" s="27"/>
      <c r="C4" s="37"/>
      <c r="D4" s="66">
        <f>IF(D3="","", VLOOKUP(D3,'Colonne Z G-D'!$B$4:$D$48,3)/1000)</f>
        <v>0</v>
      </c>
      <c r="E4" s="66" t="e">
        <f>IF(E3="","", VLOOKUP(E3,'Colonne Z G-D'!$B$4:$D$48,3)/1000)</f>
        <v>#REF!</v>
      </c>
      <c r="F4" s="66" t="e">
        <f>IF(F3="","", VLOOKUP(F3,'Colonne Z G-D'!$B$4:$D$48,3)/1000)</f>
        <v>#REF!</v>
      </c>
      <c r="G4" s="66" t="e">
        <f>IF(G3="","", VLOOKUP(G3,'Colonne Z G-D'!$B$4:$D$48,3)/1000)</f>
        <v>#REF!</v>
      </c>
      <c r="H4" s="66" t="e">
        <f>IF(H3="","", VLOOKUP(H3,'Colonne Z G-D'!$B$4:$D$48,3)/1000)</f>
        <v>#REF!</v>
      </c>
      <c r="I4" s="66" t="e">
        <f>IF(I3="","", VLOOKUP(I3,'Colonne Z G-D'!$B$4:$D$48,3)/1000)</f>
        <v>#REF!</v>
      </c>
      <c r="J4" s="66" t="e">
        <f>IF(J3="","", VLOOKUP(J3,'Colonne Z G-D'!$B$4:$D$48,3)/1000)</f>
        <v>#REF!</v>
      </c>
      <c r="K4" s="66"/>
      <c r="L4" s="72"/>
    </row>
    <row r="5" spans="1:15" ht="13.5" thickBot="1" x14ac:dyDescent="0.25">
      <c r="A5" s="47"/>
      <c r="B5" s="48"/>
      <c r="C5" s="67"/>
      <c r="D5" s="68" t="e">
        <f>IF($A3="","",IF(D3="","",(D3*$K3)+$L3))</f>
        <v>#REF!</v>
      </c>
      <c r="E5" s="68" t="e">
        <f t="shared" ref="E5:J5" si="0">IF($A3="","",IF(E3="","",(E3*$K3)+$L3))</f>
        <v>#REF!</v>
      </c>
      <c r="F5" s="68" t="e">
        <f t="shared" si="0"/>
        <v>#REF!</v>
      </c>
      <c r="G5" s="68" t="e">
        <f t="shared" si="0"/>
        <v>#REF!</v>
      </c>
      <c r="H5" s="68" t="e">
        <f t="shared" si="0"/>
        <v>#REF!</v>
      </c>
      <c r="I5" s="68" t="e">
        <f t="shared" si="0"/>
        <v>#REF!</v>
      </c>
      <c r="J5" s="73" t="e">
        <f t="shared" si="0"/>
        <v>#REF!</v>
      </c>
      <c r="K5" s="69"/>
      <c r="L5" s="73"/>
      <c r="M5" s="70"/>
      <c r="N5" s="70"/>
      <c r="O5" s="70"/>
    </row>
    <row r="6" spans="1:15" x14ac:dyDescent="0.2">
      <c r="A6" s="60" t="e">
        <f xml:space="preserve"> IF(B3="","",IF((B3+'Colonne Z G-D'!$B$1)&gt;='Colonne Z G-D'!$B$2,"",IF(B3+'Colonne Z G-D'!$B$1&gt;MAX('Colonne Z G-D'!B4:B48),"",A3+'Colonne Z G-D'!$B$1)))</f>
        <v>#REF!</v>
      </c>
      <c r="B6" s="61" t="e">
        <f>IF(A6="","",A6+'Colonne Z G-D'!$E$2)</f>
        <v>#REF!</v>
      </c>
      <c r="C6" s="62" t="e">
        <f>IF(A6="","",ROUNDUP(ABS(D8-(IF(J8="",IF(I8="",IF(H8="",IF(G8="",IF(F8="",E8,F8),G8),H8),I8),J8))),5))</f>
        <v>#REF!</v>
      </c>
      <c r="D6" s="63" t="e">
        <f>IF(A6="","",A6)</f>
        <v>#REF!</v>
      </c>
      <c r="E6" s="64" t="e">
        <f>IF($A6="","",IF(D6&gt;=$B6,"",D6+'Colonne Z G-D'!$B$1))</f>
        <v>#REF!</v>
      </c>
      <c r="F6" s="64" t="e">
        <f>IF($A6="","",IF(E6&gt;=$B6,"",E6+'Colonne Z G-D'!$B$1))</f>
        <v>#REF!</v>
      </c>
      <c r="G6" s="64" t="e">
        <f>IF($A6="","",IF(F6&gt;=$B6,"",F6+'Colonne Z G-D'!$B$1))</f>
        <v>#REF!</v>
      </c>
      <c r="H6" s="64" t="e">
        <f>IF($A6="","",IF(G6&gt;=$B6,"",G6+'Colonne Z G-D'!$B$1))</f>
        <v>#REF!</v>
      </c>
      <c r="I6" s="64" t="e">
        <f>IF($A6="","",IF(H6&gt;=$B6,"",H6+'Colonne Z G-D'!$B$1))</f>
        <v>#REF!</v>
      </c>
      <c r="J6" s="65" t="e">
        <f>IF($A6="","",IF(I6&gt;=$B6,"",I6+'Colonne Z G-D'!$B$1))</f>
        <v>#REF!</v>
      </c>
      <c r="K6" s="63" t="e">
        <f>IF(A6="","",SLOPE(D7:J7,D6:J6))</f>
        <v>#REF!</v>
      </c>
      <c r="L6" s="71" t="e">
        <f>IF(A6="","",INTERCEPT(D7:J7,D6:J6))</f>
        <v>#REF!</v>
      </c>
      <c r="M6" s="70"/>
    </row>
    <row r="7" spans="1:15" x14ac:dyDescent="0.2">
      <c r="A7" s="36"/>
      <c r="B7" s="27"/>
      <c r="C7" s="37"/>
      <c r="D7" s="66" t="e">
        <f>IF(D6="","", VLOOKUP(D6,'Colonne Z G-D'!$B$4:$D$48,3)/1000)</f>
        <v>#REF!</v>
      </c>
      <c r="E7" s="66" t="e">
        <f>IF(E6="","", VLOOKUP(E6,'Colonne Z G-D'!$B$4:$D$48,3)/1000)</f>
        <v>#REF!</v>
      </c>
      <c r="F7" s="66" t="e">
        <f>IF(F6="","", VLOOKUP(F6,'Colonne Z G-D'!$B$4:$D$48,3)/1000)</f>
        <v>#REF!</v>
      </c>
      <c r="G7" s="66" t="e">
        <f>IF(G6="","", VLOOKUP(G6,'Colonne Z G-D'!$B$4:$D$48,3)/1000)</f>
        <v>#REF!</v>
      </c>
      <c r="H7" s="66" t="e">
        <f>IF(H6="","", VLOOKUP(H6,'Colonne Z G-D'!$B$4:$D$48,3)/1000)</f>
        <v>#REF!</v>
      </c>
      <c r="I7" s="66" t="e">
        <f>IF(I6="","", VLOOKUP(I6,'Colonne Z G-D'!$B$4:$D$48,3)/1000)</f>
        <v>#REF!</v>
      </c>
      <c r="J7" s="66" t="e">
        <f>IF(J6="","", VLOOKUP(J6,'Colonne Z G-D'!$B$4:$D$48,3)/1000)</f>
        <v>#REF!</v>
      </c>
      <c r="K7" s="66"/>
      <c r="L7" s="72"/>
    </row>
    <row r="8" spans="1:15" ht="13.5" thickBot="1" x14ac:dyDescent="0.25">
      <c r="A8" s="47"/>
      <c r="B8" s="48"/>
      <c r="C8" s="67"/>
      <c r="D8" s="69" t="e">
        <f t="shared" ref="D8:J8" si="1">IF($A6="","",IF(D6="","",(D6*$K6)+$L6))</f>
        <v>#REF!</v>
      </c>
      <c r="E8" s="69" t="e">
        <f t="shared" si="1"/>
        <v>#REF!</v>
      </c>
      <c r="F8" s="49" t="e">
        <f t="shared" si="1"/>
        <v>#REF!</v>
      </c>
      <c r="G8" s="49" t="e">
        <f t="shared" si="1"/>
        <v>#REF!</v>
      </c>
      <c r="H8" s="49" t="e">
        <f t="shared" si="1"/>
        <v>#REF!</v>
      </c>
      <c r="I8" s="49" t="e">
        <f t="shared" si="1"/>
        <v>#REF!</v>
      </c>
      <c r="J8" s="50" t="e">
        <f t="shared" si="1"/>
        <v>#REF!</v>
      </c>
      <c r="K8" s="69"/>
      <c r="L8" s="73"/>
    </row>
    <row r="9" spans="1:15" x14ac:dyDescent="0.2">
      <c r="A9" s="60" t="e">
        <f xml:space="preserve"> IF(B6="","",IF((B6+'Colonne Z G-D'!$B$1)&gt;='Colonne Z G-D'!$B$2,"",IF(B6+'Colonne Z G-D'!$B$1&gt;MAX('Colonne Z G-D'!B7:B51),"",A6+'Colonne Z G-D'!$B$1)))</f>
        <v>#REF!</v>
      </c>
      <c r="B9" s="61" t="e">
        <f>IF(A9="","",A9+'Colonne Z G-D'!$E$2)</f>
        <v>#REF!</v>
      </c>
      <c r="C9" s="62" t="e">
        <f t="shared" ref="C9" si="2">IF(A9="","",ROUNDUP(ABS(D11-(IF(J11="",IF(I11="",IF(H11="",IF(G11="",IF(F11="",E11,F11),G11),H11),I11),J11))),5))</f>
        <v>#REF!</v>
      </c>
      <c r="D9" s="63" t="e">
        <f>IF(A9="","",A9)</f>
        <v>#REF!</v>
      </c>
      <c r="E9" s="64" t="e">
        <f>IF($A9="","",IF(D9&gt;=$B9,"",D9+'Colonne Z G-D'!$B$1))</f>
        <v>#REF!</v>
      </c>
      <c r="F9" s="64" t="e">
        <f>IF($A9="","",IF(E9&gt;=$B9,"",E9+'Colonne Z G-D'!$B$1))</f>
        <v>#REF!</v>
      </c>
      <c r="G9" s="64" t="e">
        <f>IF($A9="","",IF(F9&gt;=$B9,"",F9+'Colonne Z G-D'!$B$1))</f>
        <v>#REF!</v>
      </c>
      <c r="H9" s="64" t="e">
        <f>IF($A9="","",IF(G9&gt;=$B9,"",G9+'Colonne Z G-D'!$B$1))</f>
        <v>#REF!</v>
      </c>
      <c r="I9" s="64" t="e">
        <f>IF($A9="","",IF(H9&gt;=$B9,"",H9+'Colonne Z G-D'!$B$1))</f>
        <v>#REF!</v>
      </c>
      <c r="J9" s="65" t="e">
        <f>IF($A9="","",IF(I9&gt;=$B9,"",I9+'Colonne Z G-D'!$B$1))</f>
        <v>#REF!</v>
      </c>
      <c r="K9" s="63" t="e">
        <f>IF(A9="","",SLOPE(D10:J10,D9:J9))</f>
        <v>#REF!</v>
      </c>
      <c r="L9" s="71" t="e">
        <f>IF(A9="","",INTERCEPT(D10:J10,D9:J9))</f>
        <v>#REF!</v>
      </c>
    </row>
    <row r="10" spans="1:15" x14ac:dyDescent="0.2">
      <c r="A10" s="36"/>
      <c r="B10" s="27"/>
      <c r="C10" s="37"/>
      <c r="D10" s="66" t="e">
        <f>IF(D9="","", VLOOKUP(D9,'Colonne Z G-D'!$B$4:$D$48,3)/1000)</f>
        <v>#REF!</v>
      </c>
      <c r="E10" s="66" t="e">
        <f>IF(E9="","", VLOOKUP(E9,'Colonne Z G-D'!$B$4:$D$48,3)/1000)</f>
        <v>#REF!</v>
      </c>
      <c r="F10" s="45" t="e">
        <f>IF(F9="","", VLOOKUP(F9,'Colonne Z G-D'!$B$4:$D$48,3)/1000)</f>
        <v>#REF!</v>
      </c>
      <c r="G10" s="45" t="e">
        <f>IF(G9="","", VLOOKUP(G9,'Colonne Z G-D'!$B$4:$D$48,3)/1000)</f>
        <v>#REF!</v>
      </c>
      <c r="H10" s="45" t="e">
        <f>IF(H9="","", VLOOKUP(H9,'Colonne Z G-D'!$B$4:$D$48,3)/1000)</f>
        <v>#REF!</v>
      </c>
      <c r="I10" s="45" t="e">
        <f>IF(I9="","", VLOOKUP(I9,'Colonne Z G-D'!$B$4:$D$48,3)/1000)</f>
        <v>#REF!</v>
      </c>
      <c r="J10" s="44" t="e">
        <f>IF(J9="","", VLOOKUP(J9,'Colonne Z G-D'!$B$4:$D$48,3)/1000)</f>
        <v>#REF!</v>
      </c>
      <c r="K10" s="66"/>
      <c r="L10" s="72"/>
    </row>
    <row r="11" spans="1:15" ht="13.5" thickBot="1" x14ac:dyDescent="0.25">
      <c r="A11" s="47"/>
      <c r="B11" s="48"/>
      <c r="C11" s="67"/>
      <c r="D11" s="69" t="e">
        <f t="shared" ref="D11:J11" si="3">IF($A9="","",IF(D9="","",(D9*$K9)+$L9))</f>
        <v>#REF!</v>
      </c>
      <c r="E11" s="69" t="e">
        <f t="shared" si="3"/>
        <v>#REF!</v>
      </c>
      <c r="F11" s="49" t="e">
        <f t="shared" si="3"/>
        <v>#REF!</v>
      </c>
      <c r="G11" s="49" t="e">
        <f t="shared" si="3"/>
        <v>#REF!</v>
      </c>
      <c r="H11" s="49" t="e">
        <f t="shared" si="3"/>
        <v>#REF!</v>
      </c>
      <c r="I11" s="49" t="e">
        <f t="shared" si="3"/>
        <v>#REF!</v>
      </c>
      <c r="J11" s="50" t="e">
        <f t="shared" si="3"/>
        <v>#REF!</v>
      </c>
      <c r="K11" s="69"/>
      <c r="L11" s="73"/>
    </row>
    <row r="12" spans="1:15" x14ac:dyDescent="0.2">
      <c r="A12" s="60" t="e">
        <f xml:space="preserve"> IF(B9="","",IF((B9+'Colonne Z G-D'!$B$1)&gt;='Colonne Z G-D'!$B$2,"",IF(B9+'Colonne Z G-D'!$B$1&gt;MAX('Colonne Z G-D'!B10:B54),"",A9+'Colonne Z G-D'!$B$1)))</f>
        <v>#REF!</v>
      </c>
      <c r="B12" s="61" t="e">
        <f>IF(A12="","",A12+'Colonne Z G-D'!$E$2)</f>
        <v>#REF!</v>
      </c>
      <c r="C12" s="62" t="e">
        <f t="shared" ref="C12" si="4">IF(A12="","",ROUNDUP(ABS(D14-(IF(J14="",IF(I14="",IF(H14="",IF(G14="",IF(F14="",E14,F14),G14),H14),I14),J14))),5))</f>
        <v>#REF!</v>
      </c>
      <c r="D12" s="63" t="e">
        <f>IF(A12="","",A12)</f>
        <v>#REF!</v>
      </c>
      <c r="E12" s="64" t="e">
        <f>IF($A12="","",IF(D12&gt;=$B12,"",D12+'Colonne Z G-D'!$B$1))</f>
        <v>#REF!</v>
      </c>
      <c r="F12" s="64" t="e">
        <f>IF($A12="","",IF(E12&gt;=$B12,"",E12+'Colonne Z G-D'!$B$1))</f>
        <v>#REF!</v>
      </c>
      <c r="G12" s="64" t="e">
        <f>IF($A12="","",IF(F12&gt;=$B12,"",F12+'Colonne Z G-D'!$B$1))</f>
        <v>#REF!</v>
      </c>
      <c r="H12" s="64" t="e">
        <f>IF($A12="","",IF(G12&gt;=$B12,"",G12+'Colonne Z G-D'!$B$1))</f>
        <v>#REF!</v>
      </c>
      <c r="I12" s="64" t="e">
        <f>IF($A12="","",IF(H12&gt;=$B12,"",H12+'Colonne Z G-D'!$B$1))</f>
        <v>#REF!</v>
      </c>
      <c r="J12" s="65" t="e">
        <f>IF($A12="","",IF(I12&gt;=$B12,"",I12+'Colonne Z G-D'!$B$1))</f>
        <v>#REF!</v>
      </c>
      <c r="K12" s="63" t="e">
        <f>IF(A12="","",SLOPE(D13:J13,D12:J12))</f>
        <v>#REF!</v>
      </c>
      <c r="L12" s="71" t="e">
        <f>IF(A12="","",INTERCEPT(D13:J13,D12:J12))</f>
        <v>#REF!</v>
      </c>
    </row>
    <row r="13" spans="1:15" x14ac:dyDescent="0.2">
      <c r="A13" s="36"/>
      <c r="B13" s="27"/>
      <c r="C13" s="37"/>
      <c r="D13" s="66" t="e">
        <f>IF(D12="","", VLOOKUP(D12,'Colonne Z G-D'!$B$4:$D$48,3)/1000)</f>
        <v>#REF!</v>
      </c>
      <c r="E13" s="45" t="e">
        <f>IF(E12="","", VLOOKUP(E12,'Colonne Z G-D'!$B$4:$D$48,3)/1000)</f>
        <v>#REF!</v>
      </c>
      <c r="F13" s="45" t="e">
        <f>IF(F12="","", VLOOKUP(F12,'Colonne Z G-D'!$B$4:$D$48,3)/1000)</f>
        <v>#REF!</v>
      </c>
      <c r="G13" s="45" t="e">
        <f>IF(G12="","", VLOOKUP(G12,'Colonne Z G-D'!$B$4:$D$48,3)/1000)</f>
        <v>#REF!</v>
      </c>
      <c r="H13" s="45" t="e">
        <f>IF(H12="","", VLOOKUP(H12,'Colonne Z G-D'!$B$4:$D$48,3)/1000)</f>
        <v>#REF!</v>
      </c>
      <c r="I13" s="45" t="e">
        <f>IF(I12="","", VLOOKUP(I12,'Colonne Z G-D'!$B$4:$D$48,3)/1000)</f>
        <v>#REF!</v>
      </c>
      <c r="J13" s="44" t="e">
        <f>IF(J12="","", VLOOKUP(J12,'Colonne Z G-D'!$B$4:$D$48,3)/1000)</f>
        <v>#REF!</v>
      </c>
      <c r="K13" s="66"/>
      <c r="L13" s="72"/>
    </row>
    <row r="14" spans="1:15" ht="13.5" thickBot="1" x14ac:dyDescent="0.25">
      <c r="A14" s="47"/>
      <c r="B14" s="48"/>
      <c r="C14" s="67"/>
      <c r="D14" s="69" t="e">
        <f t="shared" ref="D14:J14" si="5">IF($A12="","",IF(D12="","",(D12*$K12)+$L12))</f>
        <v>#REF!</v>
      </c>
      <c r="E14" s="69" t="e">
        <f t="shared" si="5"/>
        <v>#REF!</v>
      </c>
      <c r="F14" s="49" t="e">
        <f t="shared" si="5"/>
        <v>#REF!</v>
      </c>
      <c r="G14" s="49" t="e">
        <f t="shared" si="5"/>
        <v>#REF!</v>
      </c>
      <c r="H14" s="49" t="e">
        <f t="shared" si="5"/>
        <v>#REF!</v>
      </c>
      <c r="I14" s="49" t="e">
        <f t="shared" si="5"/>
        <v>#REF!</v>
      </c>
      <c r="J14" s="50" t="e">
        <f t="shared" si="5"/>
        <v>#REF!</v>
      </c>
      <c r="K14" s="69"/>
      <c r="L14" s="73"/>
    </row>
    <row r="15" spans="1:15" x14ac:dyDescent="0.2">
      <c r="A15" s="60" t="e">
        <f xml:space="preserve"> IF(B12="","",IF((B12+'Colonne Z G-D'!$B$1)&gt;='Colonne Z G-D'!$B$2,"",IF(B12+'Colonne Z G-D'!$B$1&gt;MAX('Colonne Z G-D'!B13:B57),"",A12+'Colonne Z G-D'!$B$1)))</f>
        <v>#REF!</v>
      </c>
      <c r="B15" s="61" t="e">
        <f>IF(A15="","",A15+'Colonne Z G-D'!$E$2)</f>
        <v>#REF!</v>
      </c>
      <c r="C15" s="62" t="e">
        <f t="shared" ref="C15" si="6">IF(A15="","",ROUNDUP(ABS(D17-(IF(J17="",IF(I17="",IF(H17="",IF(G17="",IF(F17="",E17,F17),G17),H17),I17),J17))),5))</f>
        <v>#REF!</v>
      </c>
      <c r="D15" s="63" t="e">
        <f>IF(A15="","",A15)</f>
        <v>#REF!</v>
      </c>
      <c r="E15" s="64" t="e">
        <f>IF($A15="","",IF(D15&gt;=$B15,"",D15+'Colonne Z G-D'!$B$1))</f>
        <v>#REF!</v>
      </c>
      <c r="F15" s="64" t="e">
        <f>IF($A15="","",IF(E15&gt;=$B15,"",E15+'Colonne Z G-D'!$B$1))</f>
        <v>#REF!</v>
      </c>
      <c r="G15" s="64" t="e">
        <f>IF($A15="","",IF(F15&gt;=$B15,"",F15+'Colonne Z G-D'!$B$1))</f>
        <v>#REF!</v>
      </c>
      <c r="H15" s="64" t="e">
        <f>IF($A15="","",IF(G15&gt;=$B15,"",G15+'Colonne Z G-D'!$B$1))</f>
        <v>#REF!</v>
      </c>
      <c r="I15" s="64" t="e">
        <f>IF($A15="","",IF(H15&gt;=$B15,"",H15+'Colonne Z G-D'!$B$1))</f>
        <v>#REF!</v>
      </c>
      <c r="J15" s="65" t="e">
        <f>IF($A15="","",IF(I15&gt;=$B15,"",I15+'Colonne Z G-D'!$B$1))</f>
        <v>#REF!</v>
      </c>
      <c r="K15" s="63" t="e">
        <f>IF(A15="","",SLOPE(D16:J16,D15:J15))</f>
        <v>#REF!</v>
      </c>
      <c r="L15" s="71" t="e">
        <f>IF(A15="","",INTERCEPT(D16:J16,D15:J15))</f>
        <v>#REF!</v>
      </c>
    </row>
    <row r="16" spans="1:15" x14ac:dyDescent="0.2">
      <c r="A16" s="36"/>
      <c r="B16" s="27"/>
      <c r="C16" s="37"/>
      <c r="D16" s="66" t="e">
        <f>IF(D15="","", VLOOKUP(D15,'Colonne Z G-D'!$B$4:$D$48,3)/1000)</f>
        <v>#REF!</v>
      </c>
      <c r="E16" s="45" t="e">
        <f>IF(E15="","", VLOOKUP(E15,'Colonne Z G-D'!$B$4:$D$48,3)/1000)</f>
        <v>#REF!</v>
      </c>
      <c r="F16" s="45" t="e">
        <f>IF(F15="","", VLOOKUP(F15,'Colonne Z G-D'!$B$4:$D$48,3)/1000)</f>
        <v>#REF!</v>
      </c>
      <c r="G16" s="45" t="e">
        <f>IF(G15="","", VLOOKUP(G15,'Colonne Z G-D'!$B$4:$D$48,3)/1000)</f>
        <v>#REF!</v>
      </c>
      <c r="H16" s="45" t="e">
        <f>IF(H15="","", VLOOKUP(H15,'Colonne Z G-D'!$B$4:$D$48,3)/1000)</f>
        <v>#REF!</v>
      </c>
      <c r="I16" s="45" t="e">
        <f>IF(I15="","", VLOOKUP(I15,'Colonne Z G-D'!$B$4:$D$48,3)/1000)</f>
        <v>#REF!</v>
      </c>
      <c r="J16" s="44" t="e">
        <f>IF(J15="","", VLOOKUP(J15,'Colonne Z G-D'!$B$4:$D$48,3)/1000)</f>
        <v>#REF!</v>
      </c>
      <c r="K16" s="66"/>
      <c r="L16" s="72"/>
    </row>
    <row r="17" spans="1:12" ht="13.5" thickBot="1" x14ac:dyDescent="0.25">
      <c r="A17" s="47"/>
      <c r="B17" s="48"/>
      <c r="C17" s="67"/>
      <c r="D17" s="69" t="e">
        <f t="shared" ref="D17:J17" si="7">IF($A15="","",IF(D15="","",(D15*$K15)+$L15))</f>
        <v>#REF!</v>
      </c>
      <c r="E17" s="49" t="e">
        <f t="shared" si="7"/>
        <v>#REF!</v>
      </c>
      <c r="F17" s="49" t="e">
        <f t="shared" si="7"/>
        <v>#REF!</v>
      </c>
      <c r="G17" s="49" t="e">
        <f t="shared" si="7"/>
        <v>#REF!</v>
      </c>
      <c r="H17" s="49" t="e">
        <f t="shared" si="7"/>
        <v>#REF!</v>
      </c>
      <c r="I17" s="49" t="e">
        <f t="shared" si="7"/>
        <v>#REF!</v>
      </c>
      <c r="J17" s="50" t="e">
        <f t="shared" si="7"/>
        <v>#REF!</v>
      </c>
      <c r="K17" s="69"/>
      <c r="L17" s="73"/>
    </row>
    <row r="18" spans="1:12" x14ac:dyDescent="0.2">
      <c r="A18" s="60" t="e">
        <f xml:space="preserve"> IF(B15="","",IF((B15+'Colonne Z G-D'!$B$1)&gt;='Colonne Z G-D'!$B$2,"",IF(B15+'Colonne Z G-D'!$B$1&gt;MAX('Colonne Z G-D'!B16:B60),"",A15+'Colonne Z G-D'!$B$1)))</f>
        <v>#REF!</v>
      </c>
      <c r="B18" s="61" t="e">
        <f>IF(A18="","",A18+'Colonne Z G-D'!$E$2)</f>
        <v>#REF!</v>
      </c>
      <c r="C18" s="62" t="e">
        <f t="shared" ref="C18" si="8">IF(A18="","",ROUNDUP(ABS(D20-(IF(J20="",IF(I20="",IF(H20="",IF(G20="",IF(F20="",E20,F20),G20),H20),I20),J20))),5))</f>
        <v>#REF!</v>
      </c>
      <c r="D18" s="63" t="e">
        <f>IF(A18="","",A18)</f>
        <v>#REF!</v>
      </c>
      <c r="E18" s="64" t="e">
        <f>IF($A18="","",IF(D18&gt;=$B18,"",D18+'Colonne Z G-D'!$B$1))</f>
        <v>#REF!</v>
      </c>
      <c r="F18" s="64" t="e">
        <f>IF($A18="","",IF(E18&gt;=$B18,"",E18+'Colonne Z G-D'!$B$1))</f>
        <v>#REF!</v>
      </c>
      <c r="G18" s="64" t="e">
        <f>IF($A18="","",IF(F18&gt;=$B18,"",F18+'Colonne Z G-D'!$B$1))</f>
        <v>#REF!</v>
      </c>
      <c r="H18" s="64" t="e">
        <f>IF($A18="","",IF(G18&gt;=$B18,"",G18+'Colonne Z G-D'!$B$1))</f>
        <v>#REF!</v>
      </c>
      <c r="I18" s="64" t="e">
        <f>IF($A18="","",IF(H18&gt;=$B18,"",H18+'Colonne Z G-D'!$B$1))</f>
        <v>#REF!</v>
      </c>
      <c r="J18" s="65" t="e">
        <f>IF($A18="","",IF(I18&gt;=$B18,"",I18+'Colonne Z G-D'!$B$1))</f>
        <v>#REF!</v>
      </c>
      <c r="K18" s="63" t="e">
        <f>IF(A18="","",SLOPE(D19:J19,D18:J18))</f>
        <v>#REF!</v>
      </c>
      <c r="L18" s="71" t="e">
        <f>IF(A18="","",INTERCEPT(D19:J19,D18:J18))</f>
        <v>#REF!</v>
      </c>
    </row>
    <row r="19" spans="1:12" x14ac:dyDescent="0.2">
      <c r="A19" s="36"/>
      <c r="B19" s="27"/>
      <c r="C19" s="37"/>
      <c r="D19" s="66" t="e">
        <f>IF(D18="","", VLOOKUP(D18,'Colonne Z G-D'!$B$4:$D$48,3)/1000)</f>
        <v>#REF!</v>
      </c>
      <c r="E19" s="45" t="e">
        <f>IF(E18="","", VLOOKUP(E18,'Colonne Z G-D'!$B$4:$D$48,3)/1000)</f>
        <v>#REF!</v>
      </c>
      <c r="F19" s="45" t="e">
        <f>IF(F18="","", VLOOKUP(F18,'Colonne Z G-D'!$B$4:$D$48,3)/1000)</f>
        <v>#REF!</v>
      </c>
      <c r="G19" s="45" t="e">
        <f>IF(G18="","", VLOOKUP(G18,'Colonne Z G-D'!$B$4:$D$48,3)/1000)</f>
        <v>#REF!</v>
      </c>
      <c r="H19" s="45" t="e">
        <f>IF(H18="","", VLOOKUP(H18,'Colonne Z G-D'!$B$4:$D$48,3)/1000)</f>
        <v>#REF!</v>
      </c>
      <c r="I19" s="45" t="e">
        <f>IF(I18="","", VLOOKUP(I18,'Colonne Z G-D'!$B$4:$D$48,3)/1000)</f>
        <v>#REF!</v>
      </c>
      <c r="J19" s="44" t="e">
        <f>IF(J18="","", VLOOKUP(J18,'Colonne Z G-D'!$B$4:$D$48,3)/1000)</f>
        <v>#REF!</v>
      </c>
      <c r="K19" s="66"/>
      <c r="L19" s="72"/>
    </row>
    <row r="20" spans="1:12" ht="13.5" thickBot="1" x14ac:dyDescent="0.25">
      <c r="A20" s="47"/>
      <c r="B20" s="48"/>
      <c r="C20" s="67"/>
      <c r="D20" s="69" t="e">
        <f t="shared" ref="D20:J20" si="9">IF($A18="","",IF(D18="","",(D18*$K18)+$L18))</f>
        <v>#REF!</v>
      </c>
      <c r="E20" s="49" t="e">
        <f t="shared" si="9"/>
        <v>#REF!</v>
      </c>
      <c r="F20" s="49" t="e">
        <f t="shared" si="9"/>
        <v>#REF!</v>
      </c>
      <c r="G20" s="49" t="e">
        <f t="shared" si="9"/>
        <v>#REF!</v>
      </c>
      <c r="H20" s="49" t="e">
        <f t="shared" si="9"/>
        <v>#REF!</v>
      </c>
      <c r="I20" s="49" t="e">
        <f t="shared" si="9"/>
        <v>#REF!</v>
      </c>
      <c r="J20" s="50" t="e">
        <f t="shared" si="9"/>
        <v>#REF!</v>
      </c>
      <c r="K20" s="69"/>
      <c r="L20" s="73"/>
    </row>
    <row r="21" spans="1:12" x14ac:dyDescent="0.2">
      <c r="A21" s="60" t="e">
        <f xml:space="preserve"> IF(B18="","",IF((B18+'Colonne Z G-D'!$B$1)&gt;='Colonne Z G-D'!$B$2,"",IF(B18+'Colonne Z G-D'!$B$1&gt;MAX('Colonne Z G-D'!B19:B63),"",A18+'Colonne Z G-D'!$B$1)))</f>
        <v>#REF!</v>
      </c>
      <c r="B21" s="61" t="e">
        <f>IF(A21="","",A21+'Colonne Z G-D'!$E$2)</f>
        <v>#REF!</v>
      </c>
      <c r="C21" s="62" t="e">
        <f t="shared" ref="C21" si="10">IF(A21="","",ROUNDUP(ABS(D23-(IF(J23="",IF(I23="",IF(H23="",IF(G23="",IF(F23="",E23,F23),G23),H23),I23),J23))),5))</f>
        <v>#REF!</v>
      </c>
      <c r="D21" s="63" t="e">
        <f>IF(A21="","",A21)</f>
        <v>#REF!</v>
      </c>
      <c r="E21" s="64" t="e">
        <f>IF($A21="","",IF(D21&gt;=$B21,"",D21+'Colonne Z G-D'!$B$1))</f>
        <v>#REF!</v>
      </c>
      <c r="F21" s="64" t="e">
        <f>IF($A21="","",IF(E21&gt;=$B21,"",E21+'Colonne Z G-D'!$B$1))</f>
        <v>#REF!</v>
      </c>
      <c r="G21" s="64" t="e">
        <f>IF($A21="","",IF(F21&gt;=$B21,"",F21+'Colonne Z G-D'!$B$1))</f>
        <v>#REF!</v>
      </c>
      <c r="H21" s="64" t="e">
        <f>IF($A21="","",IF(G21&gt;=$B21,"",G21+'Colonne Z G-D'!$B$1))</f>
        <v>#REF!</v>
      </c>
      <c r="I21" s="64" t="e">
        <f>IF($A21="","",IF(H21&gt;=$B21,"",H21+'Colonne Z G-D'!$B$1))</f>
        <v>#REF!</v>
      </c>
      <c r="J21" s="65" t="e">
        <f>IF($A21="","",IF(I21&gt;=$B21,"",I21+'Colonne Z G-D'!$B$1))</f>
        <v>#REF!</v>
      </c>
      <c r="K21" s="63" t="e">
        <f>IF(A21="","",SLOPE(D22:J22,D21:J21))</f>
        <v>#REF!</v>
      </c>
      <c r="L21" s="71" t="e">
        <f>IF(A21="","",INTERCEPT(D22:J22,D21:J21))</f>
        <v>#REF!</v>
      </c>
    </row>
    <row r="22" spans="1:12" x14ac:dyDescent="0.2">
      <c r="A22" s="36"/>
      <c r="B22" s="27"/>
      <c r="C22" s="37"/>
      <c r="D22" s="66" t="e">
        <f>IF(D21="","", VLOOKUP(D21,'Colonne Z G-D'!$B$4:$D$48,3)/1000)</f>
        <v>#REF!</v>
      </c>
      <c r="E22" s="45" t="e">
        <f>IF(E21="","", VLOOKUP(E21,'Colonne Z G-D'!$B$4:$D$48,3)/1000)</f>
        <v>#REF!</v>
      </c>
      <c r="F22" s="45" t="e">
        <f>IF(F21="","", VLOOKUP(F21,'Colonne Z G-D'!$B$4:$D$48,3)/1000)</f>
        <v>#REF!</v>
      </c>
      <c r="G22" s="45" t="e">
        <f>IF(G21="","", VLOOKUP(G21,'Colonne Z G-D'!$B$4:$D$48,3)/1000)</f>
        <v>#REF!</v>
      </c>
      <c r="H22" s="45" t="e">
        <f>IF(H21="","", VLOOKUP(H21,'Colonne Z G-D'!$B$4:$D$48,3)/1000)</f>
        <v>#REF!</v>
      </c>
      <c r="I22" s="45" t="e">
        <f>IF(I21="","", VLOOKUP(I21,'Colonne Z G-D'!$B$4:$D$48,3)/1000)</f>
        <v>#REF!</v>
      </c>
      <c r="J22" s="44" t="e">
        <f>IF(J21="","", VLOOKUP(J21,'Colonne Z G-D'!$B$4:$D$48,3)/1000)</f>
        <v>#REF!</v>
      </c>
      <c r="K22" s="66"/>
      <c r="L22" s="72"/>
    </row>
    <row r="23" spans="1:12" ht="13.5" thickBot="1" x14ac:dyDescent="0.25">
      <c r="A23" s="47"/>
      <c r="B23" s="48"/>
      <c r="C23" s="67"/>
      <c r="D23" s="69" t="e">
        <f t="shared" ref="D23:J23" si="11">IF($A21="","",IF(D21="","",(D21*$K21)+$L21))</f>
        <v>#REF!</v>
      </c>
      <c r="E23" s="49" t="e">
        <f t="shared" si="11"/>
        <v>#REF!</v>
      </c>
      <c r="F23" s="49" t="e">
        <f t="shared" si="11"/>
        <v>#REF!</v>
      </c>
      <c r="G23" s="49" t="e">
        <f t="shared" si="11"/>
        <v>#REF!</v>
      </c>
      <c r="H23" s="49" t="e">
        <f t="shared" si="11"/>
        <v>#REF!</v>
      </c>
      <c r="I23" s="49" t="e">
        <f t="shared" si="11"/>
        <v>#REF!</v>
      </c>
      <c r="J23" s="50" t="e">
        <f t="shared" si="11"/>
        <v>#REF!</v>
      </c>
      <c r="K23" s="69"/>
      <c r="L23" s="73"/>
    </row>
    <row r="24" spans="1:12" x14ac:dyDescent="0.2">
      <c r="A24" s="60" t="e">
        <f xml:space="preserve"> IF(B21="","",IF((B21+'Colonne Z G-D'!$B$1)&gt;='Colonne Z G-D'!$B$2,"",IF(B21+'Colonne Z G-D'!$B$1&gt;MAX('Colonne Z G-D'!B22:B66),"",A21+'Colonne Z G-D'!$B$1)))</f>
        <v>#REF!</v>
      </c>
      <c r="B24" s="61" t="e">
        <f>IF(A24="","",A24+'Colonne Z G-D'!$E$2)</f>
        <v>#REF!</v>
      </c>
      <c r="C24" s="62" t="e">
        <f t="shared" ref="C24" si="12">IF(A24="","",ROUNDUP(ABS(D26-(IF(J26="",IF(I26="",IF(H26="",IF(G26="",IF(F26="",E26,F26),G26),H26),I26),J26))),5))</f>
        <v>#REF!</v>
      </c>
      <c r="D24" s="63" t="e">
        <f>IF(A24="","",A24)</f>
        <v>#REF!</v>
      </c>
      <c r="E24" s="64" t="e">
        <f>IF($A24="","",IF(D24&gt;=$B24,"",D24+'Colonne Z G-D'!$B$1))</f>
        <v>#REF!</v>
      </c>
      <c r="F24" s="64" t="e">
        <f>IF($A24="","",IF(E24&gt;=$B24,"",E24+'Colonne Z G-D'!$B$1))</f>
        <v>#REF!</v>
      </c>
      <c r="G24" s="64" t="e">
        <f>IF($A24="","",IF(F24&gt;=$B24,"",F24+'Colonne Z G-D'!$B$1))</f>
        <v>#REF!</v>
      </c>
      <c r="H24" s="64" t="e">
        <f>IF($A24="","",IF(G24&gt;=$B24,"",G24+'Colonne Z G-D'!$B$1))</f>
        <v>#REF!</v>
      </c>
      <c r="I24" s="64" t="e">
        <f>IF($A24="","",IF(H24&gt;=$B24,"",H24+'Colonne Z G-D'!$B$1))</f>
        <v>#REF!</v>
      </c>
      <c r="J24" s="65" t="e">
        <f>IF($A24="","",IF(I24&gt;=$B24,"",I24+'Colonne Z G-D'!$B$1))</f>
        <v>#REF!</v>
      </c>
      <c r="K24" s="63" t="e">
        <f>IF(A24="","",SLOPE(D25:J25,D24:J24))</f>
        <v>#REF!</v>
      </c>
      <c r="L24" s="71" t="e">
        <f>IF(A24="","",INTERCEPT(D25:J25,D24:J24))</f>
        <v>#REF!</v>
      </c>
    </row>
    <row r="25" spans="1:12" x14ac:dyDescent="0.2">
      <c r="A25" s="36"/>
      <c r="B25" s="27"/>
      <c r="C25" s="37"/>
      <c r="D25" s="66" t="e">
        <f>IF(D24="","", VLOOKUP(D24,'Colonne Z G-D'!$B$4:$D$48,3)/1000)</f>
        <v>#REF!</v>
      </c>
      <c r="E25" s="45" t="e">
        <f>IF(E24="","", VLOOKUP(E24,'Colonne Z G-D'!$B$4:$D$48,3)/1000)</f>
        <v>#REF!</v>
      </c>
      <c r="F25" s="45" t="e">
        <f>IF(F24="","", VLOOKUP(F24,'Colonne Z G-D'!$B$4:$D$48,3)/1000)</f>
        <v>#REF!</v>
      </c>
      <c r="G25" s="45" t="e">
        <f>IF(G24="","", VLOOKUP(G24,'Colonne Z G-D'!$B$4:$D$48,3)/1000)</f>
        <v>#REF!</v>
      </c>
      <c r="H25" s="45" t="e">
        <f>IF(H24="","", VLOOKUP(H24,'Colonne Z G-D'!$B$4:$D$48,3)/1000)</f>
        <v>#REF!</v>
      </c>
      <c r="I25" s="45" t="e">
        <f>IF(I24="","", VLOOKUP(I24,'Colonne Z G-D'!$B$4:$D$48,3)/1000)</f>
        <v>#REF!</v>
      </c>
      <c r="J25" s="44" t="e">
        <f>IF(J24="","", VLOOKUP(J24,'Colonne Z G-D'!$B$4:$D$48,3)/1000)</f>
        <v>#REF!</v>
      </c>
      <c r="K25" s="66"/>
      <c r="L25" s="72"/>
    </row>
    <row r="26" spans="1:12" ht="13.5" thickBot="1" x14ac:dyDescent="0.25">
      <c r="A26" s="47"/>
      <c r="B26" s="48"/>
      <c r="C26" s="67"/>
      <c r="D26" s="69" t="e">
        <f t="shared" ref="D26:J26" si="13">IF($A24="","",IF(D24="","",(D24*$K24)+$L24))</f>
        <v>#REF!</v>
      </c>
      <c r="E26" s="49" t="e">
        <f t="shared" si="13"/>
        <v>#REF!</v>
      </c>
      <c r="F26" s="49" t="e">
        <f t="shared" si="13"/>
        <v>#REF!</v>
      </c>
      <c r="G26" s="49" t="e">
        <f t="shared" si="13"/>
        <v>#REF!</v>
      </c>
      <c r="H26" s="49" t="e">
        <f t="shared" si="13"/>
        <v>#REF!</v>
      </c>
      <c r="I26" s="49" t="e">
        <f t="shared" si="13"/>
        <v>#REF!</v>
      </c>
      <c r="J26" s="50" t="e">
        <f t="shared" si="13"/>
        <v>#REF!</v>
      </c>
      <c r="K26" s="69"/>
      <c r="L26" s="73"/>
    </row>
    <row r="27" spans="1:12" x14ac:dyDescent="0.2">
      <c r="A27" s="60" t="e">
        <f xml:space="preserve"> IF(B24="","",IF((B24+'Colonne Z G-D'!$B$1)&gt;='Colonne Z G-D'!$B$2,"",IF(B24+'Colonne Z G-D'!$B$1&gt;MAX('Colonne Z G-D'!B25:B69),"",A24+'Colonne Z G-D'!$B$1)))</f>
        <v>#REF!</v>
      </c>
      <c r="B27" s="61" t="e">
        <f>IF(A27="","",A27+'Colonne Z G-D'!$E$2)</f>
        <v>#REF!</v>
      </c>
      <c r="C27" s="62" t="e">
        <f t="shared" ref="C27" si="14">IF(A27="","",ROUNDUP(ABS(D29-(IF(J29="",IF(I29="",IF(H29="",IF(G29="",IF(F29="",E29,F29),G29),H29),I29),J29))),5))</f>
        <v>#REF!</v>
      </c>
      <c r="D27" s="63" t="e">
        <f>IF(A27="","",A27)</f>
        <v>#REF!</v>
      </c>
      <c r="E27" s="64" t="e">
        <f>IF($A27="","",IF(D27&gt;=$B27,"",D27+'Colonne Z G-D'!$B$1))</f>
        <v>#REF!</v>
      </c>
      <c r="F27" s="64" t="e">
        <f>IF($A27="","",IF(E27&gt;=$B27,"",E27+'Colonne Z G-D'!$B$1))</f>
        <v>#REF!</v>
      </c>
      <c r="G27" s="64" t="e">
        <f>IF($A27="","",IF(F27&gt;=$B27,"",F27+'Colonne Z G-D'!$B$1))</f>
        <v>#REF!</v>
      </c>
      <c r="H27" s="64" t="e">
        <f>IF($A27="","",IF(G27&gt;=$B27,"",G27+'Colonne Z G-D'!$B$1))</f>
        <v>#REF!</v>
      </c>
      <c r="I27" s="64" t="e">
        <f>IF($A27="","",IF(H27&gt;=$B27,"",H27+'Colonne Z G-D'!$B$1))</f>
        <v>#REF!</v>
      </c>
      <c r="J27" s="65" t="e">
        <f>IF($A27="","",IF(I27&gt;=$B27,"",I27+'Colonne Z G-D'!$B$1))</f>
        <v>#REF!</v>
      </c>
      <c r="K27" s="63" t="e">
        <f>IF(A27="","",SLOPE(D28:J28,D27:J27))</f>
        <v>#REF!</v>
      </c>
      <c r="L27" s="71" t="e">
        <f>IF(A27="","",INTERCEPT(D28:J28,D27:J27))</f>
        <v>#REF!</v>
      </c>
    </row>
    <row r="28" spans="1:12" x14ac:dyDescent="0.2">
      <c r="A28" s="36"/>
      <c r="B28" s="27"/>
      <c r="C28" s="37"/>
      <c r="D28" s="66" t="e">
        <f>IF(D27="","", VLOOKUP(D27,'Colonne Z G-D'!$B$4:$D$48,3)/1000)</f>
        <v>#REF!</v>
      </c>
      <c r="E28" s="45" t="e">
        <f>IF(E27="","", VLOOKUP(E27,'Colonne Z G-D'!$B$4:$D$48,3)/1000)</f>
        <v>#REF!</v>
      </c>
      <c r="F28" s="45" t="e">
        <f>IF(F27="","", VLOOKUP(F27,'Colonne Z G-D'!$B$4:$D$48,3)/1000)</f>
        <v>#REF!</v>
      </c>
      <c r="G28" s="45" t="e">
        <f>IF(G27="","", VLOOKUP(G27,'Colonne Z G-D'!$B$4:$D$48,3)/1000)</f>
        <v>#REF!</v>
      </c>
      <c r="H28" s="45" t="e">
        <f>IF(H27="","", VLOOKUP(H27,'Colonne Z G-D'!$B$4:$D$48,3)/1000)</f>
        <v>#REF!</v>
      </c>
      <c r="I28" s="45" t="e">
        <f>IF(I27="","", VLOOKUP(I27,'Colonne Z G-D'!$B$4:$D$48,3)/1000)</f>
        <v>#REF!</v>
      </c>
      <c r="J28" s="44" t="e">
        <f>IF(J27="","", VLOOKUP(J27,'Colonne Z G-D'!$B$4:$D$48,3)/1000)</f>
        <v>#REF!</v>
      </c>
      <c r="K28" s="66"/>
      <c r="L28" s="72"/>
    </row>
    <row r="29" spans="1:12" ht="13.5" thickBot="1" x14ac:dyDescent="0.25">
      <c r="A29" s="47"/>
      <c r="B29" s="48"/>
      <c r="C29" s="67"/>
      <c r="D29" s="69" t="e">
        <f t="shared" ref="D29:J29" si="15">IF($A27="","",IF(D27="","",(D27*$K27)+$L27))</f>
        <v>#REF!</v>
      </c>
      <c r="E29" s="49" t="e">
        <f t="shared" si="15"/>
        <v>#REF!</v>
      </c>
      <c r="F29" s="49" t="e">
        <f t="shared" si="15"/>
        <v>#REF!</v>
      </c>
      <c r="G29" s="49" t="e">
        <f t="shared" si="15"/>
        <v>#REF!</v>
      </c>
      <c r="H29" s="49" t="e">
        <f t="shared" si="15"/>
        <v>#REF!</v>
      </c>
      <c r="I29" s="49" t="e">
        <f t="shared" si="15"/>
        <v>#REF!</v>
      </c>
      <c r="J29" s="50" t="e">
        <f t="shared" si="15"/>
        <v>#REF!</v>
      </c>
      <c r="K29" s="69"/>
      <c r="L29" s="73"/>
    </row>
    <row r="30" spans="1:12" x14ac:dyDescent="0.2">
      <c r="A30" s="60" t="e">
        <f xml:space="preserve"> IF(B27="","",IF((B27+'Colonne Z G-D'!$B$1)&gt;='Colonne Z G-D'!$B$2,"",IF(B27+'Colonne Z G-D'!$B$1&gt;MAX('Colonne Z G-D'!B28:B72),"",A27+'Colonne Z G-D'!$B$1)))</f>
        <v>#REF!</v>
      </c>
      <c r="B30" s="61" t="e">
        <f>IF(A30="","",A30+'Colonne Z G-D'!$E$2)</f>
        <v>#REF!</v>
      </c>
      <c r="C30" s="62" t="e">
        <f t="shared" ref="C30" si="16">IF(A30="","",ROUNDUP(ABS(D32-(IF(J32="",IF(I32="",IF(H32="",IF(G32="",IF(F32="",E32,F32),G32),H32),I32),J32))),5))</f>
        <v>#REF!</v>
      </c>
      <c r="D30" s="63" t="e">
        <f>IF(A30="","",A30)</f>
        <v>#REF!</v>
      </c>
      <c r="E30" s="64" t="e">
        <f>IF($A30="","",IF(D30&gt;=$B30,"",D30+'Colonne Z G-D'!$B$1))</f>
        <v>#REF!</v>
      </c>
      <c r="F30" s="64" t="e">
        <f>IF($A30="","",IF(E30&gt;=$B30,"",E30+'Colonne Z G-D'!$B$1))</f>
        <v>#REF!</v>
      </c>
      <c r="G30" s="64" t="e">
        <f>IF($A30="","",IF(F30&gt;=$B30,"",F30+'Colonne Z G-D'!$B$1))</f>
        <v>#REF!</v>
      </c>
      <c r="H30" s="64" t="e">
        <f>IF($A30="","",IF(G30&gt;=$B30,"",G30+'Colonne Z G-D'!$B$1))</f>
        <v>#REF!</v>
      </c>
      <c r="I30" s="64" t="e">
        <f>IF($A30="","",IF(H30&gt;=$B30,"",H30+'Colonne Z G-D'!$B$1))</f>
        <v>#REF!</v>
      </c>
      <c r="J30" s="65" t="e">
        <f>IF($A30="","",IF(I30&gt;=$B30,"",I30+'Colonne Z G-D'!$B$1))</f>
        <v>#REF!</v>
      </c>
      <c r="K30" s="63" t="e">
        <f>IF(A30="","",SLOPE(D31:J31,D30:J30))</f>
        <v>#REF!</v>
      </c>
      <c r="L30" s="71" t="e">
        <f>IF(A30="","",INTERCEPT(D31:J31,D30:J30))</f>
        <v>#REF!</v>
      </c>
    </row>
    <row r="31" spans="1:12" x14ac:dyDescent="0.2">
      <c r="A31" s="36"/>
      <c r="B31" s="27"/>
      <c r="C31" s="37"/>
      <c r="D31" s="66" t="e">
        <f>IF(D30="","", VLOOKUP(D30,'Colonne Z G-D'!$B$4:$D$48,3)/1000)</f>
        <v>#REF!</v>
      </c>
      <c r="E31" s="45" t="e">
        <f>IF(E30="","", VLOOKUP(E30,'Colonne Z G-D'!$B$4:$D$48,3)/1000)</f>
        <v>#REF!</v>
      </c>
      <c r="F31" s="45" t="e">
        <f>IF(F30="","", VLOOKUP(F30,'Colonne Z G-D'!$B$4:$D$48,3)/1000)</f>
        <v>#REF!</v>
      </c>
      <c r="G31" s="45" t="e">
        <f>IF(G30="","", VLOOKUP(G30,'Colonne Z G-D'!$B$4:$D$48,3)/1000)</f>
        <v>#REF!</v>
      </c>
      <c r="H31" s="45" t="e">
        <f>IF(H30="","", VLOOKUP(H30,'Colonne Z G-D'!$B$4:$D$48,3)/1000)</f>
        <v>#REF!</v>
      </c>
      <c r="I31" s="45" t="e">
        <f>IF(I30="","", VLOOKUP(I30,'Colonne Z G-D'!$B$4:$D$48,3)/1000)</f>
        <v>#REF!</v>
      </c>
      <c r="J31" s="44" t="e">
        <f>IF(J30="","", VLOOKUP(J30,'Colonne Z G-D'!$B$4:$D$48,3)/1000)</f>
        <v>#REF!</v>
      </c>
      <c r="K31" s="66"/>
      <c r="L31" s="72"/>
    </row>
    <row r="32" spans="1:12" ht="13.5" thickBot="1" x14ac:dyDescent="0.25">
      <c r="A32" s="47"/>
      <c r="B32" s="48"/>
      <c r="C32" s="67"/>
      <c r="D32" s="69" t="e">
        <f t="shared" ref="D32:J32" si="17">IF($A30="","",IF(D30="","",(D30*$K30)+$L30))</f>
        <v>#REF!</v>
      </c>
      <c r="E32" s="49" t="e">
        <f t="shared" si="17"/>
        <v>#REF!</v>
      </c>
      <c r="F32" s="49" t="e">
        <f t="shared" si="17"/>
        <v>#REF!</v>
      </c>
      <c r="G32" s="49" t="e">
        <f t="shared" si="17"/>
        <v>#REF!</v>
      </c>
      <c r="H32" s="49" t="e">
        <f t="shared" si="17"/>
        <v>#REF!</v>
      </c>
      <c r="I32" s="49" t="e">
        <f t="shared" si="17"/>
        <v>#REF!</v>
      </c>
      <c r="J32" s="50" t="e">
        <f t="shared" si="17"/>
        <v>#REF!</v>
      </c>
      <c r="K32" s="69"/>
      <c r="L32" s="73"/>
    </row>
    <row r="33" spans="1:12" x14ac:dyDescent="0.2">
      <c r="A33" s="60" t="e">
        <f xml:space="preserve"> IF(B30="","",IF((B30+'Colonne Z G-D'!$B$1)&gt;='Colonne Z G-D'!$B$2,"",IF(B30+'Colonne Z G-D'!$B$1&gt;MAX('Colonne Z G-D'!B31:B75),"",A30+'Colonne Z G-D'!$B$1)))</f>
        <v>#REF!</v>
      </c>
      <c r="B33" s="61" t="e">
        <f>IF(A33="","",A33+'Colonne Z G-D'!$E$2)</f>
        <v>#REF!</v>
      </c>
      <c r="C33" s="62" t="e">
        <f t="shared" ref="C33" si="18">IF(A33="","",ROUNDUP(ABS(D35-(IF(J35="",IF(I35="",IF(H35="",IF(G35="",IF(F35="",E35,F35),G35),H35),I35),J35))),5))</f>
        <v>#REF!</v>
      </c>
      <c r="D33" s="63" t="e">
        <f>IF(A33="","",A33)</f>
        <v>#REF!</v>
      </c>
      <c r="E33" s="64" t="e">
        <f>IF($A33="","",IF(D33&gt;=$B33,"",D33+'Colonne Z G-D'!$B$1))</f>
        <v>#REF!</v>
      </c>
      <c r="F33" s="64" t="e">
        <f>IF($A33="","",IF(E33&gt;=$B33,"",E33+'Colonne Z G-D'!$B$1))</f>
        <v>#REF!</v>
      </c>
      <c r="G33" s="64" t="e">
        <f>IF($A33="","",IF(F33&gt;=$B33,"",F33+'Colonne Z G-D'!$B$1))</f>
        <v>#REF!</v>
      </c>
      <c r="H33" s="64" t="e">
        <f>IF($A33="","",IF(G33&gt;=$B33,"",G33+'Colonne Z G-D'!$B$1))</f>
        <v>#REF!</v>
      </c>
      <c r="I33" s="64" t="e">
        <f>IF($A33="","",IF(H33&gt;=$B33,"",H33+'Colonne Z G-D'!$B$1))</f>
        <v>#REF!</v>
      </c>
      <c r="J33" s="65" t="e">
        <f>IF($A33="","",IF(I33&gt;=$B33,"",I33+'Colonne Z G-D'!$B$1))</f>
        <v>#REF!</v>
      </c>
      <c r="K33" s="63" t="e">
        <f>IF(A33="","",SLOPE(D34:J34,D33:J33))</f>
        <v>#REF!</v>
      </c>
      <c r="L33" s="71" t="e">
        <f>IF(A33="","",INTERCEPT(D34:J34,D33:J33))</f>
        <v>#REF!</v>
      </c>
    </row>
    <row r="34" spans="1:12" x14ac:dyDescent="0.2">
      <c r="A34" s="36"/>
      <c r="B34" s="27"/>
      <c r="C34" s="37"/>
      <c r="D34" s="66" t="e">
        <f>IF(D33="","", VLOOKUP(D33,'Colonne Z G-D'!$B$4:$D$48,3)/1000)</f>
        <v>#REF!</v>
      </c>
      <c r="E34" s="45" t="e">
        <f>IF(E33="","", VLOOKUP(E33,'Colonne Z G-D'!$B$4:$D$48,3)/1000)</f>
        <v>#REF!</v>
      </c>
      <c r="F34" s="45" t="e">
        <f>IF(F33="","", VLOOKUP(F33,'Colonne Z G-D'!$B$4:$D$48,3)/1000)</f>
        <v>#REF!</v>
      </c>
      <c r="G34" s="45" t="e">
        <f>IF(G33="","", VLOOKUP(G33,'Colonne Z G-D'!$B$4:$D$48,3)/1000)</f>
        <v>#REF!</v>
      </c>
      <c r="H34" s="45" t="e">
        <f>IF(H33="","", VLOOKUP(H33,'Colonne Z G-D'!$B$4:$D$48,3)/1000)</f>
        <v>#REF!</v>
      </c>
      <c r="I34" s="45" t="e">
        <f>IF(I33="","", VLOOKUP(I33,'Colonne Z G-D'!$B$4:$D$48,3)/1000)</f>
        <v>#REF!</v>
      </c>
      <c r="J34" s="44" t="e">
        <f>IF(J33="","", VLOOKUP(J33,'Colonne Z G-D'!$B$4:$D$48,3)/1000)</f>
        <v>#REF!</v>
      </c>
      <c r="K34" s="66"/>
      <c r="L34" s="72"/>
    </row>
    <row r="35" spans="1:12" ht="13.5" thickBot="1" x14ac:dyDescent="0.25">
      <c r="A35" s="47"/>
      <c r="B35" s="48"/>
      <c r="C35" s="67"/>
      <c r="D35" s="69" t="e">
        <f t="shared" ref="D35:J35" si="19">IF($A33="","",IF(D33="","",(D33*$K33)+$L33))</f>
        <v>#REF!</v>
      </c>
      <c r="E35" s="49" t="e">
        <f t="shared" si="19"/>
        <v>#REF!</v>
      </c>
      <c r="F35" s="49" t="e">
        <f t="shared" si="19"/>
        <v>#REF!</v>
      </c>
      <c r="G35" s="49" t="e">
        <f t="shared" si="19"/>
        <v>#REF!</v>
      </c>
      <c r="H35" s="49" t="e">
        <f t="shared" si="19"/>
        <v>#REF!</v>
      </c>
      <c r="I35" s="49" t="e">
        <f t="shared" si="19"/>
        <v>#REF!</v>
      </c>
      <c r="J35" s="50" t="e">
        <f t="shared" si="19"/>
        <v>#REF!</v>
      </c>
      <c r="K35" s="69"/>
      <c r="L35" s="73"/>
    </row>
    <row r="36" spans="1:12" x14ac:dyDescent="0.2">
      <c r="A36" s="60" t="e">
        <f xml:space="preserve"> IF(B33="","",IF((B33+'Colonne Z G-D'!$B$1)&gt;='Colonne Z G-D'!$B$2,"",IF(B33+'Colonne Z G-D'!$B$1&gt;MAX('Colonne Z G-D'!B34:B78),"",A33+'Colonne Z G-D'!$B$1)))</f>
        <v>#REF!</v>
      </c>
      <c r="B36" s="61" t="e">
        <f>IF(A36="","",A36+'Colonne Z G-D'!$E$2)</f>
        <v>#REF!</v>
      </c>
      <c r="C36" s="62" t="e">
        <f t="shared" ref="C36" si="20">IF(A36="","",ROUNDUP(ABS(D38-(IF(J38="",IF(I38="",IF(H38="",IF(G38="",IF(F38="",E38,F38),G38),H38),I38),J38))),5))</f>
        <v>#REF!</v>
      </c>
      <c r="D36" s="63" t="e">
        <f>IF(A36="","",A36)</f>
        <v>#REF!</v>
      </c>
      <c r="E36" s="64" t="e">
        <f>IF($A36="","",IF(D36&gt;=$B36,"",D36+'Colonne Z G-D'!$B$1))</f>
        <v>#REF!</v>
      </c>
      <c r="F36" s="64" t="e">
        <f>IF($A36="","",IF(E36&gt;=$B36,"",E36+'Colonne Z G-D'!$B$1))</f>
        <v>#REF!</v>
      </c>
      <c r="G36" s="64" t="e">
        <f>IF($A36="","",IF(F36&gt;=$B36,"",F36+'Colonne Z G-D'!$B$1))</f>
        <v>#REF!</v>
      </c>
      <c r="H36" s="64" t="e">
        <f>IF($A36="","",IF(G36&gt;=$B36,"",G36+'Colonne Z G-D'!$B$1))</f>
        <v>#REF!</v>
      </c>
      <c r="I36" s="64" t="e">
        <f>IF($A36="","",IF(H36&gt;=$B36,"",H36+'Colonne Z G-D'!$B$1))</f>
        <v>#REF!</v>
      </c>
      <c r="J36" s="65" t="e">
        <f>IF($A36="","",IF(I36&gt;=$B36,"",I36+'Colonne Z G-D'!$B$1))</f>
        <v>#REF!</v>
      </c>
      <c r="K36" s="63" t="e">
        <f>IF(A36="","",SLOPE(D37:J37,D36:J36))</f>
        <v>#REF!</v>
      </c>
      <c r="L36" s="71" t="e">
        <f>IF(A36="","",INTERCEPT(D37:J37,D36:J36))</f>
        <v>#REF!</v>
      </c>
    </row>
    <row r="37" spans="1:12" x14ac:dyDescent="0.2">
      <c r="A37" s="36"/>
      <c r="B37" s="27"/>
      <c r="C37" s="37"/>
      <c r="D37" s="66" t="e">
        <f>IF(D36="","", VLOOKUP(D36,'Colonne Z G-D'!$B$4:$D$48,3)/1000)</f>
        <v>#REF!</v>
      </c>
      <c r="E37" s="45" t="e">
        <f>IF(E36="","", VLOOKUP(E36,'Colonne Z G-D'!$B$4:$D$48,3)/1000)</f>
        <v>#REF!</v>
      </c>
      <c r="F37" s="45" t="e">
        <f>IF(F36="","", VLOOKUP(F36,'Colonne Z G-D'!$B$4:$D$48,3)/1000)</f>
        <v>#REF!</v>
      </c>
      <c r="G37" s="45" t="e">
        <f>IF(G36="","", VLOOKUP(G36,'Colonne Z G-D'!$B$4:$D$48,3)/1000)</f>
        <v>#REF!</v>
      </c>
      <c r="H37" s="45" t="e">
        <f>IF(H36="","", VLOOKUP(H36,'Colonne Z G-D'!$B$4:$D$48,3)/1000)</f>
        <v>#REF!</v>
      </c>
      <c r="I37" s="45" t="e">
        <f>IF(I36="","", VLOOKUP(I36,'Colonne Z G-D'!$B$4:$D$48,3)/1000)</f>
        <v>#REF!</v>
      </c>
      <c r="J37" s="44" t="e">
        <f>IF(J36="","", VLOOKUP(J36,'Colonne Z G-D'!$B$4:$D$48,3)/1000)</f>
        <v>#REF!</v>
      </c>
      <c r="K37" s="66"/>
      <c r="L37" s="72"/>
    </row>
    <row r="38" spans="1:12" ht="13.5" thickBot="1" x14ac:dyDescent="0.25">
      <c r="A38" s="47"/>
      <c r="B38" s="48"/>
      <c r="C38" s="67"/>
      <c r="D38" s="69" t="e">
        <f t="shared" ref="D38:J38" si="21">IF($A36="","",IF(D36="","",(D36*$K36)+$L36))</f>
        <v>#REF!</v>
      </c>
      <c r="E38" s="49" t="e">
        <f t="shared" si="21"/>
        <v>#REF!</v>
      </c>
      <c r="F38" s="49" t="e">
        <f t="shared" si="21"/>
        <v>#REF!</v>
      </c>
      <c r="G38" s="49" t="e">
        <f t="shared" si="21"/>
        <v>#REF!</v>
      </c>
      <c r="H38" s="49" t="e">
        <f t="shared" si="21"/>
        <v>#REF!</v>
      </c>
      <c r="I38" s="49" t="e">
        <f t="shared" si="21"/>
        <v>#REF!</v>
      </c>
      <c r="J38" s="50" t="e">
        <f t="shared" si="21"/>
        <v>#REF!</v>
      </c>
      <c r="K38" s="69"/>
      <c r="L38" s="73"/>
    </row>
    <row r="39" spans="1:12" x14ac:dyDescent="0.2">
      <c r="A39" s="60" t="e">
        <f xml:space="preserve"> IF(B36="","",IF((B36+'Colonne Z G-D'!$B$1)&gt;='Colonne Z G-D'!$B$2,"",IF(B36+'Colonne Z G-D'!$B$1&gt;MAX('Colonne Z G-D'!B37:B81),"",A36+'Colonne Z G-D'!$B$1)))</f>
        <v>#REF!</v>
      </c>
      <c r="B39" s="61" t="e">
        <f>IF(A39="","",A39+'Colonne Z G-D'!$E$2)</f>
        <v>#REF!</v>
      </c>
      <c r="C39" s="62" t="e">
        <f t="shared" ref="C39" si="22">IF(A39="","",ROUNDUP(ABS(D41-(IF(J41="",IF(I41="",IF(H41="",IF(G41="",IF(F41="",E41,F41),G41),H41),I41),J41))),5))</f>
        <v>#REF!</v>
      </c>
      <c r="D39" s="63" t="e">
        <f>IF(A39="","",A39)</f>
        <v>#REF!</v>
      </c>
      <c r="E39" s="64" t="e">
        <f>IF($A39="","",IF(D39&gt;=$B39,"",D39+'Colonne Z G-D'!$B$1))</f>
        <v>#REF!</v>
      </c>
      <c r="F39" s="64" t="e">
        <f>IF($A39="","",IF(E39&gt;=$B39,"",E39+'Colonne Z G-D'!$B$1))</f>
        <v>#REF!</v>
      </c>
      <c r="G39" s="64" t="e">
        <f>IF($A39="","",IF(F39&gt;=$B39,"",F39+'Colonne Z G-D'!$B$1))</f>
        <v>#REF!</v>
      </c>
      <c r="H39" s="64" t="e">
        <f>IF($A39="","",IF(G39&gt;=$B39,"",G39+'Colonne Z G-D'!$B$1))</f>
        <v>#REF!</v>
      </c>
      <c r="I39" s="64" t="e">
        <f>IF($A39="","",IF(H39&gt;=$B39,"",H39+'Colonne Z G-D'!$B$1))</f>
        <v>#REF!</v>
      </c>
      <c r="J39" s="65" t="e">
        <f>IF($A39="","",IF(I39&gt;=$B39,"",I39+'Colonne Z G-D'!$B$1))</f>
        <v>#REF!</v>
      </c>
      <c r="K39" s="63" t="e">
        <f>IF(A39="","",SLOPE(D40:J40,D39:J39))</f>
        <v>#REF!</v>
      </c>
      <c r="L39" s="71" t="e">
        <f>IF(A39="","",INTERCEPT(D40:J40,D39:J39))</f>
        <v>#REF!</v>
      </c>
    </row>
    <row r="40" spans="1:12" x14ac:dyDescent="0.2">
      <c r="A40" s="36"/>
      <c r="B40" s="27"/>
      <c r="C40" s="37"/>
      <c r="D40" s="66" t="e">
        <f>IF(D39="","", VLOOKUP(D39,'Colonne Z G-D'!$B$4:$D$48,3)/1000)</f>
        <v>#REF!</v>
      </c>
      <c r="E40" s="45" t="e">
        <f>IF(E39="","", VLOOKUP(E39,'Colonne Z G-D'!$B$4:$D$48,3)/1000)</f>
        <v>#REF!</v>
      </c>
      <c r="F40" s="45" t="e">
        <f>IF(F39="","", VLOOKUP(F39,'Colonne Z G-D'!$B$4:$D$48,3)/1000)</f>
        <v>#REF!</v>
      </c>
      <c r="G40" s="45" t="e">
        <f>IF(G39="","", VLOOKUP(G39,'Colonne Z G-D'!$B$4:$D$48,3)/1000)</f>
        <v>#REF!</v>
      </c>
      <c r="H40" s="45" t="e">
        <f>IF(H39="","", VLOOKUP(H39,'Colonne Z G-D'!$B$4:$D$48,3)/1000)</f>
        <v>#REF!</v>
      </c>
      <c r="I40" s="45" t="e">
        <f>IF(I39="","", VLOOKUP(I39,'Colonne Z G-D'!$B$4:$D$48,3)/1000)</f>
        <v>#REF!</v>
      </c>
      <c r="J40" s="44" t="e">
        <f>IF(J39="","", VLOOKUP(J39,'Colonne Z G-D'!$B$4:$D$48,3)/1000)</f>
        <v>#REF!</v>
      </c>
      <c r="K40" s="66"/>
      <c r="L40" s="72"/>
    </row>
    <row r="41" spans="1:12" ht="13.5" thickBot="1" x14ac:dyDescent="0.25">
      <c r="A41" s="47"/>
      <c r="B41" s="48"/>
      <c r="C41" s="67"/>
      <c r="D41" s="69" t="e">
        <f t="shared" ref="D41:J41" si="23">IF($A39="","",IF(D39="","",(D39*$K39)+$L39))</f>
        <v>#REF!</v>
      </c>
      <c r="E41" s="49" t="e">
        <f t="shared" si="23"/>
        <v>#REF!</v>
      </c>
      <c r="F41" s="49" t="e">
        <f t="shared" si="23"/>
        <v>#REF!</v>
      </c>
      <c r="G41" s="49" t="e">
        <f t="shared" si="23"/>
        <v>#REF!</v>
      </c>
      <c r="H41" s="49" t="e">
        <f t="shared" si="23"/>
        <v>#REF!</v>
      </c>
      <c r="I41" s="49" t="e">
        <f t="shared" si="23"/>
        <v>#REF!</v>
      </c>
      <c r="J41" s="50" t="e">
        <f t="shared" si="23"/>
        <v>#REF!</v>
      </c>
      <c r="K41" s="69"/>
      <c r="L41" s="73"/>
    </row>
    <row r="42" spans="1:12" x14ac:dyDescent="0.2">
      <c r="A42" s="60" t="e">
        <f xml:space="preserve"> IF(B39="","",IF((B39+'Colonne Z G-D'!$B$1)&gt;='Colonne Z G-D'!$B$2,"",IF(B39+'Colonne Z G-D'!$B$1&gt;MAX('Colonne Z G-D'!B40:B84),"",A39+'Colonne Z G-D'!$B$1)))</f>
        <v>#REF!</v>
      </c>
      <c r="B42" s="61" t="e">
        <f>IF(A42="","",A42+'Colonne Z G-D'!$E$2)</f>
        <v>#REF!</v>
      </c>
      <c r="C42" s="62" t="e">
        <f t="shared" ref="C42" si="24">IF(A42="","",ROUNDUP(ABS(D44-(IF(J44="",IF(I44="",IF(H44="",IF(G44="",IF(F44="",E44,F44),G44),H44),I44),J44))),5))</f>
        <v>#REF!</v>
      </c>
      <c r="D42" s="63" t="e">
        <f>IF(A42="","",A42)</f>
        <v>#REF!</v>
      </c>
      <c r="E42" s="64" t="e">
        <f>IF($A42="","",IF(D42&gt;=$B42,"",D42+'Colonne Z G-D'!$B$1))</f>
        <v>#REF!</v>
      </c>
      <c r="F42" s="64" t="e">
        <f>IF($A42="","",IF(E42&gt;=$B42,"",E42+'Colonne Z G-D'!$B$1))</f>
        <v>#REF!</v>
      </c>
      <c r="G42" s="64" t="e">
        <f>IF($A42="","",IF(F42&gt;=$B42,"",F42+'Colonne Z G-D'!$B$1))</f>
        <v>#REF!</v>
      </c>
      <c r="H42" s="64" t="e">
        <f>IF($A42="","",IF(G42&gt;=$B42,"",G42+'Colonne Z G-D'!$B$1))</f>
        <v>#REF!</v>
      </c>
      <c r="I42" s="64" t="e">
        <f>IF($A42="","",IF(H42&gt;=$B42,"",H42+'Colonne Z G-D'!$B$1))</f>
        <v>#REF!</v>
      </c>
      <c r="J42" s="65" t="e">
        <f>IF($A42="","",IF(I42&gt;=$B42,"",I42+'Colonne Z G-D'!$B$1))</f>
        <v>#REF!</v>
      </c>
      <c r="K42" s="63" t="e">
        <f>IF(A42="","",SLOPE(D43:J43,D42:J42))</f>
        <v>#REF!</v>
      </c>
      <c r="L42" s="71" t="e">
        <f>IF(A42="","",INTERCEPT(D43:J43,D42:J42))</f>
        <v>#REF!</v>
      </c>
    </row>
    <row r="43" spans="1:12" x14ac:dyDescent="0.2">
      <c r="A43" s="36"/>
      <c r="B43" s="27"/>
      <c r="C43" s="37"/>
      <c r="D43" s="66" t="e">
        <f>IF(D42="","", VLOOKUP(D42,'Colonne Z G-D'!$B$4:$D$48,3)/1000)</f>
        <v>#REF!</v>
      </c>
      <c r="E43" s="45" t="e">
        <f>IF(E42="","", VLOOKUP(E42,'Colonne Z G-D'!$B$4:$D$48,3)/1000)</f>
        <v>#REF!</v>
      </c>
      <c r="F43" s="45" t="e">
        <f>IF(F42="","", VLOOKUP(F42,'Colonne Z G-D'!$B$4:$D$48,3)/1000)</f>
        <v>#REF!</v>
      </c>
      <c r="G43" s="45" t="e">
        <f>IF(G42="","", VLOOKUP(G42,'Colonne Z G-D'!$B$4:$D$48,3)/1000)</f>
        <v>#REF!</v>
      </c>
      <c r="H43" s="45" t="e">
        <f>IF(H42="","", VLOOKUP(H42,'Colonne Z G-D'!$B$4:$D$48,3)/1000)</f>
        <v>#REF!</v>
      </c>
      <c r="I43" s="45" t="e">
        <f>IF(I42="","", VLOOKUP(I42,'Colonne Z G-D'!$B$4:$D$48,3)/1000)</f>
        <v>#REF!</v>
      </c>
      <c r="J43" s="44" t="e">
        <f>IF(J42="","", VLOOKUP(J42,'Colonne Z G-D'!$B$4:$D$48,3)/1000)</f>
        <v>#REF!</v>
      </c>
      <c r="K43" s="66"/>
      <c r="L43" s="72"/>
    </row>
    <row r="44" spans="1:12" ht="13.5" thickBot="1" x14ac:dyDescent="0.25">
      <c r="A44" s="47"/>
      <c r="B44" s="48"/>
      <c r="C44" s="67"/>
      <c r="D44" s="69" t="e">
        <f t="shared" ref="D44:J44" si="25">IF($A42="","",IF(D42="","",(D42*$K42)+$L42))</f>
        <v>#REF!</v>
      </c>
      <c r="E44" s="49" t="e">
        <f t="shared" si="25"/>
        <v>#REF!</v>
      </c>
      <c r="F44" s="49" t="e">
        <f t="shared" si="25"/>
        <v>#REF!</v>
      </c>
      <c r="G44" s="49" t="e">
        <f t="shared" si="25"/>
        <v>#REF!</v>
      </c>
      <c r="H44" s="49" t="e">
        <f t="shared" si="25"/>
        <v>#REF!</v>
      </c>
      <c r="I44" s="49" t="e">
        <f t="shared" si="25"/>
        <v>#REF!</v>
      </c>
      <c r="J44" s="50" t="e">
        <f t="shared" si="25"/>
        <v>#REF!</v>
      </c>
      <c r="K44" s="69"/>
      <c r="L44" s="73"/>
    </row>
    <row r="45" spans="1:12" x14ac:dyDescent="0.2">
      <c r="A45" s="60" t="e">
        <f xml:space="preserve"> IF(B42="","",IF((B42+'Colonne Z G-D'!$B$1)&gt;='Colonne Z G-D'!$B$2,"",IF(B42+'Colonne Z G-D'!$B$1&gt;MAX('Colonne Z G-D'!B43:B87),"",A42+'Colonne Z G-D'!$B$1)))</f>
        <v>#REF!</v>
      </c>
      <c r="B45" s="61" t="e">
        <f>IF(A45="","",A45+'Colonne Z G-D'!$E$2)</f>
        <v>#REF!</v>
      </c>
      <c r="C45" s="62" t="e">
        <f t="shared" ref="C45" si="26">IF(A45="","",ROUNDUP(ABS(D47-(IF(J47="",IF(I47="",IF(H47="",IF(G47="",IF(F47="",E47,F47),G47),H47),I47),J47))),5))</f>
        <v>#REF!</v>
      </c>
      <c r="D45" s="63" t="e">
        <f>IF(A45="","",A45)</f>
        <v>#REF!</v>
      </c>
      <c r="E45" s="64" t="e">
        <f>IF($A45="","",IF(D45&gt;=$B45,"",D45+'Colonne Z G-D'!$B$1))</f>
        <v>#REF!</v>
      </c>
      <c r="F45" s="64" t="e">
        <f>IF($A45="","",IF(E45&gt;=$B45,"",E45+'Colonne Z G-D'!$B$1))</f>
        <v>#REF!</v>
      </c>
      <c r="G45" s="64" t="e">
        <f>IF($A45="","",IF(F45&gt;=$B45,"",F45+'Colonne Z G-D'!$B$1))</f>
        <v>#REF!</v>
      </c>
      <c r="H45" s="64" t="e">
        <f>IF($A45="","",IF(G45&gt;=$B45,"",G45+'Colonne Z G-D'!$B$1))</f>
        <v>#REF!</v>
      </c>
      <c r="I45" s="64" t="e">
        <f>IF($A45="","",IF(H45&gt;=$B45,"",H45+'Colonne Z G-D'!$B$1))</f>
        <v>#REF!</v>
      </c>
      <c r="J45" s="65" t="e">
        <f>IF($A45="","",IF(I45&gt;=$B45,"",I45+'Colonne Z G-D'!$B$1))</f>
        <v>#REF!</v>
      </c>
      <c r="K45" s="63" t="e">
        <f>IF(A45="","",SLOPE(D46:J46,D45:J45))</f>
        <v>#REF!</v>
      </c>
      <c r="L45" s="71" t="e">
        <f>IF(A45="","",INTERCEPT(D46:J46,D45:J45))</f>
        <v>#REF!</v>
      </c>
    </row>
    <row r="46" spans="1:12" x14ac:dyDescent="0.2">
      <c r="A46" s="36"/>
      <c r="B46" s="27"/>
      <c r="C46" s="37"/>
      <c r="D46" s="66" t="e">
        <f>IF(D45="","", VLOOKUP(D45,'Colonne Z G-D'!$B$4:$D$48,3)/1000)</f>
        <v>#REF!</v>
      </c>
      <c r="E46" s="45" t="e">
        <f>IF(E45="","", VLOOKUP(E45,'Colonne Z G-D'!$B$4:$D$48,3)/1000)</f>
        <v>#REF!</v>
      </c>
      <c r="F46" s="45" t="e">
        <f>IF(F45="","", VLOOKUP(F45,'Colonne Z G-D'!$B$4:$D$48,3)/1000)</f>
        <v>#REF!</v>
      </c>
      <c r="G46" s="45" t="e">
        <f>IF(G45="","", VLOOKUP(G45,'Colonne Z G-D'!$B$4:$D$48,3)/1000)</f>
        <v>#REF!</v>
      </c>
      <c r="H46" s="45" t="e">
        <f>IF(H45="","", VLOOKUP(H45,'Colonne Z G-D'!$B$4:$D$48,3)/1000)</f>
        <v>#REF!</v>
      </c>
      <c r="I46" s="45" t="e">
        <f>IF(I45="","", VLOOKUP(I45,'Colonne Z G-D'!$B$4:$D$48,3)/1000)</f>
        <v>#REF!</v>
      </c>
      <c r="J46" s="44" t="e">
        <f>IF(J45="","", VLOOKUP(J45,'Colonne Z G-D'!$B$4:$D$48,3)/1000)</f>
        <v>#REF!</v>
      </c>
      <c r="K46" s="66"/>
      <c r="L46" s="72"/>
    </row>
    <row r="47" spans="1:12" ht="13.5" thickBot="1" x14ac:dyDescent="0.25">
      <c r="A47" s="47"/>
      <c r="B47" s="48"/>
      <c r="C47" s="67"/>
      <c r="D47" s="69" t="e">
        <f t="shared" ref="D47:J47" si="27">IF($A45="","",IF(D45="","",(D45*$K45)+$L45))</f>
        <v>#REF!</v>
      </c>
      <c r="E47" s="49" t="e">
        <f t="shared" si="27"/>
        <v>#REF!</v>
      </c>
      <c r="F47" s="49" t="e">
        <f t="shared" si="27"/>
        <v>#REF!</v>
      </c>
      <c r="G47" s="49" t="e">
        <f t="shared" si="27"/>
        <v>#REF!</v>
      </c>
      <c r="H47" s="49" t="e">
        <f t="shared" si="27"/>
        <v>#REF!</v>
      </c>
      <c r="I47" s="49" t="e">
        <f t="shared" si="27"/>
        <v>#REF!</v>
      </c>
      <c r="J47" s="50" t="e">
        <f t="shared" si="27"/>
        <v>#REF!</v>
      </c>
      <c r="K47" s="69"/>
      <c r="L47" s="73"/>
    </row>
    <row r="48" spans="1:12" x14ac:dyDescent="0.2">
      <c r="A48" s="60" t="e">
        <f xml:space="preserve"> IF(B45="","",IF((B45+'Colonne Z G-D'!$B$1)&gt;='Colonne Z G-D'!$B$2,"",IF(B45+'Colonne Z G-D'!$B$1&gt;MAX('Colonne Z G-D'!B46:B90),"",A45+'Colonne Z G-D'!$B$1)))</f>
        <v>#REF!</v>
      </c>
      <c r="B48" s="61" t="e">
        <f>IF(A48="","",A48+'Colonne Z G-D'!$E$2)</f>
        <v>#REF!</v>
      </c>
      <c r="C48" s="62" t="e">
        <f t="shared" ref="C48" si="28">IF(A48="","",ROUNDUP(ABS(D50-(IF(J50="",IF(I50="",IF(H50="",IF(G50="",IF(F50="",E50,F50),G50),H50),I50),J50))),5))</f>
        <v>#REF!</v>
      </c>
      <c r="D48" s="63" t="e">
        <f>IF(A48="","",A48)</f>
        <v>#REF!</v>
      </c>
      <c r="E48" s="64" t="e">
        <f>IF($A48="","",IF(D48&gt;=$B48,"",D48+'Colonne Z G-D'!$B$1))</f>
        <v>#REF!</v>
      </c>
      <c r="F48" s="64" t="e">
        <f>IF($A48="","",IF(E48&gt;=$B48,"",E48+'Colonne Z G-D'!$B$1))</f>
        <v>#REF!</v>
      </c>
      <c r="G48" s="64" t="e">
        <f>IF($A48="","",IF(F48&gt;=$B48,"",F48+'Colonne Z G-D'!$B$1))</f>
        <v>#REF!</v>
      </c>
      <c r="H48" s="64" t="e">
        <f>IF($A48="","",IF(G48&gt;=$B48,"",G48+'Colonne Z G-D'!$B$1))</f>
        <v>#REF!</v>
      </c>
      <c r="I48" s="64" t="e">
        <f>IF($A48="","",IF(H48&gt;=$B48,"",H48+'Colonne Z G-D'!$B$1))</f>
        <v>#REF!</v>
      </c>
      <c r="J48" s="65" t="e">
        <f>IF($A48="","",IF(I48&gt;=$B48,"",I48+'Colonne Z G-D'!$B$1))</f>
        <v>#REF!</v>
      </c>
      <c r="K48" s="63" t="e">
        <f>IF(A48="","",SLOPE(D49:J49,D48:J48))</f>
        <v>#REF!</v>
      </c>
      <c r="L48" s="71" t="e">
        <f>IF(A48="","",INTERCEPT(D49:J49,D48:J48))</f>
        <v>#REF!</v>
      </c>
    </row>
    <row r="49" spans="1:12" x14ac:dyDescent="0.2">
      <c r="A49" s="36"/>
      <c r="B49" s="27"/>
      <c r="C49" s="37"/>
      <c r="D49" s="66" t="e">
        <f>IF(D48="","", VLOOKUP(D48,'Colonne Z G-D'!$B$4:$D$48,3)/1000)</f>
        <v>#REF!</v>
      </c>
      <c r="E49" s="45" t="e">
        <f>IF(E48="","", VLOOKUP(E48,'Colonne Z G-D'!$B$4:$D$48,3)/1000)</f>
        <v>#REF!</v>
      </c>
      <c r="F49" s="45" t="e">
        <f>IF(F48="","", VLOOKUP(F48,'Colonne Z G-D'!$B$4:$D$48,3)/1000)</f>
        <v>#REF!</v>
      </c>
      <c r="G49" s="45" t="e">
        <f>IF(G48="","", VLOOKUP(G48,'Colonne Z G-D'!$B$4:$D$48,3)/1000)</f>
        <v>#REF!</v>
      </c>
      <c r="H49" s="45" t="e">
        <f>IF(H48="","", VLOOKUP(H48,'Colonne Z G-D'!$B$4:$D$48,3)/1000)</f>
        <v>#REF!</v>
      </c>
      <c r="I49" s="45" t="e">
        <f>IF(I48="","", VLOOKUP(I48,'Colonne Z G-D'!$B$4:$D$48,3)/1000)</f>
        <v>#REF!</v>
      </c>
      <c r="J49" s="44" t="e">
        <f>IF(J48="","", VLOOKUP(J48,'Colonne Z G-D'!$B$4:$D$48,3)/1000)</f>
        <v>#REF!</v>
      </c>
      <c r="K49" s="66"/>
      <c r="L49" s="72"/>
    </row>
    <row r="50" spans="1:12" ht="13.5" thickBot="1" x14ac:dyDescent="0.25">
      <c r="A50" s="47"/>
      <c r="B50" s="48"/>
      <c r="C50" s="67"/>
      <c r="D50" s="69" t="e">
        <f t="shared" ref="D50:J50" si="29">IF($A48="","",IF(D48="","",(D48*$K48)+$L48))</f>
        <v>#REF!</v>
      </c>
      <c r="E50" s="49" t="e">
        <f t="shared" si="29"/>
        <v>#REF!</v>
      </c>
      <c r="F50" s="49" t="e">
        <f t="shared" si="29"/>
        <v>#REF!</v>
      </c>
      <c r="G50" s="49" t="e">
        <f t="shared" si="29"/>
        <v>#REF!</v>
      </c>
      <c r="H50" s="49" t="e">
        <f t="shared" si="29"/>
        <v>#REF!</v>
      </c>
      <c r="I50" s="49" t="e">
        <f t="shared" si="29"/>
        <v>#REF!</v>
      </c>
      <c r="J50" s="50" t="e">
        <f t="shared" si="29"/>
        <v>#REF!</v>
      </c>
      <c r="K50" s="69"/>
      <c r="L50" s="73"/>
    </row>
    <row r="51" spans="1:12" x14ac:dyDescent="0.2">
      <c r="A51" s="60" t="e">
        <f xml:space="preserve"> IF(B48="","",IF((B48+'Colonne Z G-D'!$B$1)&gt;='Colonne Z G-D'!$B$2,"",IF(B48+'Colonne Z G-D'!$B$1&gt;MAX('Colonne Z G-D'!B49:B93),"",A48+'Colonne Z G-D'!$B$1)))</f>
        <v>#REF!</v>
      </c>
      <c r="B51" s="61" t="e">
        <f>IF(A51="","",A51+'Colonne Z G-D'!$E$2)</f>
        <v>#REF!</v>
      </c>
      <c r="C51" s="62" t="e">
        <f t="shared" ref="C51" si="30">IF(A51="","",ROUNDUP(ABS(D53-(IF(J53="",IF(I53="",IF(H53="",IF(G53="",IF(F53="",E53,F53),G53),H53),I53),J53))),5))</f>
        <v>#REF!</v>
      </c>
      <c r="D51" s="63" t="e">
        <f>IF(A51="","",A51)</f>
        <v>#REF!</v>
      </c>
      <c r="E51" s="64" t="e">
        <f>IF($A51="","",IF(D51&gt;=$B51,"",D51+'Colonne Z G-D'!$B$1))</f>
        <v>#REF!</v>
      </c>
      <c r="F51" s="64" t="e">
        <f>IF($A51="","",IF(E51&gt;=$B51,"",E51+'Colonne Z G-D'!$B$1))</f>
        <v>#REF!</v>
      </c>
      <c r="G51" s="64" t="e">
        <f>IF($A51="","",IF(F51&gt;=$B51,"",F51+'Colonne Z G-D'!$B$1))</f>
        <v>#REF!</v>
      </c>
      <c r="H51" s="64" t="e">
        <f>IF($A51="","",IF(G51&gt;=$B51,"",G51+'Colonne Z G-D'!$B$1))</f>
        <v>#REF!</v>
      </c>
      <c r="I51" s="64" t="e">
        <f>IF($A51="","",IF(H51&gt;=$B51,"",H51+'Colonne Z G-D'!$B$1))</f>
        <v>#REF!</v>
      </c>
      <c r="J51" s="65" t="e">
        <f>IF($A51="","",IF(I51&gt;=$B51,"",I51+'Colonne Z G-D'!$B$1))</f>
        <v>#REF!</v>
      </c>
      <c r="K51" s="63" t="e">
        <f>IF(A51="","",SLOPE(D52:J52,D51:J51))</f>
        <v>#REF!</v>
      </c>
      <c r="L51" s="71" t="e">
        <f>IF(A51="","",INTERCEPT(D52:J52,D51:J51))</f>
        <v>#REF!</v>
      </c>
    </row>
    <row r="52" spans="1:12" x14ac:dyDescent="0.2">
      <c r="A52" s="36"/>
      <c r="B52" s="27"/>
      <c r="C52" s="37"/>
      <c r="D52" s="66" t="e">
        <f>IF(D51="","", VLOOKUP(D51,'Colonne Z G-D'!$B$4:$D$48,3)/1000)</f>
        <v>#REF!</v>
      </c>
      <c r="E52" s="45" t="e">
        <f>IF(E51="","", VLOOKUP(E51,'Colonne Z G-D'!$B$4:$D$48,3)/1000)</f>
        <v>#REF!</v>
      </c>
      <c r="F52" s="45" t="e">
        <f>IF(F51="","", VLOOKUP(F51,'Colonne Z G-D'!$B$4:$D$48,3)/1000)</f>
        <v>#REF!</v>
      </c>
      <c r="G52" s="45" t="e">
        <f>IF(G51="","", VLOOKUP(G51,'Colonne Z G-D'!$B$4:$D$48,3)/1000)</f>
        <v>#REF!</v>
      </c>
      <c r="H52" s="45" t="e">
        <f>IF(H51="","", VLOOKUP(H51,'Colonne Z G-D'!$B$4:$D$48,3)/1000)</f>
        <v>#REF!</v>
      </c>
      <c r="I52" s="45" t="e">
        <f>IF(I51="","", VLOOKUP(I51,'Colonne Z G-D'!$B$4:$D$48,3)/1000)</f>
        <v>#REF!</v>
      </c>
      <c r="J52" s="44" t="e">
        <f>IF(J51="","", VLOOKUP(J51,'Colonne Z G-D'!$B$4:$D$48,3)/1000)</f>
        <v>#REF!</v>
      </c>
      <c r="K52" s="66"/>
      <c r="L52" s="72"/>
    </row>
    <row r="53" spans="1:12" ht="13.5" thickBot="1" x14ac:dyDescent="0.25">
      <c r="A53" s="47"/>
      <c r="B53" s="48"/>
      <c r="C53" s="67"/>
      <c r="D53" s="69" t="e">
        <f t="shared" ref="D53:J53" si="31">IF($A51="","",IF(D51="","",(D51*$K51)+$L51))</f>
        <v>#REF!</v>
      </c>
      <c r="E53" s="49" t="e">
        <f t="shared" si="31"/>
        <v>#REF!</v>
      </c>
      <c r="F53" s="49" t="e">
        <f t="shared" si="31"/>
        <v>#REF!</v>
      </c>
      <c r="G53" s="49" t="e">
        <f t="shared" si="31"/>
        <v>#REF!</v>
      </c>
      <c r="H53" s="49" t="e">
        <f t="shared" si="31"/>
        <v>#REF!</v>
      </c>
      <c r="I53" s="49" t="e">
        <f t="shared" si="31"/>
        <v>#REF!</v>
      </c>
      <c r="J53" s="50" t="e">
        <f t="shared" si="31"/>
        <v>#REF!</v>
      </c>
      <c r="K53" s="69"/>
      <c r="L53" s="73"/>
    </row>
    <row r="54" spans="1:12" x14ac:dyDescent="0.2">
      <c r="A54" s="60" t="e">
        <f xml:space="preserve"> IF(B51="","",IF((B51+'Colonne Z G-D'!$B$1)&gt;='Colonne Z G-D'!$B$2,"",IF(B51+'Colonne Z G-D'!$B$1&gt;MAX('Colonne Z G-D'!B52:B96),"",A51+'Colonne Z G-D'!$B$1)))</f>
        <v>#REF!</v>
      </c>
      <c r="B54" s="61" t="e">
        <f>IF(A54="","",A54+'Colonne Z G-D'!$E$2)</f>
        <v>#REF!</v>
      </c>
      <c r="C54" s="62" t="e">
        <f t="shared" ref="C54" si="32">IF(A54="","",ROUNDUP(ABS(D56-(IF(J56="",IF(I56="",IF(H56="",IF(G56="",IF(F56="",E56,F56),G56),H56),I56),J56))),5))</f>
        <v>#REF!</v>
      </c>
      <c r="D54" s="63" t="e">
        <f>IF(A54="","",A54)</f>
        <v>#REF!</v>
      </c>
      <c r="E54" s="64" t="e">
        <f>IF($A54="","",IF(D54&gt;=$B54,"",D54+'Colonne Z G-D'!$B$1))</f>
        <v>#REF!</v>
      </c>
      <c r="F54" s="64" t="e">
        <f>IF($A54="","",IF(E54&gt;=$B54,"",E54+'Colonne Z G-D'!$B$1))</f>
        <v>#REF!</v>
      </c>
      <c r="G54" s="64" t="e">
        <f>IF($A54="","",IF(F54&gt;=$B54,"",F54+'Colonne Z G-D'!$B$1))</f>
        <v>#REF!</v>
      </c>
      <c r="H54" s="64" t="e">
        <f>IF($A54="","",IF(G54&gt;=$B54,"",G54+'Colonne Z G-D'!$B$1))</f>
        <v>#REF!</v>
      </c>
      <c r="I54" s="64" t="e">
        <f>IF($A54="","",IF(H54&gt;=$B54,"",H54+'Colonne Z G-D'!$B$1))</f>
        <v>#REF!</v>
      </c>
      <c r="J54" s="65" t="e">
        <f>IF($A54="","",IF(I54&gt;=$B54,"",I54+'Colonne Z G-D'!$B$1))</f>
        <v>#REF!</v>
      </c>
      <c r="K54" s="63" t="e">
        <f>IF(A54="","",SLOPE(D55:J55,D54:J54))</f>
        <v>#REF!</v>
      </c>
      <c r="L54" s="71" t="e">
        <f>IF(A54="","",INTERCEPT(D55:J55,D54:J54))</f>
        <v>#REF!</v>
      </c>
    </row>
    <row r="55" spans="1:12" x14ac:dyDescent="0.2">
      <c r="A55" s="36"/>
      <c r="B55" s="27"/>
      <c r="C55" s="37"/>
      <c r="D55" s="66" t="e">
        <f>IF(D54="","", VLOOKUP(D54,'Colonne Z G-D'!$B$4:$D$48,3)/1000)</f>
        <v>#REF!</v>
      </c>
      <c r="E55" s="45" t="e">
        <f>IF(E54="","", VLOOKUP(E54,'Colonne Z G-D'!$B$4:$D$48,3)/1000)</f>
        <v>#REF!</v>
      </c>
      <c r="F55" s="45" t="e">
        <f>IF(F54="","", VLOOKUP(F54,'Colonne Z G-D'!$B$4:$D$48,3)/1000)</f>
        <v>#REF!</v>
      </c>
      <c r="G55" s="45" t="e">
        <f>IF(G54="","", VLOOKUP(G54,'Colonne Z G-D'!$B$4:$D$48,3)/1000)</f>
        <v>#REF!</v>
      </c>
      <c r="H55" s="45" t="e">
        <f>IF(H54="","", VLOOKUP(H54,'Colonne Z G-D'!$B$4:$D$48,3)/1000)</f>
        <v>#REF!</v>
      </c>
      <c r="I55" s="45" t="e">
        <f>IF(I54="","", VLOOKUP(I54,'Colonne Z G-D'!$B$4:$D$48,3)/1000)</f>
        <v>#REF!</v>
      </c>
      <c r="J55" s="44" t="e">
        <f>IF(J54="","", VLOOKUP(J54,'Colonne Z G-D'!$B$4:$D$48,3)/1000)</f>
        <v>#REF!</v>
      </c>
      <c r="K55" s="66"/>
      <c r="L55" s="72"/>
    </row>
    <row r="56" spans="1:12" ht="13.5" thickBot="1" x14ac:dyDescent="0.25">
      <c r="A56" s="47"/>
      <c r="B56" s="48"/>
      <c r="C56" s="67"/>
      <c r="D56" s="69" t="e">
        <f t="shared" ref="D56:J56" si="33">IF($A54="","",IF(D54="","",(D54*$K54)+$L54))</f>
        <v>#REF!</v>
      </c>
      <c r="E56" s="49" t="e">
        <f t="shared" si="33"/>
        <v>#REF!</v>
      </c>
      <c r="F56" s="49" t="e">
        <f t="shared" si="33"/>
        <v>#REF!</v>
      </c>
      <c r="G56" s="49" t="e">
        <f t="shared" si="33"/>
        <v>#REF!</v>
      </c>
      <c r="H56" s="49" t="e">
        <f t="shared" si="33"/>
        <v>#REF!</v>
      </c>
      <c r="I56" s="49" t="e">
        <f t="shared" si="33"/>
        <v>#REF!</v>
      </c>
      <c r="J56" s="50" t="e">
        <f t="shared" si="33"/>
        <v>#REF!</v>
      </c>
      <c r="K56" s="69"/>
      <c r="L56" s="73"/>
    </row>
    <row r="57" spans="1:12" x14ac:dyDescent="0.2">
      <c r="A57" s="60" t="e">
        <f xml:space="preserve"> IF(B54="","",IF((B54+'Colonne Z G-D'!$B$1)&gt;='Colonne Z G-D'!$B$2,"",IF(B54+'Colonne Z G-D'!$B$1&gt;MAX('Colonne Z G-D'!B55:B99),"",A54+'Colonne Z G-D'!$B$1)))</f>
        <v>#REF!</v>
      </c>
      <c r="B57" s="61" t="e">
        <f>IF(A57="","",A57+'Colonne Z G-D'!$E$2)</f>
        <v>#REF!</v>
      </c>
      <c r="C57" s="62" t="e">
        <f t="shared" ref="C57" si="34">IF(A57="","",ROUNDUP(ABS(D59-(IF(J59="",IF(I59="",IF(H59="",IF(G59="",IF(F59="",E59,F59),G59),H59),I59),J59))),5))</f>
        <v>#REF!</v>
      </c>
      <c r="D57" s="63" t="e">
        <f>IF(A57="","",A57)</f>
        <v>#REF!</v>
      </c>
      <c r="E57" s="64" t="e">
        <f>IF($A57="","",IF(D57&gt;=$B57,"",D57+'Colonne Z G-D'!$B$1))</f>
        <v>#REF!</v>
      </c>
      <c r="F57" s="64" t="e">
        <f>IF($A57="","",IF(E57&gt;=$B57,"",E57+'Colonne Z G-D'!$B$1))</f>
        <v>#REF!</v>
      </c>
      <c r="G57" s="64" t="e">
        <f>IF($A57="","",IF(F57&gt;=$B57,"",F57+'Colonne Z G-D'!$B$1))</f>
        <v>#REF!</v>
      </c>
      <c r="H57" s="64" t="e">
        <f>IF($A57="","",IF(G57&gt;=$B57,"",G57+'Colonne Z G-D'!$B$1))</f>
        <v>#REF!</v>
      </c>
      <c r="I57" s="64" t="e">
        <f>IF($A57="","",IF(H57&gt;=$B57,"",H57+'Colonne Z G-D'!$B$1))</f>
        <v>#REF!</v>
      </c>
      <c r="J57" s="65" t="e">
        <f>IF($A57="","",IF(I57&gt;=$B57,"",I57+'Colonne Z G-D'!$B$1))</f>
        <v>#REF!</v>
      </c>
      <c r="K57" s="63" t="e">
        <f>IF(A57="","",SLOPE(D58:J58,D57:J57))</f>
        <v>#REF!</v>
      </c>
      <c r="L57" s="71" t="e">
        <f>IF(A57="","",INTERCEPT(D58:J58,D57:J57))</f>
        <v>#REF!</v>
      </c>
    </row>
    <row r="58" spans="1:12" x14ac:dyDescent="0.2">
      <c r="A58" s="36"/>
      <c r="B58" s="27"/>
      <c r="C58" s="37"/>
      <c r="D58" s="66" t="e">
        <f>IF(D57="","", VLOOKUP(D57,'Colonne Z G-D'!$B$4:$D$48,3)/1000)</f>
        <v>#REF!</v>
      </c>
      <c r="E58" s="45" t="e">
        <f>IF(E57="","", VLOOKUP(E57,'Colonne Z G-D'!$B$4:$D$48,3)/1000)</f>
        <v>#REF!</v>
      </c>
      <c r="F58" s="45" t="e">
        <f>IF(F57="","", VLOOKUP(F57,'Colonne Z G-D'!$B$4:$D$48,3)/1000)</f>
        <v>#REF!</v>
      </c>
      <c r="G58" s="45" t="e">
        <f>IF(G57="","", VLOOKUP(G57,'Colonne Z G-D'!$B$4:$D$48,3)/1000)</f>
        <v>#REF!</v>
      </c>
      <c r="H58" s="45" t="e">
        <f>IF(H57="","", VLOOKUP(H57,'Colonne Z G-D'!$B$4:$D$48,3)/1000)</f>
        <v>#REF!</v>
      </c>
      <c r="I58" s="45" t="e">
        <f>IF(I57="","", VLOOKUP(I57,'Colonne Z G-D'!$B$4:$D$48,3)/1000)</f>
        <v>#REF!</v>
      </c>
      <c r="J58" s="44" t="e">
        <f>IF(J57="","", VLOOKUP(J57,'Colonne Z G-D'!$B$4:$D$48,3)/1000)</f>
        <v>#REF!</v>
      </c>
      <c r="K58" s="66"/>
      <c r="L58" s="72"/>
    </row>
    <row r="59" spans="1:12" ht="13.5" thickBot="1" x14ac:dyDescent="0.25">
      <c r="A59" s="47"/>
      <c r="B59" s="48"/>
      <c r="C59" s="67"/>
      <c r="D59" s="69" t="e">
        <f t="shared" ref="D59:J59" si="35">IF($A57="","",IF(D57="","",(D57*$K57)+$L57))</f>
        <v>#REF!</v>
      </c>
      <c r="E59" s="49" t="e">
        <f t="shared" si="35"/>
        <v>#REF!</v>
      </c>
      <c r="F59" s="49" t="e">
        <f t="shared" si="35"/>
        <v>#REF!</v>
      </c>
      <c r="G59" s="49" t="e">
        <f t="shared" si="35"/>
        <v>#REF!</v>
      </c>
      <c r="H59" s="49" t="e">
        <f t="shared" si="35"/>
        <v>#REF!</v>
      </c>
      <c r="I59" s="49" t="e">
        <f t="shared" si="35"/>
        <v>#REF!</v>
      </c>
      <c r="J59" s="50" t="e">
        <f t="shared" si="35"/>
        <v>#REF!</v>
      </c>
      <c r="K59" s="69"/>
      <c r="L59" s="73"/>
    </row>
    <row r="60" spans="1:12" x14ac:dyDescent="0.2">
      <c r="A60" s="60" t="e">
        <f xml:space="preserve"> IF(B57="","",IF((B57+'Colonne Z G-D'!$B$1)&gt;='Colonne Z G-D'!$B$2,"",IF(B57+'Colonne Z G-D'!$B$1&gt;MAX('Colonne Z G-D'!B58:B102),"",A57+'Colonne Z G-D'!$B$1)))</f>
        <v>#REF!</v>
      </c>
      <c r="B60" s="61" t="e">
        <f>IF(A60="","",A60+'Colonne Z G-D'!$E$2)</f>
        <v>#REF!</v>
      </c>
      <c r="C60" s="62" t="e">
        <f t="shared" ref="C60" si="36">IF(A60="","",ROUNDUP(ABS(D62-(IF(J62="",IF(I62="",IF(H62="",IF(G62="",IF(F62="",E62,F62),G62),H62),I62),J62))),5))</f>
        <v>#REF!</v>
      </c>
      <c r="D60" s="63" t="e">
        <f>IF(A60="","",A60)</f>
        <v>#REF!</v>
      </c>
      <c r="E60" s="64" t="e">
        <f>IF($A60="","",IF(D60&gt;=$B60,"",D60+'Colonne Z G-D'!$B$1))</f>
        <v>#REF!</v>
      </c>
      <c r="F60" s="64" t="e">
        <f>IF($A60="","",IF(E60&gt;=$B60,"",E60+'Colonne Z G-D'!$B$1))</f>
        <v>#REF!</v>
      </c>
      <c r="G60" s="64" t="e">
        <f>IF($A60="","",IF(F60&gt;=$B60,"",F60+'Colonne Z G-D'!$B$1))</f>
        <v>#REF!</v>
      </c>
      <c r="H60" s="64" t="e">
        <f>IF($A60="","",IF(G60&gt;=$B60,"",G60+'Colonne Z G-D'!$B$1))</f>
        <v>#REF!</v>
      </c>
      <c r="I60" s="64" t="e">
        <f>IF($A60="","",IF(H60&gt;=$B60,"",H60+'Colonne Z G-D'!$B$1))</f>
        <v>#REF!</v>
      </c>
      <c r="J60" s="65" t="e">
        <f>IF($A60="","",IF(I60&gt;=$B60,"",I60+'Colonne Z G-D'!$B$1))</f>
        <v>#REF!</v>
      </c>
      <c r="K60" s="63" t="e">
        <f>IF(A60="","",SLOPE(D61:J61,D60:J60))</f>
        <v>#REF!</v>
      </c>
      <c r="L60" s="71" t="e">
        <f>IF(A60="","",INTERCEPT(D61:J61,D60:J60))</f>
        <v>#REF!</v>
      </c>
    </row>
    <row r="61" spans="1:12" x14ac:dyDescent="0.2">
      <c r="A61" s="36"/>
      <c r="B61" s="27"/>
      <c r="C61" s="37"/>
      <c r="D61" s="66" t="e">
        <f>IF(D60="","", VLOOKUP(D60,'Colonne Z G-D'!$B$4:$D$48,3)/1000)</f>
        <v>#REF!</v>
      </c>
      <c r="E61" s="45" t="e">
        <f>IF(E60="","", VLOOKUP(E60,'Colonne Z G-D'!$B$4:$D$48,3)/1000)</f>
        <v>#REF!</v>
      </c>
      <c r="F61" s="45" t="e">
        <f>IF(F60="","", VLOOKUP(F60,'Colonne Z G-D'!$B$4:$D$48,3)/1000)</f>
        <v>#REF!</v>
      </c>
      <c r="G61" s="45" t="e">
        <f>IF(G60="","", VLOOKUP(G60,'Colonne Z G-D'!$B$4:$D$48,3)/1000)</f>
        <v>#REF!</v>
      </c>
      <c r="H61" s="45" t="e">
        <f>IF(H60="","", VLOOKUP(H60,'Colonne Z G-D'!$B$4:$D$48,3)/1000)</f>
        <v>#REF!</v>
      </c>
      <c r="I61" s="45" t="e">
        <f>IF(I60="","", VLOOKUP(I60,'Colonne Z G-D'!$B$4:$D$48,3)/1000)</f>
        <v>#REF!</v>
      </c>
      <c r="J61" s="44" t="e">
        <f>IF(J60="","", VLOOKUP(J60,'Colonne Z G-D'!$B$4:$D$48,3)/1000)</f>
        <v>#REF!</v>
      </c>
      <c r="K61" s="66"/>
      <c r="L61" s="72"/>
    </row>
    <row r="62" spans="1:12" ht="13.5" thickBot="1" x14ac:dyDescent="0.25">
      <c r="A62" s="47"/>
      <c r="B62" s="48"/>
      <c r="C62" s="67"/>
      <c r="D62" s="69" t="e">
        <f t="shared" ref="D62:J62" si="37">IF($A60="","",IF(D60="","",(D60*$K60)+$L60))</f>
        <v>#REF!</v>
      </c>
      <c r="E62" s="49" t="e">
        <f t="shared" si="37"/>
        <v>#REF!</v>
      </c>
      <c r="F62" s="49" t="e">
        <f t="shared" si="37"/>
        <v>#REF!</v>
      </c>
      <c r="G62" s="49" t="e">
        <f t="shared" si="37"/>
        <v>#REF!</v>
      </c>
      <c r="H62" s="49" t="e">
        <f t="shared" si="37"/>
        <v>#REF!</v>
      </c>
      <c r="I62" s="49" t="e">
        <f t="shared" si="37"/>
        <v>#REF!</v>
      </c>
      <c r="J62" s="50" t="e">
        <f t="shared" si="37"/>
        <v>#REF!</v>
      </c>
      <c r="K62" s="69"/>
      <c r="L62" s="73"/>
    </row>
    <row r="63" spans="1:12" x14ac:dyDescent="0.2">
      <c r="A63" s="60" t="e">
        <f xml:space="preserve"> IF(B60="","",IF((B60+'Colonne Z G-D'!$B$1)&gt;='Colonne Z G-D'!$B$2,"",IF(B60+'Colonne Z G-D'!$B$1&gt;MAX('Colonne Z G-D'!B61:B105),"",A60+'Colonne Z G-D'!$B$1)))</f>
        <v>#REF!</v>
      </c>
      <c r="B63" s="61" t="e">
        <f>IF(A63="","",A63+'Colonne Z G-D'!$E$2)</f>
        <v>#REF!</v>
      </c>
      <c r="C63" s="62" t="e">
        <f t="shared" ref="C63" si="38">IF(A63="","",ROUNDUP(ABS(D65-(IF(J65="",IF(I65="",IF(H65="",IF(G65="",IF(F65="",E65,F65),G65),H65),I65),J65))),5))</f>
        <v>#REF!</v>
      </c>
      <c r="D63" s="63" t="e">
        <f>IF(A63="","",A63)</f>
        <v>#REF!</v>
      </c>
      <c r="E63" s="64" t="e">
        <f>IF($A63="","",IF(D63&gt;=$B63,"",D63+'Colonne Z G-D'!$B$1))</f>
        <v>#REF!</v>
      </c>
      <c r="F63" s="64" t="e">
        <f>IF($A63="","",IF(E63&gt;=$B63,"",E63+'Colonne Z G-D'!$B$1))</f>
        <v>#REF!</v>
      </c>
      <c r="G63" s="64" t="e">
        <f>IF($A63="","",IF(F63&gt;=$B63,"",F63+'Colonne Z G-D'!$B$1))</f>
        <v>#REF!</v>
      </c>
      <c r="H63" s="64" t="e">
        <f>IF($A63="","",IF(G63&gt;=$B63,"",G63+'Colonne Z G-D'!$B$1))</f>
        <v>#REF!</v>
      </c>
      <c r="I63" s="64" t="e">
        <f>IF($A63="","",IF(H63&gt;=$B63,"",H63+'Colonne Z G-D'!$B$1))</f>
        <v>#REF!</v>
      </c>
      <c r="J63" s="65" t="e">
        <f>IF($A63="","",IF(I63&gt;=$B63,"",I63+'Colonne Z G-D'!$B$1))</f>
        <v>#REF!</v>
      </c>
      <c r="K63" s="63" t="e">
        <f>IF(A63="","",SLOPE(D64:J64,D63:J63))</f>
        <v>#REF!</v>
      </c>
      <c r="L63" s="71" t="e">
        <f>IF(A63="","",INTERCEPT(D64:J64,D63:J63))</f>
        <v>#REF!</v>
      </c>
    </row>
    <row r="64" spans="1:12" x14ac:dyDescent="0.2">
      <c r="A64" s="36"/>
      <c r="B64" s="27"/>
      <c r="C64" s="37"/>
      <c r="D64" s="66" t="e">
        <f>IF(D63="","", VLOOKUP(D63,'Colonne Z G-D'!$B$4:$D$48,3)/1000)</f>
        <v>#REF!</v>
      </c>
      <c r="E64" s="45" t="e">
        <f>IF(E63="","", VLOOKUP(E63,'Colonne Z G-D'!$B$4:$D$48,3)/1000)</f>
        <v>#REF!</v>
      </c>
      <c r="F64" s="45" t="e">
        <f>IF(F63="","", VLOOKUP(F63,'Colonne Z G-D'!$B$4:$D$48,3)/1000)</f>
        <v>#REF!</v>
      </c>
      <c r="G64" s="45" t="e">
        <f>IF(G63="","", VLOOKUP(G63,'Colonne Z G-D'!$B$4:$D$48,3)/1000)</f>
        <v>#REF!</v>
      </c>
      <c r="H64" s="45" t="e">
        <f>IF(H63="","", VLOOKUP(H63,'Colonne Z G-D'!$B$4:$D$48,3)/1000)</f>
        <v>#REF!</v>
      </c>
      <c r="I64" s="45" t="e">
        <f>IF(I63="","", VLOOKUP(I63,'Colonne Z G-D'!$B$4:$D$48,3)/1000)</f>
        <v>#REF!</v>
      </c>
      <c r="J64" s="44" t="e">
        <f>IF(J63="","", VLOOKUP(J63,'Colonne Z G-D'!$B$4:$D$48,3)/1000)</f>
        <v>#REF!</v>
      </c>
      <c r="K64" s="66"/>
      <c r="L64" s="72"/>
    </row>
    <row r="65" spans="1:12" ht="13.5" thickBot="1" x14ac:dyDescent="0.25">
      <c r="A65" s="47"/>
      <c r="B65" s="48"/>
      <c r="C65" s="67"/>
      <c r="D65" s="69" t="e">
        <f t="shared" ref="D65:J65" si="39">IF($A63="","",IF(D63="","",(D63*$K63)+$L63))</f>
        <v>#REF!</v>
      </c>
      <c r="E65" s="49" t="e">
        <f t="shared" si="39"/>
        <v>#REF!</v>
      </c>
      <c r="F65" s="49" t="e">
        <f t="shared" si="39"/>
        <v>#REF!</v>
      </c>
      <c r="G65" s="49" t="e">
        <f t="shared" si="39"/>
        <v>#REF!</v>
      </c>
      <c r="H65" s="49" t="e">
        <f t="shared" si="39"/>
        <v>#REF!</v>
      </c>
      <c r="I65" s="49" t="e">
        <f t="shared" si="39"/>
        <v>#REF!</v>
      </c>
      <c r="J65" s="50" t="e">
        <f t="shared" si="39"/>
        <v>#REF!</v>
      </c>
      <c r="K65" s="69"/>
      <c r="L65" s="73"/>
    </row>
    <row r="66" spans="1:12" x14ac:dyDescent="0.2">
      <c r="A66" s="60" t="e">
        <f xml:space="preserve"> IF(B63="","",IF((B63+'Colonne Z G-D'!$B$1)&gt;='Colonne Z G-D'!$B$2,"",IF(B63+'Colonne Z G-D'!$B$1&gt;MAX('Colonne Z G-D'!B64:B108),"",A63+'Colonne Z G-D'!$B$1)))</f>
        <v>#REF!</v>
      </c>
      <c r="B66" s="61" t="e">
        <f>IF(A66="","",A66+'Colonne Z G-D'!$E$2)</f>
        <v>#REF!</v>
      </c>
      <c r="C66" s="62" t="e">
        <f t="shared" ref="C66" si="40">IF(A66="","",ROUNDUP(ABS(D68-(IF(J68="",IF(I68="",IF(H68="",IF(G68="",IF(F68="",E68,F68),G68),H68),I68),J68))),5))</f>
        <v>#REF!</v>
      </c>
      <c r="D66" s="63" t="e">
        <f>IF(A66="","",A66)</f>
        <v>#REF!</v>
      </c>
      <c r="E66" s="64" t="e">
        <f>IF($A66="","",IF(D66&gt;=$B66,"",D66+'Colonne Z G-D'!$B$1))</f>
        <v>#REF!</v>
      </c>
      <c r="F66" s="64" t="e">
        <f>IF($A66="","",IF(E66&gt;=$B66,"",E66+'Colonne Z G-D'!$B$1))</f>
        <v>#REF!</v>
      </c>
      <c r="G66" s="64" t="e">
        <f>IF($A66="","",IF(F66&gt;=$B66,"",F66+'Colonne Z G-D'!$B$1))</f>
        <v>#REF!</v>
      </c>
      <c r="H66" s="64" t="e">
        <f>IF($A66="","",IF(G66&gt;=$B66,"",G66+'Colonne Z G-D'!$B$1))</f>
        <v>#REF!</v>
      </c>
      <c r="I66" s="64" t="e">
        <f>IF($A66="","",IF(H66&gt;=$B66,"",H66+'Colonne Z G-D'!$B$1))</f>
        <v>#REF!</v>
      </c>
      <c r="J66" s="65" t="e">
        <f>IF($A66="","",IF(I66&gt;=$B66,"",I66+'Colonne Z G-D'!$B$1))</f>
        <v>#REF!</v>
      </c>
      <c r="K66" s="63" t="e">
        <f>IF(A66="","",SLOPE(D67:J67,D66:J66))</f>
        <v>#REF!</v>
      </c>
      <c r="L66" s="71" t="e">
        <f>IF(A66="","",INTERCEPT(D67:J67,D66:J66))</f>
        <v>#REF!</v>
      </c>
    </row>
    <row r="67" spans="1:12" x14ac:dyDescent="0.2">
      <c r="A67" s="36"/>
      <c r="B67" s="27"/>
      <c r="C67" s="37"/>
      <c r="D67" s="66" t="e">
        <f>IF(D66="","", VLOOKUP(D66,'Colonne Z G-D'!$B$4:$D$48,3)/1000)</f>
        <v>#REF!</v>
      </c>
      <c r="E67" s="45" t="e">
        <f>IF(E66="","", VLOOKUP(E66,'Colonne Z G-D'!$B$4:$D$48,3)/1000)</f>
        <v>#REF!</v>
      </c>
      <c r="F67" s="45" t="e">
        <f>IF(F66="","", VLOOKUP(F66,'Colonne Z G-D'!$B$4:$D$48,3)/1000)</f>
        <v>#REF!</v>
      </c>
      <c r="G67" s="45" t="e">
        <f>IF(G66="","", VLOOKUP(G66,'Colonne Z G-D'!$B$4:$D$48,3)/1000)</f>
        <v>#REF!</v>
      </c>
      <c r="H67" s="45" t="e">
        <f>IF(H66="","", VLOOKUP(H66,'Colonne Z G-D'!$B$4:$D$48,3)/1000)</f>
        <v>#REF!</v>
      </c>
      <c r="I67" s="45" t="e">
        <f>IF(I66="","", VLOOKUP(I66,'Colonne Z G-D'!$B$4:$D$48,3)/1000)</f>
        <v>#REF!</v>
      </c>
      <c r="J67" s="44" t="e">
        <f>IF(J66="","", VLOOKUP(J66,'Colonne Z G-D'!$B$4:$D$48,3)/1000)</f>
        <v>#REF!</v>
      </c>
      <c r="K67" s="66"/>
      <c r="L67" s="72"/>
    </row>
    <row r="68" spans="1:12" ht="13.5" thickBot="1" x14ac:dyDescent="0.25">
      <c r="A68" s="47"/>
      <c r="B68" s="48"/>
      <c r="C68" s="67"/>
      <c r="D68" s="69" t="e">
        <f t="shared" ref="D68:J68" si="41">IF($A66="","",IF(D66="","",(D66*$K66)+$L66))</f>
        <v>#REF!</v>
      </c>
      <c r="E68" s="49" t="e">
        <f t="shared" si="41"/>
        <v>#REF!</v>
      </c>
      <c r="F68" s="49" t="e">
        <f t="shared" si="41"/>
        <v>#REF!</v>
      </c>
      <c r="G68" s="49" t="e">
        <f t="shared" si="41"/>
        <v>#REF!</v>
      </c>
      <c r="H68" s="49" t="e">
        <f t="shared" si="41"/>
        <v>#REF!</v>
      </c>
      <c r="I68" s="49" t="e">
        <f t="shared" si="41"/>
        <v>#REF!</v>
      </c>
      <c r="J68" s="50" t="e">
        <f t="shared" si="41"/>
        <v>#REF!</v>
      </c>
      <c r="K68" s="69"/>
      <c r="L68" s="73"/>
    </row>
    <row r="69" spans="1:12" x14ac:dyDescent="0.2">
      <c r="A69" s="60" t="e">
        <f xml:space="preserve"> IF(B66="","",IF((B66+'Colonne Z G-D'!$B$1)&gt;='Colonne Z G-D'!$B$2,"",IF(B66+'Colonne Z G-D'!$B$1&gt;MAX('Colonne Z G-D'!B67:B111),"",A66+'Colonne Z G-D'!$B$1)))</f>
        <v>#REF!</v>
      </c>
      <c r="B69" s="61" t="e">
        <f>IF(A69="","",A69+'Colonne Z G-D'!$E$2)</f>
        <v>#REF!</v>
      </c>
      <c r="C69" s="62" t="e">
        <f t="shared" ref="C69" si="42">IF(A69="","",ROUNDUP(ABS(D71-(IF(J71="",IF(I71="",IF(H71="",IF(G71="",IF(F71="",E71,F71),G71),H71),I71),J71))),5))</f>
        <v>#REF!</v>
      </c>
      <c r="D69" s="63" t="e">
        <f>IF(A69="","",A69)</f>
        <v>#REF!</v>
      </c>
      <c r="E69" s="64" t="e">
        <f>IF($A69="","",IF(D69&gt;=$B69,"",D69+'Colonne Z G-D'!$B$1))</f>
        <v>#REF!</v>
      </c>
      <c r="F69" s="64" t="e">
        <f>IF($A69="","",IF(E69&gt;=$B69,"",E69+'Colonne Z G-D'!$B$1))</f>
        <v>#REF!</v>
      </c>
      <c r="G69" s="64" t="e">
        <f>IF($A69="","",IF(F69&gt;=$B69,"",F69+'Colonne Z G-D'!$B$1))</f>
        <v>#REF!</v>
      </c>
      <c r="H69" s="64" t="e">
        <f>IF($A69="","",IF(G69&gt;=$B69,"",G69+'Colonne Z G-D'!$B$1))</f>
        <v>#REF!</v>
      </c>
      <c r="I69" s="64" t="e">
        <f>IF($A69="","",IF(H69&gt;=$B69,"",H69+'Colonne Z G-D'!$B$1))</f>
        <v>#REF!</v>
      </c>
      <c r="J69" s="65" t="e">
        <f>IF($A69="","",IF(I69&gt;=$B69,"",I69+'Colonne Z G-D'!$B$1))</f>
        <v>#REF!</v>
      </c>
      <c r="K69" s="63" t="e">
        <f>IF(A69="","",SLOPE(D70:J70,D69:J69))</f>
        <v>#REF!</v>
      </c>
      <c r="L69" s="71" t="e">
        <f>IF(A69="","",INTERCEPT(D70:J70,D69:J69))</f>
        <v>#REF!</v>
      </c>
    </row>
    <row r="70" spans="1:12" x14ac:dyDescent="0.2">
      <c r="A70" s="36"/>
      <c r="B70" s="27"/>
      <c r="C70" s="37"/>
      <c r="D70" s="66" t="e">
        <f>IF(D69="","", VLOOKUP(D69,'Colonne Z G-D'!$B$4:$D$48,3)/1000)</f>
        <v>#REF!</v>
      </c>
      <c r="E70" s="45" t="e">
        <f>IF(E69="","", VLOOKUP(E69,'Colonne Z G-D'!$B$4:$D$48,3)/1000)</f>
        <v>#REF!</v>
      </c>
      <c r="F70" s="45" t="e">
        <f>IF(F69="","", VLOOKUP(F69,'Colonne Z G-D'!$B$4:$D$48,3)/1000)</f>
        <v>#REF!</v>
      </c>
      <c r="G70" s="45" t="e">
        <f>IF(G69="","", VLOOKUP(G69,'Colonne Z G-D'!$B$4:$D$48,3)/1000)</f>
        <v>#REF!</v>
      </c>
      <c r="H70" s="45" t="e">
        <f>IF(H69="","", VLOOKUP(H69,'Colonne Z G-D'!$B$4:$D$48,3)/1000)</f>
        <v>#REF!</v>
      </c>
      <c r="I70" s="45" t="e">
        <f>IF(I69="","", VLOOKUP(I69,'Colonne Z G-D'!$B$4:$D$48,3)/1000)</f>
        <v>#REF!</v>
      </c>
      <c r="J70" s="44" t="e">
        <f>IF(J69="","", VLOOKUP(J69,'Colonne Z G-D'!$B$4:$D$48,3)/1000)</f>
        <v>#REF!</v>
      </c>
      <c r="K70" s="66"/>
      <c r="L70" s="72"/>
    </row>
    <row r="71" spans="1:12" ht="13.5" thickBot="1" x14ac:dyDescent="0.25">
      <c r="A71" s="47"/>
      <c r="B71" s="48"/>
      <c r="C71" s="67"/>
      <c r="D71" s="69" t="e">
        <f t="shared" ref="D71:J71" si="43">IF($A69="","",IF(D69="","",(D69*$K69)+$L69))</f>
        <v>#REF!</v>
      </c>
      <c r="E71" s="49" t="e">
        <f t="shared" si="43"/>
        <v>#REF!</v>
      </c>
      <c r="F71" s="49" t="e">
        <f t="shared" si="43"/>
        <v>#REF!</v>
      </c>
      <c r="G71" s="49" t="e">
        <f t="shared" si="43"/>
        <v>#REF!</v>
      </c>
      <c r="H71" s="49" t="e">
        <f t="shared" si="43"/>
        <v>#REF!</v>
      </c>
      <c r="I71" s="49" t="e">
        <f t="shared" si="43"/>
        <v>#REF!</v>
      </c>
      <c r="J71" s="50" t="e">
        <f t="shared" si="43"/>
        <v>#REF!</v>
      </c>
      <c r="K71" s="69"/>
      <c r="L71" s="73"/>
    </row>
    <row r="72" spans="1:12" x14ac:dyDescent="0.2">
      <c r="A72" s="60" t="e">
        <f xml:space="preserve"> IF(B69="","",IF((B69+'Colonne Z G-D'!$B$1)&gt;='Colonne Z G-D'!$B$2,"",IF(B69+'Colonne Z G-D'!$B$1&gt;MAX('Colonne Z G-D'!B70:B114),"",A69+'Colonne Z G-D'!$B$1)))</f>
        <v>#REF!</v>
      </c>
      <c r="B72" s="61" t="e">
        <f>IF(A72="","",A72+'Colonne Z G-D'!$E$2)</f>
        <v>#REF!</v>
      </c>
      <c r="C72" s="62" t="e">
        <f t="shared" ref="C72" si="44">IF(A72="","",ROUNDUP(ABS(D74-(IF(J74="",IF(I74="",IF(H74="",IF(G74="",IF(F74="",E74,F74),G74),H74),I74),J74))),5))</f>
        <v>#REF!</v>
      </c>
      <c r="D72" s="63" t="e">
        <f>IF(A72="","",A72)</f>
        <v>#REF!</v>
      </c>
      <c r="E72" s="64" t="e">
        <f>IF($A72="","",IF(D72&gt;=$B72,"",D72+'Colonne Z G-D'!$B$1))</f>
        <v>#REF!</v>
      </c>
      <c r="F72" s="64" t="e">
        <f>IF($A72="","",IF(E72&gt;=$B72,"",E72+'Colonne Z G-D'!$B$1))</f>
        <v>#REF!</v>
      </c>
      <c r="G72" s="64" t="e">
        <f>IF($A72="","",IF(F72&gt;=$B72,"",F72+'Colonne Z G-D'!$B$1))</f>
        <v>#REF!</v>
      </c>
      <c r="H72" s="64" t="e">
        <f>IF($A72="","",IF(G72&gt;=$B72,"",G72+'Colonne Z G-D'!$B$1))</f>
        <v>#REF!</v>
      </c>
      <c r="I72" s="64" t="e">
        <f>IF($A72="","",IF(H72&gt;=$B72,"",H72+'Colonne Z G-D'!$B$1))</f>
        <v>#REF!</v>
      </c>
      <c r="J72" s="65" t="e">
        <f>IF($A72="","",IF(I72&gt;=$B72,"",I72+'Colonne Z G-D'!$B$1))</f>
        <v>#REF!</v>
      </c>
      <c r="K72" s="63" t="e">
        <f>IF(A72="","",SLOPE(D73:J73,D72:J72))</f>
        <v>#REF!</v>
      </c>
      <c r="L72" s="71" t="e">
        <f>IF(A72="","",INTERCEPT(D73:J73,D72:J72))</f>
        <v>#REF!</v>
      </c>
    </row>
    <row r="73" spans="1:12" x14ac:dyDescent="0.2">
      <c r="A73" s="36"/>
      <c r="B73" s="27"/>
      <c r="C73" s="37"/>
      <c r="D73" s="66" t="e">
        <f>IF(D72="","", VLOOKUP(D72,'Colonne Z G-D'!$B$4:$D$48,3)/1000)</f>
        <v>#REF!</v>
      </c>
      <c r="E73" s="45" t="e">
        <f>IF(E72="","", VLOOKUP(E72,'Colonne Z G-D'!$B$4:$D$48,3)/1000)</f>
        <v>#REF!</v>
      </c>
      <c r="F73" s="45" t="e">
        <f>IF(F72="","", VLOOKUP(F72,'Colonne Z G-D'!$B$4:$D$48,3)/1000)</f>
        <v>#REF!</v>
      </c>
      <c r="G73" s="45" t="e">
        <f>IF(G72="","", VLOOKUP(G72,'Colonne Z G-D'!$B$4:$D$48,3)/1000)</f>
        <v>#REF!</v>
      </c>
      <c r="H73" s="45" t="e">
        <f>IF(H72="","", VLOOKUP(H72,'Colonne Z G-D'!$B$4:$D$48,3)/1000)</f>
        <v>#REF!</v>
      </c>
      <c r="I73" s="45" t="e">
        <f>IF(I72="","", VLOOKUP(I72,'Colonne Z G-D'!$B$4:$D$48,3)/1000)</f>
        <v>#REF!</v>
      </c>
      <c r="J73" s="44" t="e">
        <f>IF(J72="","", VLOOKUP(J72,'Colonne Z G-D'!$B$4:$D$48,3)/1000)</f>
        <v>#REF!</v>
      </c>
      <c r="K73" s="66"/>
      <c r="L73" s="72"/>
    </row>
    <row r="74" spans="1:12" ht="13.5" thickBot="1" x14ac:dyDescent="0.25">
      <c r="A74" s="47"/>
      <c r="B74" s="48"/>
      <c r="C74" s="67"/>
      <c r="D74" s="69" t="e">
        <f t="shared" ref="D74:J74" si="45">IF($A72="","",IF(D72="","",(D72*$K72)+$L72))</f>
        <v>#REF!</v>
      </c>
      <c r="E74" s="49" t="e">
        <f t="shared" si="45"/>
        <v>#REF!</v>
      </c>
      <c r="F74" s="49" t="e">
        <f t="shared" si="45"/>
        <v>#REF!</v>
      </c>
      <c r="G74" s="49" t="e">
        <f t="shared" si="45"/>
        <v>#REF!</v>
      </c>
      <c r="H74" s="49" t="e">
        <f t="shared" si="45"/>
        <v>#REF!</v>
      </c>
      <c r="I74" s="49" t="e">
        <f t="shared" si="45"/>
        <v>#REF!</v>
      </c>
      <c r="J74" s="50" t="e">
        <f t="shared" si="45"/>
        <v>#REF!</v>
      </c>
      <c r="K74" s="69"/>
      <c r="L74" s="73"/>
    </row>
    <row r="75" spans="1:12" x14ac:dyDescent="0.2">
      <c r="A75" s="60" t="e">
        <f xml:space="preserve"> IF(B72="","",IF((B72+'Colonne Z G-D'!$B$1)&gt;='Colonne Z G-D'!$B$2,"",IF(B72+'Colonne Z G-D'!$B$1&gt;MAX('Colonne Z G-D'!B73:B117),"",A72+'Colonne Z G-D'!$B$1)))</f>
        <v>#REF!</v>
      </c>
      <c r="B75" s="61" t="e">
        <f>IF(A75="","",A75+'Colonne Z G-D'!$E$2)</f>
        <v>#REF!</v>
      </c>
      <c r="C75" s="62" t="e">
        <f t="shared" ref="C75" si="46">IF(A75="","",ROUNDUP(ABS(D77-(IF(J77="",IF(I77="",IF(H77="",IF(G77="",IF(F77="",E77,F77),G77),H77),I77),J77))),5))</f>
        <v>#REF!</v>
      </c>
      <c r="D75" s="63" t="e">
        <f>IF(A75="","",A75)</f>
        <v>#REF!</v>
      </c>
      <c r="E75" s="64" t="e">
        <f>IF($A75="","",IF(D75&gt;=$B75,"",D75+'Colonne Z G-D'!$B$1))</f>
        <v>#REF!</v>
      </c>
      <c r="F75" s="64" t="e">
        <f>IF($A75="","",IF(E75&gt;=$B75,"",E75+'Colonne Z G-D'!$B$1))</f>
        <v>#REF!</v>
      </c>
      <c r="G75" s="64" t="e">
        <f>IF($A75="","",IF(F75&gt;=$B75,"",F75+'Colonne Z G-D'!$B$1))</f>
        <v>#REF!</v>
      </c>
      <c r="H75" s="64" t="e">
        <f>IF($A75="","",IF(G75&gt;=$B75,"",G75+'Colonne Z G-D'!$B$1))</f>
        <v>#REF!</v>
      </c>
      <c r="I75" s="64" t="e">
        <f>IF($A75="","",IF(H75&gt;=$B75,"",H75+'Colonne Z G-D'!$B$1))</f>
        <v>#REF!</v>
      </c>
      <c r="J75" s="65" t="e">
        <f>IF($A75="","",IF(I75&gt;=$B75,"",I75+'Colonne Z G-D'!$B$1))</f>
        <v>#REF!</v>
      </c>
      <c r="K75" s="63" t="e">
        <f>IF(A75="","",SLOPE(D76:J76,D75:J75))</f>
        <v>#REF!</v>
      </c>
      <c r="L75" s="71" t="e">
        <f>IF(A75="","",INTERCEPT(D76:J76,D75:J75))</f>
        <v>#REF!</v>
      </c>
    </row>
    <row r="76" spans="1:12" x14ac:dyDescent="0.2">
      <c r="A76" s="36"/>
      <c r="B76" s="27"/>
      <c r="C76" s="37"/>
      <c r="D76" s="66" t="e">
        <f>IF(D75="","", VLOOKUP(D75,'Colonne Z G-D'!$B$4:$D$48,3)/1000)</f>
        <v>#REF!</v>
      </c>
      <c r="E76" s="45" t="e">
        <f>IF(E75="","", VLOOKUP(E75,'Colonne Z G-D'!$B$4:$D$48,3)/1000)</f>
        <v>#REF!</v>
      </c>
      <c r="F76" s="45" t="e">
        <f>IF(F75="","", VLOOKUP(F75,'Colonne Z G-D'!$B$4:$D$48,3)/1000)</f>
        <v>#REF!</v>
      </c>
      <c r="G76" s="45" t="e">
        <f>IF(G75="","", VLOOKUP(G75,'Colonne Z G-D'!$B$4:$D$48,3)/1000)</f>
        <v>#REF!</v>
      </c>
      <c r="H76" s="45" t="e">
        <f>IF(H75="","", VLOOKUP(H75,'Colonne Z G-D'!$B$4:$D$48,3)/1000)</f>
        <v>#REF!</v>
      </c>
      <c r="I76" s="45" t="e">
        <f>IF(I75="","", VLOOKUP(I75,'Colonne Z G-D'!$B$4:$D$48,3)/1000)</f>
        <v>#REF!</v>
      </c>
      <c r="J76" s="44" t="e">
        <f>IF(J75="","", VLOOKUP(J75,'Colonne Z G-D'!$B$4:$D$48,3)/1000)</f>
        <v>#REF!</v>
      </c>
      <c r="K76" s="66"/>
      <c r="L76" s="72"/>
    </row>
    <row r="77" spans="1:12" ht="13.5" thickBot="1" x14ac:dyDescent="0.25">
      <c r="A77" s="47"/>
      <c r="B77" s="48"/>
      <c r="C77" s="67"/>
      <c r="D77" s="69" t="e">
        <f t="shared" ref="D77:J77" si="47">IF($A75="","",IF(D75="","",(D75*$K75)+$L75))</f>
        <v>#REF!</v>
      </c>
      <c r="E77" s="49" t="e">
        <f t="shared" si="47"/>
        <v>#REF!</v>
      </c>
      <c r="F77" s="49" t="e">
        <f t="shared" si="47"/>
        <v>#REF!</v>
      </c>
      <c r="G77" s="49" t="e">
        <f t="shared" si="47"/>
        <v>#REF!</v>
      </c>
      <c r="H77" s="49" t="e">
        <f t="shared" si="47"/>
        <v>#REF!</v>
      </c>
      <c r="I77" s="49" t="e">
        <f t="shared" si="47"/>
        <v>#REF!</v>
      </c>
      <c r="J77" s="50" t="e">
        <f t="shared" si="47"/>
        <v>#REF!</v>
      </c>
      <c r="K77" s="69"/>
      <c r="L77" s="73"/>
    </row>
    <row r="78" spans="1:12" x14ac:dyDescent="0.2">
      <c r="A78" s="60" t="e">
        <f xml:space="preserve"> IF(B75="","",IF((B75+'Colonne Z G-D'!$B$1)&gt;='Colonne Z G-D'!$B$2,"",IF(B75+'Colonne Z G-D'!$B$1&gt;MAX('Colonne Z G-D'!B76:B120),"",A75+'Colonne Z G-D'!$B$1)))</f>
        <v>#REF!</v>
      </c>
      <c r="B78" s="61" t="e">
        <f>IF(A78="","",A78+'Colonne Z G-D'!$E$2)</f>
        <v>#REF!</v>
      </c>
      <c r="C78" s="62" t="e">
        <f t="shared" ref="C78" si="48">IF(A78="","",ROUNDUP(ABS(D80-(IF(J80="",IF(I80="",IF(H80="",IF(G80="",IF(F80="",E80,F80),G80),H80),I80),J80))),5))</f>
        <v>#REF!</v>
      </c>
      <c r="D78" s="63" t="e">
        <f>IF(A78="","",A78)</f>
        <v>#REF!</v>
      </c>
      <c r="E78" s="64" t="e">
        <f>IF($A78="","",IF(D78&gt;=$B78,"",D78+'Colonne Z G-D'!$B$1))</f>
        <v>#REF!</v>
      </c>
      <c r="F78" s="64" t="e">
        <f>IF($A78="","",IF(E78&gt;=$B78,"",E78+'Colonne Z G-D'!$B$1))</f>
        <v>#REF!</v>
      </c>
      <c r="G78" s="64" t="e">
        <f>IF($A78="","",IF(F78&gt;=$B78,"",F78+'Colonne Z G-D'!$B$1))</f>
        <v>#REF!</v>
      </c>
      <c r="H78" s="64" t="e">
        <f>IF($A78="","",IF(G78&gt;=$B78,"",G78+'Colonne Z G-D'!$B$1))</f>
        <v>#REF!</v>
      </c>
      <c r="I78" s="64" t="e">
        <f>IF($A78="","",IF(H78&gt;=$B78,"",H78+'Colonne Z G-D'!$B$1))</f>
        <v>#REF!</v>
      </c>
      <c r="J78" s="65" t="e">
        <f>IF($A78="","",IF(I78&gt;=$B78,"",I78+'Colonne Z G-D'!$B$1))</f>
        <v>#REF!</v>
      </c>
      <c r="K78" s="63" t="e">
        <f>IF(A78="","",SLOPE(D79:J79,D78:J78))</f>
        <v>#REF!</v>
      </c>
      <c r="L78" s="71" t="e">
        <f>IF(A78="","",INTERCEPT(D79:J79,D78:J78))</f>
        <v>#REF!</v>
      </c>
    </row>
    <row r="79" spans="1:12" x14ac:dyDescent="0.2">
      <c r="A79" s="36"/>
      <c r="B79" s="27"/>
      <c r="C79" s="37"/>
      <c r="D79" s="66" t="e">
        <f>IF(D78="","", VLOOKUP(D78,'Colonne Z G-D'!$B$4:$D$48,3)/1000)</f>
        <v>#REF!</v>
      </c>
      <c r="E79" s="45" t="e">
        <f>IF(E78="","", VLOOKUP(E78,'Colonne Z G-D'!$B$4:$D$48,3)/1000)</f>
        <v>#REF!</v>
      </c>
      <c r="F79" s="45" t="e">
        <f>IF(F78="","", VLOOKUP(F78,'Colonne Z G-D'!$B$4:$D$48,3)/1000)</f>
        <v>#REF!</v>
      </c>
      <c r="G79" s="45" t="e">
        <f>IF(G78="","", VLOOKUP(G78,'Colonne Z G-D'!$B$4:$D$48,3)/1000)</f>
        <v>#REF!</v>
      </c>
      <c r="H79" s="45" t="e">
        <f>IF(H78="","", VLOOKUP(H78,'Colonne Z G-D'!$B$4:$D$48,3)/1000)</f>
        <v>#REF!</v>
      </c>
      <c r="I79" s="45" t="e">
        <f>IF(I78="","", VLOOKUP(I78,'Colonne Z G-D'!$B$4:$D$48,3)/1000)</f>
        <v>#REF!</v>
      </c>
      <c r="J79" s="44" t="e">
        <f>IF(J78="","", VLOOKUP(J78,'Colonne Z G-D'!$B$4:$D$48,3)/1000)</f>
        <v>#REF!</v>
      </c>
      <c r="K79" s="66"/>
      <c r="L79" s="72"/>
    </row>
    <row r="80" spans="1:12" ht="13.5" thickBot="1" x14ac:dyDescent="0.25">
      <c r="A80" s="47"/>
      <c r="B80" s="48"/>
      <c r="C80" s="67"/>
      <c r="D80" s="69" t="e">
        <f t="shared" ref="D80:J80" si="49">IF($A78="","",IF(D78="","",(D78*$K78)+$L78))</f>
        <v>#REF!</v>
      </c>
      <c r="E80" s="49" t="e">
        <f t="shared" si="49"/>
        <v>#REF!</v>
      </c>
      <c r="F80" s="49" t="e">
        <f t="shared" si="49"/>
        <v>#REF!</v>
      </c>
      <c r="G80" s="49" t="e">
        <f t="shared" si="49"/>
        <v>#REF!</v>
      </c>
      <c r="H80" s="49" t="e">
        <f t="shared" si="49"/>
        <v>#REF!</v>
      </c>
      <c r="I80" s="49" t="e">
        <f t="shared" si="49"/>
        <v>#REF!</v>
      </c>
      <c r="J80" s="50" t="e">
        <f t="shared" si="49"/>
        <v>#REF!</v>
      </c>
      <c r="K80" s="69"/>
      <c r="L80" s="73"/>
    </row>
    <row r="81" spans="1:12" x14ac:dyDescent="0.2">
      <c r="A81" s="60" t="e">
        <f xml:space="preserve"> IF(B78="","",IF((B78+'Colonne Z G-D'!$B$1)&gt;='Colonne Z G-D'!$B$2,"",IF(B78+'Colonne Z G-D'!$B$1&gt;MAX('Colonne Z G-D'!B79:B123),"",A78+'Colonne Z G-D'!$B$1)))</f>
        <v>#REF!</v>
      </c>
      <c r="B81" s="61" t="e">
        <f>IF(A81="","",A81+'Colonne Z G-D'!$E$2)</f>
        <v>#REF!</v>
      </c>
      <c r="C81" s="62" t="e">
        <f t="shared" ref="C81" si="50">IF(A81="","",ROUNDUP(ABS(D83-(IF(J83="",IF(I83="",IF(H83="",IF(G83="",IF(F83="",E83,F83),G83),H83),I83),J83))),5))</f>
        <v>#REF!</v>
      </c>
      <c r="D81" s="63" t="e">
        <f>IF(A81="","",A81)</f>
        <v>#REF!</v>
      </c>
      <c r="E81" s="64" t="e">
        <f>IF($A81="","",IF(D81&gt;=$B81,"",D81+'Colonne Z G-D'!$B$1))</f>
        <v>#REF!</v>
      </c>
      <c r="F81" s="64" t="e">
        <f>IF($A81="","",IF(E81&gt;=$B81,"",E81+'Colonne Z G-D'!$B$1))</f>
        <v>#REF!</v>
      </c>
      <c r="G81" s="64" t="e">
        <f>IF($A81="","",IF(F81&gt;=$B81,"",F81+'Colonne Z G-D'!$B$1))</f>
        <v>#REF!</v>
      </c>
      <c r="H81" s="64" t="e">
        <f>IF($A81="","",IF(G81&gt;=$B81,"",G81+'Colonne Z G-D'!$B$1))</f>
        <v>#REF!</v>
      </c>
      <c r="I81" s="64" t="e">
        <f>IF($A81="","",IF(H81&gt;=$B81,"",H81+'Colonne Z G-D'!$B$1))</f>
        <v>#REF!</v>
      </c>
      <c r="J81" s="65" t="e">
        <f>IF($A81="","",IF(I81&gt;=$B81,"",I81+'Colonne Z G-D'!$B$1))</f>
        <v>#REF!</v>
      </c>
      <c r="K81" s="63" t="e">
        <f>IF(A81="","",SLOPE(D82:J82,D81:J81))</f>
        <v>#REF!</v>
      </c>
      <c r="L81" s="71" t="e">
        <f>IF(A81="","",INTERCEPT(D82:J82,D81:J81))</f>
        <v>#REF!</v>
      </c>
    </row>
    <row r="82" spans="1:12" x14ac:dyDescent="0.2">
      <c r="A82" s="36"/>
      <c r="B82" s="27"/>
      <c r="C82" s="37"/>
      <c r="D82" s="66" t="e">
        <f>IF(D81="","", VLOOKUP(D81,'Colonne Z G-D'!$B$4:$D$48,3)/1000)</f>
        <v>#REF!</v>
      </c>
      <c r="E82" s="45" t="e">
        <f>IF(E81="","", VLOOKUP(E81,'Colonne Z G-D'!$B$4:$D$48,3)/1000)</f>
        <v>#REF!</v>
      </c>
      <c r="F82" s="45" t="e">
        <f>IF(F81="","", VLOOKUP(F81,'Colonne Z G-D'!$B$4:$D$48,3)/1000)</f>
        <v>#REF!</v>
      </c>
      <c r="G82" s="45" t="e">
        <f>IF(G81="","", VLOOKUP(G81,'Colonne Z G-D'!$B$4:$D$48,3)/1000)</f>
        <v>#REF!</v>
      </c>
      <c r="H82" s="45" t="e">
        <f>IF(H81="","", VLOOKUP(H81,'Colonne Z G-D'!$B$4:$D$48,3)/1000)</f>
        <v>#REF!</v>
      </c>
      <c r="I82" s="45" t="e">
        <f>IF(I81="","", VLOOKUP(I81,'Colonne Z G-D'!$B$4:$D$48,3)/1000)</f>
        <v>#REF!</v>
      </c>
      <c r="J82" s="44" t="e">
        <f>IF(J81="","", VLOOKUP(J81,'Colonne Z G-D'!$B$4:$D$48,3)/1000)</f>
        <v>#REF!</v>
      </c>
      <c r="K82" s="66"/>
      <c r="L82" s="72"/>
    </row>
    <row r="83" spans="1:12" ht="13.5" thickBot="1" x14ac:dyDescent="0.25">
      <c r="A83" s="47"/>
      <c r="B83" s="48"/>
      <c r="C83" s="67"/>
      <c r="D83" s="69" t="e">
        <f t="shared" ref="D83:J83" si="51">IF($A81="","",IF(D81="","",(D81*$K81)+$L81))</f>
        <v>#REF!</v>
      </c>
      <c r="E83" s="49" t="e">
        <f t="shared" si="51"/>
        <v>#REF!</v>
      </c>
      <c r="F83" s="49" t="e">
        <f t="shared" si="51"/>
        <v>#REF!</v>
      </c>
      <c r="G83" s="49" t="e">
        <f t="shared" si="51"/>
        <v>#REF!</v>
      </c>
      <c r="H83" s="49" t="e">
        <f t="shared" si="51"/>
        <v>#REF!</v>
      </c>
      <c r="I83" s="49" t="e">
        <f t="shared" si="51"/>
        <v>#REF!</v>
      </c>
      <c r="J83" s="50" t="e">
        <f t="shared" si="51"/>
        <v>#REF!</v>
      </c>
      <c r="K83" s="69"/>
      <c r="L83" s="73"/>
    </row>
    <row r="84" spans="1:12" x14ac:dyDescent="0.2">
      <c r="A84" s="60" t="e">
        <f xml:space="preserve"> IF(B81="","",IF((B81+'Colonne Z G-D'!$B$1)&gt;='Colonne Z G-D'!$B$2,"",IF(B81+'Colonne Z G-D'!$B$1&gt;MAX('Colonne Z G-D'!B82:B126),"",A81+'Colonne Z G-D'!$B$1)))</f>
        <v>#REF!</v>
      </c>
      <c r="B84" s="61" t="e">
        <f>IF(A84="","",A84+'Colonne Z G-D'!$E$2)</f>
        <v>#REF!</v>
      </c>
      <c r="C84" s="62" t="e">
        <f t="shared" ref="C84" si="52">IF(A84="","",ROUNDUP(ABS(D86-(IF(J86="",IF(I86="",IF(H86="",IF(G86="",IF(F86="",E86,F86),G86),H86),I86),J86))),5))</f>
        <v>#REF!</v>
      </c>
      <c r="D84" s="63" t="e">
        <f>IF(A84="","",A84)</f>
        <v>#REF!</v>
      </c>
      <c r="E84" s="64" t="e">
        <f>IF($A84="","",IF(D84&gt;=$B84,"",D84+'Colonne Z G-D'!$B$1))</f>
        <v>#REF!</v>
      </c>
      <c r="F84" s="64" t="e">
        <f>IF($A84="","",IF(E84&gt;=$B84,"",E84+'Colonne Z G-D'!$B$1))</f>
        <v>#REF!</v>
      </c>
      <c r="G84" s="64" t="e">
        <f>IF($A84="","",IF(F84&gt;=$B84,"",F84+'Colonne Z G-D'!$B$1))</f>
        <v>#REF!</v>
      </c>
      <c r="H84" s="64" t="e">
        <f>IF($A84="","",IF(G84&gt;=$B84,"",G84+'Colonne Z G-D'!$B$1))</f>
        <v>#REF!</v>
      </c>
      <c r="I84" s="64" t="e">
        <f>IF($A84="","",IF(H84&gt;=$B84,"",H84+'Colonne Z G-D'!$B$1))</f>
        <v>#REF!</v>
      </c>
      <c r="J84" s="65" t="e">
        <f>IF($A84="","",IF(I84&gt;=$B84,"",I84+'Colonne Z G-D'!$B$1))</f>
        <v>#REF!</v>
      </c>
      <c r="K84" s="63" t="e">
        <f>IF(A84="","",SLOPE(D85:J85,D84:J84))</f>
        <v>#REF!</v>
      </c>
      <c r="L84" s="71" t="e">
        <f>IF(A84="","",INTERCEPT(D85:J85,D84:J84))</f>
        <v>#REF!</v>
      </c>
    </row>
    <row r="85" spans="1:12" x14ac:dyDescent="0.2">
      <c r="A85" s="36"/>
      <c r="B85" s="27"/>
      <c r="C85" s="37"/>
      <c r="D85" s="66" t="e">
        <f>IF(D84="","", VLOOKUP(D84,'Colonne Z G-D'!$B$4:$D$48,3)/1000)</f>
        <v>#REF!</v>
      </c>
      <c r="E85" s="45" t="e">
        <f>IF(E84="","", VLOOKUP(E84,'Colonne Z G-D'!$B$4:$D$48,3)/1000)</f>
        <v>#REF!</v>
      </c>
      <c r="F85" s="45" t="e">
        <f>IF(F84="","", VLOOKUP(F84,'Colonne Z G-D'!$B$4:$D$48,3)/1000)</f>
        <v>#REF!</v>
      </c>
      <c r="G85" s="45" t="e">
        <f>IF(G84="","", VLOOKUP(G84,'Colonne Z G-D'!$B$4:$D$48,3)/1000)</f>
        <v>#REF!</v>
      </c>
      <c r="H85" s="45" t="e">
        <f>IF(H84="","", VLOOKUP(H84,'Colonne Z G-D'!$B$4:$D$48,3)/1000)</f>
        <v>#REF!</v>
      </c>
      <c r="I85" s="45" t="e">
        <f>IF(I84="","", VLOOKUP(I84,'Colonne Z G-D'!$B$4:$D$48,3)/1000)</f>
        <v>#REF!</v>
      </c>
      <c r="J85" s="44" t="e">
        <f>IF(J84="","", VLOOKUP(J84,'Colonne Z G-D'!$B$4:$D$48,3)/1000)</f>
        <v>#REF!</v>
      </c>
      <c r="K85" s="66"/>
      <c r="L85" s="72"/>
    </row>
    <row r="86" spans="1:12" ht="13.5" thickBot="1" x14ac:dyDescent="0.25">
      <c r="A86" s="47"/>
      <c r="B86" s="48"/>
      <c r="C86" s="67"/>
      <c r="D86" s="69" t="e">
        <f t="shared" ref="D86:J86" si="53">IF($A84="","",IF(D84="","",(D84*$K84)+$L84))</f>
        <v>#REF!</v>
      </c>
      <c r="E86" s="49" t="e">
        <f t="shared" si="53"/>
        <v>#REF!</v>
      </c>
      <c r="F86" s="49" t="e">
        <f t="shared" si="53"/>
        <v>#REF!</v>
      </c>
      <c r="G86" s="49" t="e">
        <f t="shared" si="53"/>
        <v>#REF!</v>
      </c>
      <c r="H86" s="49" t="e">
        <f t="shared" si="53"/>
        <v>#REF!</v>
      </c>
      <c r="I86" s="49" t="e">
        <f t="shared" si="53"/>
        <v>#REF!</v>
      </c>
      <c r="J86" s="50" t="e">
        <f t="shared" si="53"/>
        <v>#REF!</v>
      </c>
      <c r="K86" s="69"/>
      <c r="L86" s="73"/>
    </row>
    <row r="87" spans="1:12" x14ac:dyDescent="0.2">
      <c r="A87" s="60" t="e">
        <f xml:space="preserve"> IF(B84="","",IF((B84+'Colonne Z G-D'!$B$1)&gt;='Colonne Z G-D'!$B$2,"",IF(B84+'Colonne Z G-D'!$B$1&gt;MAX('Colonne Z G-D'!B85:B129),"",A84+'Colonne Z G-D'!$B$1)))</f>
        <v>#REF!</v>
      </c>
      <c r="B87" s="61" t="e">
        <f>IF(A87="","",A87+'Colonne Z G-D'!$E$2)</f>
        <v>#REF!</v>
      </c>
      <c r="C87" s="62" t="e">
        <f t="shared" ref="C87" si="54">IF(A87="","",ROUNDUP(ABS(D89-(IF(J89="",IF(I89="",IF(H89="",IF(G89="",IF(F89="",E89,F89),G89),H89),I89),J89))),5))</f>
        <v>#REF!</v>
      </c>
      <c r="D87" s="63" t="e">
        <f>IF(A87="","",A87)</f>
        <v>#REF!</v>
      </c>
      <c r="E87" s="64" t="e">
        <f>IF($A87="","",IF(D87&gt;=$B87,"",D87+'Colonne Z G-D'!$B$1))</f>
        <v>#REF!</v>
      </c>
      <c r="F87" s="64" t="e">
        <f>IF($A87="","",IF(E87&gt;=$B87,"",E87+'Colonne Z G-D'!$B$1))</f>
        <v>#REF!</v>
      </c>
      <c r="G87" s="64" t="e">
        <f>IF($A87="","",IF(F87&gt;=$B87,"",F87+'Colonne Z G-D'!$B$1))</f>
        <v>#REF!</v>
      </c>
      <c r="H87" s="64" t="e">
        <f>IF($A87="","",IF(G87&gt;=$B87,"",G87+'Colonne Z G-D'!$B$1))</f>
        <v>#REF!</v>
      </c>
      <c r="I87" s="64" t="e">
        <f>IF($A87="","",IF(H87&gt;=$B87,"",H87+'Colonne Z G-D'!$B$1))</f>
        <v>#REF!</v>
      </c>
      <c r="J87" s="65" t="e">
        <f>IF($A87="","",IF(I87&gt;=$B87,"",I87+'Colonne Z G-D'!$B$1))</f>
        <v>#REF!</v>
      </c>
      <c r="K87" s="63" t="e">
        <f>IF(A87="","",SLOPE(D88:J88,D87:J87))</f>
        <v>#REF!</v>
      </c>
      <c r="L87" s="71" t="e">
        <f>IF(A87="","",INTERCEPT(D88:J88,D87:J87))</f>
        <v>#REF!</v>
      </c>
    </row>
    <row r="88" spans="1:12" x14ac:dyDescent="0.2">
      <c r="A88" s="36"/>
      <c r="B88" s="27"/>
      <c r="C88" s="37"/>
      <c r="D88" s="66" t="e">
        <f>IF(D87="","", VLOOKUP(D87,'Colonne Z G-D'!$B$4:$D$48,3)/1000)</f>
        <v>#REF!</v>
      </c>
      <c r="E88" s="45" t="e">
        <f>IF(E87="","", VLOOKUP(E87,'Colonne Z G-D'!$B$4:$D$48,3)/1000)</f>
        <v>#REF!</v>
      </c>
      <c r="F88" s="45" t="e">
        <f>IF(F87="","", VLOOKUP(F87,'Colonne Z G-D'!$B$4:$D$48,3)/1000)</f>
        <v>#REF!</v>
      </c>
      <c r="G88" s="45" t="e">
        <f>IF(G87="","", VLOOKUP(G87,'Colonne Z G-D'!$B$4:$D$48,3)/1000)</f>
        <v>#REF!</v>
      </c>
      <c r="H88" s="45" t="e">
        <f>IF(H87="","", VLOOKUP(H87,'Colonne Z G-D'!$B$4:$D$48,3)/1000)</f>
        <v>#REF!</v>
      </c>
      <c r="I88" s="45" t="e">
        <f>IF(I87="","", VLOOKUP(I87,'Colonne Z G-D'!$B$4:$D$48,3)/1000)</f>
        <v>#REF!</v>
      </c>
      <c r="J88" s="44" t="e">
        <f>IF(J87="","", VLOOKUP(J87,'Colonne Z G-D'!$B$4:$D$48,3)/1000)</f>
        <v>#REF!</v>
      </c>
      <c r="K88" s="66"/>
      <c r="L88" s="72"/>
    </row>
    <row r="89" spans="1:12" ht="13.5" thickBot="1" x14ac:dyDescent="0.25">
      <c r="A89" s="47"/>
      <c r="B89" s="48"/>
      <c r="C89" s="67"/>
      <c r="D89" s="69" t="e">
        <f t="shared" ref="D89:J89" si="55">IF($A87="","",IF(D87="","",(D87*$K87)+$L87))</f>
        <v>#REF!</v>
      </c>
      <c r="E89" s="49" t="e">
        <f t="shared" si="55"/>
        <v>#REF!</v>
      </c>
      <c r="F89" s="49" t="e">
        <f t="shared" si="55"/>
        <v>#REF!</v>
      </c>
      <c r="G89" s="49" t="e">
        <f t="shared" si="55"/>
        <v>#REF!</v>
      </c>
      <c r="H89" s="49" t="e">
        <f t="shared" si="55"/>
        <v>#REF!</v>
      </c>
      <c r="I89" s="49" t="e">
        <f t="shared" si="55"/>
        <v>#REF!</v>
      </c>
      <c r="J89" s="50" t="e">
        <f t="shared" si="55"/>
        <v>#REF!</v>
      </c>
      <c r="K89" s="69"/>
      <c r="L89" s="73"/>
    </row>
    <row r="90" spans="1:12" x14ac:dyDescent="0.2">
      <c r="A90" s="60" t="e">
        <f xml:space="preserve"> IF(B87="","",IF((B87+'Colonne Z G-D'!$B$1)&gt;='Colonne Z G-D'!$B$2,"",IF(B87+'Colonne Z G-D'!$B$1&gt;MAX('Colonne Z G-D'!B88:B132),"",A87+'Colonne Z G-D'!$B$1)))</f>
        <v>#REF!</v>
      </c>
      <c r="B90" s="61" t="e">
        <f>IF(A90="","",A90+'Colonne Z G-D'!$E$2)</f>
        <v>#REF!</v>
      </c>
      <c r="C90" s="62" t="e">
        <f t="shared" ref="C90" si="56">IF(A90="","",ROUNDUP(ABS(D92-(IF(J92="",IF(I92="",IF(H92="",IF(G92="",IF(F92="",E92,F92),G92),H92),I92),J92))),5))</f>
        <v>#REF!</v>
      </c>
      <c r="D90" s="63" t="e">
        <f>IF(A90="","",A90)</f>
        <v>#REF!</v>
      </c>
      <c r="E90" s="64" t="e">
        <f>IF($A90="","",IF(D90&gt;=$B90,"",D90+'Colonne Z G-D'!$B$1))</f>
        <v>#REF!</v>
      </c>
      <c r="F90" s="64" t="e">
        <f>IF($A90="","",IF(E90&gt;=$B90,"",E90+'Colonne Z G-D'!$B$1))</f>
        <v>#REF!</v>
      </c>
      <c r="G90" s="64" t="e">
        <f>IF($A90="","",IF(F90&gt;=$B90,"",F90+'Colonne Z G-D'!$B$1))</f>
        <v>#REF!</v>
      </c>
      <c r="H90" s="64" t="e">
        <f>IF($A90="","",IF(G90&gt;=$B90,"",G90+'Colonne Z G-D'!$B$1))</f>
        <v>#REF!</v>
      </c>
      <c r="I90" s="64" t="e">
        <f>IF($A90="","",IF(H90&gt;=$B90,"",H90+'Colonne Z G-D'!$B$1))</f>
        <v>#REF!</v>
      </c>
      <c r="J90" s="65" t="e">
        <f>IF($A90="","",IF(I90&gt;=$B90,"",I90+'Colonne Z G-D'!$B$1))</f>
        <v>#REF!</v>
      </c>
      <c r="K90" s="63" t="e">
        <f>IF(A90="","",SLOPE(D91:J91,D90:J90))</f>
        <v>#REF!</v>
      </c>
      <c r="L90" s="71" t="e">
        <f>IF(A90="","",INTERCEPT(D91:J91,D90:J90))</f>
        <v>#REF!</v>
      </c>
    </row>
    <row r="91" spans="1:12" x14ac:dyDescent="0.2">
      <c r="A91" s="36"/>
      <c r="B91" s="27"/>
      <c r="C91" s="37"/>
      <c r="D91" s="66" t="e">
        <f>IF(D90="","", VLOOKUP(D90,'Colonne Z G-D'!$B$4:$D$48,3)/1000)</f>
        <v>#REF!</v>
      </c>
      <c r="E91" s="45" t="e">
        <f>IF(E90="","", VLOOKUP(E90,'Colonne Z G-D'!$B$4:$D$48,3)/1000)</f>
        <v>#REF!</v>
      </c>
      <c r="F91" s="45" t="e">
        <f>IF(F90="","", VLOOKUP(F90,'Colonne Z G-D'!$B$4:$D$48,3)/1000)</f>
        <v>#REF!</v>
      </c>
      <c r="G91" s="45" t="e">
        <f>IF(G90="","", VLOOKUP(G90,'Colonne Z G-D'!$B$4:$D$48,3)/1000)</f>
        <v>#REF!</v>
      </c>
      <c r="H91" s="45" t="e">
        <f>IF(H90="","", VLOOKUP(H90,'Colonne Z G-D'!$B$4:$D$48,3)/1000)</f>
        <v>#REF!</v>
      </c>
      <c r="I91" s="45" t="e">
        <f>IF(I90="","", VLOOKUP(I90,'Colonne Z G-D'!$B$4:$D$48,3)/1000)</f>
        <v>#REF!</v>
      </c>
      <c r="J91" s="44" t="e">
        <f>IF(J90="","", VLOOKUP(J90,'Colonne Z G-D'!$B$4:$D$48,3)/1000)</f>
        <v>#REF!</v>
      </c>
      <c r="K91" s="66"/>
      <c r="L91" s="72"/>
    </row>
    <row r="92" spans="1:12" ht="13.5" thickBot="1" x14ac:dyDescent="0.25">
      <c r="A92" s="47"/>
      <c r="B92" s="48"/>
      <c r="C92" s="67"/>
      <c r="D92" s="69" t="e">
        <f t="shared" ref="D92:J92" si="57">IF($A90="","",IF(D90="","",(D90*$K90)+$L90))</f>
        <v>#REF!</v>
      </c>
      <c r="E92" s="49" t="e">
        <f t="shared" si="57"/>
        <v>#REF!</v>
      </c>
      <c r="F92" s="49" t="e">
        <f t="shared" si="57"/>
        <v>#REF!</v>
      </c>
      <c r="G92" s="49" t="e">
        <f t="shared" si="57"/>
        <v>#REF!</v>
      </c>
      <c r="H92" s="49" t="e">
        <f t="shared" si="57"/>
        <v>#REF!</v>
      </c>
      <c r="I92" s="49" t="e">
        <f t="shared" si="57"/>
        <v>#REF!</v>
      </c>
      <c r="J92" s="50" t="e">
        <f t="shared" si="57"/>
        <v>#REF!</v>
      </c>
      <c r="K92" s="69"/>
      <c r="L92" s="73"/>
    </row>
    <row r="93" spans="1:12" x14ac:dyDescent="0.2">
      <c r="A93" s="60" t="e">
        <f xml:space="preserve"> IF(B90="","",IF((B90+'Colonne Z G-D'!$B$1)&gt;='Colonne Z G-D'!$B$2,"",IF(B90+'Colonne Z G-D'!$B$1&gt;MAX('Colonne Z G-D'!B91:B135),"",A90+'Colonne Z G-D'!$B$1)))</f>
        <v>#REF!</v>
      </c>
      <c r="B93" s="61" t="e">
        <f>IF(A93="","",A93+'Colonne Z G-D'!$E$2)</f>
        <v>#REF!</v>
      </c>
      <c r="C93" s="62" t="e">
        <f t="shared" ref="C93" si="58">IF(A93="","",ROUNDUP(ABS(D95-(IF(J95="",IF(I95="",IF(H95="",IF(G95="",IF(F95="",E95,F95),G95),H95),I95),J95))),5))</f>
        <v>#REF!</v>
      </c>
      <c r="D93" s="63" t="e">
        <f>IF(A93="","",A93)</f>
        <v>#REF!</v>
      </c>
      <c r="E93" s="64" t="e">
        <f>IF($A93="","",IF(D93&gt;=$B93,"",D93+'Colonne Z G-D'!$B$1))</f>
        <v>#REF!</v>
      </c>
      <c r="F93" s="64" t="e">
        <f>IF($A93="","",IF(E93&gt;=$B93,"",E93+'Colonne Z G-D'!$B$1))</f>
        <v>#REF!</v>
      </c>
      <c r="G93" s="64" t="e">
        <f>IF($A93="","",IF(F93&gt;=$B93,"",F93+'Colonne Z G-D'!$B$1))</f>
        <v>#REF!</v>
      </c>
      <c r="H93" s="64" t="e">
        <f>IF($A93="","",IF(G93&gt;=$B93,"",G93+'Colonne Z G-D'!$B$1))</f>
        <v>#REF!</v>
      </c>
      <c r="I93" s="64" t="e">
        <f>IF($A93="","",IF(H93&gt;=$B93,"",H93+'Colonne Z G-D'!$B$1))</f>
        <v>#REF!</v>
      </c>
      <c r="J93" s="65" t="e">
        <f>IF($A93="","",IF(I93&gt;=$B93,"",I93+'Colonne Z G-D'!$B$1))</f>
        <v>#REF!</v>
      </c>
      <c r="K93" s="63" t="e">
        <f>IF(A93="","",SLOPE(D94:J94,D93:J93))</f>
        <v>#REF!</v>
      </c>
      <c r="L93" s="71" t="e">
        <f>IF(A93="","",INTERCEPT(D94:J94,D93:J93))</f>
        <v>#REF!</v>
      </c>
    </row>
    <row r="94" spans="1:12" x14ac:dyDescent="0.2">
      <c r="A94" s="36"/>
      <c r="B94" s="27"/>
      <c r="C94" s="37"/>
      <c r="D94" s="66" t="e">
        <f>IF(D93="","", VLOOKUP(D93,'Colonne Z G-D'!$B$4:$D$48,3)/1000)</f>
        <v>#REF!</v>
      </c>
      <c r="E94" s="45" t="e">
        <f>IF(E93="","", VLOOKUP(E93,'Colonne Z G-D'!$B$4:$D$48,3)/1000)</f>
        <v>#REF!</v>
      </c>
      <c r="F94" s="45" t="e">
        <f>IF(F93="","", VLOOKUP(F93,'Colonne Z G-D'!$B$4:$D$48,3)/1000)</f>
        <v>#REF!</v>
      </c>
      <c r="G94" s="45" t="e">
        <f>IF(G93="","", VLOOKUP(G93,'Colonne Z G-D'!$B$4:$D$48,3)/1000)</f>
        <v>#REF!</v>
      </c>
      <c r="H94" s="45" t="e">
        <f>IF(H93="","", VLOOKUP(H93,'Colonne Z G-D'!$B$4:$D$48,3)/1000)</f>
        <v>#REF!</v>
      </c>
      <c r="I94" s="45" t="e">
        <f>IF(I93="","", VLOOKUP(I93,'Colonne Z G-D'!$B$4:$D$48,3)/1000)</f>
        <v>#REF!</v>
      </c>
      <c r="J94" s="44" t="e">
        <f>IF(J93="","", VLOOKUP(J93,'Colonne Z G-D'!$B$4:$D$48,3)/1000)</f>
        <v>#REF!</v>
      </c>
      <c r="K94" s="66"/>
      <c r="L94" s="72"/>
    </row>
    <row r="95" spans="1:12" ht="13.5" thickBot="1" x14ac:dyDescent="0.25">
      <c r="A95" s="47"/>
      <c r="B95" s="48"/>
      <c r="C95" s="67"/>
      <c r="D95" s="69" t="e">
        <f t="shared" ref="D95:J95" si="59">IF($A93="","",IF(D93="","",(D93*$K93)+$L93))</f>
        <v>#REF!</v>
      </c>
      <c r="E95" s="49" t="e">
        <f t="shared" si="59"/>
        <v>#REF!</v>
      </c>
      <c r="F95" s="49" t="e">
        <f t="shared" si="59"/>
        <v>#REF!</v>
      </c>
      <c r="G95" s="49" t="e">
        <f t="shared" si="59"/>
        <v>#REF!</v>
      </c>
      <c r="H95" s="49" t="e">
        <f t="shared" si="59"/>
        <v>#REF!</v>
      </c>
      <c r="I95" s="49" t="e">
        <f t="shared" si="59"/>
        <v>#REF!</v>
      </c>
      <c r="J95" s="50" t="e">
        <f t="shared" si="59"/>
        <v>#REF!</v>
      </c>
      <c r="K95" s="69"/>
      <c r="L95" s="73"/>
    </row>
    <row r="96" spans="1:12" x14ac:dyDescent="0.2">
      <c r="A96" s="60" t="e">
        <f xml:space="preserve"> IF(B93="","",IF((B93+'Colonne Z G-D'!$B$1)&gt;='Colonne Z G-D'!$B$2,"",IF(B93+'Colonne Z G-D'!$B$1&gt;MAX('Colonne Z G-D'!B94:B138),"",A93+'Colonne Z G-D'!$B$1)))</f>
        <v>#REF!</v>
      </c>
      <c r="B96" s="61" t="e">
        <f>IF(A96="","",A96+'Colonne Z G-D'!$E$2)</f>
        <v>#REF!</v>
      </c>
      <c r="C96" s="62" t="e">
        <f t="shared" ref="C96" si="60">IF(A96="","",ROUNDUP(ABS(D98-(IF(J98="",IF(I98="",IF(H98="",IF(G98="",IF(F98="",E98,F98),G98),H98),I98),J98))),5))</f>
        <v>#REF!</v>
      </c>
      <c r="D96" s="63" t="e">
        <f>IF(A96="","",A96)</f>
        <v>#REF!</v>
      </c>
      <c r="E96" s="64" t="e">
        <f>IF($A96="","",IF(D96&gt;=$B96,"",D96+'Colonne Z G-D'!$B$1))</f>
        <v>#REF!</v>
      </c>
      <c r="F96" s="64" t="e">
        <f>IF($A96="","",IF(E96&gt;=$B96,"",E96+'Colonne Z G-D'!$B$1))</f>
        <v>#REF!</v>
      </c>
      <c r="G96" s="64" t="e">
        <f>IF($A96="","",IF(F96&gt;=$B96,"",F96+'Colonne Z G-D'!$B$1))</f>
        <v>#REF!</v>
      </c>
      <c r="H96" s="64" t="e">
        <f>IF($A96="","",IF(G96&gt;=$B96,"",G96+'Colonne Z G-D'!$B$1))</f>
        <v>#REF!</v>
      </c>
      <c r="I96" s="64" t="e">
        <f>IF($A96="","",IF(H96&gt;=$B96,"",H96+'Colonne Z G-D'!$B$1))</f>
        <v>#REF!</v>
      </c>
      <c r="J96" s="65" t="e">
        <f>IF($A96="","",IF(I96&gt;=$B96,"",I96+'Colonne Z G-D'!$B$1))</f>
        <v>#REF!</v>
      </c>
      <c r="K96" s="63" t="e">
        <f>IF(A96="","",SLOPE(D97:J97,D96:J96))</f>
        <v>#REF!</v>
      </c>
      <c r="L96" s="71" t="e">
        <f>IF(A96="","",INTERCEPT(D97:J97,D96:J96))</f>
        <v>#REF!</v>
      </c>
    </row>
    <row r="97" spans="1:12" x14ac:dyDescent="0.2">
      <c r="A97" s="36"/>
      <c r="B97" s="27"/>
      <c r="C97" s="37"/>
      <c r="D97" s="66" t="e">
        <f>IF(D96="","", VLOOKUP(D96,'Colonne Z G-D'!$B$4:$D$48,3)/1000)</f>
        <v>#REF!</v>
      </c>
      <c r="E97" s="45" t="e">
        <f>IF(E96="","", VLOOKUP(E96,'Colonne Z G-D'!$B$4:$D$48,3)/1000)</f>
        <v>#REF!</v>
      </c>
      <c r="F97" s="45" t="e">
        <f>IF(F96="","", VLOOKUP(F96,'Colonne Z G-D'!$B$4:$D$48,3)/1000)</f>
        <v>#REF!</v>
      </c>
      <c r="G97" s="45" t="e">
        <f>IF(G96="","", VLOOKUP(G96,'Colonne Z G-D'!$B$4:$D$48,3)/1000)</f>
        <v>#REF!</v>
      </c>
      <c r="H97" s="45" t="e">
        <f>IF(H96="","", VLOOKUP(H96,'Colonne Z G-D'!$B$4:$D$48,3)/1000)</f>
        <v>#REF!</v>
      </c>
      <c r="I97" s="45" t="e">
        <f>IF(I96="","", VLOOKUP(I96,'Colonne Z G-D'!$B$4:$D$48,3)/1000)</f>
        <v>#REF!</v>
      </c>
      <c r="J97" s="44" t="e">
        <f>IF(J96="","", VLOOKUP(J96,'Colonne Z G-D'!$B$4:$D$48,3)/1000)</f>
        <v>#REF!</v>
      </c>
      <c r="K97" s="66"/>
      <c r="L97" s="72"/>
    </row>
    <row r="98" spans="1:12" ht="13.5" thickBot="1" x14ac:dyDescent="0.25">
      <c r="A98" s="47"/>
      <c r="B98" s="48"/>
      <c r="C98" s="67"/>
      <c r="D98" s="69" t="e">
        <f t="shared" ref="D98:J98" si="61">IF($A96="","",IF(D96="","",(D96*$K96)+$L96))</f>
        <v>#REF!</v>
      </c>
      <c r="E98" s="49" t="e">
        <f t="shared" si="61"/>
        <v>#REF!</v>
      </c>
      <c r="F98" s="49" t="e">
        <f t="shared" si="61"/>
        <v>#REF!</v>
      </c>
      <c r="G98" s="49" t="e">
        <f t="shared" si="61"/>
        <v>#REF!</v>
      </c>
      <c r="H98" s="49" t="e">
        <f t="shared" si="61"/>
        <v>#REF!</v>
      </c>
      <c r="I98" s="49" t="e">
        <f t="shared" si="61"/>
        <v>#REF!</v>
      </c>
      <c r="J98" s="50" t="e">
        <f t="shared" si="61"/>
        <v>#REF!</v>
      </c>
      <c r="K98" s="69"/>
      <c r="L98" s="73"/>
    </row>
    <row r="99" spans="1:12" x14ac:dyDescent="0.2">
      <c r="A99" s="60" t="e">
        <f xml:space="preserve"> IF(B96="","",IF((B96+'Colonne Z G-D'!$B$1)&gt;='Colonne Z G-D'!$B$2,"",IF(B96+'Colonne Z G-D'!$B$1&gt;MAX('Colonne Z G-D'!B97:B141),"",A96+'Colonne Z G-D'!$B$1)))</f>
        <v>#REF!</v>
      </c>
      <c r="B99" s="61" t="e">
        <f>IF(A99="","",A99+'Colonne Z G-D'!$E$2)</f>
        <v>#REF!</v>
      </c>
      <c r="C99" s="62" t="e">
        <f t="shared" ref="C99" si="62">IF(A99="","",ROUNDUP(ABS(D101-(IF(J101="",IF(I101="",IF(H101="",IF(G101="",IF(F101="",E101,F101),G101),H101),I101),J101))),5))</f>
        <v>#REF!</v>
      </c>
      <c r="D99" s="63" t="e">
        <f>IF(A99="","",A99)</f>
        <v>#REF!</v>
      </c>
      <c r="E99" s="64" t="e">
        <f>IF($A99="","",IF(D99&gt;=$B99,"",D99+'Colonne Z G-D'!$B$1))</f>
        <v>#REF!</v>
      </c>
      <c r="F99" s="64" t="e">
        <f>IF($A99="","",IF(E99&gt;=$B99,"",E99+'Colonne Z G-D'!$B$1))</f>
        <v>#REF!</v>
      </c>
      <c r="G99" s="64" t="e">
        <f>IF($A99="","",IF(F99&gt;=$B99,"",F99+'Colonne Z G-D'!$B$1))</f>
        <v>#REF!</v>
      </c>
      <c r="H99" s="64" t="e">
        <f>IF($A99="","",IF(G99&gt;=$B99,"",G99+'Colonne Z G-D'!$B$1))</f>
        <v>#REF!</v>
      </c>
      <c r="I99" s="64" t="e">
        <f>IF($A99="","",IF(H99&gt;=$B99,"",H99+'Colonne Z G-D'!$B$1))</f>
        <v>#REF!</v>
      </c>
      <c r="J99" s="65" t="e">
        <f>IF($A99="","",IF(I99&gt;=$B99,"",I99+'Colonne Z G-D'!$B$1))</f>
        <v>#REF!</v>
      </c>
      <c r="K99" s="63" t="e">
        <f>IF(A99="","",SLOPE(D100:J100,D99:J99))</f>
        <v>#REF!</v>
      </c>
      <c r="L99" s="71" t="e">
        <f>IF(A99="","",INTERCEPT(D100:J100,D99:J99))</f>
        <v>#REF!</v>
      </c>
    </row>
    <row r="100" spans="1:12" x14ac:dyDescent="0.2">
      <c r="A100" s="36"/>
      <c r="B100" s="27"/>
      <c r="C100" s="37"/>
      <c r="D100" s="66" t="e">
        <f>IF(D99="","", VLOOKUP(D99,'Colonne Z G-D'!$B$4:$D$48,3)/1000)</f>
        <v>#REF!</v>
      </c>
      <c r="E100" s="45" t="e">
        <f>IF(E99="","", VLOOKUP(E99,'Colonne Z G-D'!$B$4:$D$48,3)/1000)</f>
        <v>#REF!</v>
      </c>
      <c r="F100" s="45" t="e">
        <f>IF(F99="","", VLOOKUP(F99,'Colonne Z G-D'!$B$4:$D$48,3)/1000)</f>
        <v>#REF!</v>
      </c>
      <c r="G100" s="45" t="e">
        <f>IF(G99="","", VLOOKUP(G99,'Colonne Z G-D'!$B$4:$D$48,3)/1000)</f>
        <v>#REF!</v>
      </c>
      <c r="H100" s="45" t="e">
        <f>IF(H99="","", VLOOKUP(H99,'Colonne Z G-D'!$B$4:$D$48,3)/1000)</f>
        <v>#REF!</v>
      </c>
      <c r="I100" s="45" t="e">
        <f>IF(I99="","", VLOOKUP(I99,'Colonne Z G-D'!$B$4:$D$48,3)/1000)</f>
        <v>#REF!</v>
      </c>
      <c r="J100" s="44" t="e">
        <f>IF(J99="","", VLOOKUP(J99,'Colonne Z G-D'!$B$4:$D$48,3)/1000)</f>
        <v>#REF!</v>
      </c>
      <c r="K100" s="66"/>
      <c r="L100" s="72"/>
    </row>
    <row r="101" spans="1:12" ht="13.5" thickBot="1" x14ac:dyDescent="0.25">
      <c r="A101" s="47"/>
      <c r="B101" s="48"/>
      <c r="C101" s="67"/>
      <c r="D101" s="69" t="e">
        <f t="shared" ref="D101:J101" si="63">IF($A99="","",IF(D99="","",(D99*$K99)+$L99))</f>
        <v>#REF!</v>
      </c>
      <c r="E101" s="49" t="e">
        <f t="shared" si="63"/>
        <v>#REF!</v>
      </c>
      <c r="F101" s="49" t="e">
        <f t="shared" si="63"/>
        <v>#REF!</v>
      </c>
      <c r="G101" s="49" t="e">
        <f t="shared" si="63"/>
        <v>#REF!</v>
      </c>
      <c r="H101" s="49" t="e">
        <f t="shared" si="63"/>
        <v>#REF!</v>
      </c>
      <c r="I101" s="49" t="e">
        <f t="shared" si="63"/>
        <v>#REF!</v>
      </c>
      <c r="J101" s="50" t="e">
        <f t="shared" si="63"/>
        <v>#REF!</v>
      </c>
      <c r="K101" s="69"/>
      <c r="L101" s="73"/>
    </row>
    <row r="102" spans="1:12" x14ac:dyDescent="0.2">
      <c r="A102" s="60" t="e">
        <f xml:space="preserve"> IF(B99="","",IF((B99+'Colonne Z G-D'!$B$1)&gt;='Colonne Z G-D'!$B$2,"",IF(B99+'Colonne Z G-D'!$B$1&gt;MAX('Colonne Z G-D'!B100:B144),"",A99+'Colonne Z G-D'!$B$1)))</f>
        <v>#REF!</v>
      </c>
      <c r="B102" s="61" t="e">
        <f>IF(A102="","",A102+'Colonne Z G-D'!$E$2)</f>
        <v>#REF!</v>
      </c>
      <c r="C102" s="62" t="e">
        <f t="shared" ref="C102" si="64">IF(A102="","",ROUNDUP(ABS(D104-(IF(J104="",IF(I104="",IF(H104="",IF(G104="",IF(F104="",E104,F104),G104),H104),I104),J104))),5))</f>
        <v>#REF!</v>
      </c>
      <c r="D102" s="63" t="e">
        <f>IF(A102="","",A102)</f>
        <v>#REF!</v>
      </c>
      <c r="E102" s="64" t="e">
        <f>IF($A102="","",IF(D102&gt;=$B102,"",D102+'Colonne Z G-D'!$B$1))</f>
        <v>#REF!</v>
      </c>
      <c r="F102" s="64" t="e">
        <f>IF($A102="","",IF(E102&gt;=$B102,"",E102+'Colonne Z G-D'!$B$1))</f>
        <v>#REF!</v>
      </c>
      <c r="G102" s="64" t="e">
        <f>IF($A102="","",IF(F102&gt;=$B102,"",F102+'Colonne Z G-D'!$B$1))</f>
        <v>#REF!</v>
      </c>
      <c r="H102" s="64" t="e">
        <f>IF($A102="","",IF(G102&gt;=$B102,"",G102+'Colonne Z G-D'!$B$1))</f>
        <v>#REF!</v>
      </c>
      <c r="I102" s="64" t="e">
        <f>IF($A102="","",IF(H102&gt;=$B102,"",H102+'Colonne Z G-D'!$B$1))</f>
        <v>#REF!</v>
      </c>
      <c r="J102" s="65" t="e">
        <f>IF($A102="","",IF(I102&gt;=$B102,"",I102+'Colonne Z G-D'!$B$1))</f>
        <v>#REF!</v>
      </c>
      <c r="K102" s="63" t="e">
        <f>IF(A102="","",SLOPE(D103:J103,D102:J102))</f>
        <v>#REF!</v>
      </c>
      <c r="L102" s="71" t="e">
        <f>IF(A102="","",INTERCEPT(D103:J103,D102:J102))</f>
        <v>#REF!</v>
      </c>
    </row>
    <row r="103" spans="1:12" x14ac:dyDescent="0.2">
      <c r="A103" s="36"/>
      <c r="B103" s="27"/>
      <c r="C103" s="37"/>
      <c r="D103" s="66" t="e">
        <f>IF(D102="","", VLOOKUP(D102,'Colonne Z G-D'!$B$4:$D$48,3)/1000)</f>
        <v>#REF!</v>
      </c>
      <c r="E103" s="45" t="e">
        <f>IF(E102="","", VLOOKUP(E102,'Colonne Z G-D'!$B$4:$D$48,3)/1000)</f>
        <v>#REF!</v>
      </c>
      <c r="F103" s="45" t="e">
        <f>IF(F102="","", VLOOKUP(F102,'Colonne Z G-D'!$B$4:$D$48,3)/1000)</f>
        <v>#REF!</v>
      </c>
      <c r="G103" s="45" t="e">
        <f>IF(G102="","", VLOOKUP(G102,'Colonne Z G-D'!$B$4:$D$48,3)/1000)</f>
        <v>#REF!</v>
      </c>
      <c r="H103" s="45" t="e">
        <f>IF(H102="","", VLOOKUP(H102,'Colonne Z G-D'!$B$4:$D$48,3)/1000)</f>
        <v>#REF!</v>
      </c>
      <c r="I103" s="45" t="e">
        <f>IF(I102="","", VLOOKUP(I102,'Colonne Z G-D'!$B$4:$D$48,3)/1000)</f>
        <v>#REF!</v>
      </c>
      <c r="J103" s="44" t="e">
        <f>IF(J102="","", VLOOKUP(J102,'Colonne Z G-D'!$B$4:$D$48,3)/1000)</f>
        <v>#REF!</v>
      </c>
      <c r="K103" s="66"/>
      <c r="L103" s="72"/>
    </row>
    <row r="104" spans="1:12" ht="13.5" thickBot="1" x14ac:dyDescent="0.25">
      <c r="A104" s="47"/>
      <c r="B104" s="48"/>
      <c r="C104" s="67"/>
      <c r="D104" s="69" t="e">
        <f t="shared" ref="D104:J104" si="65">IF($A102="","",IF(D102="","",(D102*$K102)+$L102))</f>
        <v>#REF!</v>
      </c>
      <c r="E104" s="49" t="e">
        <f t="shared" si="65"/>
        <v>#REF!</v>
      </c>
      <c r="F104" s="49" t="e">
        <f t="shared" si="65"/>
        <v>#REF!</v>
      </c>
      <c r="G104" s="49" t="e">
        <f t="shared" si="65"/>
        <v>#REF!</v>
      </c>
      <c r="H104" s="49" t="e">
        <f t="shared" si="65"/>
        <v>#REF!</v>
      </c>
      <c r="I104" s="49" t="e">
        <f t="shared" si="65"/>
        <v>#REF!</v>
      </c>
      <c r="J104" s="50" t="e">
        <f t="shared" si="65"/>
        <v>#REF!</v>
      </c>
      <c r="K104" s="69"/>
      <c r="L104" s="73"/>
    </row>
    <row r="105" spans="1:12" x14ac:dyDescent="0.2">
      <c r="A105" s="60" t="e">
        <f xml:space="preserve"> IF(B102="","",IF((B102+'Colonne Z G-D'!$B$1)&gt;='Colonne Z G-D'!$B$2,"",IF(B102+'Colonne Z G-D'!$B$1&gt;MAX('Colonne Z G-D'!B103:B147),"",A102+'Colonne Z G-D'!$B$1)))</f>
        <v>#REF!</v>
      </c>
      <c r="B105" s="61" t="e">
        <f>IF(A105="","",A105+'Colonne Z G-D'!$E$2)</f>
        <v>#REF!</v>
      </c>
      <c r="C105" s="62" t="e">
        <f t="shared" ref="C105" si="66">IF(A105="","",ROUNDUP(ABS(D107-(IF(J107="",IF(I107="",IF(H107="",IF(G107="",IF(F107="",E107,F107),G107),H107),I107),J107))),5))</f>
        <v>#REF!</v>
      </c>
      <c r="D105" s="63" t="e">
        <f>IF(A105="","",A105)</f>
        <v>#REF!</v>
      </c>
      <c r="E105" s="64" t="e">
        <f>IF($A105="","",IF(D105&gt;=$B105,"",D105+'Colonne Z G-D'!$B$1))</f>
        <v>#REF!</v>
      </c>
      <c r="F105" s="64" t="e">
        <f>IF($A105="","",IF(E105&gt;=$B105,"",E105+'Colonne Z G-D'!$B$1))</f>
        <v>#REF!</v>
      </c>
      <c r="G105" s="64" t="e">
        <f>IF($A105="","",IF(F105&gt;=$B105,"",F105+'Colonne Z G-D'!$B$1))</f>
        <v>#REF!</v>
      </c>
      <c r="H105" s="64" t="e">
        <f>IF($A105="","",IF(G105&gt;=$B105,"",G105+'Colonne Z G-D'!$B$1))</f>
        <v>#REF!</v>
      </c>
      <c r="I105" s="64" t="e">
        <f>IF($A105="","",IF(H105&gt;=$B105,"",H105+'Colonne Z G-D'!$B$1))</f>
        <v>#REF!</v>
      </c>
      <c r="J105" s="65" t="e">
        <f>IF($A105="","",IF(I105&gt;=$B105,"",I105+'Colonne Z G-D'!$B$1))</f>
        <v>#REF!</v>
      </c>
      <c r="K105" s="63" t="e">
        <f>IF(A105="","",SLOPE(D106:J106,D105:J105))</f>
        <v>#REF!</v>
      </c>
      <c r="L105" s="71" t="e">
        <f>IF(A105="","",INTERCEPT(D106:J106,D105:J105))</f>
        <v>#REF!</v>
      </c>
    </row>
    <row r="106" spans="1:12" x14ac:dyDescent="0.2">
      <c r="A106" s="36"/>
      <c r="B106" s="27"/>
      <c r="C106" s="37"/>
      <c r="D106" s="66" t="e">
        <f>IF(D105="","", VLOOKUP(D105,'Colonne Z G-D'!$B$4:$D$48,3)/1000)</f>
        <v>#REF!</v>
      </c>
      <c r="E106" s="45" t="e">
        <f>IF(E105="","", VLOOKUP(E105,'Colonne Z G-D'!$B$4:$D$48,3)/1000)</f>
        <v>#REF!</v>
      </c>
      <c r="F106" s="45" t="e">
        <f>IF(F105="","", VLOOKUP(F105,'Colonne Z G-D'!$B$4:$D$48,3)/1000)</f>
        <v>#REF!</v>
      </c>
      <c r="G106" s="45" t="e">
        <f>IF(G105="","", VLOOKUP(G105,'Colonne Z G-D'!$B$4:$D$48,3)/1000)</f>
        <v>#REF!</v>
      </c>
      <c r="H106" s="45" t="e">
        <f>IF(H105="","", VLOOKUP(H105,'Colonne Z G-D'!$B$4:$D$48,3)/1000)</f>
        <v>#REF!</v>
      </c>
      <c r="I106" s="45" t="e">
        <f>IF(I105="","", VLOOKUP(I105,'Colonne Z G-D'!$B$4:$D$48,3)/1000)</f>
        <v>#REF!</v>
      </c>
      <c r="J106" s="44" t="e">
        <f>IF(J105="","", VLOOKUP(J105,'Colonne Z G-D'!$B$4:$D$48,3)/1000)</f>
        <v>#REF!</v>
      </c>
      <c r="K106" s="66"/>
      <c r="L106" s="72"/>
    </row>
    <row r="107" spans="1:12" ht="13.5" thickBot="1" x14ac:dyDescent="0.25">
      <c r="A107" s="47"/>
      <c r="B107" s="48"/>
      <c r="C107" s="67"/>
      <c r="D107" s="69" t="e">
        <f t="shared" ref="D107:J107" si="67">IF($A105="","",IF(D105="","",(D105*$K105)+$L105))</f>
        <v>#REF!</v>
      </c>
      <c r="E107" s="49" t="e">
        <f t="shared" si="67"/>
        <v>#REF!</v>
      </c>
      <c r="F107" s="49" t="e">
        <f t="shared" si="67"/>
        <v>#REF!</v>
      </c>
      <c r="G107" s="49" t="e">
        <f t="shared" si="67"/>
        <v>#REF!</v>
      </c>
      <c r="H107" s="49" t="e">
        <f t="shared" si="67"/>
        <v>#REF!</v>
      </c>
      <c r="I107" s="49" t="e">
        <f t="shared" si="67"/>
        <v>#REF!</v>
      </c>
      <c r="J107" s="50" t="e">
        <f t="shared" si="67"/>
        <v>#REF!</v>
      </c>
      <c r="K107" s="69"/>
      <c r="L107" s="73"/>
    </row>
    <row r="108" spans="1:12" x14ac:dyDescent="0.2">
      <c r="A108" s="60" t="e">
        <f xml:space="preserve"> IF(B105="","",IF((B105+'Colonne Z G-D'!$B$1)&gt;='Colonne Z G-D'!$B$2,"",IF(B105+'Colonne Z G-D'!$B$1&gt;MAX('Colonne Z G-D'!B106:B150),"",A105+'Colonne Z G-D'!$B$1)))</f>
        <v>#REF!</v>
      </c>
      <c r="B108" s="61" t="e">
        <f>IF(A108="","",A108+'Colonne Z G-D'!$E$2)</f>
        <v>#REF!</v>
      </c>
      <c r="C108" s="62" t="e">
        <f t="shared" ref="C108" si="68">IF(A108="","",ROUNDUP(ABS(D110-(IF(J110="",IF(I110="",IF(H110="",IF(G110="",IF(F110="",E110,F110),G110),H110),I110),J110))),5))</f>
        <v>#REF!</v>
      </c>
      <c r="D108" s="63" t="e">
        <f>IF(A108="","",A108)</f>
        <v>#REF!</v>
      </c>
      <c r="E108" s="64" t="e">
        <f>IF($A108="","",IF(D108&gt;=$B108,"",D108+'Colonne Z G-D'!$B$1))</f>
        <v>#REF!</v>
      </c>
      <c r="F108" s="64" t="e">
        <f>IF($A108="","",IF(E108&gt;=$B108,"",E108+'Colonne Z G-D'!$B$1))</f>
        <v>#REF!</v>
      </c>
      <c r="G108" s="64" t="e">
        <f>IF($A108="","",IF(F108&gt;=$B108,"",F108+'Colonne Z G-D'!$B$1))</f>
        <v>#REF!</v>
      </c>
      <c r="H108" s="64" t="e">
        <f>IF($A108="","",IF(G108&gt;=$B108,"",G108+'Colonne Z G-D'!$B$1))</f>
        <v>#REF!</v>
      </c>
      <c r="I108" s="64" t="e">
        <f>IF($A108="","",IF(H108&gt;=$B108,"",H108+'Colonne Z G-D'!$B$1))</f>
        <v>#REF!</v>
      </c>
      <c r="J108" s="65" t="e">
        <f>IF($A108="","",IF(I108&gt;=$B108,"",I108+'Colonne Z G-D'!$B$1))</f>
        <v>#REF!</v>
      </c>
      <c r="K108" s="63" t="e">
        <f>IF(A108="","",SLOPE(D109:J109,D108:J108))</f>
        <v>#REF!</v>
      </c>
      <c r="L108" s="71" t="e">
        <f>IF(A108="","",INTERCEPT(D109:J109,D108:J108))</f>
        <v>#REF!</v>
      </c>
    </row>
    <row r="109" spans="1:12" x14ac:dyDescent="0.2">
      <c r="A109" s="36"/>
      <c r="B109" s="27"/>
      <c r="C109" s="37"/>
      <c r="D109" s="66" t="e">
        <f>IF(D108="","", VLOOKUP(D108,'Colonne Z G-D'!$B$4:$D$48,3)/1000)</f>
        <v>#REF!</v>
      </c>
      <c r="E109" s="45" t="e">
        <f>IF(E108="","", VLOOKUP(E108,'Colonne Z G-D'!$B$4:$D$48,3)/1000)</f>
        <v>#REF!</v>
      </c>
      <c r="F109" s="45" t="e">
        <f>IF(F108="","", VLOOKUP(F108,'Colonne Z G-D'!$B$4:$D$48,3)/1000)</f>
        <v>#REF!</v>
      </c>
      <c r="G109" s="45" t="e">
        <f>IF(G108="","", VLOOKUP(G108,'Colonne Z G-D'!$B$4:$D$48,3)/1000)</f>
        <v>#REF!</v>
      </c>
      <c r="H109" s="45" t="e">
        <f>IF(H108="","", VLOOKUP(H108,'Colonne Z G-D'!$B$4:$D$48,3)/1000)</f>
        <v>#REF!</v>
      </c>
      <c r="I109" s="45" t="e">
        <f>IF(I108="","", VLOOKUP(I108,'Colonne Z G-D'!$B$4:$D$48,3)/1000)</f>
        <v>#REF!</v>
      </c>
      <c r="J109" s="44" t="e">
        <f>IF(J108="","", VLOOKUP(J108,'Colonne Z G-D'!$B$4:$D$48,3)/1000)</f>
        <v>#REF!</v>
      </c>
      <c r="K109" s="66"/>
      <c r="L109" s="72"/>
    </row>
    <row r="110" spans="1:12" ht="13.5" thickBot="1" x14ac:dyDescent="0.25">
      <c r="A110" s="47"/>
      <c r="B110" s="48"/>
      <c r="C110" s="67"/>
      <c r="D110" s="69" t="e">
        <f t="shared" ref="D110:J110" si="69">IF($A108="","",IF(D108="","",(D108*$K108)+$L108))</f>
        <v>#REF!</v>
      </c>
      <c r="E110" s="49" t="e">
        <f t="shared" si="69"/>
        <v>#REF!</v>
      </c>
      <c r="F110" s="49" t="e">
        <f t="shared" si="69"/>
        <v>#REF!</v>
      </c>
      <c r="G110" s="49" t="e">
        <f t="shared" si="69"/>
        <v>#REF!</v>
      </c>
      <c r="H110" s="49" t="e">
        <f t="shared" si="69"/>
        <v>#REF!</v>
      </c>
      <c r="I110" s="49" t="e">
        <f t="shared" si="69"/>
        <v>#REF!</v>
      </c>
      <c r="J110" s="50" t="e">
        <f t="shared" si="69"/>
        <v>#REF!</v>
      </c>
      <c r="K110" s="69"/>
      <c r="L110" s="73"/>
    </row>
  </sheetData>
  <mergeCells count="2">
    <mergeCell ref="A1:C1"/>
    <mergeCell ref="A2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AI119"/>
  <sheetViews>
    <sheetView topLeftCell="M1" zoomScaleNormal="100" workbookViewId="0">
      <selection activeCell="AE9" sqref="AE9"/>
    </sheetView>
  </sheetViews>
  <sheetFormatPr baseColWidth="10" defaultRowHeight="12.75" x14ac:dyDescent="0.2"/>
  <cols>
    <col min="1" max="8" width="11.42578125" style="17"/>
    <col min="9" max="9" width="22.140625" style="17" bestFit="1" customWidth="1"/>
    <col min="10" max="10" width="15.28515625" style="17" bestFit="1" customWidth="1"/>
    <col min="11" max="11" width="11.42578125" style="17"/>
    <col min="12" max="13" width="11.28515625" style="17" customWidth="1"/>
    <col min="14" max="14" width="12.140625" style="17" customWidth="1"/>
    <col min="15" max="15" width="12.140625" style="17" bestFit="1" customWidth="1"/>
    <col min="16" max="16" width="14.42578125" style="17" bestFit="1" customWidth="1"/>
    <col min="17" max="17" width="12" style="17" bestFit="1" customWidth="1"/>
    <col min="18" max="19" width="11.28515625" style="139" customWidth="1"/>
    <col min="20" max="21" width="11.42578125" style="17"/>
    <col min="22" max="22" width="12" style="17" bestFit="1" customWidth="1"/>
    <col min="23" max="31" width="11.42578125" style="17"/>
    <col min="32" max="32" width="14.28515625" style="17" bestFit="1" customWidth="1"/>
    <col min="33" max="16384" width="11.42578125" style="17"/>
  </cols>
  <sheetData>
    <row r="1" spans="1:35" x14ac:dyDescent="0.2">
      <c r="B1" s="17">
        <f>Données!AB3</f>
        <v>100</v>
      </c>
      <c r="E1" s="17" t="e">
        <f xml:space="preserve"> VLOOKUP(AE5,AB5:AD48,2,FALSE)</f>
        <v>#REF!</v>
      </c>
      <c r="F1" s="17" t="e">
        <f xml:space="preserve"> VLOOKUP(AA5,X5:Z48,2,FALSE)</f>
        <v>#REF!</v>
      </c>
      <c r="I1" s="18" t="s">
        <v>52</v>
      </c>
      <c r="J1" s="17">
        <f>SLOPE(G4:G48,B4:B48)</f>
        <v>4.9999999999999987E-7</v>
      </c>
      <c r="O1" s="18" t="s">
        <v>53</v>
      </c>
      <c r="P1" s="19" t="e">
        <f>SLOPE(M5:M25,L5:L25)</f>
        <v>#REF!</v>
      </c>
      <c r="R1" s="139" t="e">
        <f>MAX(U5:U11)</f>
        <v>#REF!</v>
      </c>
      <c r="U1" s="18" t="s">
        <v>53</v>
      </c>
      <c r="V1" s="19" t="e">
        <f>SLOPE(S5:S11,R5:R11)</f>
        <v>#REF!</v>
      </c>
      <c r="Y1" s="17" t="s">
        <v>54</v>
      </c>
      <c r="Z1" s="17">
        <f xml:space="preserve"> B2-1000</f>
        <v>1010</v>
      </c>
      <c r="AC1" s="17" t="s">
        <v>54</v>
      </c>
      <c r="AD1" s="17">
        <f>B2-300</f>
        <v>1710</v>
      </c>
      <c r="AG1" s="17" t="s">
        <v>54</v>
      </c>
      <c r="AH1" s="17" t="e">
        <f>F2-300</f>
        <v>#REF!</v>
      </c>
    </row>
    <row r="2" spans="1:35" ht="13.5" thickBot="1" x14ac:dyDescent="0.25">
      <c r="B2" s="17">
        <f xml:space="preserve"> Données!AB4</f>
        <v>2010</v>
      </c>
      <c r="E2" s="17" t="e">
        <f>Données!#REF!</f>
        <v>#REF!</v>
      </c>
      <c r="F2" s="17" t="e">
        <f>Données!#REF!</f>
        <v>#REF!</v>
      </c>
      <c r="I2" s="21" t="s">
        <v>55</v>
      </c>
      <c r="J2" s="17">
        <f>INTERCEPT(G4:G48,B4:B48)</f>
        <v>3.5555555555555557E-4</v>
      </c>
      <c r="O2" s="18" t="s">
        <v>55</v>
      </c>
      <c r="P2" s="139" t="e">
        <f>INTERCEPT(M5:M25,L5:L25)</f>
        <v>#REF!</v>
      </c>
      <c r="R2" s="139" t="e">
        <f>MIN(U5:U11)</f>
        <v>#REF!</v>
      </c>
      <c r="U2" s="18" t="s">
        <v>55</v>
      </c>
      <c r="V2" s="139" t="e">
        <f>INTERCEPT(S5:S11,R5:R11)</f>
        <v>#REF!</v>
      </c>
    </row>
    <row r="3" spans="1:35" ht="13.5" thickBot="1" x14ac:dyDescent="0.25">
      <c r="A3" s="22" t="s">
        <v>56</v>
      </c>
      <c r="B3" s="22" t="s">
        <v>57</v>
      </c>
      <c r="C3" s="22"/>
      <c r="D3" s="22" t="s">
        <v>59</v>
      </c>
      <c r="E3" s="17" t="e">
        <f xml:space="preserve"> VLOOKUP(AI5,AF5:AH48,2,FALSE)</f>
        <v>#REF!</v>
      </c>
      <c r="G3" s="23" t="s">
        <v>60</v>
      </c>
      <c r="I3" s="24" t="s">
        <v>95</v>
      </c>
      <c r="J3" s="25" t="s">
        <v>62</v>
      </c>
      <c r="L3" s="290" t="s">
        <v>63</v>
      </c>
      <c r="M3" s="291"/>
      <c r="N3" s="291"/>
      <c r="O3" s="291"/>
      <c r="P3" s="292"/>
      <c r="R3" s="290" t="s">
        <v>64</v>
      </c>
      <c r="S3" s="291"/>
      <c r="T3" s="291"/>
      <c r="U3" s="291"/>
      <c r="V3" s="292"/>
      <c r="X3" s="290" t="s">
        <v>65</v>
      </c>
      <c r="Y3" s="291"/>
      <c r="Z3" s="292"/>
      <c r="AB3" s="293" t="s">
        <v>66</v>
      </c>
      <c r="AC3" s="294"/>
      <c r="AD3" s="295"/>
      <c r="AF3" s="293" t="s">
        <v>98</v>
      </c>
      <c r="AG3" s="294"/>
      <c r="AH3" s="295"/>
    </row>
    <row r="4" spans="1:35" ht="13.5" thickBot="1" x14ac:dyDescent="0.25">
      <c r="A4" s="26">
        <f>Données!AA6</f>
        <v>1</v>
      </c>
      <c r="B4" s="27">
        <f>Données!AE6</f>
        <v>0</v>
      </c>
      <c r="C4" s="143"/>
      <c r="D4" s="27">
        <f>ROUND((Données!AD6-Données!$AD$6)*1000,1)</f>
        <v>0</v>
      </c>
      <c r="E4" s="17" t="e">
        <f xml:space="preserve"> Données!#REF!</f>
        <v>#REF!</v>
      </c>
      <c r="G4" s="29">
        <f xml:space="preserve"> IF(D4="","",D4/1000)</f>
        <v>0</v>
      </c>
      <c r="I4" s="30">
        <f>IF(B4="","",B4*$J$1+$J$2)</f>
        <v>3.5555555555555557E-4</v>
      </c>
      <c r="J4" s="31">
        <f>IF(G4="","",G4-I4)</f>
        <v>-3.5555555555555557E-4</v>
      </c>
      <c r="L4" s="32" t="s">
        <v>57</v>
      </c>
      <c r="M4" s="33" t="s">
        <v>59</v>
      </c>
      <c r="N4" s="33" t="s">
        <v>67</v>
      </c>
      <c r="O4" s="33" t="s">
        <v>68</v>
      </c>
      <c r="P4" s="34" t="s">
        <v>69</v>
      </c>
      <c r="R4" s="32" t="s">
        <v>57</v>
      </c>
      <c r="S4" s="33" t="s">
        <v>59</v>
      </c>
      <c r="T4" s="33" t="s">
        <v>67</v>
      </c>
      <c r="U4" s="33" t="s">
        <v>68</v>
      </c>
      <c r="V4" s="34" t="s">
        <v>69</v>
      </c>
      <c r="X4" s="32" t="s">
        <v>68</v>
      </c>
      <c r="Y4" s="33" t="s">
        <v>57</v>
      </c>
      <c r="Z4" s="34" t="s">
        <v>59</v>
      </c>
      <c r="AB4" s="32" t="s">
        <v>68</v>
      </c>
      <c r="AC4" s="33" t="s">
        <v>57</v>
      </c>
      <c r="AD4" s="34" t="s">
        <v>59</v>
      </c>
      <c r="AF4" s="32" t="s">
        <v>99</v>
      </c>
      <c r="AG4" s="33" t="s">
        <v>57</v>
      </c>
      <c r="AH4" s="34" t="s">
        <v>59</v>
      </c>
    </row>
    <row r="5" spans="1:35" x14ac:dyDescent="0.2">
      <c r="A5" s="26">
        <f>Données!AA7</f>
        <v>2</v>
      </c>
      <c r="B5" s="27">
        <f>Données!AE7</f>
        <v>100</v>
      </c>
      <c r="C5" s="143"/>
      <c r="D5" s="27">
        <f>IF(A5="","",Données!$AD7-Données!$AD$6)</f>
        <v>-2</v>
      </c>
      <c r="G5" s="35">
        <f t="shared" ref="G5:G68" si="0" xml:space="preserve"> IF(D5="","",D5/1000)</f>
        <v>-2E-3</v>
      </c>
      <c r="I5" s="36">
        <f t="shared" ref="I5:I68" si="1">IF(B5="","",B5*$J$1+$J$2)</f>
        <v>4.0555555555555554E-4</v>
      </c>
      <c r="J5" s="37">
        <f t="shared" ref="J5:J68" si="2">IF(G5="","",G5-I5)</f>
        <v>-2.4055555555555557E-3</v>
      </c>
      <c r="L5" s="30" t="e">
        <f xml:space="preserve"> F1</f>
        <v>#REF!</v>
      </c>
      <c r="M5" s="38" t="e">
        <f>IF(L5="","",(VLOOKUP(L5,$B$4:$D$48,3,FALSE)/1000))</f>
        <v>#REF!</v>
      </c>
      <c r="N5" s="39" t="e">
        <f>IF(L5="","",L5*$P$1+$P$2)</f>
        <v>#REF!</v>
      </c>
      <c r="O5" s="39" t="e">
        <f xml:space="preserve"> IF(M5="","",M5-N5)</f>
        <v>#REF!</v>
      </c>
      <c r="P5" s="40" t="e">
        <f xml:space="preserve"> IF(O5="","",ABS(O5))</f>
        <v>#REF!</v>
      </c>
      <c r="R5" s="30" t="e">
        <f>E1</f>
        <v>#REF!</v>
      </c>
      <c r="S5" s="38" t="e">
        <f>IF(R5="","",(VLOOKUP(R5,B4:D48,3,FALSE))/1000)</f>
        <v>#REF!</v>
      </c>
      <c r="T5" s="41" t="e">
        <f xml:space="preserve"> IF(R5="","",R5*$V$1+$V$2)</f>
        <v>#REF!</v>
      </c>
      <c r="U5" s="41" t="e">
        <f>IF(S5="","",S5-T5)</f>
        <v>#REF!</v>
      </c>
      <c r="V5" s="40" t="e">
        <f>IF(U5="","",ABS(U5))</f>
        <v>#REF!</v>
      </c>
      <c r="X5" s="42" t="e">
        <f xml:space="preserve"> IF(Y5="","",VLOOKUP(Y5,'Colonne Z Av-Ar 2'!$A$3:$C$65,3))</f>
        <v>#REF!</v>
      </c>
      <c r="Y5" s="41">
        <v>0</v>
      </c>
      <c r="Z5" s="40" t="e">
        <f>IF(Y5="","",IF(MAX(B4:B48)&lt;F2,MAX(B4:B48),Y5+$F$2))</f>
        <v>#REF!</v>
      </c>
      <c r="AA5" s="17" t="e">
        <f xml:space="preserve"> MAX(X5:X48)</f>
        <v>#REF!</v>
      </c>
      <c r="AB5" s="42" t="e">
        <f xml:space="preserve"> IF(AC5="","",VLOOKUP(AC5,'Colonne Z Av-Ar 3'!$A$3:$C$110,3))</f>
        <v>#REF!</v>
      </c>
      <c r="AC5" s="41">
        <v>0</v>
      </c>
      <c r="AD5" s="40" t="e">
        <f>IF(AC5="","",AC5+$E$2)</f>
        <v>#REF!</v>
      </c>
      <c r="AE5" s="17" t="e">
        <f xml:space="preserve"> MAX(AB5:AB48)</f>
        <v>#REF!</v>
      </c>
      <c r="AF5" s="42" t="e">
        <f xml:space="preserve"> IF(AG5="","",VLOOKUP(AG5,'Colonne Z Av-Ar 4'!$A$3:$C$110,3))</f>
        <v>#REF!</v>
      </c>
      <c r="AG5" s="41">
        <v>0</v>
      </c>
      <c r="AH5" s="40" t="e">
        <f>IF(AG5="","",AG5+$E$2)</f>
        <v>#REF!</v>
      </c>
      <c r="AI5" s="17" t="e">
        <f xml:space="preserve"> MAX(AF5:AF48)</f>
        <v>#REF!</v>
      </c>
    </row>
    <row r="6" spans="1:35" x14ac:dyDescent="0.2">
      <c r="A6" s="26">
        <f>Données!AA8</f>
        <v>3</v>
      </c>
      <c r="B6" s="27">
        <f>Données!AE8</f>
        <v>200</v>
      </c>
      <c r="C6" s="143"/>
      <c r="D6" s="27">
        <f>IF(A6="","",Données!$AD8-Données!$AD$6)</f>
        <v>0</v>
      </c>
      <c r="G6" s="35">
        <f t="shared" si="0"/>
        <v>0</v>
      </c>
      <c r="I6" s="36">
        <f t="shared" si="1"/>
        <v>4.5555555555555556E-4</v>
      </c>
      <c r="J6" s="37">
        <f t="shared" si="2"/>
        <v>-4.5555555555555556E-4</v>
      </c>
      <c r="L6" s="36" t="e">
        <f>IF(L5="","",IF(L5+$B$1&gt;MAX(B4:B48),"",IF(L5+$B$1&gt;$F$2+$F$1,"",L5+$B$1)))</f>
        <v>#REF!</v>
      </c>
      <c r="M6" s="27" t="e">
        <f t="shared" ref="M6:M25" si="3">IF(L6="","",(VLOOKUP(L6,$B$4:$D$48,3,FALSE)/1000))</f>
        <v>#REF!</v>
      </c>
      <c r="N6" s="43" t="e">
        <f t="shared" ref="N6:N25" si="4">IF(L6="","",L6*$P$1+$P$2)</f>
        <v>#REF!</v>
      </c>
      <c r="O6" s="43" t="e">
        <f t="shared" ref="O6:O25" si="5" xml:space="preserve"> IF(M6="","",M6-N6)</f>
        <v>#REF!</v>
      </c>
      <c r="P6" s="44" t="e">
        <f t="shared" ref="P6:P25" si="6" xml:space="preserve"> IF(O6="","",ABS(O6))</f>
        <v>#REF!</v>
      </c>
      <c r="R6" s="36" t="e">
        <f t="shared" ref="R6:R11" si="7">IF(R5="","",IF(R5+$B$1&gt;$E$2+$E$1,"",(R5+$B$1)))</f>
        <v>#REF!</v>
      </c>
      <c r="S6" s="27" t="e">
        <f t="shared" ref="S6:S11" si="8">IF(R6="","",(VLOOKUP(R6,B5:D49,3,FALSE))/1000)</f>
        <v>#REF!</v>
      </c>
      <c r="T6" s="45" t="e">
        <f t="shared" ref="T6:T11" si="9" xml:space="preserve"> IF(R6="","",R6*$V$1+$V$2)</f>
        <v>#REF!</v>
      </c>
      <c r="U6" s="45" t="e">
        <f t="shared" ref="U6:U11" si="10">IF(S6="","",S6-T6)</f>
        <v>#REF!</v>
      </c>
      <c r="V6" s="44" t="e">
        <f t="shared" ref="V6:V11" si="11">IF(U6="","",ABS(U6))</f>
        <v>#REF!</v>
      </c>
      <c r="X6" s="46" t="e">
        <f xml:space="preserve"> IF(Y6="","",VLOOKUP(Y6,'Colonne Z Av-Ar 2'!$A$3:$C$65,3))</f>
        <v>#REF!</v>
      </c>
      <c r="Y6" s="45">
        <f t="shared" ref="Y6:Y48" si="12">IF(Y5="","",IF(Y5+$B$1&gt;$Z$1,"",Y5+$B$1))</f>
        <v>100</v>
      </c>
      <c r="Z6" s="44" t="e">
        <f t="shared" ref="Z6:Z48" si="13">IF(Y6="","",IF(MAX(B5:B49)&lt;F3,MAX(B5:B49),Y6+$F$2))</f>
        <v>#REF!</v>
      </c>
      <c r="AB6" s="46" t="e">
        <f xml:space="preserve"> IF(AC6="","",VLOOKUP(AC6,'Colonne Z Av-Ar 3'!$A$3:$C$110,3))</f>
        <v>#REF!</v>
      </c>
      <c r="AC6" s="45" t="e">
        <f>IF(AC5="","",IF(AC5+$B$1&gt;$AD$1,"",IF(AD5+$B$1&gt;MAX(B4:B48),"",AC5+$B$1)))</f>
        <v>#REF!</v>
      </c>
      <c r="AD6" s="44" t="e">
        <f t="shared" ref="AD6:AD48" si="14">IF(AC6="","",AC6+$E$2)</f>
        <v>#REF!</v>
      </c>
      <c r="AF6" s="46" t="e">
        <f xml:space="preserve"> IF(AG6="","",VLOOKUP(AG6,'Colonne Z Av-Ar 4'!$A$3:$C$110,3))</f>
        <v>#REF!</v>
      </c>
      <c r="AG6" s="45" t="e">
        <f>IF(AG5="","",IF(AG5+$B$1&gt;$AD$1,"",IF(AH5+$B$1&gt;MAX(B4:B48),"",AG5+$B$1)))</f>
        <v>#REF!</v>
      </c>
      <c r="AH6" s="44" t="e">
        <f t="shared" ref="AH6:AH48" si="15">IF(AG6="","",AG6+$E$2)</f>
        <v>#REF!</v>
      </c>
    </row>
    <row r="7" spans="1:35" x14ac:dyDescent="0.2">
      <c r="A7" s="26">
        <f>Données!AA9</f>
        <v>4</v>
      </c>
      <c r="B7" s="27">
        <f>Données!AE9</f>
        <v>300</v>
      </c>
      <c r="C7" s="143"/>
      <c r="D7" s="27">
        <f>IF(A7="","",Données!$AD9-Données!$AD$6)</f>
        <v>3</v>
      </c>
      <c r="G7" s="35">
        <f t="shared" si="0"/>
        <v>3.0000000000000001E-3</v>
      </c>
      <c r="I7" s="36">
        <f t="shared" si="1"/>
        <v>5.0555555555555553E-4</v>
      </c>
      <c r="J7" s="37">
        <f t="shared" si="2"/>
        <v>2.4944444444444445E-3</v>
      </c>
      <c r="L7" s="36" t="e">
        <f t="shared" ref="L7:L25" si="16">IF(L6="","",IF(L6+$B$1&gt;MAX(B5:B49),"",IF(L6+$B$1&gt;$F$2+$F$1,"",L6+$B$1)))</f>
        <v>#REF!</v>
      </c>
      <c r="M7" s="27" t="e">
        <f t="shared" si="3"/>
        <v>#REF!</v>
      </c>
      <c r="N7" s="43" t="e">
        <f t="shared" si="4"/>
        <v>#REF!</v>
      </c>
      <c r="O7" s="43" t="e">
        <f t="shared" si="5"/>
        <v>#REF!</v>
      </c>
      <c r="P7" s="44" t="e">
        <f t="shared" si="6"/>
        <v>#REF!</v>
      </c>
      <c r="R7" s="36" t="e">
        <f t="shared" si="7"/>
        <v>#REF!</v>
      </c>
      <c r="S7" s="27" t="e">
        <f t="shared" si="8"/>
        <v>#REF!</v>
      </c>
      <c r="T7" s="45" t="e">
        <f t="shared" si="9"/>
        <v>#REF!</v>
      </c>
      <c r="U7" s="45" t="e">
        <f t="shared" si="10"/>
        <v>#REF!</v>
      </c>
      <c r="V7" s="44" t="e">
        <f t="shared" si="11"/>
        <v>#REF!</v>
      </c>
      <c r="X7" s="46" t="e">
        <f xml:space="preserve"> IF(Y7="","",VLOOKUP(Y7,'Colonne Z Av-Ar 2'!$A$3:$C$65,3))</f>
        <v>#REF!</v>
      </c>
      <c r="Y7" s="45">
        <f t="shared" si="12"/>
        <v>200</v>
      </c>
      <c r="Z7" s="44" t="e">
        <f t="shared" si="13"/>
        <v>#REF!</v>
      </c>
      <c r="AB7" s="46" t="e">
        <f xml:space="preserve"> IF(AC7="","",VLOOKUP(AC7,'Colonne Z Av-Ar 3'!$A$3:$C$110,3))</f>
        <v>#REF!</v>
      </c>
      <c r="AC7" s="45" t="e">
        <f t="shared" ref="AC7:AC48" si="17">IF(AC6="","",IF(AC6+$B$1&gt;$AD$1,"",IF(AD6+$B$1&gt;MAX(B5:B49),"",AC6+$B$1)))</f>
        <v>#REF!</v>
      </c>
      <c r="AD7" s="44" t="e">
        <f t="shared" si="14"/>
        <v>#REF!</v>
      </c>
      <c r="AF7" s="46" t="e">
        <f xml:space="preserve"> IF(AG7="","",VLOOKUP(AG7,'Colonne Z Av-Ar 4'!$A$3:$C$110,3))</f>
        <v>#REF!</v>
      </c>
      <c r="AG7" s="45" t="e">
        <f t="shared" ref="AG7:AG48" si="18">IF(AG6="","",IF(AG6+$B$1&gt;$AD$1,"",IF(AH6+$B$1&gt;MAX(B5:B49),"",AG6+$B$1)))</f>
        <v>#REF!</v>
      </c>
      <c r="AH7" s="44" t="e">
        <f t="shared" si="15"/>
        <v>#REF!</v>
      </c>
    </row>
    <row r="8" spans="1:35" x14ac:dyDescent="0.2">
      <c r="A8" s="26">
        <f>Données!AA10</f>
        <v>5</v>
      </c>
      <c r="B8" s="27">
        <f>Données!AE10</f>
        <v>400</v>
      </c>
      <c r="C8" s="143"/>
      <c r="D8" s="27">
        <f>IF(A8="","",Données!$AD10-Données!$AD$6)</f>
        <v>3</v>
      </c>
      <c r="G8" s="35">
        <f t="shared" si="0"/>
        <v>3.0000000000000001E-3</v>
      </c>
      <c r="I8" s="36">
        <f t="shared" si="1"/>
        <v>5.5555555555555556E-4</v>
      </c>
      <c r="J8" s="37">
        <f t="shared" si="2"/>
        <v>2.4444444444444444E-3</v>
      </c>
      <c r="L8" s="36" t="e">
        <f t="shared" si="16"/>
        <v>#REF!</v>
      </c>
      <c r="M8" s="27" t="e">
        <f t="shared" si="3"/>
        <v>#REF!</v>
      </c>
      <c r="N8" s="43" t="e">
        <f t="shared" si="4"/>
        <v>#REF!</v>
      </c>
      <c r="O8" s="43" t="e">
        <f t="shared" si="5"/>
        <v>#REF!</v>
      </c>
      <c r="P8" s="44" t="e">
        <f t="shared" si="6"/>
        <v>#REF!</v>
      </c>
      <c r="R8" s="36" t="e">
        <f t="shared" si="7"/>
        <v>#REF!</v>
      </c>
      <c r="S8" s="27" t="e">
        <f t="shared" si="8"/>
        <v>#REF!</v>
      </c>
      <c r="T8" s="45" t="e">
        <f t="shared" si="9"/>
        <v>#REF!</v>
      </c>
      <c r="U8" s="45" t="e">
        <f t="shared" si="10"/>
        <v>#REF!</v>
      </c>
      <c r="V8" s="44" t="e">
        <f t="shared" si="11"/>
        <v>#REF!</v>
      </c>
      <c r="X8" s="46" t="e">
        <f xml:space="preserve"> IF(Y8="","",VLOOKUP(Y8,'Colonne Z Av-Ar 2'!$A$3:$C$65,3))</f>
        <v>#REF!</v>
      </c>
      <c r="Y8" s="45">
        <f t="shared" si="12"/>
        <v>300</v>
      </c>
      <c r="Z8" s="44" t="e">
        <f t="shared" si="13"/>
        <v>#REF!</v>
      </c>
      <c r="AB8" s="46" t="e">
        <f xml:space="preserve"> IF(AC8="","",VLOOKUP(AC8,'Colonne Z Av-Ar 3'!$A$3:$C$110,3))</f>
        <v>#REF!</v>
      </c>
      <c r="AC8" s="45" t="e">
        <f t="shared" si="17"/>
        <v>#REF!</v>
      </c>
      <c r="AD8" s="44" t="e">
        <f t="shared" si="14"/>
        <v>#REF!</v>
      </c>
      <c r="AF8" s="46" t="e">
        <f xml:space="preserve"> IF(AG8="","",VLOOKUP(AG8,'Colonne Z Av-Ar 4'!$A$3:$C$110,3))</f>
        <v>#REF!</v>
      </c>
      <c r="AG8" s="45" t="e">
        <f t="shared" si="18"/>
        <v>#REF!</v>
      </c>
      <c r="AH8" s="44" t="e">
        <f t="shared" si="15"/>
        <v>#REF!</v>
      </c>
    </row>
    <row r="9" spans="1:35" x14ac:dyDescent="0.2">
      <c r="A9" s="26">
        <f>Données!AA11</f>
        <v>6</v>
      </c>
      <c r="B9" s="27">
        <f>Données!AE11</f>
        <v>500</v>
      </c>
      <c r="C9" s="143"/>
      <c r="D9" s="27">
        <f>IF(A9="","",Données!$AD11-Données!$AD$6)</f>
        <v>2</v>
      </c>
      <c r="G9" s="35">
        <f t="shared" si="0"/>
        <v>2E-3</v>
      </c>
      <c r="I9" s="36">
        <f t="shared" si="1"/>
        <v>6.0555555555555558E-4</v>
      </c>
      <c r="J9" s="37">
        <f t="shared" si="2"/>
        <v>1.3944444444444445E-3</v>
      </c>
      <c r="L9" s="36" t="e">
        <f t="shared" si="16"/>
        <v>#REF!</v>
      </c>
      <c r="M9" s="27" t="e">
        <f t="shared" si="3"/>
        <v>#REF!</v>
      </c>
      <c r="N9" s="43" t="e">
        <f t="shared" si="4"/>
        <v>#REF!</v>
      </c>
      <c r="O9" s="43" t="e">
        <f t="shared" si="5"/>
        <v>#REF!</v>
      </c>
      <c r="P9" s="44" t="e">
        <f t="shared" si="6"/>
        <v>#REF!</v>
      </c>
      <c r="R9" s="36" t="e">
        <f t="shared" si="7"/>
        <v>#REF!</v>
      </c>
      <c r="S9" s="27" t="e">
        <f t="shared" si="8"/>
        <v>#REF!</v>
      </c>
      <c r="T9" s="45" t="e">
        <f t="shared" si="9"/>
        <v>#REF!</v>
      </c>
      <c r="U9" s="45" t="e">
        <f t="shared" si="10"/>
        <v>#REF!</v>
      </c>
      <c r="V9" s="44" t="e">
        <f t="shared" si="11"/>
        <v>#REF!</v>
      </c>
      <c r="X9" s="46" t="e">
        <f xml:space="preserve"> IF(Y9="","",VLOOKUP(Y9,'Colonne Z Av-Ar 2'!$A$3:$C$65,3))</f>
        <v>#REF!</v>
      </c>
      <c r="Y9" s="45">
        <f t="shared" si="12"/>
        <v>400</v>
      </c>
      <c r="Z9" s="44" t="e">
        <f t="shared" si="13"/>
        <v>#REF!</v>
      </c>
      <c r="AB9" s="46" t="e">
        <f xml:space="preserve"> IF(AC9="","",VLOOKUP(AC9,'Colonne Z Av-Ar 3'!$A$3:$C$110,3))</f>
        <v>#REF!</v>
      </c>
      <c r="AC9" s="45" t="e">
        <f t="shared" si="17"/>
        <v>#REF!</v>
      </c>
      <c r="AD9" s="44" t="e">
        <f t="shared" si="14"/>
        <v>#REF!</v>
      </c>
      <c r="AF9" s="46" t="e">
        <f xml:space="preserve"> IF(AG9="","",VLOOKUP(AG9,'Colonne Z Av-Ar 4'!$A$3:$C$110,3))</f>
        <v>#REF!</v>
      </c>
      <c r="AG9" s="45" t="e">
        <f t="shared" si="18"/>
        <v>#REF!</v>
      </c>
      <c r="AH9" s="44" t="e">
        <f t="shared" si="15"/>
        <v>#REF!</v>
      </c>
    </row>
    <row r="10" spans="1:35" x14ac:dyDescent="0.2">
      <c r="A10" s="26">
        <f>Données!AA12</f>
        <v>7</v>
      </c>
      <c r="B10" s="27">
        <f>Données!AE12</f>
        <v>600</v>
      </c>
      <c r="C10" s="143"/>
      <c r="D10" s="27">
        <f>IF(A10="","",Données!$AD12-Données!$AD$6)</f>
        <v>0</v>
      </c>
      <c r="G10" s="35">
        <f t="shared" si="0"/>
        <v>0</v>
      </c>
      <c r="I10" s="36">
        <f t="shared" si="1"/>
        <v>6.5555555555555549E-4</v>
      </c>
      <c r="J10" s="37">
        <f t="shared" si="2"/>
        <v>-6.5555555555555549E-4</v>
      </c>
      <c r="L10" s="36" t="e">
        <f t="shared" si="16"/>
        <v>#REF!</v>
      </c>
      <c r="M10" s="27" t="e">
        <f t="shared" si="3"/>
        <v>#REF!</v>
      </c>
      <c r="N10" s="43" t="e">
        <f t="shared" si="4"/>
        <v>#REF!</v>
      </c>
      <c r="O10" s="43" t="e">
        <f t="shared" si="5"/>
        <v>#REF!</v>
      </c>
      <c r="P10" s="44" t="e">
        <f t="shared" si="6"/>
        <v>#REF!</v>
      </c>
      <c r="R10" s="36" t="e">
        <f t="shared" si="7"/>
        <v>#REF!</v>
      </c>
      <c r="S10" s="27" t="e">
        <f t="shared" si="8"/>
        <v>#REF!</v>
      </c>
      <c r="T10" s="45" t="e">
        <f t="shared" si="9"/>
        <v>#REF!</v>
      </c>
      <c r="U10" s="45" t="e">
        <f t="shared" si="10"/>
        <v>#REF!</v>
      </c>
      <c r="V10" s="44" t="e">
        <f t="shared" si="11"/>
        <v>#REF!</v>
      </c>
      <c r="X10" s="46" t="e">
        <f xml:space="preserve"> IF(Y10="","",VLOOKUP(Y10,'Colonne Z Av-Ar 2'!$A$3:$C$65,3))</f>
        <v>#REF!</v>
      </c>
      <c r="Y10" s="45">
        <f t="shared" si="12"/>
        <v>500</v>
      </c>
      <c r="Z10" s="44" t="e">
        <f t="shared" si="13"/>
        <v>#REF!</v>
      </c>
      <c r="AB10" s="46" t="e">
        <f xml:space="preserve"> IF(AC10="","",VLOOKUP(AC10,'Colonne Z Av-Ar 3'!$A$3:$C$110,3))</f>
        <v>#REF!</v>
      </c>
      <c r="AC10" s="45" t="e">
        <f t="shared" si="17"/>
        <v>#REF!</v>
      </c>
      <c r="AD10" s="44" t="e">
        <f t="shared" si="14"/>
        <v>#REF!</v>
      </c>
      <c r="AF10" s="46" t="e">
        <f xml:space="preserve"> IF(AG10="","",VLOOKUP(AG10,'Colonne Z Av-Ar 4'!$A$3:$C$110,3))</f>
        <v>#REF!</v>
      </c>
      <c r="AG10" s="45" t="e">
        <f t="shared" si="18"/>
        <v>#REF!</v>
      </c>
      <c r="AH10" s="44" t="e">
        <f t="shared" si="15"/>
        <v>#REF!</v>
      </c>
    </row>
    <row r="11" spans="1:35" ht="13.5" thickBot="1" x14ac:dyDescent="0.25">
      <c r="A11" s="26">
        <f>Données!AA13</f>
        <v>8</v>
      </c>
      <c r="B11" s="27">
        <f>Données!AE13</f>
        <v>700</v>
      </c>
      <c r="C11" s="143"/>
      <c r="D11" s="27">
        <f>IF(A11="","",Données!$AD13-Données!$AD$6)</f>
        <v>-2</v>
      </c>
      <c r="G11" s="35">
        <f t="shared" si="0"/>
        <v>-2E-3</v>
      </c>
      <c r="I11" s="36">
        <f t="shared" si="1"/>
        <v>7.0555555555555541E-4</v>
      </c>
      <c r="J11" s="37">
        <f t="shared" si="2"/>
        <v>-2.7055555555555557E-3</v>
      </c>
      <c r="L11" s="36" t="e">
        <f t="shared" si="16"/>
        <v>#REF!</v>
      </c>
      <c r="M11" s="27" t="e">
        <f t="shared" si="3"/>
        <v>#REF!</v>
      </c>
      <c r="N11" s="43" t="e">
        <f t="shared" si="4"/>
        <v>#REF!</v>
      </c>
      <c r="O11" s="43" t="e">
        <f t="shared" si="5"/>
        <v>#REF!</v>
      </c>
      <c r="P11" s="44" t="e">
        <f t="shared" si="6"/>
        <v>#REF!</v>
      </c>
      <c r="R11" s="47" t="e">
        <f t="shared" si="7"/>
        <v>#REF!</v>
      </c>
      <c r="S11" s="48" t="e">
        <f t="shared" si="8"/>
        <v>#REF!</v>
      </c>
      <c r="T11" s="49" t="e">
        <f t="shared" si="9"/>
        <v>#REF!</v>
      </c>
      <c r="U11" s="49" t="e">
        <f t="shared" si="10"/>
        <v>#REF!</v>
      </c>
      <c r="V11" s="50" t="e">
        <f t="shared" si="11"/>
        <v>#REF!</v>
      </c>
      <c r="X11" s="46" t="e">
        <f xml:space="preserve"> IF(Y11="","",VLOOKUP(Y11,'Colonne Z Av-Ar 2'!$A$3:$C$65,3))</f>
        <v>#REF!</v>
      </c>
      <c r="Y11" s="45">
        <f t="shared" si="12"/>
        <v>600</v>
      </c>
      <c r="Z11" s="44" t="e">
        <f t="shared" si="13"/>
        <v>#REF!</v>
      </c>
      <c r="AB11" s="46" t="e">
        <f xml:space="preserve"> IF(AC11="","",VLOOKUP(AC11,'Colonne Z Av-Ar 3'!$A$3:$C$110,3))</f>
        <v>#REF!</v>
      </c>
      <c r="AC11" s="45" t="e">
        <f t="shared" si="17"/>
        <v>#REF!</v>
      </c>
      <c r="AD11" s="44" t="e">
        <f t="shared" si="14"/>
        <v>#REF!</v>
      </c>
      <c r="AF11" s="46" t="e">
        <f xml:space="preserve"> IF(AG11="","",VLOOKUP(AG11,'Colonne Z Av-Ar 4'!$A$3:$C$110,3))</f>
        <v>#REF!</v>
      </c>
      <c r="AG11" s="45" t="e">
        <f t="shared" si="18"/>
        <v>#REF!</v>
      </c>
      <c r="AH11" s="44" t="e">
        <f t="shared" si="15"/>
        <v>#REF!</v>
      </c>
    </row>
    <row r="12" spans="1:35" x14ac:dyDescent="0.2">
      <c r="A12" s="26">
        <f>Données!AA14</f>
        <v>9</v>
      </c>
      <c r="B12" s="27">
        <f>Données!AE14</f>
        <v>800</v>
      </c>
      <c r="C12" s="143"/>
      <c r="D12" s="27">
        <f>IF(A12="","",Données!$AD14-Données!$AD$6)</f>
        <v>1</v>
      </c>
      <c r="G12" s="35">
        <f t="shared" si="0"/>
        <v>1E-3</v>
      </c>
      <c r="I12" s="36">
        <f t="shared" si="1"/>
        <v>7.5555555555555554E-4</v>
      </c>
      <c r="J12" s="37">
        <f t="shared" si="2"/>
        <v>2.4444444444444448E-4</v>
      </c>
      <c r="L12" s="36" t="e">
        <f t="shared" si="16"/>
        <v>#REF!</v>
      </c>
      <c r="M12" s="27" t="e">
        <f t="shared" si="3"/>
        <v>#REF!</v>
      </c>
      <c r="N12" s="43" t="e">
        <f t="shared" si="4"/>
        <v>#REF!</v>
      </c>
      <c r="O12" s="43" t="e">
        <f t="shared" si="5"/>
        <v>#REF!</v>
      </c>
      <c r="P12" s="44" t="e">
        <f t="shared" si="6"/>
        <v>#REF!</v>
      </c>
      <c r="R12" s="51"/>
      <c r="S12" s="51"/>
      <c r="T12" s="52"/>
      <c r="U12" s="52"/>
      <c r="V12" s="52"/>
      <c r="X12" s="46" t="e">
        <f xml:space="preserve"> IF(Y12="","",VLOOKUP(Y12,'Colonne Z Av-Ar 2'!$A$3:$C$65,3))</f>
        <v>#REF!</v>
      </c>
      <c r="Y12" s="45">
        <f t="shared" si="12"/>
        <v>700</v>
      </c>
      <c r="Z12" s="44" t="e">
        <f t="shared" si="13"/>
        <v>#REF!</v>
      </c>
      <c r="AB12" s="46" t="e">
        <f xml:space="preserve"> IF(AC12="","",VLOOKUP(AC12,'Colonne Z Av-Ar 3'!$A$3:$C$110,3))</f>
        <v>#REF!</v>
      </c>
      <c r="AC12" s="45" t="e">
        <f t="shared" si="17"/>
        <v>#REF!</v>
      </c>
      <c r="AD12" s="44" t="e">
        <f t="shared" si="14"/>
        <v>#REF!</v>
      </c>
      <c r="AF12" s="46" t="e">
        <f xml:space="preserve"> IF(AG12="","",VLOOKUP(AG12,'Colonne Z Av-Ar 4'!$A$3:$C$110,3))</f>
        <v>#REF!</v>
      </c>
      <c r="AG12" s="45" t="e">
        <f t="shared" si="18"/>
        <v>#REF!</v>
      </c>
      <c r="AH12" s="44" t="e">
        <f t="shared" si="15"/>
        <v>#REF!</v>
      </c>
    </row>
    <row r="13" spans="1:35" x14ac:dyDescent="0.2">
      <c r="A13" s="26" t="str">
        <f>Données!AA15</f>
        <v/>
      </c>
      <c r="B13" s="27" t="str">
        <f>Données!AE15</f>
        <v/>
      </c>
      <c r="C13" s="143"/>
      <c r="D13" s="27" t="str">
        <f>IF(A13="","",Données!$AD15-Données!$AD$6)</f>
        <v/>
      </c>
      <c r="G13" s="35" t="str">
        <f t="shared" si="0"/>
        <v/>
      </c>
      <c r="I13" s="36" t="str">
        <f t="shared" si="1"/>
        <v/>
      </c>
      <c r="J13" s="37" t="str">
        <f t="shared" si="2"/>
        <v/>
      </c>
      <c r="L13" s="36" t="e">
        <f t="shared" si="16"/>
        <v>#REF!</v>
      </c>
      <c r="M13" s="27" t="e">
        <f t="shared" si="3"/>
        <v>#REF!</v>
      </c>
      <c r="N13" s="43" t="e">
        <f t="shared" si="4"/>
        <v>#REF!</v>
      </c>
      <c r="O13" s="43" t="e">
        <f t="shared" si="5"/>
        <v>#REF!</v>
      </c>
      <c r="P13" s="44" t="e">
        <f t="shared" si="6"/>
        <v>#REF!</v>
      </c>
      <c r="X13" s="46" t="e">
        <f xml:space="preserve"> IF(Y13="","",VLOOKUP(Y13,'Colonne Z Av-Ar 2'!$A$3:$C$65,3))</f>
        <v>#REF!</v>
      </c>
      <c r="Y13" s="45">
        <f t="shared" si="12"/>
        <v>800</v>
      </c>
      <c r="Z13" s="44" t="e">
        <f t="shared" si="13"/>
        <v>#REF!</v>
      </c>
      <c r="AB13" s="46" t="e">
        <f xml:space="preserve"> IF(AC13="","",VLOOKUP(AC13,'Colonne Z Av-Ar 3'!$A$3:$C$110,3))</f>
        <v>#REF!</v>
      </c>
      <c r="AC13" s="45" t="e">
        <f t="shared" si="17"/>
        <v>#REF!</v>
      </c>
      <c r="AD13" s="44" t="e">
        <f t="shared" si="14"/>
        <v>#REF!</v>
      </c>
      <c r="AF13" s="46" t="e">
        <f xml:space="preserve"> IF(AG13="","",VLOOKUP(AG13,'Colonne Z Av-Ar 4'!$A$3:$C$110,3))</f>
        <v>#REF!</v>
      </c>
      <c r="AG13" s="45" t="e">
        <f t="shared" si="18"/>
        <v>#REF!</v>
      </c>
      <c r="AH13" s="44" t="e">
        <f t="shared" si="15"/>
        <v>#REF!</v>
      </c>
    </row>
    <row r="14" spans="1:35" x14ac:dyDescent="0.2">
      <c r="A14" s="26" t="str">
        <f>Données!AA16</f>
        <v/>
      </c>
      <c r="B14" s="27" t="str">
        <f>Données!AE16</f>
        <v/>
      </c>
      <c r="C14" s="143"/>
      <c r="D14" s="27" t="str">
        <f>IF(A14="","",Données!$AD16-Données!$AD$6)</f>
        <v/>
      </c>
      <c r="G14" s="35" t="str">
        <f t="shared" si="0"/>
        <v/>
      </c>
      <c r="I14" s="36" t="str">
        <f t="shared" si="1"/>
        <v/>
      </c>
      <c r="J14" s="37" t="str">
        <f t="shared" si="2"/>
        <v/>
      </c>
      <c r="L14" s="36" t="e">
        <f t="shared" si="16"/>
        <v>#REF!</v>
      </c>
      <c r="M14" s="27" t="e">
        <f t="shared" si="3"/>
        <v>#REF!</v>
      </c>
      <c r="N14" s="43" t="e">
        <f t="shared" si="4"/>
        <v>#REF!</v>
      </c>
      <c r="O14" s="43" t="e">
        <f t="shared" si="5"/>
        <v>#REF!</v>
      </c>
      <c r="P14" s="44" t="e">
        <f t="shared" si="6"/>
        <v>#REF!</v>
      </c>
      <c r="X14" s="46" t="e">
        <f xml:space="preserve"> IF(Y14="","",VLOOKUP(Y14,'Colonne Z Av-Ar 2'!$A$3:$C$65,3))</f>
        <v>#REF!</v>
      </c>
      <c r="Y14" s="45">
        <f t="shared" si="12"/>
        <v>900</v>
      </c>
      <c r="Z14" s="44" t="e">
        <f t="shared" si="13"/>
        <v>#REF!</v>
      </c>
      <c r="AB14" s="46" t="e">
        <f xml:space="preserve"> IF(AC14="","",VLOOKUP(AC14,'Colonne Z Av-Ar 3'!$A$3:$C$110,3))</f>
        <v>#REF!</v>
      </c>
      <c r="AC14" s="45" t="e">
        <f t="shared" si="17"/>
        <v>#REF!</v>
      </c>
      <c r="AD14" s="44" t="e">
        <f t="shared" si="14"/>
        <v>#REF!</v>
      </c>
      <c r="AF14" s="46" t="e">
        <f xml:space="preserve"> IF(AG14="","",VLOOKUP(AG14,'Colonne Z Av-Ar 4'!$A$3:$C$110,3))</f>
        <v>#REF!</v>
      </c>
      <c r="AG14" s="45" t="e">
        <f t="shared" si="18"/>
        <v>#REF!</v>
      </c>
      <c r="AH14" s="44" t="e">
        <f t="shared" si="15"/>
        <v>#REF!</v>
      </c>
    </row>
    <row r="15" spans="1:35" x14ac:dyDescent="0.2">
      <c r="A15" s="26" t="str">
        <f>Données!AA17</f>
        <v/>
      </c>
      <c r="B15" s="27" t="str">
        <f>Données!AE17</f>
        <v/>
      </c>
      <c r="C15" s="143"/>
      <c r="D15" s="27" t="str">
        <f>IF(A15="","",Données!$AD17-Données!$AD$6)</f>
        <v/>
      </c>
      <c r="G15" s="35" t="str">
        <f t="shared" si="0"/>
        <v/>
      </c>
      <c r="I15" s="36" t="str">
        <f t="shared" si="1"/>
        <v/>
      </c>
      <c r="J15" s="37" t="str">
        <f t="shared" si="2"/>
        <v/>
      </c>
      <c r="L15" s="36" t="e">
        <f t="shared" si="16"/>
        <v>#REF!</v>
      </c>
      <c r="M15" s="27" t="e">
        <f t="shared" si="3"/>
        <v>#REF!</v>
      </c>
      <c r="N15" s="43" t="e">
        <f t="shared" si="4"/>
        <v>#REF!</v>
      </c>
      <c r="O15" s="43" t="e">
        <f t="shared" si="5"/>
        <v>#REF!</v>
      </c>
      <c r="P15" s="44" t="e">
        <f t="shared" si="6"/>
        <v>#REF!</v>
      </c>
      <c r="X15" s="46" t="e">
        <f xml:space="preserve"> IF(Y15="","",VLOOKUP(Y15,'Colonne Z Av-Ar 2'!$A$3:$C$65,3))</f>
        <v>#REF!</v>
      </c>
      <c r="Y15" s="45">
        <f t="shared" si="12"/>
        <v>1000</v>
      </c>
      <c r="Z15" s="44" t="e">
        <f t="shared" si="13"/>
        <v>#REF!</v>
      </c>
      <c r="AB15" s="46" t="e">
        <f xml:space="preserve"> IF(AC15="","",VLOOKUP(AC15,'Colonne Z Av-Ar 3'!$A$3:$C$110,3))</f>
        <v>#REF!</v>
      </c>
      <c r="AC15" s="45" t="e">
        <f t="shared" si="17"/>
        <v>#REF!</v>
      </c>
      <c r="AD15" s="44" t="e">
        <f t="shared" si="14"/>
        <v>#REF!</v>
      </c>
      <c r="AF15" s="46" t="e">
        <f xml:space="preserve"> IF(AG15="","",VLOOKUP(AG15,'Colonne Z Av-Ar 4'!$A$3:$C$110,3))</f>
        <v>#REF!</v>
      </c>
      <c r="AG15" s="45" t="e">
        <f t="shared" si="18"/>
        <v>#REF!</v>
      </c>
      <c r="AH15" s="44" t="e">
        <f t="shared" si="15"/>
        <v>#REF!</v>
      </c>
    </row>
    <row r="16" spans="1:35" x14ac:dyDescent="0.2">
      <c r="A16" s="26" t="str">
        <f>Données!AA18</f>
        <v/>
      </c>
      <c r="B16" s="27" t="str">
        <f>Données!AE18</f>
        <v/>
      </c>
      <c r="C16" s="143"/>
      <c r="D16" s="27" t="str">
        <f>IF(A16="","",Données!$AD18-Données!$AD$6)</f>
        <v/>
      </c>
      <c r="G16" s="35" t="str">
        <f t="shared" si="0"/>
        <v/>
      </c>
      <c r="I16" s="36" t="str">
        <f t="shared" si="1"/>
        <v/>
      </c>
      <c r="J16" s="37" t="str">
        <f t="shared" si="2"/>
        <v/>
      </c>
      <c r="L16" s="36" t="e">
        <f t="shared" si="16"/>
        <v>#REF!</v>
      </c>
      <c r="M16" s="27" t="e">
        <f t="shared" si="3"/>
        <v>#REF!</v>
      </c>
      <c r="N16" s="43" t="e">
        <f t="shared" si="4"/>
        <v>#REF!</v>
      </c>
      <c r="O16" s="43" t="e">
        <f t="shared" si="5"/>
        <v>#REF!</v>
      </c>
      <c r="P16" s="44" t="e">
        <f t="shared" si="6"/>
        <v>#REF!</v>
      </c>
      <c r="X16" s="46" t="str">
        <f xml:space="preserve"> IF(Y16="","",VLOOKUP(Y16,'Colonne Z Av-Ar 2'!$A$3:$C$65,3))</f>
        <v/>
      </c>
      <c r="Y16" s="45" t="str">
        <f t="shared" si="12"/>
        <v/>
      </c>
      <c r="Z16" s="44" t="str">
        <f t="shared" si="13"/>
        <v/>
      </c>
      <c r="AB16" s="46" t="e">
        <f xml:space="preserve"> IF(AC16="","",VLOOKUP(AC16,'Colonne Z Av-Ar 3'!$A$3:$C$110,3))</f>
        <v>#REF!</v>
      </c>
      <c r="AC16" s="45" t="e">
        <f t="shared" si="17"/>
        <v>#REF!</v>
      </c>
      <c r="AD16" s="44" t="e">
        <f t="shared" si="14"/>
        <v>#REF!</v>
      </c>
      <c r="AF16" s="46" t="e">
        <f xml:space="preserve"> IF(AG16="","",VLOOKUP(AG16,'Colonne Z Av-Ar 4'!$A$3:$C$110,3))</f>
        <v>#REF!</v>
      </c>
      <c r="AG16" s="45" t="e">
        <f t="shared" si="18"/>
        <v>#REF!</v>
      </c>
      <c r="AH16" s="44" t="e">
        <f t="shared" si="15"/>
        <v>#REF!</v>
      </c>
    </row>
    <row r="17" spans="1:34" x14ac:dyDescent="0.2">
      <c r="A17" s="26" t="str">
        <f>Données!AA19</f>
        <v/>
      </c>
      <c r="B17" s="27" t="str">
        <f>Données!AE19</f>
        <v/>
      </c>
      <c r="C17" s="143"/>
      <c r="D17" s="27" t="str">
        <f>IF(A17="","",Données!$AD19-Données!$AD$6)</f>
        <v/>
      </c>
      <c r="G17" s="35" t="str">
        <f t="shared" si="0"/>
        <v/>
      </c>
      <c r="I17" s="36" t="str">
        <f t="shared" si="1"/>
        <v/>
      </c>
      <c r="J17" s="37" t="str">
        <f t="shared" si="2"/>
        <v/>
      </c>
      <c r="L17" s="36" t="e">
        <f t="shared" si="16"/>
        <v>#REF!</v>
      </c>
      <c r="M17" s="27" t="e">
        <f t="shared" si="3"/>
        <v>#REF!</v>
      </c>
      <c r="N17" s="43" t="e">
        <f t="shared" si="4"/>
        <v>#REF!</v>
      </c>
      <c r="O17" s="43" t="e">
        <f t="shared" si="5"/>
        <v>#REF!</v>
      </c>
      <c r="P17" s="44" t="e">
        <f t="shared" si="6"/>
        <v>#REF!</v>
      </c>
      <c r="X17" s="46" t="str">
        <f xml:space="preserve"> IF(Y17="","",VLOOKUP(Y17,'Colonne Z Av-Ar 2'!$A$3:$C$65,3))</f>
        <v/>
      </c>
      <c r="Y17" s="45" t="str">
        <f t="shared" si="12"/>
        <v/>
      </c>
      <c r="Z17" s="44" t="str">
        <f t="shared" si="13"/>
        <v/>
      </c>
      <c r="AB17" s="46" t="e">
        <f xml:space="preserve"> IF(AC17="","",VLOOKUP(AC17,'Colonne Z Av-Ar 3'!$A$3:$C$110,3))</f>
        <v>#REF!</v>
      </c>
      <c r="AC17" s="45" t="e">
        <f t="shared" si="17"/>
        <v>#REF!</v>
      </c>
      <c r="AD17" s="44" t="e">
        <f t="shared" si="14"/>
        <v>#REF!</v>
      </c>
      <c r="AF17" s="46" t="e">
        <f xml:space="preserve"> IF(AG17="","",VLOOKUP(AG17,'Colonne Z Av-Ar 4'!$A$3:$C$110,3))</f>
        <v>#REF!</v>
      </c>
      <c r="AG17" s="45" t="e">
        <f t="shared" si="18"/>
        <v>#REF!</v>
      </c>
      <c r="AH17" s="44" t="e">
        <f t="shared" si="15"/>
        <v>#REF!</v>
      </c>
    </row>
    <row r="18" spans="1:34" x14ac:dyDescent="0.2">
      <c r="A18" s="26" t="str">
        <f>Données!AA20</f>
        <v/>
      </c>
      <c r="B18" s="27" t="str">
        <f>Données!AE20</f>
        <v/>
      </c>
      <c r="C18" s="143"/>
      <c r="D18" s="27" t="str">
        <f>IF(A18="","",Données!$AD20-Données!$AD$6)</f>
        <v/>
      </c>
      <c r="G18" s="35" t="str">
        <f t="shared" si="0"/>
        <v/>
      </c>
      <c r="I18" s="36" t="str">
        <f t="shared" si="1"/>
        <v/>
      </c>
      <c r="J18" s="37" t="str">
        <f t="shared" si="2"/>
        <v/>
      </c>
      <c r="L18" s="36" t="e">
        <f t="shared" si="16"/>
        <v>#REF!</v>
      </c>
      <c r="M18" s="27" t="e">
        <f t="shared" si="3"/>
        <v>#REF!</v>
      </c>
      <c r="N18" s="43" t="e">
        <f t="shared" si="4"/>
        <v>#REF!</v>
      </c>
      <c r="O18" s="43" t="e">
        <f t="shared" si="5"/>
        <v>#REF!</v>
      </c>
      <c r="P18" s="44" t="e">
        <f t="shared" si="6"/>
        <v>#REF!</v>
      </c>
      <c r="X18" s="46" t="str">
        <f xml:space="preserve"> IF(Y18="","",VLOOKUP(Y18,'Colonne Z Av-Ar 2'!$A$3:$C$65,3))</f>
        <v/>
      </c>
      <c r="Y18" s="45" t="str">
        <f t="shared" si="12"/>
        <v/>
      </c>
      <c r="Z18" s="44" t="str">
        <f t="shared" si="13"/>
        <v/>
      </c>
      <c r="AB18" s="46" t="e">
        <f xml:space="preserve"> IF(AC18="","",VLOOKUP(AC18,'Colonne Z Av-Ar 3'!$A$3:$C$110,3))</f>
        <v>#REF!</v>
      </c>
      <c r="AC18" s="45" t="e">
        <f t="shared" si="17"/>
        <v>#REF!</v>
      </c>
      <c r="AD18" s="44" t="e">
        <f t="shared" si="14"/>
        <v>#REF!</v>
      </c>
      <c r="AF18" s="46" t="e">
        <f xml:space="preserve"> IF(AG18="","",VLOOKUP(AG18,'Colonne Z Av-Ar 4'!$A$3:$C$110,3))</f>
        <v>#REF!</v>
      </c>
      <c r="AG18" s="45" t="e">
        <f t="shared" si="18"/>
        <v>#REF!</v>
      </c>
      <c r="AH18" s="44" t="e">
        <f t="shared" si="15"/>
        <v>#REF!</v>
      </c>
    </row>
    <row r="19" spans="1:34" x14ac:dyDescent="0.2">
      <c r="A19" s="26" t="str">
        <f>Données!AA21</f>
        <v/>
      </c>
      <c r="B19" s="27" t="str">
        <f>Données!AE21</f>
        <v/>
      </c>
      <c r="C19" s="143"/>
      <c r="D19" s="27" t="str">
        <f>IF(A19="","",Données!$AD21-Données!$AD$6)</f>
        <v/>
      </c>
      <c r="G19" s="35" t="str">
        <f t="shared" si="0"/>
        <v/>
      </c>
      <c r="I19" s="36" t="str">
        <f t="shared" si="1"/>
        <v/>
      </c>
      <c r="J19" s="37" t="str">
        <f t="shared" si="2"/>
        <v/>
      </c>
      <c r="L19" s="36" t="e">
        <f t="shared" si="16"/>
        <v>#REF!</v>
      </c>
      <c r="M19" s="27" t="e">
        <f t="shared" si="3"/>
        <v>#REF!</v>
      </c>
      <c r="N19" s="43" t="e">
        <f t="shared" si="4"/>
        <v>#REF!</v>
      </c>
      <c r="O19" s="43" t="e">
        <f t="shared" si="5"/>
        <v>#REF!</v>
      </c>
      <c r="P19" s="44" t="e">
        <f t="shared" si="6"/>
        <v>#REF!</v>
      </c>
      <c r="X19" s="46" t="str">
        <f xml:space="preserve"> IF(Y19="","",VLOOKUP(Y19,'Colonne Z Av-Ar 2'!$A$3:$C$65,3))</f>
        <v/>
      </c>
      <c r="Y19" s="45" t="str">
        <f t="shared" si="12"/>
        <v/>
      </c>
      <c r="Z19" s="44" t="str">
        <f t="shared" si="13"/>
        <v/>
      </c>
      <c r="AB19" s="46" t="e">
        <f xml:space="preserve"> IF(AC19="","",VLOOKUP(AC19,'Colonne Z Av-Ar 3'!$A$3:$C$110,3))</f>
        <v>#REF!</v>
      </c>
      <c r="AC19" s="45" t="e">
        <f t="shared" si="17"/>
        <v>#REF!</v>
      </c>
      <c r="AD19" s="44" t="e">
        <f t="shared" si="14"/>
        <v>#REF!</v>
      </c>
      <c r="AF19" s="46" t="e">
        <f xml:space="preserve"> IF(AG19="","",VLOOKUP(AG19,'Colonne Z Av-Ar 4'!$A$3:$C$110,3))</f>
        <v>#REF!</v>
      </c>
      <c r="AG19" s="45" t="e">
        <f t="shared" si="18"/>
        <v>#REF!</v>
      </c>
      <c r="AH19" s="44" t="e">
        <f t="shared" si="15"/>
        <v>#REF!</v>
      </c>
    </row>
    <row r="20" spans="1:34" x14ac:dyDescent="0.2">
      <c r="A20" s="26" t="str">
        <f>Données!AA22</f>
        <v/>
      </c>
      <c r="B20" s="27" t="str">
        <f>Données!AE22</f>
        <v/>
      </c>
      <c r="C20" s="143"/>
      <c r="D20" s="27" t="str">
        <f>IF(A20="","",Données!$AD22-Données!$AD$6)</f>
        <v/>
      </c>
      <c r="G20" s="35" t="str">
        <f t="shared" si="0"/>
        <v/>
      </c>
      <c r="I20" s="36" t="str">
        <f t="shared" si="1"/>
        <v/>
      </c>
      <c r="J20" s="37" t="str">
        <f t="shared" si="2"/>
        <v/>
      </c>
      <c r="L20" s="36" t="e">
        <f t="shared" si="16"/>
        <v>#REF!</v>
      </c>
      <c r="M20" s="27" t="e">
        <f t="shared" si="3"/>
        <v>#REF!</v>
      </c>
      <c r="N20" s="43" t="e">
        <f t="shared" si="4"/>
        <v>#REF!</v>
      </c>
      <c r="O20" s="43" t="e">
        <f t="shared" si="5"/>
        <v>#REF!</v>
      </c>
      <c r="P20" s="44" t="e">
        <f t="shared" si="6"/>
        <v>#REF!</v>
      </c>
      <c r="X20" s="46" t="str">
        <f xml:space="preserve"> IF(Y20="","",VLOOKUP(Y20,'Colonne Z Av-Ar 2'!$A$3:$C$65,3))</f>
        <v/>
      </c>
      <c r="Y20" s="45" t="str">
        <f t="shared" si="12"/>
        <v/>
      </c>
      <c r="Z20" s="44" t="str">
        <f t="shared" si="13"/>
        <v/>
      </c>
      <c r="AB20" s="46" t="e">
        <f xml:space="preserve"> IF(AC20="","",VLOOKUP(AC20,'Colonne Z Av-Ar 3'!$A$3:$C$110,3))</f>
        <v>#REF!</v>
      </c>
      <c r="AC20" s="45" t="e">
        <f t="shared" si="17"/>
        <v>#REF!</v>
      </c>
      <c r="AD20" s="44" t="e">
        <f t="shared" si="14"/>
        <v>#REF!</v>
      </c>
      <c r="AF20" s="46" t="e">
        <f xml:space="preserve"> IF(AG20="","",VLOOKUP(AG20,'Colonne Z Av-Ar 4'!$A$3:$C$110,3))</f>
        <v>#REF!</v>
      </c>
      <c r="AG20" s="45" t="e">
        <f t="shared" si="18"/>
        <v>#REF!</v>
      </c>
      <c r="AH20" s="44" t="e">
        <f t="shared" si="15"/>
        <v>#REF!</v>
      </c>
    </row>
    <row r="21" spans="1:34" x14ac:dyDescent="0.2">
      <c r="A21" s="26" t="str">
        <f>Données!AA23</f>
        <v/>
      </c>
      <c r="B21" s="27" t="str">
        <f>Données!AE23</f>
        <v/>
      </c>
      <c r="C21" s="143"/>
      <c r="D21" s="27" t="str">
        <f>IF(A21="","",Données!$AD23-Données!$AD$6)</f>
        <v/>
      </c>
      <c r="G21" s="35" t="str">
        <f t="shared" si="0"/>
        <v/>
      </c>
      <c r="I21" s="36" t="str">
        <f t="shared" si="1"/>
        <v/>
      </c>
      <c r="J21" s="37" t="str">
        <f t="shared" si="2"/>
        <v/>
      </c>
      <c r="L21" s="36" t="e">
        <f t="shared" si="16"/>
        <v>#REF!</v>
      </c>
      <c r="M21" s="27" t="e">
        <f t="shared" si="3"/>
        <v>#REF!</v>
      </c>
      <c r="N21" s="43" t="e">
        <f t="shared" si="4"/>
        <v>#REF!</v>
      </c>
      <c r="O21" s="43" t="e">
        <f t="shared" si="5"/>
        <v>#REF!</v>
      </c>
      <c r="P21" s="44" t="e">
        <f t="shared" si="6"/>
        <v>#REF!</v>
      </c>
      <c r="X21" s="46" t="str">
        <f xml:space="preserve"> IF(Y21="","",VLOOKUP(Y21,'Colonne Z Av-Ar 2'!$A$3:$C$65,3))</f>
        <v/>
      </c>
      <c r="Y21" s="45" t="str">
        <f t="shared" si="12"/>
        <v/>
      </c>
      <c r="Z21" s="44" t="str">
        <f t="shared" si="13"/>
        <v/>
      </c>
      <c r="AB21" s="46" t="e">
        <f xml:space="preserve"> IF(AC21="","",VLOOKUP(AC21,'Colonne Z Av-Ar 3'!$A$3:$C$110,3))</f>
        <v>#REF!</v>
      </c>
      <c r="AC21" s="45" t="e">
        <f t="shared" si="17"/>
        <v>#REF!</v>
      </c>
      <c r="AD21" s="44" t="e">
        <f t="shared" si="14"/>
        <v>#REF!</v>
      </c>
      <c r="AF21" s="46" t="e">
        <f xml:space="preserve"> IF(AG21="","",VLOOKUP(AG21,'Colonne Z Av-Ar 4'!$A$3:$C$110,3))</f>
        <v>#REF!</v>
      </c>
      <c r="AG21" s="45" t="e">
        <f t="shared" si="18"/>
        <v>#REF!</v>
      </c>
      <c r="AH21" s="44" t="e">
        <f t="shared" si="15"/>
        <v>#REF!</v>
      </c>
    </row>
    <row r="22" spans="1:34" x14ac:dyDescent="0.2">
      <c r="A22" s="26" t="str">
        <f>Données!AA24</f>
        <v/>
      </c>
      <c r="B22" s="27" t="str">
        <f>Données!AE24</f>
        <v/>
      </c>
      <c r="C22" s="143"/>
      <c r="D22" s="27" t="str">
        <f>IF(A22="","",Données!$AD24-Données!$AD$6)</f>
        <v/>
      </c>
      <c r="G22" s="35" t="str">
        <f t="shared" si="0"/>
        <v/>
      </c>
      <c r="I22" s="36" t="str">
        <f t="shared" si="1"/>
        <v/>
      </c>
      <c r="J22" s="37" t="str">
        <f t="shared" si="2"/>
        <v/>
      </c>
      <c r="L22" s="36" t="e">
        <f t="shared" si="16"/>
        <v>#REF!</v>
      </c>
      <c r="M22" s="27" t="e">
        <f t="shared" si="3"/>
        <v>#REF!</v>
      </c>
      <c r="N22" s="43" t="e">
        <f t="shared" si="4"/>
        <v>#REF!</v>
      </c>
      <c r="O22" s="43" t="e">
        <f t="shared" si="5"/>
        <v>#REF!</v>
      </c>
      <c r="P22" s="44" t="e">
        <f t="shared" si="6"/>
        <v>#REF!</v>
      </c>
      <c r="X22" s="46" t="str">
        <f xml:space="preserve"> IF(Y22="","",VLOOKUP(Y22,'Colonne Z Av-Ar 2'!$A$3:$C$65,3))</f>
        <v/>
      </c>
      <c r="Y22" s="45" t="str">
        <f t="shared" si="12"/>
        <v/>
      </c>
      <c r="Z22" s="44" t="str">
        <f t="shared" si="13"/>
        <v/>
      </c>
      <c r="AB22" s="46" t="e">
        <f xml:space="preserve"> IF(AC22="","",VLOOKUP(AC22,'Colonne Z Av-Ar 3'!$A$3:$C$110,3))</f>
        <v>#REF!</v>
      </c>
      <c r="AC22" s="45" t="e">
        <f t="shared" si="17"/>
        <v>#REF!</v>
      </c>
      <c r="AD22" s="44" t="e">
        <f t="shared" si="14"/>
        <v>#REF!</v>
      </c>
      <c r="AF22" s="46" t="e">
        <f xml:space="preserve"> IF(AG22="","",VLOOKUP(AG22,'Colonne Z Av-Ar 4'!$A$3:$C$110,3))</f>
        <v>#REF!</v>
      </c>
      <c r="AG22" s="45" t="e">
        <f t="shared" si="18"/>
        <v>#REF!</v>
      </c>
      <c r="AH22" s="44" t="e">
        <f t="shared" si="15"/>
        <v>#REF!</v>
      </c>
    </row>
    <row r="23" spans="1:34" x14ac:dyDescent="0.2">
      <c r="A23" s="26" t="str">
        <f>Données!AA25</f>
        <v/>
      </c>
      <c r="B23" s="27" t="str">
        <f>Données!AE25</f>
        <v/>
      </c>
      <c r="C23" s="143"/>
      <c r="D23" s="27" t="str">
        <f>IF(A23="","",Données!$AD25-Données!$AD$6)</f>
        <v/>
      </c>
      <c r="G23" s="35" t="str">
        <f t="shared" si="0"/>
        <v/>
      </c>
      <c r="I23" s="36" t="str">
        <f t="shared" si="1"/>
        <v/>
      </c>
      <c r="J23" s="37" t="str">
        <f t="shared" si="2"/>
        <v/>
      </c>
      <c r="L23" s="36" t="e">
        <f t="shared" si="16"/>
        <v>#REF!</v>
      </c>
      <c r="M23" s="27" t="e">
        <f t="shared" si="3"/>
        <v>#REF!</v>
      </c>
      <c r="N23" s="43" t="e">
        <f t="shared" si="4"/>
        <v>#REF!</v>
      </c>
      <c r="O23" s="43" t="e">
        <f t="shared" si="5"/>
        <v>#REF!</v>
      </c>
      <c r="P23" s="44" t="e">
        <f t="shared" si="6"/>
        <v>#REF!</v>
      </c>
      <c r="X23" s="46" t="str">
        <f xml:space="preserve"> IF(Y23="","",VLOOKUP(Y23,'Colonne Z Av-Ar 2'!$A$3:$C$65,3))</f>
        <v/>
      </c>
      <c r="Y23" s="45" t="str">
        <f t="shared" si="12"/>
        <v/>
      </c>
      <c r="Z23" s="44" t="str">
        <f t="shared" si="13"/>
        <v/>
      </c>
      <c r="AB23" s="46" t="e">
        <f xml:space="preserve"> IF(AC23="","",VLOOKUP(AC23,'Colonne Z Av-Ar 3'!$A$3:$C$110,3))</f>
        <v>#REF!</v>
      </c>
      <c r="AC23" s="45" t="e">
        <f t="shared" si="17"/>
        <v>#REF!</v>
      </c>
      <c r="AD23" s="44" t="e">
        <f t="shared" si="14"/>
        <v>#REF!</v>
      </c>
      <c r="AF23" s="46" t="e">
        <f xml:space="preserve"> IF(AG23="","",VLOOKUP(AG23,'Colonne Z Av-Ar 4'!$A$3:$C$110,3))</f>
        <v>#REF!</v>
      </c>
      <c r="AG23" s="45" t="e">
        <f t="shared" si="18"/>
        <v>#REF!</v>
      </c>
      <c r="AH23" s="44" t="e">
        <f t="shared" si="15"/>
        <v>#REF!</v>
      </c>
    </row>
    <row r="24" spans="1:34" x14ac:dyDescent="0.2">
      <c r="A24" s="26" t="str">
        <f>Données!AA26</f>
        <v/>
      </c>
      <c r="B24" s="27" t="str">
        <f>Données!AE26</f>
        <v/>
      </c>
      <c r="C24" s="143"/>
      <c r="D24" s="27" t="str">
        <f>IF(A24="","",Données!$AD26-Données!$AD$6)</f>
        <v/>
      </c>
      <c r="G24" s="35" t="str">
        <f t="shared" si="0"/>
        <v/>
      </c>
      <c r="I24" s="36" t="str">
        <f t="shared" si="1"/>
        <v/>
      </c>
      <c r="J24" s="37" t="str">
        <f t="shared" si="2"/>
        <v/>
      </c>
      <c r="L24" s="36" t="e">
        <f t="shared" si="16"/>
        <v>#REF!</v>
      </c>
      <c r="M24" s="27" t="e">
        <f t="shared" si="3"/>
        <v>#REF!</v>
      </c>
      <c r="N24" s="43" t="e">
        <f t="shared" si="4"/>
        <v>#REF!</v>
      </c>
      <c r="O24" s="43" t="e">
        <f t="shared" si="5"/>
        <v>#REF!</v>
      </c>
      <c r="P24" s="44" t="e">
        <f t="shared" si="6"/>
        <v>#REF!</v>
      </c>
      <c r="X24" s="46" t="str">
        <f xml:space="preserve"> IF(Y24="","",VLOOKUP(Y24,'Colonne Z Av-Ar 2'!$A$3:$C$65,3))</f>
        <v/>
      </c>
      <c r="Y24" s="45" t="str">
        <f t="shared" si="12"/>
        <v/>
      </c>
      <c r="Z24" s="44" t="str">
        <f t="shared" si="13"/>
        <v/>
      </c>
      <c r="AB24" s="46" t="e">
        <f xml:space="preserve"> IF(AC24="","",VLOOKUP(AC24,'Colonne Z Av-Ar 3'!$A$3:$C$110,3))</f>
        <v>#REF!</v>
      </c>
      <c r="AC24" s="45" t="e">
        <f t="shared" si="17"/>
        <v>#REF!</v>
      </c>
      <c r="AD24" s="44" t="e">
        <f t="shared" si="14"/>
        <v>#REF!</v>
      </c>
      <c r="AF24" s="46" t="e">
        <f xml:space="preserve"> IF(AG24="","",VLOOKUP(AG24,'Colonne Z Av-Ar 4'!$A$3:$C$110,3))</f>
        <v>#REF!</v>
      </c>
      <c r="AG24" s="45" t="e">
        <f t="shared" si="18"/>
        <v>#REF!</v>
      </c>
      <c r="AH24" s="44" t="e">
        <f t="shared" si="15"/>
        <v>#REF!</v>
      </c>
    </row>
    <row r="25" spans="1:34" ht="13.5" thickBot="1" x14ac:dyDescent="0.25">
      <c r="A25" s="26" t="str">
        <f>Données!AA27</f>
        <v/>
      </c>
      <c r="B25" s="27" t="str">
        <f>Données!AE27</f>
        <v/>
      </c>
      <c r="C25" s="143"/>
      <c r="D25" s="27" t="str">
        <f>IF(A25="","",Données!$AD27-Données!$AD$6)</f>
        <v/>
      </c>
      <c r="G25" s="35" t="str">
        <f t="shared" si="0"/>
        <v/>
      </c>
      <c r="I25" s="36" t="str">
        <f t="shared" si="1"/>
        <v/>
      </c>
      <c r="J25" s="37" t="str">
        <f t="shared" si="2"/>
        <v/>
      </c>
      <c r="L25" s="47" t="e">
        <f t="shared" si="16"/>
        <v>#REF!</v>
      </c>
      <c r="M25" s="48" t="e">
        <f t="shared" si="3"/>
        <v>#REF!</v>
      </c>
      <c r="N25" s="53" t="e">
        <f t="shared" si="4"/>
        <v>#REF!</v>
      </c>
      <c r="O25" s="53" t="e">
        <f t="shared" si="5"/>
        <v>#REF!</v>
      </c>
      <c r="P25" s="50" t="e">
        <f t="shared" si="6"/>
        <v>#REF!</v>
      </c>
      <c r="X25" s="46" t="str">
        <f xml:space="preserve"> IF(Y25="","",VLOOKUP(Y25,'Colonne Z Av-Ar 2'!$A$3:$C$65,3))</f>
        <v/>
      </c>
      <c r="Y25" s="45" t="str">
        <f t="shared" si="12"/>
        <v/>
      </c>
      <c r="Z25" s="44" t="str">
        <f t="shared" si="13"/>
        <v/>
      </c>
      <c r="AB25" s="46" t="e">
        <f xml:space="preserve"> IF(AC25="","",VLOOKUP(AC25,'Colonne Z Av-Ar 3'!$A$3:$C$110,3))</f>
        <v>#REF!</v>
      </c>
      <c r="AC25" s="45" t="e">
        <f t="shared" si="17"/>
        <v>#REF!</v>
      </c>
      <c r="AD25" s="44" t="e">
        <f t="shared" si="14"/>
        <v>#REF!</v>
      </c>
      <c r="AF25" s="46" t="e">
        <f xml:space="preserve"> IF(AG25="","",VLOOKUP(AG25,'Colonne Z Av-Ar 4'!$A$3:$C$110,3))</f>
        <v>#REF!</v>
      </c>
      <c r="AG25" s="45" t="e">
        <f t="shared" si="18"/>
        <v>#REF!</v>
      </c>
      <c r="AH25" s="44" t="e">
        <f t="shared" si="15"/>
        <v>#REF!</v>
      </c>
    </row>
    <row r="26" spans="1:34" x14ac:dyDescent="0.2">
      <c r="A26" s="26" t="str">
        <f>Données!AA28</f>
        <v/>
      </c>
      <c r="B26" s="27" t="str">
        <f>Données!AE28</f>
        <v/>
      </c>
      <c r="C26" s="143"/>
      <c r="D26" s="27" t="str">
        <f>IF(A26="","",Données!$AD28-Données!$AD$6)</f>
        <v/>
      </c>
      <c r="G26" s="35" t="str">
        <f t="shared" si="0"/>
        <v/>
      </c>
      <c r="I26" s="36" t="str">
        <f t="shared" si="1"/>
        <v/>
      </c>
      <c r="J26" s="37" t="str">
        <f t="shared" si="2"/>
        <v/>
      </c>
      <c r="L26" s="51"/>
      <c r="M26" s="51"/>
      <c r="N26" s="52"/>
      <c r="O26" s="54"/>
      <c r="P26" s="52"/>
      <c r="X26" s="46" t="str">
        <f xml:space="preserve"> IF(Y26="","",VLOOKUP(Y26,'Colonne Z Av-Ar 2'!$A$3:$C$65,3))</f>
        <v/>
      </c>
      <c r="Y26" s="45" t="str">
        <f t="shared" si="12"/>
        <v/>
      </c>
      <c r="Z26" s="44" t="str">
        <f t="shared" si="13"/>
        <v/>
      </c>
      <c r="AB26" s="46" t="e">
        <f xml:space="preserve"> IF(AC26="","",VLOOKUP(AC26,'Colonne Z Av-Ar 3'!$A$3:$C$110,3))</f>
        <v>#REF!</v>
      </c>
      <c r="AC26" s="45" t="e">
        <f t="shared" si="17"/>
        <v>#REF!</v>
      </c>
      <c r="AD26" s="44" t="e">
        <f t="shared" si="14"/>
        <v>#REF!</v>
      </c>
      <c r="AF26" s="46" t="e">
        <f xml:space="preserve"> IF(AG26="","",VLOOKUP(AG26,'Colonne Z Av-Ar 4'!$A$3:$C$110,3))</f>
        <v>#REF!</v>
      </c>
      <c r="AG26" s="45" t="e">
        <f t="shared" si="18"/>
        <v>#REF!</v>
      </c>
      <c r="AH26" s="44" t="e">
        <f t="shared" si="15"/>
        <v>#REF!</v>
      </c>
    </row>
    <row r="27" spans="1:34" x14ac:dyDescent="0.2">
      <c r="A27" s="26" t="str">
        <f>Données!AA29</f>
        <v/>
      </c>
      <c r="B27" s="27" t="str">
        <f>Données!AE29</f>
        <v/>
      </c>
      <c r="C27" s="143"/>
      <c r="D27" s="27" t="str">
        <f>IF(A27="","",Données!$AD29-Données!$AD$6)</f>
        <v/>
      </c>
      <c r="G27" s="35" t="str">
        <f t="shared" si="0"/>
        <v/>
      </c>
      <c r="I27" s="36" t="str">
        <f t="shared" si="1"/>
        <v/>
      </c>
      <c r="J27" s="37" t="str">
        <f t="shared" si="2"/>
        <v/>
      </c>
      <c r="L27" s="139"/>
      <c r="M27" s="139"/>
      <c r="X27" s="46" t="str">
        <f xml:space="preserve"> IF(Y27="","",VLOOKUP(Y27,'Colonne Z Av-Ar 2'!$A$3:$C$65,3))</f>
        <v/>
      </c>
      <c r="Y27" s="45" t="str">
        <f t="shared" si="12"/>
        <v/>
      </c>
      <c r="Z27" s="44" t="str">
        <f t="shared" si="13"/>
        <v/>
      </c>
      <c r="AB27" s="46" t="e">
        <f xml:space="preserve"> IF(AC27="","",VLOOKUP(AC27,'Colonne Z Av-Ar 3'!$A$3:$C$110,3))</f>
        <v>#REF!</v>
      </c>
      <c r="AC27" s="45" t="e">
        <f t="shared" si="17"/>
        <v>#REF!</v>
      </c>
      <c r="AD27" s="44" t="e">
        <f t="shared" si="14"/>
        <v>#REF!</v>
      </c>
      <c r="AF27" s="46" t="e">
        <f xml:space="preserve"> IF(AG27="","",VLOOKUP(AG27,'Colonne Z Av-Ar 4'!$A$3:$C$110,3))</f>
        <v>#REF!</v>
      </c>
      <c r="AG27" s="45" t="e">
        <f t="shared" si="18"/>
        <v>#REF!</v>
      </c>
      <c r="AH27" s="44" t="e">
        <f t="shared" si="15"/>
        <v>#REF!</v>
      </c>
    </row>
    <row r="28" spans="1:34" x14ac:dyDescent="0.2">
      <c r="A28" s="26" t="str">
        <f>Données!AA30</f>
        <v/>
      </c>
      <c r="B28" s="27" t="str">
        <f>Données!AE30</f>
        <v/>
      </c>
      <c r="C28" s="143"/>
      <c r="D28" s="27" t="str">
        <f>IF(A28="","",Données!$AD30-Données!$AD$6)</f>
        <v/>
      </c>
      <c r="G28" s="35" t="str">
        <f t="shared" si="0"/>
        <v/>
      </c>
      <c r="I28" s="36" t="str">
        <f t="shared" si="1"/>
        <v/>
      </c>
      <c r="J28" s="37" t="str">
        <f t="shared" si="2"/>
        <v/>
      </c>
      <c r="L28" s="139"/>
      <c r="M28" s="139"/>
      <c r="X28" s="46" t="str">
        <f xml:space="preserve"> IF(Y28="","",VLOOKUP(Y28,'Colonne Z Av-Ar 2'!$A$3:$C$65,3))</f>
        <v/>
      </c>
      <c r="Y28" s="45" t="str">
        <f t="shared" si="12"/>
        <v/>
      </c>
      <c r="Z28" s="44" t="str">
        <f t="shared" si="13"/>
        <v/>
      </c>
      <c r="AB28" s="46" t="e">
        <f xml:space="preserve"> IF(AC28="","",VLOOKUP(AC28,'Colonne Z Av-Ar 3'!$A$3:$C$110,3))</f>
        <v>#REF!</v>
      </c>
      <c r="AC28" s="45" t="e">
        <f t="shared" si="17"/>
        <v>#REF!</v>
      </c>
      <c r="AD28" s="44" t="e">
        <f t="shared" si="14"/>
        <v>#REF!</v>
      </c>
      <c r="AF28" s="46" t="e">
        <f xml:space="preserve"> IF(AG28="","",VLOOKUP(AG28,'Colonne Z Av-Ar 4'!$A$3:$C$110,3))</f>
        <v>#REF!</v>
      </c>
      <c r="AG28" s="45" t="e">
        <f t="shared" si="18"/>
        <v>#REF!</v>
      </c>
      <c r="AH28" s="44" t="e">
        <f t="shared" si="15"/>
        <v>#REF!</v>
      </c>
    </row>
    <row r="29" spans="1:34" x14ac:dyDescent="0.2">
      <c r="A29" s="26" t="str">
        <f>Données!AA31</f>
        <v/>
      </c>
      <c r="B29" s="27" t="str">
        <f>Données!AE31</f>
        <v/>
      </c>
      <c r="C29" s="143"/>
      <c r="D29" s="27" t="str">
        <f>IF(A29="","",Données!$AD31-Données!$AD$6)</f>
        <v/>
      </c>
      <c r="G29" s="35" t="str">
        <f t="shared" si="0"/>
        <v/>
      </c>
      <c r="I29" s="36" t="str">
        <f t="shared" si="1"/>
        <v/>
      </c>
      <c r="J29" s="37" t="str">
        <f t="shared" si="2"/>
        <v/>
      </c>
      <c r="L29" s="139"/>
      <c r="M29" s="139"/>
      <c r="X29" s="46" t="str">
        <f xml:space="preserve"> IF(Y29="","",VLOOKUP(Y29,'Colonne Z Av-Ar 2'!$A$3:$C$65,3))</f>
        <v/>
      </c>
      <c r="Y29" s="45" t="str">
        <f t="shared" si="12"/>
        <v/>
      </c>
      <c r="Z29" s="44" t="str">
        <f t="shared" si="13"/>
        <v/>
      </c>
      <c r="AB29" s="46" t="e">
        <f xml:space="preserve"> IF(AC29="","",VLOOKUP(AC29,'Colonne Z Av-Ar 3'!$A$3:$C$110,3))</f>
        <v>#REF!</v>
      </c>
      <c r="AC29" s="45" t="e">
        <f t="shared" si="17"/>
        <v>#REF!</v>
      </c>
      <c r="AD29" s="44" t="e">
        <f t="shared" si="14"/>
        <v>#REF!</v>
      </c>
      <c r="AF29" s="46" t="e">
        <f xml:space="preserve"> IF(AG29="","",VLOOKUP(AG29,'Colonne Z Av-Ar 4'!$A$3:$C$110,3))</f>
        <v>#REF!</v>
      </c>
      <c r="AG29" s="45" t="e">
        <f t="shared" si="18"/>
        <v>#REF!</v>
      </c>
      <c r="AH29" s="44" t="e">
        <f t="shared" si="15"/>
        <v>#REF!</v>
      </c>
    </row>
    <row r="30" spans="1:34" x14ac:dyDescent="0.2">
      <c r="A30" s="26" t="str">
        <f>Données!AA32</f>
        <v/>
      </c>
      <c r="B30" s="27" t="str">
        <f>Données!AE32</f>
        <v/>
      </c>
      <c r="C30" s="143"/>
      <c r="D30" s="27" t="str">
        <f>IF(A30="","",Données!$AD32-Données!$AD$6)</f>
        <v/>
      </c>
      <c r="G30" s="35" t="str">
        <f t="shared" si="0"/>
        <v/>
      </c>
      <c r="I30" s="55" t="str">
        <f t="shared" si="1"/>
        <v/>
      </c>
      <c r="J30" s="56" t="str">
        <f t="shared" si="2"/>
        <v/>
      </c>
      <c r="X30" s="46" t="str">
        <f xml:space="preserve"> IF(Y30="","",VLOOKUP(Y30,'Colonne Z Av-Ar 2'!$A$3:$C$65,3))</f>
        <v/>
      </c>
      <c r="Y30" s="45" t="str">
        <f t="shared" si="12"/>
        <v/>
      </c>
      <c r="Z30" s="44" t="str">
        <f t="shared" si="13"/>
        <v/>
      </c>
      <c r="AB30" s="46" t="e">
        <f xml:space="preserve"> IF(AC30="","",VLOOKUP(AC30,'Colonne Z Av-Ar 3'!$A$3:$C$110,3))</f>
        <v>#REF!</v>
      </c>
      <c r="AC30" s="45" t="e">
        <f t="shared" si="17"/>
        <v>#REF!</v>
      </c>
      <c r="AD30" s="44" t="e">
        <f t="shared" si="14"/>
        <v>#REF!</v>
      </c>
      <c r="AF30" s="46" t="e">
        <f xml:space="preserve"> IF(AG30="","",VLOOKUP(AG30,'Colonne Z Av-Ar 4'!$A$3:$C$110,3))</f>
        <v>#REF!</v>
      </c>
      <c r="AG30" s="45" t="e">
        <f t="shared" si="18"/>
        <v>#REF!</v>
      </c>
      <c r="AH30" s="44" t="e">
        <f t="shared" si="15"/>
        <v>#REF!</v>
      </c>
    </row>
    <row r="31" spans="1:34" x14ac:dyDescent="0.2">
      <c r="A31" s="26" t="str">
        <f>Données!AA33</f>
        <v/>
      </c>
      <c r="B31" s="27" t="str">
        <f>Données!AE33</f>
        <v/>
      </c>
      <c r="C31" s="143"/>
      <c r="D31" s="27" t="str">
        <f>IF(A31="","",Données!$AD33-Données!$AD$6)</f>
        <v/>
      </c>
      <c r="G31" s="35" t="str">
        <f t="shared" si="0"/>
        <v/>
      </c>
      <c r="I31" s="126" t="str">
        <f t="shared" si="1"/>
        <v/>
      </c>
      <c r="J31" s="127" t="str">
        <f t="shared" si="2"/>
        <v/>
      </c>
      <c r="X31" s="46" t="str">
        <f xml:space="preserve"> IF(Y31="","",VLOOKUP(Y31,'Colonne Z Av-Ar 2'!$A$3:$C$65,3))</f>
        <v/>
      </c>
      <c r="Y31" s="45" t="str">
        <f t="shared" si="12"/>
        <v/>
      </c>
      <c r="Z31" s="44" t="str">
        <f t="shared" si="13"/>
        <v/>
      </c>
      <c r="AB31" s="46" t="e">
        <f xml:space="preserve"> IF(AC31="","",VLOOKUP(AC31,'Colonne Z Av-Ar 3'!$A$3:$C$110,3))</f>
        <v>#REF!</v>
      </c>
      <c r="AC31" s="45" t="e">
        <f t="shared" si="17"/>
        <v>#REF!</v>
      </c>
      <c r="AD31" s="44" t="e">
        <f t="shared" si="14"/>
        <v>#REF!</v>
      </c>
      <c r="AF31" s="46" t="e">
        <f xml:space="preserve"> IF(AG31="","",VLOOKUP(AG31,'Colonne Z Av-Ar 4'!$A$3:$C$110,3))</f>
        <v>#REF!</v>
      </c>
      <c r="AG31" s="45" t="e">
        <f t="shared" si="18"/>
        <v>#REF!</v>
      </c>
      <c r="AH31" s="44" t="e">
        <f t="shared" si="15"/>
        <v>#REF!</v>
      </c>
    </row>
    <row r="32" spans="1:34" x14ac:dyDescent="0.2">
      <c r="A32" s="26" t="str">
        <f>Données!AA34</f>
        <v/>
      </c>
      <c r="B32" s="27" t="str">
        <f>Données!AE34</f>
        <v/>
      </c>
      <c r="C32" s="143"/>
      <c r="D32" s="27" t="str">
        <f>IF(A32="","",Données!$AD34-Données!$AD$6)</f>
        <v/>
      </c>
      <c r="G32" s="124" t="str">
        <f t="shared" si="0"/>
        <v/>
      </c>
      <c r="I32" s="126" t="str">
        <f t="shared" si="1"/>
        <v/>
      </c>
      <c r="J32" s="127" t="str">
        <f t="shared" si="2"/>
        <v/>
      </c>
      <c r="P32" s="18" t="s">
        <v>70</v>
      </c>
      <c r="Q32" s="139">
        <f>MAX(B4:B48)</f>
        <v>800</v>
      </c>
      <c r="R32" s="57">
        <f>ROUNDUP(ABS(MAX(J4:J48)+ABS((MIN(J4:J48)))),5)</f>
        <v>5.1999999999999998E-3</v>
      </c>
      <c r="X32" s="46" t="str">
        <f xml:space="preserve"> IF(Y32="","",VLOOKUP(Y32,'Colonne Z Av-Ar 2'!$A$3:$C$65,3))</f>
        <v/>
      </c>
      <c r="Y32" s="45" t="str">
        <f t="shared" si="12"/>
        <v/>
      </c>
      <c r="Z32" s="44" t="str">
        <f t="shared" si="13"/>
        <v/>
      </c>
      <c r="AB32" s="46" t="e">
        <f xml:space="preserve"> IF(AC32="","",VLOOKUP(AC32,'Colonne Z Av-Ar 3'!$A$3:$C$110,3))</f>
        <v>#REF!</v>
      </c>
      <c r="AC32" s="45" t="e">
        <f t="shared" si="17"/>
        <v>#REF!</v>
      </c>
      <c r="AD32" s="44" t="e">
        <f t="shared" si="14"/>
        <v>#REF!</v>
      </c>
      <c r="AF32" s="46" t="e">
        <f xml:space="preserve"> IF(AG32="","",VLOOKUP(AG32,'Colonne Z Av-Ar 4'!$A$3:$C$110,3))</f>
        <v>#REF!</v>
      </c>
      <c r="AG32" s="45" t="e">
        <f t="shared" si="18"/>
        <v>#REF!</v>
      </c>
      <c r="AH32" s="44" t="e">
        <f t="shared" si="15"/>
        <v>#REF!</v>
      </c>
    </row>
    <row r="33" spans="1:34" x14ac:dyDescent="0.2">
      <c r="A33" s="26" t="str">
        <f>Données!AA35</f>
        <v/>
      </c>
      <c r="B33" s="27" t="str">
        <f>Données!AE35</f>
        <v/>
      </c>
      <c r="C33" s="143"/>
      <c r="D33" s="27" t="str">
        <f>IF(A33="","",Données!$AD35-Données!$AD$6)</f>
        <v/>
      </c>
      <c r="G33" s="124" t="str">
        <f t="shared" si="0"/>
        <v/>
      </c>
      <c r="I33" s="126" t="str">
        <f t="shared" si="1"/>
        <v/>
      </c>
      <c r="J33" s="128" t="str">
        <f t="shared" si="2"/>
        <v/>
      </c>
      <c r="Q33" s="139"/>
      <c r="S33" s="17"/>
      <c r="X33" s="46" t="str">
        <f xml:space="preserve"> IF(Y33="","",VLOOKUP(Y33,'Colonne Z Av-Ar 2'!$A$3:$C$65,3))</f>
        <v/>
      </c>
      <c r="Y33" s="45" t="str">
        <f t="shared" si="12"/>
        <v/>
      </c>
      <c r="Z33" s="44" t="str">
        <f t="shared" si="13"/>
        <v/>
      </c>
      <c r="AB33" s="46" t="e">
        <f xml:space="preserve"> IF(AC33="","",VLOOKUP(AC33,'Colonne Z Av-Ar 3'!$A$3:$C$110,3))</f>
        <v>#REF!</v>
      </c>
      <c r="AC33" s="45" t="e">
        <f t="shared" si="17"/>
        <v>#REF!</v>
      </c>
      <c r="AD33" s="44" t="e">
        <f t="shared" si="14"/>
        <v>#REF!</v>
      </c>
      <c r="AF33" s="46" t="e">
        <f xml:space="preserve"> IF(AG33="","",VLOOKUP(AG33,'Colonne Z Av-Ar 4'!$A$3:$C$110,3))</f>
        <v>#REF!</v>
      </c>
      <c r="AG33" s="45" t="e">
        <f t="shared" si="18"/>
        <v>#REF!</v>
      </c>
      <c r="AH33" s="44" t="e">
        <f t="shared" si="15"/>
        <v>#REF!</v>
      </c>
    </row>
    <row r="34" spans="1:34" x14ac:dyDescent="0.2">
      <c r="A34" s="26" t="str">
        <f>Données!AA36</f>
        <v/>
      </c>
      <c r="B34" s="27" t="str">
        <f>Données!AE36</f>
        <v/>
      </c>
      <c r="C34" s="143"/>
      <c r="D34" s="27" t="str">
        <f>IF(A34="","",Données!$AD36-Données!$AD$6)</f>
        <v/>
      </c>
      <c r="G34" s="124" t="str">
        <f t="shared" si="0"/>
        <v/>
      </c>
      <c r="I34" s="126" t="str">
        <f t="shared" si="1"/>
        <v/>
      </c>
      <c r="J34" s="128" t="str">
        <f t="shared" si="2"/>
        <v/>
      </c>
      <c r="P34" s="18" t="s">
        <v>93</v>
      </c>
      <c r="Q34" s="139">
        <f>MAX(B6:B48)</f>
        <v>800</v>
      </c>
      <c r="R34" s="139">
        <f>ROUNDUP(ABS(VLOOKUP(Q34,B4:I48,8,FALSE)-I4),5)</f>
        <v>4.0000000000000002E-4</v>
      </c>
      <c r="X34" s="46" t="str">
        <f xml:space="preserve"> IF(Y34="","",VLOOKUP(Y34,'Colonne Z Av-Ar 2'!$A$3:$C$65,3))</f>
        <v/>
      </c>
      <c r="Y34" s="45" t="str">
        <f t="shared" si="12"/>
        <v/>
      </c>
      <c r="Z34" s="44" t="str">
        <f t="shared" si="13"/>
        <v/>
      </c>
      <c r="AB34" s="46" t="e">
        <f xml:space="preserve"> IF(AC34="","",VLOOKUP(AC34,'Colonne Z Av-Ar 3'!$A$3:$C$110,3))</f>
        <v>#REF!</v>
      </c>
      <c r="AC34" s="45" t="e">
        <f t="shared" si="17"/>
        <v>#REF!</v>
      </c>
      <c r="AD34" s="44" t="e">
        <f t="shared" si="14"/>
        <v>#REF!</v>
      </c>
      <c r="AF34" s="46" t="e">
        <f xml:space="preserve"> IF(AG34="","",VLOOKUP(AG34,'Colonne Z Av-Ar 4'!$A$3:$C$110,3))</f>
        <v>#REF!</v>
      </c>
      <c r="AG34" s="45" t="e">
        <f t="shared" si="18"/>
        <v>#REF!</v>
      </c>
      <c r="AH34" s="44" t="e">
        <f t="shared" si="15"/>
        <v>#REF!</v>
      </c>
    </row>
    <row r="35" spans="1:34" x14ac:dyDescent="0.2">
      <c r="A35" s="26" t="str">
        <f>Données!AA37</f>
        <v/>
      </c>
      <c r="B35" s="27" t="str">
        <f>Données!AE37</f>
        <v/>
      </c>
      <c r="C35" s="143"/>
      <c r="D35" s="27" t="str">
        <f>IF(A35="","",Données!$AD37-Données!$AD$6)</f>
        <v/>
      </c>
      <c r="G35" s="124" t="str">
        <f t="shared" si="0"/>
        <v/>
      </c>
      <c r="I35" s="126" t="str">
        <f t="shared" si="1"/>
        <v/>
      </c>
      <c r="J35" s="127" t="str">
        <f t="shared" si="2"/>
        <v/>
      </c>
      <c r="P35" s="21" t="s">
        <v>72</v>
      </c>
      <c r="Q35" s="57" t="e">
        <f xml:space="preserve"> Données!#REF!</f>
        <v>#REF!</v>
      </c>
      <c r="R35" s="139" t="e">
        <f xml:space="preserve"> ROUNDUP((R34/Q34)*Q35,5)</f>
        <v>#REF!</v>
      </c>
      <c r="X35" s="46" t="str">
        <f xml:space="preserve"> IF(Y35="","",VLOOKUP(Y35,'Colonne Z Av-Ar 2'!$A$3:$C$65,3))</f>
        <v/>
      </c>
      <c r="Y35" s="45" t="str">
        <f t="shared" si="12"/>
        <v/>
      </c>
      <c r="Z35" s="44" t="str">
        <f t="shared" si="13"/>
        <v/>
      </c>
      <c r="AB35" s="46" t="e">
        <f xml:space="preserve"> IF(AC35="","",VLOOKUP(AC35,'Colonne Z Av-Ar 3'!$A$3:$C$110,3))</f>
        <v>#REF!</v>
      </c>
      <c r="AC35" s="45" t="e">
        <f t="shared" si="17"/>
        <v>#REF!</v>
      </c>
      <c r="AD35" s="44" t="e">
        <f t="shared" si="14"/>
        <v>#REF!</v>
      </c>
      <c r="AF35" s="46" t="e">
        <f xml:space="preserve"> IF(AG35="","",VLOOKUP(AG35,'Colonne Z Av-Ar 4'!$A$3:$C$110,3))</f>
        <v>#REF!</v>
      </c>
      <c r="AG35" s="45" t="e">
        <f t="shared" si="18"/>
        <v>#REF!</v>
      </c>
      <c r="AH35" s="44" t="e">
        <f t="shared" si="15"/>
        <v>#REF!</v>
      </c>
    </row>
    <row r="36" spans="1:34" x14ac:dyDescent="0.2">
      <c r="A36" s="26" t="str">
        <f>Données!AA38</f>
        <v/>
      </c>
      <c r="B36" s="27" t="str">
        <f>Données!AE38</f>
        <v/>
      </c>
      <c r="C36" s="143"/>
      <c r="D36" s="27" t="str">
        <f>IF(A36="","",Données!$AD38-Données!$AD$6)</f>
        <v/>
      </c>
      <c r="G36" s="124" t="str">
        <f t="shared" si="0"/>
        <v/>
      </c>
      <c r="I36" s="126" t="str">
        <f t="shared" si="1"/>
        <v/>
      </c>
      <c r="J36" s="127" t="str">
        <f t="shared" si="2"/>
        <v/>
      </c>
      <c r="X36" s="46" t="str">
        <f xml:space="preserve"> IF(Y36="","",VLOOKUP(Y36,'Colonne Z Av-Ar 2'!$A$3:$C$65,3))</f>
        <v/>
      </c>
      <c r="Y36" s="45" t="str">
        <f t="shared" si="12"/>
        <v/>
      </c>
      <c r="Z36" s="44" t="str">
        <f t="shared" si="13"/>
        <v/>
      </c>
      <c r="AB36" s="46" t="e">
        <f xml:space="preserve"> IF(AC36="","",VLOOKUP(AC36,'Colonne Z Av-Ar 3'!$A$3:$C$110,3))</f>
        <v>#REF!</v>
      </c>
      <c r="AC36" s="45" t="e">
        <f t="shared" si="17"/>
        <v>#REF!</v>
      </c>
      <c r="AD36" s="44" t="e">
        <f t="shared" si="14"/>
        <v>#REF!</v>
      </c>
      <c r="AF36" s="46" t="e">
        <f xml:space="preserve"> IF(AG36="","",VLOOKUP(AG36,'Colonne Z Av-Ar 4'!$A$3:$C$110,3))</f>
        <v>#REF!</v>
      </c>
      <c r="AG36" s="45" t="e">
        <f t="shared" si="18"/>
        <v>#REF!</v>
      </c>
      <c r="AH36" s="44" t="e">
        <f t="shared" si="15"/>
        <v>#REF!</v>
      </c>
    </row>
    <row r="37" spans="1:34" x14ac:dyDescent="0.2">
      <c r="A37" s="26" t="str">
        <f>Données!AA39</f>
        <v/>
      </c>
      <c r="B37" s="27" t="str">
        <f>Données!AE39</f>
        <v/>
      </c>
      <c r="C37" s="143"/>
      <c r="D37" s="27" t="str">
        <f>IF(A37="","",Données!$AD39-Données!$AD$6)</f>
        <v/>
      </c>
      <c r="G37" s="124" t="str">
        <f t="shared" si="0"/>
        <v/>
      </c>
      <c r="I37" s="126" t="str">
        <f t="shared" si="1"/>
        <v/>
      </c>
      <c r="J37" s="127" t="str">
        <f t="shared" si="2"/>
        <v/>
      </c>
      <c r="X37" s="46" t="str">
        <f xml:space="preserve"> IF(Y37="","",VLOOKUP(Y37,'Colonne Z Av-Ar 2'!$A$3:$C$65,3))</f>
        <v/>
      </c>
      <c r="Y37" s="45" t="str">
        <f t="shared" si="12"/>
        <v/>
      </c>
      <c r="Z37" s="44" t="str">
        <f t="shared" si="13"/>
        <v/>
      </c>
      <c r="AB37" s="46" t="e">
        <f xml:space="preserve"> IF(AC37="","",VLOOKUP(AC37,'Colonne Z Av-Ar 3'!$A$3:$C$110,3))</f>
        <v>#REF!</v>
      </c>
      <c r="AC37" s="45" t="e">
        <f t="shared" si="17"/>
        <v>#REF!</v>
      </c>
      <c r="AD37" s="44" t="e">
        <f t="shared" si="14"/>
        <v>#REF!</v>
      </c>
      <c r="AF37" s="46" t="e">
        <f xml:space="preserve"> IF(AG37="","",VLOOKUP(AG37,'Colonne Z Av-Ar 4'!$A$3:$C$110,3))</f>
        <v>#REF!</v>
      </c>
      <c r="AG37" s="45" t="e">
        <f t="shared" si="18"/>
        <v>#REF!</v>
      </c>
      <c r="AH37" s="44" t="e">
        <f t="shared" si="15"/>
        <v>#REF!</v>
      </c>
    </row>
    <row r="38" spans="1:34" x14ac:dyDescent="0.2">
      <c r="A38" s="26" t="str">
        <f>Données!AA40</f>
        <v/>
      </c>
      <c r="B38" s="27" t="str">
        <f>Données!AE40</f>
        <v/>
      </c>
      <c r="C38" s="143"/>
      <c r="D38" s="27" t="str">
        <f>IF(A38="","",Données!$AD40-Données!$AD$6)</f>
        <v/>
      </c>
      <c r="G38" s="124" t="str">
        <f t="shared" si="0"/>
        <v/>
      </c>
      <c r="I38" s="126" t="str">
        <f t="shared" si="1"/>
        <v/>
      </c>
      <c r="J38" s="127" t="str">
        <f t="shared" si="2"/>
        <v/>
      </c>
      <c r="X38" s="46" t="str">
        <f xml:space="preserve"> IF(Y38="","",VLOOKUP(Y38,'Colonne Z Av-Ar 2'!$A$3:$C$65,3))</f>
        <v/>
      </c>
      <c r="Y38" s="45" t="str">
        <f t="shared" si="12"/>
        <v/>
      </c>
      <c r="Z38" s="44" t="str">
        <f t="shared" si="13"/>
        <v/>
      </c>
      <c r="AB38" s="46" t="e">
        <f xml:space="preserve"> IF(AC38="","",VLOOKUP(AC38,'Colonne Z Av-Ar 3'!$A$3:$C$110,3))</f>
        <v>#REF!</v>
      </c>
      <c r="AC38" s="45" t="e">
        <f t="shared" si="17"/>
        <v>#REF!</v>
      </c>
      <c r="AD38" s="44" t="e">
        <f t="shared" si="14"/>
        <v>#REF!</v>
      </c>
      <c r="AF38" s="46" t="e">
        <f xml:space="preserve"> IF(AG38="","",VLOOKUP(AG38,'Colonne Z Av-Ar 4'!$A$3:$C$110,3))</f>
        <v>#REF!</v>
      </c>
      <c r="AG38" s="45" t="e">
        <f t="shared" si="18"/>
        <v>#REF!</v>
      </c>
      <c r="AH38" s="44" t="e">
        <f t="shared" si="15"/>
        <v>#REF!</v>
      </c>
    </row>
    <row r="39" spans="1:34" x14ac:dyDescent="0.2">
      <c r="A39" s="26" t="str">
        <f>Données!AA41</f>
        <v/>
      </c>
      <c r="B39" s="27" t="str">
        <f>Données!AE41</f>
        <v/>
      </c>
      <c r="C39" s="143"/>
      <c r="D39" s="27" t="str">
        <f>IF(A39="","",Données!$AD41-Données!$AD$6)</f>
        <v/>
      </c>
      <c r="G39" s="124" t="str">
        <f t="shared" si="0"/>
        <v/>
      </c>
      <c r="I39" s="126" t="str">
        <f t="shared" si="1"/>
        <v/>
      </c>
      <c r="J39" s="127" t="str">
        <f t="shared" si="2"/>
        <v/>
      </c>
      <c r="O39" s="18" t="s">
        <v>53</v>
      </c>
      <c r="P39" s="19" t="e">
        <f>SLOPE(M43:M49,L43:L49)</f>
        <v>#REF!</v>
      </c>
      <c r="X39" s="46" t="str">
        <f xml:space="preserve"> IF(Y39="","",VLOOKUP(Y39,'Colonne Z Av-Ar 2'!$A$3:$C$65,3))</f>
        <v/>
      </c>
      <c r="Y39" s="45" t="str">
        <f t="shared" si="12"/>
        <v/>
      </c>
      <c r="Z39" s="44" t="str">
        <f t="shared" si="13"/>
        <v/>
      </c>
      <c r="AB39" s="46" t="e">
        <f xml:space="preserve"> IF(AC39="","",VLOOKUP(AC39,'Colonne Z Av-Ar 3'!$A$3:$C$110,3))</f>
        <v>#REF!</v>
      </c>
      <c r="AC39" s="45" t="e">
        <f t="shared" si="17"/>
        <v>#REF!</v>
      </c>
      <c r="AD39" s="44" t="e">
        <f t="shared" si="14"/>
        <v>#REF!</v>
      </c>
      <c r="AF39" s="46" t="e">
        <f xml:space="preserve"> IF(AG39="","",VLOOKUP(AG39,'Colonne Z Av-Ar 4'!$A$3:$C$110,3))</f>
        <v>#REF!</v>
      </c>
      <c r="AG39" s="45" t="e">
        <f t="shared" si="18"/>
        <v>#REF!</v>
      </c>
      <c r="AH39" s="44" t="e">
        <f t="shared" si="15"/>
        <v>#REF!</v>
      </c>
    </row>
    <row r="40" spans="1:34" ht="13.5" thickBot="1" x14ac:dyDescent="0.25">
      <c r="A40" s="26" t="str">
        <f>Données!AA42</f>
        <v/>
      </c>
      <c r="B40" s="27" t="str">
        <f>Données!AE42</f>
        <v/>
      </c>
      <c r="C40" s="143"/>
      <c r="D40" s="27" t="str">
        <f>IF(A40="","",Données!$AD42-Données!$AD$6)</f>
        <v/>
      </c>
      <c r="G40" s="124" t="str">
        <f t="shared" si="0"/>
        <v/>
      </c>
      <c r="I40" s="126" t="str">
        <f t="shared" si="1"/>
        <v/>
      </c>
      <c r="J40" s="127" t="str">
        <f t="shared" si="2"/>
        <v/>
      </c>
      <c r="O40" s="18" t="s">
        <v>55</v>
      </c>
      <c r="P40" s="139" t="e">
        <f>INTERCEPT(M43:M49,L43:L49)</f>
        <v>#REF!</v>
      </c>
      <c r="X40" s="46" t="str">
        <f xml:space="preserve"> IF(Y40="","",VLOOKUP(Y40,'Colonne Z Av-Ar 2'!$A$3:$C$65,3))</f>
        <v/>
      </c>
      <c r="Y40" s="45" t="str">
        <f t="shared" si="12"/>
        <v/>
      </c>
      <c r="Z40" s="44" t="str">
        <f t="shared" si="13"/>
        <v/>
      </c>
      <c r="AB40" s="46" t="e">
        <f xml:space="preserve"> IF(AC40="","",VLOOKUP(AC40,'Colonne Z Av-Ar 3'!$A$3:$C$110,3))</f>
        <v>#REF!</v>
      </c>
      <c r="AC40" s="45" t="e">
        <f t="shared" si="17"/>
        <v>#REF!</v>
      </c>
      <c r="AD40" s="44" t="e">
        <f t="shared" si="14"/>
        <v>#REF!</v>
      </c>
      <c r="AF40" s="46" t="e">
        <f xml:space="preserve"> IF(AG40="","",VLOOKUP(AG40,'Colonne Z Av-Ar 4'!$A$3:$C$110,3))</f>
        <v>#REF!</v>
      </c>
      <c r="AG40" s="45" t="e">
        <f t="shared" si="18"/>
        <v>#REF!</v>
      </c>
      <c r="AH40" s="44" t="e">
        <f t="shared" si="15"/>
        <v>#REF!</v>
      </c>
    </row>
    <row r="41" spans="1:34" ht="13.5" thickBot="1" x14ac:dyDescent="0.25">
      <c r="A41" s="26" t="str">
        <f>Données!AA43</f>
        <v/>
      </c>
      <c r="B41" s="27" t="str">
        <f>Données!AE43</f>
        <v/>
      </c>
      <c r="C41" s="143"/>
      <c r="D41" s="27" t="str">
        <f>IF(A41="","",Données!$AD43-Données!$AD$6)</f>
        <v/>
      </c>
      <c r="G41" s="124" t="str">
        <f t="shared" si="0"/>
        <v/>
      </c>
      <c r="I41" s="126" t="str">
        <f t="shared" si="1"/>
        <v/>
      </c>
      <c r="J41" s="127" t="str">
        <f t="shared" si="2"/>
        <v/>
      </c>
      <c r="L41" s="290" t="s">
        <v>96</v>
      </c>
      <c r="M41" s="291"/>
      <c r="N41" s="291"/>
      <c r="O41" s="291"/>
      <c r="P41" s="292"/>
      <c r="X41" s="46" t="str">
        <f xml:space="preserve"> IF(Y41="","",VLOOKUP(Y41,'Colonne Z Av-Ar 2'!$A$3:$C$65,3))</f>
        <v/>
      </c>
      <c r="Y41" s="45" t="str">
        <f t="shared" si="12"/>
        <v/>
      </c>
      <c r="Z41" s="44" t="str">
        <f t="shared" si="13"/>
        <v/>
      </c>
      <c r="AB41" s="46" t="e">
        <f xml:space="preserve"> IF(AC41="","",VLOOKUP(AC41,'Colonne Z Av-Ar 3'!$A$3:$C$110,3))</f>
        <v>#REF!</v>
      </c>
      <c r="AC41" s="45" t="e">
        <f t="shared" si="17"/>
        <v>#REF!</v>
      </c>
      <c r="AD41" s="44" t="e">
        <f t="shared" si="14"/>
        <v>#REF!</v>
      </c>
      <c r="AF41" s="46" t="e">
        <f xml:space="preserve"> IF(AG41="","",VLOOKUP(AG41,'Colonne Z Av-Ar 4'!$A$3:$C$110,3))</f>
        <v>#REF!</v>
      </c>
      <c r="AG41" s="45" t="e">
        <f t="shared" si="18"/>
        <v>#REF!</v>
      </c>
      <c r="AH41" s="44" t="e">
        <f t="shared" si="15"/>
        <v>#REF!</v>
      </c>
    </row>
    <row r="42" spans="1:34" ht="13.5" thickBot="1" x14ac:dyDescent="0.25">
      <c r="A42" s="26" t="str">
        <f>Données!AA44</f>
        <v/>
      </c>
      <c r="B42" s="27" t="str">
        <f>Données!AE44</f>
        <v/>
      </c>
      <c r="C42" s="143"/>
      <c r="D42" s="27" t="str">
        <f>IF(A42="","",Données!$AD44-Données!$AD$6)</f>
        <v/>
      </c>
      <c r="G42" s="124" t="str">
        <f t="shared" si="0"/>
        <v/>
      </c>
      <c r="I42" s="126" t="str">
        <f t="shared" si="1"/>
        <v/>
      </c>
      <c r="J42" s="127" t="str">
        <f t="shared" si="2"/>
        <v/>
      </c>
      <c r="L42" s="32" t="s">
        <v>57</v>
      </c>
      <c r="M42" s="33" t="s">
        <v>59</v>
      </c>
      <c r="N42" s="33" t="s">
        <v>100</v>
      </c>
      <c r="O42" s="33" t="s">
        <v>68</v>
      </c>
      <c r="P42" s="34" t="s">
        <v>69</v>
      </c>
      <c r="X42" s="46" t="str">
        <f xml:space="preserve"> IF(Y42="","",VLOOKUP(Y42,'Colonne Z Av-Ar 2'!$A$3:$C$65,3))</f>
        <v/>
      </c>
      <c r="Y42" s="45" t="str">
        <f t="shared" si="12"/>
        <v/>
      </c>
      <c r="Z42" s="44" t="str">
        <f t="shared" si="13"/>
        <v/>
      </c>
      <c r="AB42" s="46" t="e">
        <f xml:space="preserve"> IF(AC42="","",VLOOKUP(AC42,'Colonne Z Av-Ar 3'!$A$3:$C$110,3))</f>
        <v>#REF!</v>
      </c>
      <c r="AC42" s="45" t="e">
        <f t="shared" si="17"/>
        <v>#REF!</v>
      </c>
      <c r="AD42" s="44" t="e">
        <f t="shared" si="14"/>
        <v>#REF!</v>
      </c>
      <c r="AF42" s="46" t="e">
        <f xml:space="preserve"> IF(AG42="","",VLOOKUP(AG42,'Colonne Z Av-Ar 4'!$A$3:$C$110,3))</f>
        <v>#REF!</v>
      </c>
      <c r="AG42" s="45" t="e">
        <f t="shared" si="18"/>
        <v>#REF!</v>
      </c>
      <c r="AH42" s="44" t="e">
        <f t="shared" si="15"/>
        <v>#REF!</v>
      </c>
    </row>
    <row r="43" spans="1:34" x14ac:dyDescent="0.2">
      <c r="A43" s="26" t="str">
        <f>Données!AA45</f>
        <v/>
      </c>
      <c r="B43" s="27" t="str">
        <f>Données!AE45</f>
        <v/>
      </c>
      <c r="C43" s="143"/>
      <c r="D43" s="27" t="str">
        <f>IF(A43="","",Données!$AD45-Données!$AD$6)</f>
        <v/>
      </c>
      <c r="G43" s="124" t="str">
        <f t="shared" si="0"/>
        <v/>
      </c>
      <c r="I43" s="126" t="str">
        <f t="shared" si="1"/>
        <v/>
      </c>
      <c r="J43" s="127" t="str">
        <f t="shared" si="2"/>
        <v/>
      </c>
      <c r="L43" s="30" t="e">
        <f>E3</f>
        <v>#REF!</v>
      </c>
      <c r="M43" s="38" t="e">
        <f>IF(L43="","",(VLOOKUP(L43,$B$4:$D$48,3,FALSE)/1000))</f>
        <v>#REF!</v>
      </c>
      <c r="N43" s="39" t="e">
        <f>IF(L43="","",L43*$P$39+$P$40)</f>
        <v>#REF!</v>
      </c>
      <c r="O43" s="39" t="e">
        <f xml:space="preserve"> IF(M43="","",M43-N43)</f>
        <v>#REF!</v>
      </c>
      <c r="P43" s="40" t="e">
        <f xml:space="preserve"> IF(N43="","",ABS(N43))</f>
        <v>#REF!</v>
      </c>
      <c r="Q43" s="150" t="e">
        <f>ABS(IF(P49="",IF(P48="",IF(P47="",IF(P46="",IF(P45="",P44,P45),P46),P47),P48),P49)-P43)</f>
        <v>#REF!</v>
      </c>
      <c r="X43" s="46" t="str">
        <f xml:space="preserve"> IF(Y43="","",VLOOKUP(Y43,'Colonne Z Av-Ar 2'!$A$3:$C$65,3))</f>
        <v/>
      </c>
      <c r="Y43" s="45" t="str">
        <f t="shared" si="12"/>
        <v/>
      </c>
      <c r="Z43" s="44" t="str">
        <f t="shared" si="13"/>
        <v/>
      </c>
      <c r="AB43" s="46" t="e">
        <f xml:space="preserve"> IF(AC43="","",VLOOKUP(AC43,'Colonne Z Av-Ar 3'!$A$3:$C$110,3))</f>
        <v>#REF!</v>
      </c>
      <c r="AC43" s="45" t="e">
        <f t="shared" si="17"/>
        <v>#REF!</v>
      </c>
      <c r="AD43" s="44" t="e">
        <f t="shared" si="14"/>
        <v>#REF!</v>
      </c>
      <c r="AF43" s="46" t="e">
        <f xml:space="preserve"> IF(AG43="","",VLOOKUP(AG43,'Colonne Z Av-Ar 4'!$A$3:$C$110,3))</f>
        <v>#REF!</v>
      </c>
      <c r="AG43" s="45" t="e">
        <f t="shared" si="18"/>
        <v>#REF!</v>
      </c>
      <c r="AH43" s="44" t="e">
        <f t="shared" si="15"/>
        <v>#REF!</v>
      </c>
    </row>
    <row r="44" spans="1:34" x14ac:dyDescent="0.2">
      <c r="A44" s="26" t="str">
        <f>Données!AA46</f>
        <v/>
      </c>
      <c r="B44" s="27" t="str">
        <f>Données!AE46</f>
        <v/>
      </c>
      <c r="C44" s="143"/>
      <c r="D44" s="27" t="str">
        <f>IF(A44="","",Données!$AD46-Données!$AD$6)</f>
        <v/>
      </c>
      <c r="G44" s="124" t="str">
        <f t="shared" si="0"/>
        <v/>
      </c>
      <c r="I44" s="126" t="str">
        <f t="shared" si="1"/>
        <v/>
      </c>
      <c r="J44" s="127" t="str">
        <f t="shared" si="2"/>
        <v/>
      </c>
      <c r="L44" s="36" t="e">
        <f>IF(L43="","",IF(L43+$B$1&gt;MAX(B4:B48),"",IF(L43+$B$1&gt;$E$4+$E$3,"",L43+$B$1)))</f>
        <v>#REF!</v>
      </c>
      <c r="M44" s="27" t="e">
        <f t="shared" ref="M44:M50" si="19">IF(L44="","",(VLOOKUP(L44,$B$4:$D$48,3,FALSE)/1000))</f>
        <v>#REF!</v>
      </c>
      <c r="N44" s="43" t="e">
        <f t="shared" ref="N44:N49" si="20">IF(L44="","",L44*$P$39+$P$40)</f>
        <v>#REF!</v>
      </c>
      <c r="O44" s="43" t="e">
        <f t="shared" ref="O44:O50" si="21" xml:space="preserve"> IF(M44="","",M44-N44)</f>
        <v>#REF!</v>
      </c>
      <c r="P44" s="44" t="e">
        <f t="shared" ref="P44:P49" si="22" xml:space="preserve"> IF(N44="","",ABS(N44))</f>
        <v>#REF!</v>
      </c>
      <c r="X44" s="46" t="str">
        <f xml:space="preserve"> IF(Y44="","",VLOOKUP(Y44,'Colonne Z Av-Ar 2'!$A$3:$C$65,3))</f>
        <v/>
      </c>
      <c r="Y44" s="45" t="str">
        <f t="shared" si="12"/>
        <v/>
      </c>
      <c r="Z44" s="44" t="str">
        <f t="shared" si="13"/>
        <v/>
      </c>
      <c r="AB44" s="46" t="e">
        <f xml:space="preserve"> IF(AC44="","",VLOOKUP(AC44,'Colonne Z Av-Ar 3'!$A$3:$C$110,3))</f>
        <v>#REF!</v>
      </c>
      <c r="AC44" s="45" t="e">
        <f t="shared" si="17"/>
        <v>#REF!</v>
      </c>
      <c r="AD44" s="44" t="e">
        <f t="shared" si="14"/>
        <v>#REF!</v>
      </c>
      <c r="AF44" s="46" t="e">
        <f xml:space="preserve"> IF(AG44="","",VLOOKUP(AG44,'Colonne Z Av-Ar 4'!$A$3:$C$110,3))</f>
        <v>#REF!</v>
      </c>
      <c r="AG44" s="45" t="e">
        <f t="shared" si="18"/>
        <v>#REF!</v>
      </c>
      <c r="AH44" s="44" t="e">
        <f t="shared" si="15"/>
        <v>#REF!</v>
      </c>
    </row>
    <row r="45" spans="1:34" x14ac:dyDescent="0.2">
      <c r="A45" s="26" t="str">
        <f>Données!AA47</f>
        <v/>
      </c>
      <c r="B45" s="27" t="str">
        <f>Données!AE47</f>
        <v/>
      </c>
      <c r="C45" s="143"/>
      <c r="D45" s="27" t="str">
        <f>IF(A45="","",Données!$AD47-Données!$AD$6)</f>
        <v/>
      </c>
      <c r="G45" s="124" t="str">
        <f t="shared" si="0"/>
        <v/>
      </c>
      <c r="I45" s="126" t="str">
        <f t="shared" si="1"/>
        <v/>
      </c>
      <c r="J45" s="127" t="str">
        <f t="shared" si="2"/>
        <v/>
      </c>
      <c r="L45" s="36" t="e">
        <f t="shared" ref="L45:L49" si="23">IF(L44="","",IF(L44+$B$1&gt;MAX(B5:B49),"",IF(L44+$B$1&gt;$E$4+$E$3,"",L44+$B$1)))</f>
        <v>#REF!</v>
      </c>
      <c r="M45" s="27" t="e">
        <f t="shared" si="19"/>
        <v>#REF!</v>
      </c>
      <c r="N45" s="43" t="e">
        <f t="shared" si="20"/>
        <v>#REF!</v>
      </c>
      <c r="O45" s="43" t="e">
        <f t="shared" si="21"/>
        <v>#REF!</v>
      </c>
      <c r="P45" s="44" t="e">
        <f t="shared" si="22"/>
        <v>#REF!</v>
      </c>
      <c r="X45" s="46" t="str">
        <f xml:space="preserve"> IF(Y45="","",VLOOKUP(Y45,'Colonne Z Av-Ar 2'!$A$3:$C$65,3))</f>
        <v/>
      </c>
      <c r="Y45" s="45" t="str">
        <f t="shared" si="12"/>
        <v/>
      </c>
      <c r="Z45" s="44" t="str">
        <f t="shared" si="13"/>
        <v/>
      </c>
      <c r="AB45" s="46" t="e">
        <f xml:space="preserve"> IF(AC45="","",VLOOKUP(AC45,'Colonne Z Av-Ar 3'!$A$3:$C$110,3))</f>
        <v>#REF!</v>
      </c>
      <c r="AC45" s="45" t="e">
        <f t="shared" si="17"/>
        <v>#REF!</v>
      </c>
      <c r="AD45" s="44" t="e">
        <f t="shared" si="14"/>
        <v>#REF!</v>
      </c>
      <c r="AF45" s="46" t="e">
        <f xml:space="preserve"> IF(AG45="","",VLOOKUP(AG45,'Colonne Z Av-Ar 4'!$A$3:$C$110,3))</f>
        <v>#REF!</v>
      </c>
      <c r="AG45" s="45" t="e">
        <f t="shared" si="18"/>
        <v>#REF!</v>
      </c>
      <c r="AH45" s="44" t="e">
        <f t="shared" si="15"/>
        <v>#REF!</v>
      </c>
    </row>
    <row r="46" spans="1:34" x14ac:dyDescent="0.2">
      <c r="A46" s="26" t="str">
        <f>Données!AA48</f>
        <v/>
      </c>
      <c r="B46" s="27" t="str">
        <f>Données!AE48</f>
        <v/>
      </c>
      <c r="C46" s="143"/>
      <c r="D46" s="27" t="str">
        <f>IF(A46="","",Données!$AD48-Données!$AD$6)</f>
        <v/>
      </c>
      <c r="G46" s="124" t="str">
        <f t="shared" si="0"/>
        <v/>
      </c>
      <c r="I46" s="126" t="str">
        <f t="shared" si="1"/>
        <v/>
      </c>
      <c r="J46" s="127" t="str">
        <f t="shared" si="2"/>
        <v/>
      </c>
      <c r="L46" s="36" t="e">
        <f t="shared" si="23"/>
        <v>#REF!</v>
      </c>
      <c r="M46" s="27" t="e">
        <f t="shared" si="19"/>
        <v>#REF!</v>
      </c>
      <c r="N46" s="43" t="e">
        <f t="shared" si="20"/>
        <v>#REF!</v>
      </c>
      <c r="O46" s="43" t="e">
        <f t="shared" si="21"/>
        <v>#REF!</v>
      </c>
      <c r="P46" s="44" t="e">
        <f t="shared" si="22"/>
        <v>#REF!</v>
      </c>
      <c r="X46" s="46" t="str">
        <f xml:space="preserve"> IF(Y46="","",VLOOKUP(Y46,'Colonne Z Av-Ar 2'!$A$3:$C$65,3))</f>
        <v/>
      </c>
      <c r="Y46" s="45" t="str">
        <f t="shared" si="12"/>
        <v/>
      </c>
      <c r="Z46" s="44" t="str">
        <f t="shared" si="13"/>
        <v/>
      </c>
      <c r="AB46" s="46" t="e">
        <f xml:space="preserve"> IF(AC46="","",VLOOKUP(AC46,'Colonne Z Av-Ar 3'!$A$3:$C$110,3))</f>
        <v>#REF!</v>
      </c>
      <c r="AC46" s="45" t="e">
        <f t="shared" si="17"/>
        <v>#REF!</v>
      </c>
      <c r="AD46" s="44" t="e">
        <f t="shared" si="14"/>
        <v>#REF!</v>
      </c>
      <c r="AF46" s="46" t="e">
        <f xml:space="preserve"> IF(AG46="","",VLOOKUP(AG46,'Colonne Z Av-Ar 4'!$A$3:$C$110,3))</f>
        <v>#REF!</v>
      </c>
      <c r="AG46" s="45" t="e">
        <f t="shared" si="18"/>
        <v>#REF!</v>
      </c>
      <c r="AH46" s="44" t="e">
        <f t="shared" si="15"/>
        <v>#REF!</v>
      </c>
    </row>
    <row r="47" spans="1:34" x14ac:dyDescent="0.2">
      <c r="A47" s="26" t="str">
        <f>Données!AA49</f>
        <v/>
      </c>
      <c r="B47" s="27" t="str">
        <f>Données!AE49</f>
        <v/>
      </c>
      <c r="C47" s="143"/>
      <c r="D47" s="27" t="str">
        <f>IF(A47="","",Données!$AD49-Données!$AD$6)</f>
        <v/>
      </c>
      <c r="G47" s="124" t="str">
        <f t="shared" si="0"/>
        <v/>
      </c>
      <c r="I47" s="126" t="str">
        <f t="shared" si="1"/>
        <v/>
      </c>
      <c r="J47" s="127" t="str">
        <f t="shared" si="2"/>
        <v/>
      </c>
      <c r="L47" s="36" t="e">
        <f t="shared" si="23"/>
        <v>#REF!</v>
      </c>
      <c r="M47" s="27" t="e">
        <f t="shared" si="19"/>
        <v>#REF!</v>
      </c>
      <c r="N47" s="43" t="e">
        <f t="shared" si="20"/>
        <v>#REF!</v>
      </c>
      <c r="O47" s="43" t="e">
        <f t="shared" si="21"/>
        <v>#REF!</v>
      </c>
      <c r="P47" s="44" t="e">
        <f t="shared" si="22"/>
        <v>#REF!</v>
      </c>
      <c r="X47" s="46" t="str">
        <f xml:space="preserve"> IF(Y47="","",VLOOKUP(Y47,'Colonne Z Av-Ar 2'!$A$3:$C$65,3))</f>
        <v/>
      </c>
      <c r="Y47" s="45" t="str">
        <f t="shared" si="12"/>
        <v/>
      </c>
      <c r="Z47" s="44" t="str">
        <f t="shared" si="13"/>
        <v/>
      </c>
      <c r="AB47" s="46" t="e">
        <f xml:space="preserve"> IF(AC47="","",VLOOKUP(AC47,'Colonne Z Av-Ar 3'!$A$3:$C$110,3))</f>
        <v>#REF!</v>
      </c>
      <c r="AC47" s="45" t="e">
        <f t="shared" si="17"/>
        <v>#REF!</v>
      </c>
      <c r="AD47" s="44" t="e">
        <f t="shared" si="14"/>
        <v>#REF!</v>
      </c>
      <c r="AF47" s="46" t="e">
        <f xml:space="preserve"> IF(AG47="","",VLOOKUP(AG47,'Colonne Z Av-Ar 4'!$A$3:$C$110,3))</f>
        <v>#REF!</v>
      </c>
      <c r="AG47" s="45" t="e">
        <f t="shared" si="18"/>
        <v>#REF!</v>
      </c>
      <c r="AH47" s="44" t="e">
        <f t="shared" si="15"/>
        <v>#REF!</v>
      </c>
    </row>
    <row r="48" spans="1:34" ht="13.5" thickBot="1" x14ac:dyDescent="0.25">
      <c r="A48" s="131"/>
      <c r="B48" s="132"/>
      <c r="C48" s="144"/>
      <c r="D48" s="132"/>
      <c r="G48" s="125"/>
      <c r="I48" s="129"/>
      <c r="J48" s="130"/>
      <c r="L48" s="36" t="e">
        <f t="shared" si="23"/>
        <v>#REF!</v>
      </c>
      <c r="M48" s="27" t="e">
        <f t="shared" si="19"/>
        <v>#REF!</v>
      </c>
      <c r="N48" s="43" t="e">
        <f t="shared" si="20"/>
        <v>#REF!</v>
      </c>
      <c r="O48" s="43" t="e">
        <f t="shared" si="21"/>
        <v>#REF!</v>
      </c>
      <c r="P48" s="44" t="e">
        <f t="shared" si="22"/>
        <v>#REF!</v>
      </c>
      <c r="X48" s="46" t="str">
        <f xml:space="preserve"> IF(Y48="","",VLOOKUP(Y48,'Colonne Z Av-Ar 2'!$A$3:$C$65,3))</f>
        <v/>
      </c>
      <c r="Y48" s="45" t="str">
        <f t="shared" si="12"/>
        <v/>
      </c>
      <c r="Z48" s="44" t="str">
        <f t="shared" si="13"/>
        <v/>
      </c>
      <c r="AB48" s="46" t="e">
        <f xml:space="preserve"> IF(AC48="","",VLOOKUP(AC48,'Colonne Z Av-Ar 3'!$A$3:$C$110,3))</f>
        <v>#REF!</v>
      </c>
      <c r="AC48" s="45" t="e">
        <f t="shared" si="17"/>
        <v>#REF!</v>
      </c>
      <c r="AD48" s="44" t="e">
        <f t="shared" si="14"/>
        <v>#REF!</v>
      </c>
      <c r="AF48" s="46" t="e">
        <f xml:space="preserve"> IF(AG48="","",VLOOKUP(AG48,'Colonne Z Av-Ar 4'!$A$3:$C$110,3))</f>
        <v>#REF!</v>
      </c>
      <c r="AG48" s="45" t="e">
        <f t="shared" si="18"/>
        <v>#REF!</v>
      </c>
      <c r="AH48" s="44" t="e">
        <f t="shared" si="15"/>
        <v>#REF!</v>
      </c>
    </row>
    <row r="49" spans="1:16" ht="13.5" thickBot="1" x14ac:dyDescent="0.25">
      <c r="A49" s="122"/>
      <c r="B49" s="51"/>
      <c r="C49" s="51"/>
      <c r="D49" s="51"/>
      <c r="G49" s="139" t="str">
        <f t="shared" si="0"/>
        <v/>
      </c>
      <c r="I49" s="57" t="str">
        <f t="shared" si="1"/>
        <v/>
      </c>
      <c r="J49" s="57" t="str">
        <f t="shared" si="2"/>
        <v/>
      </c>
      <c r="L49" s="55" t="e">
        <f t="shared" si="23"/>
        <v>#REF!</v>
      </c>
      <c r="M49" s="132" t="e">
        <f t="shared" si="19"/>
        <v>#REF!</v>
      </c>
      <c r="N49" s="175" t="e">
        <f t="shared" si="20"/>
        <v>#REF!</v>
      </c>
      <c r="O49" s="175" t="e">
        <f t="shared" si="21"/>
        <v>#REF!</v>
      </c>
      <c r="P49" s="176" t="e">
        <f t="shared" si="22"/>
        <v>#REF!</v>
      </c>
    </row>
    <row r="50" spans="1:16" x14ac:dyDescent="0.2">
      <c r="A50" s="59"/>
      <c r="B50" s="139"/>
      <c r="C50" s="139"/>
      <c r="D50" s="139"/>
      <c r="G50" s="139" t="str">
        <f t="shared" si="0"/>
        <v/>
      </c>
      <c r="I50" s="57"/>
      <c r="J50" s="57"/>
      <c r="L50" s="51" t="e">
        <f t="shared" ref="L50" si="24">IF(L49="","",IF(L49+$B$1&gt;MAX(B10:B54),"",IF(L49+$B$1&gt;=$E$4+$E$3,"",L49+$B$1)))</f>
        <v>#REF!</v>
      </c>
      <c r="M50" s="51" t="e">
        <f t="shared" si="19"/>
        <v>#REF!</v>
      </c>
      <c r="N50" s="54" t="e">
        <f t="shared" ref="N50" si="25">IF(L50="","",L50*$P$1+$P$2)</f>
        <v>#REF!</v>
      </c>
      <c r="O50" s="54" t="e">
        <f t="shared" si="21"/>
        <v>#REF!</v>
      </c>
      <c r="P50" s="52" t="e">
        <f t="shared" ref="P50" si="26" xml:space="preserve"> IF(O50="","",ABS(O50))</f>
        <v>#REF!</v>
      </c>
    </row>
    <row r="51" spans="1:16" x14ac:dyDescent="0.2">
      <c r="A51" s="59"/>
      <c r="B51" s="139"/>
      <c r="C51" s="139"/>
      <c r="D51" s="139"/>
      <c r="G51" s="139" t="str">
        <f t="shared" si="0"/>
        <v/>
      </c>
      <c r="I51" s="57"/>
      <c r="J51" s="57" t="str">
        <f t="shared" si="2"/>
        <v/>
      </c>
      <c r="L51" s="174"/>
      <c r="M51" s="174"/>
      <c r="N51" s="70"/>
      <c r="O51" s="70"/>
    </row>
    <row r="52" spans="1:16" x14ac:dyDescent="0.2">
      <c r="A52" s="59"/>
      <c r="B52" s="139"/>
      <c r="C52" s="139"/>
      <c r="D52" s="139"/>
      <c r="G52" s="139" t="str">
        <f t="shared" si="0"/>
        <v/>
      </c>
      <c r="I52" s="57" t="str">
        <f t="shared" si="1"/>
        <v/>
      </c>
      <c r="J52" s="57" t="str">
        <f t="shared" si="2"/>
        <v/>
      </c>
      <c r="L52" s="139"/>
      <c r="M52" s="139"/>
      <c r="N52" s="70"/>
      <c r="O52" s="70"/>
    </row>
    <row r="53" spans="1:16" x14ac:dyDescent="0.2">
      <c r="A53" s="59"/>
      <c r="B53" s="139"/>
      <c r="C53" s="139"/>
      <c r="D53" s="139"/>
      <c r="G53" s="139" t="str">
        <f t="shared" si="0"/>
        <v/>
      </c>
      <c r="I53" s="57" t="str">
        <f t="shared" si="1"/>
        <v/>
      </c>
      <c r="J53" s="57" t="str">
        <f t="shared" si="2"/>
        <v/>
      </c>
      <c r="L53" s="139"/>
      <c r="M53" s="139"/>
      <c r="N53" s="70"/>
      <c r="O53" s="70"/>
    </row>
    <row r="54" spans="1:16" x14ac:dyDescent="0.2">
      <c r="A54" s="59"/>
      <c r="B54" s="139"/>
      <c r="C54" s="139"/>
      <c r="D54" s="139"/>
      <c r="G54" s="139" t="str">
        <f t="shared" si="0"/>
        <v/>
      </c>
      <c r="I54" s="57" t="str">
        <f t="shared" si="1"/>
        <v/>
      </c>
      <c r="J54" s="57" t="str">
        <f t="shared" si="2"/>
        <v/>
      </c>
      <c r="L54" s="139"/>
      <c r="M54" s="139"/>
      <c r="N54" s="70"/>
      <c r="O54" s="70"/>
    </row>
    <row r="55" spans="1:16" x14ac:dyDescent="0.2">
      <c r="A55" s="59"/>
      <c r="B55" s="139"/>
      <c r="C55" s="139"/>
      <c r="D55" s="139"/>
      <c r="G55" s="139" t="str">
        <f t="shared" si="0"/>
        <v/>
      </c>
      <c r="I55" s="57" t="str">
        <f t="shared" si="1"/>
        <v/>
      </c>
      <c r="J55" s="57" t="str">
        <f t="shared" si="2"/>
        <v/>
      </c>
      <c r="L55" s="139"/>
      <c r="M55" s="139"/>
      <c r="N55" s="70"/>
      <c r="O55" s="70"/>
    </row>
    <row r="56" spans="1:16" x14ac:dyDescent="0.2">
      <c r="A56" s="59"/>
      <c r="B56" s="139"/>
      <c r="C56" s="139"/>
      <c r="D56" s="139"/>
      <c r="G56" s="139" t="str">
        <f t="shared" si="0"/>
        <v/>
      </c>
      <c r="I56" s="57" t="str">
        <f t="shared" si="1"/>
        <v/>
      </c>
      <c r="J56" s="57" t="str">
        <f t="shared" si="2"/>
        <v/>
      </c>
      <c r="L56" s="139"/>
      <c r="M56" s="139"/>
      <c r="N56" s="70"/>
      <c r="O56" s="70"/>
    </row>
    <row r="57" spans="1:16" x14ac:dyDescent="0.2">
      <c r="A57" s="59"/>
      <c r="B57" s="139"/>
      <c r="C57" s="139"/>
      <c r="D57" s="139"/>
      <c r="G57" s="139" t="str">
        <f t="shared" si="0"/>
        <v/>
      </c>
      <c r="I57" s="57" t="str">
        <f t="shared" si="1"/>
        <v/>
      </c>
      <c r="J57" s="57" t="str">
        <f t="shared" si="2"/>
        <v/>
      </c>
      <c r="L57" s="139"/>
      <c r="M57" s="139"/>
      <c r="N57" s="70"/>
      <c r="O57" s="70"/>
    </row>
    <row r="58" spans="1:16" x14ac:dyDescent="0.2">
      <c r="A58" s="59"/>
      <c r="B58" s="139"/>
      <c r="C58" s="139"/>
      <c r="D58" s="139"/>
      <c r="G58" s="139" t="str">
        <f t="shared" si="0"/>
        <v/>
      </c>
      <c r="I58" s="57" t="str">
        <f t="shared" si="1"/>
        <v/>
      </c>
      <c r="J58" s="57" t="str">
        <f t="shared" si="2"/>
        <v/>
      </c>
      <c r="L58" s="139"/>
      <c r="M58" s="139"/>
      <c r="N58" s="70"/>
      <c r="O58" s="70"/>
    </row>
    <row r="59" spans="1:16" x14ac:dyDescent="0.2">
      <c r="A59" s="59"/>
      <c r="B59" s="139"/>
      <c r="C59" s="139"/>
      <c r="D59" s="139"/>
      <c r="G59" s="139" t="str">
        <f t="shared" si="0"/>
        <v/>
      </c>
      <c r="I59" s="57" t="str">
        <f t="shared" si="1"/>
        <v/>
      </c>
      <c r="J59" s="57" t="str">
        <f t="shared" si="2"/>
        <v/>
      </c>
      <c r="L59" s="139"/>
      <c r="M59" s="139"/>
      <c r="N59" s="70"/>
      <c r="O59" s="70"/>
    </row>
    <row r="60" spans="1:16" x14ac:dyDescent="0.2">
      <c r="A60" s="59"/>
      <c r="B60" s="139"/>
      <c r="C60" s="139"/>
      <c r="D60" s="139"/>
      <c r="G60" s="139" t="str">
        <f t="shared" si="0"/>
        <v/>
      </c>
      <c r="I60" s="57" t="str">
        <f t="shared" si="1"/>
        <v/>
      </c>
      <c r="J60" s="57" t="str">
        <f t="shared" si="2"/>
        <v/>
      </c>
      <c r="L60" s="139"/>
      <c r="M60" s="139"/>
      <c r="N60" s="70"/>
      <c r="O60" s="70"/>
    </row>
    <row r="61" spans="1:16" x14ac:dyDescent="0.2">
      <c r="A61" s="59"/>
      <c r="B61" s="139"/>
      <c r="C61" s="139"/>
      <c r="D61" s="139"/>
      <c r="G61" s="139" t="str">
        <f t="shared" si="0"/>
        <v/>
      </c>
      <c r="I61" s="57" t="str">
        <f t="shared" si="1"/>
        <v/>
      </c>
      <c r="J61" s="57" t="str">
        <f t="shared" si="2"/>
        <v/>
      </c>
      <c r="L61" s="139"/>
      <c r="M61" s="139"/>
      <c r="N61" s="70"/>
      <c r="O61" s="70"/>
    </row>
    <row r="62" spans="1:16" x14ac:dyDescent="0.2">
      <c r="A62" s="59"/>
      <c r="B62" s="139"/>
      <c r="C62" s="139"/>
      <c r="D62" s="139"/>
      <c r="G62" s="139" t="str">
        <f t="shared" si="0"/>
        <v/>
      </c>
      <c r="I62" s="57" t="str">
        <f t="shared" si="1"/>
        <v/>
      </c>
      <c r="J62" s="57" t="str">
        <f t="shared" si="2"/>
        <v/>
      </c>
      <c r="L62" s="139"/>
      <c r="M62" s="139"/>
      <c r="N62" s="70"/>
      <c r="O62" s="70"/>
    </row>
    <row r="63" spans="1:16" x14ac:dyDescent="0.2">
      <c r="A63" s="59"/>
      <c r="B63" s="139"/>
      <c r="C63" s="139"/>
      <c r="D63" s="139"/>
      <c r="G63" s="139" t="str">
        <f t="shared" si="0"/>
        <v/>
      </c>
      <c r="I63" s="57" t="str">
        <f t="shared" si="1"/>
        <v/>
      </c>
      <c r="J63" s="57" t="str">
        <f t="shared" si="2"/>
        <v/>
      </c>
      <c r="L63" s="139"/>
      <c r="M63" s="139"/>
      <c r="N63" s="70"/>
      <c r="O63" s="70"/>
    </row>
    <row r="64" spans="1:16" x14ac:dyDescent="0.2">
      <c r="A64" s="59"/>
      <c r="B64" s="139"/>
      <c r="C64" s="139"/>
      <c r="D64" s="139"/>
      <c r="G64" s="139" t="str">
        <f t="shared" si="0"/>
        <v/>
      </c>
      <c r="I64" s="57" t="str">
        <f t="shared" si="1"/>
        <v/>
      </c>
      <c r="J64" s="57" t="str">
        <f t="shared" si="2"/>
        <v/>
      </c>
    </row>
    <row r="65" spans="1:10" x14ac:dyDescent="0.2">
      <c r="A65" s="59"/>
      <c r="B65" s="139"/>
      <c r="C65" s="139"/>
      <c r="D65" s="139"/>
      <c r="G65" s="139" t="str">
        <f t="shared" si="0"/>
        <v/>
      </c>
      <c r="I65" s="57" t="str">
        <f t="shared" si="1"/>
        <v/>
      </c>
      <c r="J65" s="57" t="str">
        <f t="shared" si="2"/>
        <v/>
      </c>
    </row>
    <row r="66" spans="1:10" x14ac:dyDescent="0.2">
      <c r="A66" s="59"/>
      <c r="B66" s="139"/>
      <c r="C66" s="139"/>
      <c r="D66" s="139"/>
      <c r="G66" s="139" t="str">
        <f t="shared" si="0"/>
        <v/>
      </c>
      <c r="I66" s="57" t="str">
        <f t="shared" si="1"/>
        <v/>
      </c>
      <c r="J66" s="57" t="str">
        <f t="shared" si="2"/>
        <v/>
      </c>
    </row>
    <row r="67" spans="1:10" x14ac:dyDescent="0.2">
      <c r="A67" s="59"/>
      <c r="B67" s="139"/>
      <c r="C67" s="139"/>
      <c r="D67" s="139"/>
      <c r="G67" s="139" t="str">
        <f t="shared" si="0"/>
        <v/>
      </c>
      <c r="I67" s="57" t="str">
        <f t="shared" si="1"/>
        <v/>
      </c>
      <c r="J67" s="57" t="str">
        <f t="shared" si="2"/>
        <v/>
      </c>
    </row>
    <row r="68" spans="1:10" x14ac:dyDescent="0.2">
      <c r="A68" s="59"/>
      <c r="B68" s="139"/>
      <c r="C68" s="139"/>
      <c r="D68" s="139"/>
      <c r="G68" s="139" t="str">
        <f t="shared" si="0"/>
        <v/>
      </c>
      <c r="I68" s="57" t="str">
        <f t="shared" si="1"/>
        <v/>
      </c>
      <c r="J68" s="57" t="str">
        <f t="shared" si="2"/>
        <v/>
      </c>
    </row>
    <row r="69" spans="1:10" x14ac:dyDescent="0.2">
      <c r="A69" s="59"/>
      <c r="B69" s="139"/>
      <c r="C69" s="139"/>
      <c r="D69" s="139"/>
      <c r="G69" s="139" t="str">
        <f t="shared" ref="G69:G119" si="27" xml:space="preserve"> IF(D69="","",D69/1000)</f>
        <v/>
      </c>
      <c r="I69" s="57" t="str">
        <f t="shared" ref="I69:I119" si="28">IF(B69="","",B69*$J$1+$J$2)</f>
        <v/>
      </c>
      <c r="J69" s="57" t="str">
        <f t="shared" ref="J69:J119" si="29">IF(G69="","",G69-I69)</f>
        <v/>
      </c>
    </row>
    <row r="70" spans="1:10" x14ac:dyDescent="0.2">
      <c r="A70" s="59"/>
      <c r="B70" s="139"/>
      <c r="C70" s="139"/>
      <c r="D70" s="139"/>
      <c r="G70" s="139" t="str">
        <f t="shared" si="27"/>
        <v/>
      </c>
      <c r="I70" s="57" t="str">
        <f t="shared" si="28"/>
        <v/>
      </c>
      <c r="J70" s="57" t="str">
        <f t="shared" si="29"/>
        <v/>
      </c>
    </row>
    <row r="71" spans="1:10" x14ac:dyDescent="0.2">
      <c r="A71" s="59"/>
      <c r="B71" s="139"/>
      <c r="C71" s="139"/>
      <c r="D71" s="139"/>
      <c r="G71" s="139" t="str">
        <f t="shared" si="27"/>
        <v/>
      </c>
      <c r="I71" s="57" t="str">
        <f t="shared" si="28"/>
        <v/>
      </c>
      <c r="J71" s="57" t="str">
        <f t="shared" si="29"/>
        <v/>
      </c>
    </row>
    <row r="72" spans="1:10" x14ac:dyDescent="0.2">
      <c r="A72" s="59"/>
      <c r="B72" s="139"/>
      <c r="C72" s="139"/>
      <c r="D72" s="139"/>
      <c r="G72" s="139" t="str">
        <f t="shared" si="27"/>
        <v/>
      </c>
      <c r="I72" s="57" t="str">
        <f t="shared" si="28"/>
        <v/>
      </c>
      <c r="J72" s="57" t="str">
        <f t="shared" si="29"/>
        <v/>
      </c>
    </row>
    <row r="73" spans="1:10" x14ac:dyDescent="0.2">
      <c r="A73" s="59"/>
      <c r="B73" s="139"/>
      <c r="C73" s="139"/>
      <c r="D73" s="139"/>
      <c r="G73" s="139" t="str">
        <f t="shared" si="27"/>
        <v/>
      </c>
      <c r="I73" s="57" t="str">
        <f t="shared" si="28"/>
        <v/>
      </c>
      <c r="J73" s="57" t="str">
        <f t="shared" si="29"/>
        <v/>
      </c>
    </row>
    <row r="74" spans="1:10" x14ac:dyDescent="0.2">
      <c r="A74" s="59"/>
      <c r="B74" s="139"/>
      <c r="C74" s="139"/>
      <c r="D74" s="139"/>
      <c r="G74" s="139" t="str">
        <f t="shared" si="27"/>
        <v/>
      </c>
      <c r="I74" s="57" t="str">
        <f t="shared" si="28"/>
        <v/>
      </c>
      <c r="J74" s="57" t="str">
        <f t="shared" si="29"/>
        <v/>
      </c>
    </row>
    <row r="75" spans="1:10" x14ac:dyDescent="0.2">
      <c r="A75" s="59"/>
      <c r="B75" s="139"/>
      <c r="C75" s="139"/>
      <c r="D75" s="139"/>
      <c r="G75" s="139" t="str">
        <f t="shared" si="27"/>
        <v/>
      </c>
      <c r="I75" s="57" t="str">
        <f t="shared" si="28"/>
        <v/>
      </c>
      <c r="J75" s="57" t="str">
        <f t="shared" si="29"/>
        <v/>
      </c>
    </row>
    <row r="76" spans="1:10" x14ac:dyDescent="0.2">
      <c r="A76" s="59"/>
      <c r="B76" s="139"/>
      <c r="C76" s="139"/>
      <c r="D76" s="139"/>
      <c r="G76" s="139" t="str">
        <f t="shared" si="27"/>
        <v/>
      </c>
      <c r="I76" s="57" t="str">
        <f t="shared" si="28"/>
        <v/>
      </c>
      <c r="J76" s="57" t="str">
        <f t="shared" si="29"/>
        <v/>
      </c>
    </row>
    <row r="77" spans="1:10" x14ac:dyDescent="0.2">
      <c r="A77" s="59"/>
      <c r="B77" s="139"/>
      <c r="C77" s="139"/>
      <c r="D77" s="139"/>
      <c r="G77" s="139" t="str">
        <f t="shared" si="27"/>
        <v/>
      </c>
      <c r="I77" s="57" t="str">
        <f t="shared" si="28"/>
        <v/>
      </c>
      <c r="J77" s="57" t="str">
        <f t="shared" si="29"/>
        <v/>
      </c>
    </row>
    <row r="78" spans="1:10" x14ac:dyDescent="0.2">
      <c r="A78" s="59"/>
      <c r="B78" s="139"/>
      <c r="C78" s="139"/>
      <c r="D78" s="139"/>
      <c r="G78" s="139" t="str">
        <f t="shared" si="27"/>
        <v/>
      </c>
      <c r="I78" s="57" t="str">
        <f t="shared" si="28"/>
        <v/>
      </c>
      <c r="J78" s="57" t="str">
        <f t="shared" si="29"/>
        <v/>
      </c>
    </row>
    <row r="79" spans="1:10" x14ac:dyDescent="0.2">
      <c r="A79" s="59"/>
      <c r="B79" s="139"/>
      <c r="C79" s="139"/>
      <c r="D79" s="139"/>
      <c r="G79" s="139" t="str">
        <f t="shared" si="27"/>
        <v/>
      </c>
      <c r="I79" s="57" t="str">
        <f t="shared" si="28"/>
        <v/>
      </c>
      <c r="J79" s="57" t="str">
        <f t="shared" si="29"/>
        <v/>
      </c>
    </row>
    <row r="80" spans="1:10" x14ac:dyDescent="0.2">
      <c r="A80" s="59"/>
      <c r="B80" s="139"/>
      <c r="C80" s="139"/>
      <c r="D80" s="139"/>
      <c r="G80" s="139" t="str">
        <f t="shared" si="27"/>
        <v/>
      </c>
      <c r="I80" s="57" t="str">
        <f t="shared" si="28"/>
        <v/>
      </c>
      <c r="J80" s="57" t="str">
        <f t="shared" si="29"/>
        <v/>
      </c>
    </row>
    <row r="81" spans="1:10" x14ac:dyDescent="0.2">
      <c r="A81" s="59"/>
      <c r="B81" s="139"/>
      <c r="C81" s="139"/>
      <c r="D81" s="139"/>
      <c r="G81" s="139" t="str">
        <f t="shared" si="27"/>
        <v/>
      </c>
      <c r="I81" s="57" t="str">
        <f t="shared" si="28"/>
        <v/>
      </c>
      <c r="J81" s="57" t="str">
        <f t="shared" si="29"/>
        <v/>
      </c>
    </row>
    <row r="82" spans="1:10" x14ac:dyDescent="0.2">
      <c r="A82" s="59"/>
      <c r="B82" s="139"/>
      <c r="C82" s="139"/>
      <c r="D82" s="139"/>
      <c r="G82" s="139" t="str">
        <f t="shared" si="27"/>
        <v/>
      </c>
      <c r="I82" s="57" t="str">
        <f t="shared" si="28"/>
        <v/>
      </c>
      <c r="J82" s="57" t="str">
        <f t="shared" si="29"/>
        <v/>
      </c>
    </row>
    <row r="83" spans="1:10" x14ac:dyDescent="0.2">
      <c r="A83" s="59"/>
      <c r="B83" s="139"/>
      <c r="C83" s="139"/>
      <c r="D83" s="139"/>
      <c r="G83" s="139" t="str">
        <f t="shared" si="27"/>
        <v/>
      </c>
      <c r="I83" s="57" t="str">
        <f t="shared" si="28"/>
        <v/>
      </c>
      <c r="J83" s="57" t="str">
        <f t="shared" si="29"/>
        <v/>
      </c>
    </row>
    <row r="84" spans="1:10" x14ac:dyDescent="0.2">
      <c r="A84" s="59"/>
      <c r="B84" s="139"/>
      <c r="C84" s="139"/>
      <c r="D84" s="139"/>
      <c r="G84" s="139" t="str">
        <f t="shared" si="27"/>
        <v/>
      </c>
      <c r="I84" s="57" t="str">
        <f t="shared" si="28"/>
        <v/>
      </c>
      <c r="J84" s="57" t="str">
        <f t="shared" si="29"/>
        <v/>
      </c>
    </row>
    <row r="85" spans="1:10" x14ac:dyDescent="0.2">
      <c r="A85" s="59"/>
      <c r="B85" s="139"/>
      <c r="C85" s="139"/>
      <c r="D85" s="139"/>
      <c r="G85" s="139" t="str">
        <f t="shared" si="27"/>
        <v/>
      </c>
      <c r="I85" s="57" t="str">
        <f t="shared" si="28"/>
        <v/>
      </c>
      <c r="J85" s="57" t="str">
        <f t="shared" si="29"/>
        <v/>
      </c>
    </row>
    <row r="86" spans="1:10" x14ac:dyDescent="0.2">
      <c r="A86" s="59"/>
      <c r="B86" s="139"/>
      <c r="C86" s="139"/>
      <c r="D86" s="139"/>
      <c r="G86" s="139" t="str">
        <f t="shared" si="27"/>
        <v/>
      </c>
      <c r="I86" s="57" t="str">
        <f t="shared" si="28"/>
        <v/>
      </c>
      <c r="J86" s="57" t="str">
        <f t="shared" si="29"/>
        <v/>
      </c>
    </row>
    <row r="87" spans="1:10" x14ac:dyDescent="0.2">
      <c r="A87" s="59"/>
      <c r="B87" s="139"/>
      <c r="C87" s="139"/>
      <c r="D87" s="139"/>
      <c r="G87" s="139" t="str">
        <f t="shared" si="27"/>
        <v/>
      </c>
      <c r="I87" s="57" t="str">
        <f t="shared" si="28"/>
        <v/>
      </c>
      <c r="J87" s="57" t="str">
        <f t="shared" si="29"/>
        <v/>
      </c>
    </row>
    <row r="88" spans="1:10" x14ac:dyDescent="0.2">
      <c r="A88" s="59"/>
      <c r="B88" s="139"/>
      <c r="C88" s="139"/>
      <c r="D88" s="139"/>
      <c r="G88" s="139" t="str">
        <f t="shared" si="27"/>
        <v/>
      </c>
      <c r="I88" s="57" t="str">
        <f t="shared" si="28"/>
        <v/>
      </c>
      <c r="J88" s="57" t="str">
        <f t="shared" si="29"/>
        <v/>
      </c>
    </row>
    <row r="89" spans="1:10" x14ac:dyDescent="0.2">
      <c r="A89" s="59"/>
      <c r="B89" s="139"/>
      <c r="C89" s="139"/>
      <c r="D89" s="139"/>
      <c r="G89" s="139" t="str">
        <f t="shared" si="27"/>
        <v/>
      </c>
      <c r="I89" s="57" t="str">
        <f t="shared" si="28"/>
        <v/>
      </c>
      <c r="J89" s="57" t="str">
        <f t="shared" si="29"/>
        <v/>
      </c>
    </row>
    <row r="90" spans="1:10" x14ac:dyDescent="0.2">
      <c r="A90" s="59"/>
      <c r="B90" s="139"/>
      <c r="C90" s="139"/>
      <c r="D90" s="139"/>
      <c r="G90" s="139" t="str">
        <f t="shared" si="27"/>
        <v/>
      </c>
      <c r="I90" s="57" t="str">
        <f t="shared" si="28"/>
        <v/>
      </c>
      <c r="J90" s="57" t="str">
        <f t="shared" si="29"/>
        <v/>
      </c>
    </row>
    <row r="91" spans="1:10" x14ac:dyDescent="0.2">
      <c r="A91" s="59"/>
      <c r="B91" s="139"/>
      <c r="C91" s="139"/>
      <c r="D91" s="139"/>
      <c r="G91" s="139" t="str">
        <f t="shared" si="27"/>
        <v/>
      </c>
      <c r="I91" s="57" t="str">
        <f t="shared" si="28"/>
        <v/>
      </c>
      <c r="J91" s="57" t="str">
        <f t="shared" si="29"/>
        <v/>
      </c>
    </row>
    <row r="92" spans="1:10" x14ac:dyDescent="0.2">
      <c r="A92" s="59"/>
      <c r="B92" s="139"/>
      <c r="C92" s="139"/>
      <c r="D92" s="139"/>
      <c r="G92" s="139" t="str">
        <f t="shared" si="27"/>
        <v/>
      </c>
      <c r="I92" s="57" t="str">
        <f t="shared" si="28"/>
        <v/>
      </c>
      <c r="J92" s="57" t="str">
        <f t="shared" si="29"/>
        <v/>
      </c>
    </row>
    <row r="93" spans="1:10" x14ac:dyDescent="0.2">
      <c r="A93" s="59"/>
      <c r="B93" s="139"/>
      <c r="C93" s="139"/>
      <c r="D93" s="139"/>
      <c r="G93" s="139" t="str">
        <f t="shared" si="27"/>
        <v/>
      </c>
      <c r="I93" s="57" t="str">
        <f t="shared" si="28"/>
        <v/>
      </c>
      <c r="J93" s="57" t="str">
        <f t="shared" si="29"/>
        <v/>
      </c>
    </row>
    <row r="94" spans="1:10" x14ac:dyDescent="0.2">
      <c r="A94" s="59"/>
      <c r="B94" s="139"/>
      <c r="C94" s="139"/>
      <c r="D94" s="139"/>
      <c r="G94" s="139" t="str">
        <f t="shared" si="27"/>
        <v/>
      </c>
      <c r="I94" s="57" t="str">
        <f t="shared" si="28"/>
        <v/>
      </c>
      <c r="J94" s="57" t="str">
        <f t="shared" si="29"/>
        <v/>
      </c>
    </row>
    <row r="95" spans="1:10" x14ac:dyDescent="0.2">
      <c r="A95" s="59"/>
      <c r="B95" s="139"/>
      <c r="C95" s="139"/>
      <c r="D95" s="139"/>
      <c r="G95" s="139" t="str">
        <f t="shared" si="27"/>
        <v/>
      </c>
      <c r="I95" s="57" t="str">
        <f t="shared" si="28"/>
        <v/>
      </c>
      <c r="J95" s="57" t="str">
        <f t="shared" si="29"/>
        <v/>
      </c>
    </row>
    <row r="96" spans="1:10" x14ac:dyDescent="0.2">
      <c r="A96" s="59"/>
      <c r="B96" s="139"/>
      <c r="C96" s="139"/>
      <c r="D96" s="139"/>
      <c r="G96" s="139" t="str">
        <f t="shared" si="27"/>
        <v/>
      </c>
      <c r="I96" s="57" t="str">
        <f t="shared" si="28"/>
        <v/>
      </c>
      <c r="J96" s="57" t="str">
        <f t="shared" si="29"/>
        <v/>
      </c>
    </row>
    <row r="97" spans="1:10" x14ac:dyDescent="0.2">
      <c r="A97" s="59"/>
      <c r="B97" s="139"/>
      <c r="C97" s="139"/>
      <c r="D97" s="139"/>
      <c r="G97" s="139" t="str">
        <f t="shared" si="27"/>
        <v/>
      </c>
      <c r="I97" s="57" t="str">
        <f t="shared" si="28"/>
        <v/>
      </c>
      <c r="J97" s="57" t="str">
        <f t="shared" si="29"/>
        <v/>
      </c>
    </row>
    <row r="98" spans="1:10" x14ac:dyDescent="0.2">
      <c r="A98" s="59"/>
      <c r="B98" s="139"/>
      <c r="C98" s="139"/>
      <c r="D98" s="139"/>
      <c r="G98" s="139" t="str">
        <f t="shared" si="27"/>
        <v/>
      </c>
      <c r="I98" s="57" t="str">
        <f t="shared" si="28"/>
        <v/>
      </c>
      <c r="J98" s="57" t="str">
        <f t="shared" si="29"/>
        <v/>
      </c>
    </row>
    <row r="99" spans="1:10" x14ac:dyDescent="0.2">
      <c r="A99" s="59"/>
      <c r="B99" s="139"/>
      <c r="C99" s="139"/>
      <c r="D99" s="139"/>
      <c r="G99" s="139" t="str">
        <f t="shared" si="27"/>
        <v/>
      </c>
      <c r="I99" s="57" t="str">
        <f t="shared" si="28"/>
        <v/>
      </c>
      <c r="J99" s="57" t="str">
        <f t="shared" si="29"/>
        <v/>
      </c>
    </row>
    <row r="100" spans="1:10" x14ac:dyDescent="0.2">
      <c r="A100" s="59"/>
      <c r="B100" s="139"/>
      <c r="C100" s="139"/>
      <c r="D100" s="139"/>
      <c r="G100" s="139" t="str">
        <f t="shared" si="27"/>
        <v/>
      </c>
      <c r="I100" s="57" t="str">
        <f t="shared" si="28"/>
        <v/>
      </c>
      <c r="J100" s="57" t="str">
        <f t="shared" si="29"/>
        <v/>
      </c>
    </row>
    <row r="101" spans="1:10" x14ac:dyDescent="0.2">
      <c r="A101" s="59"/>
      <c r="B101" s="139"/>
      <c r="C101" s="139"/>
      <c r="D101" s="139"/>
      <c r="G101" s="139" t="str">
        <f t="shared" si="27"/>
        <v/>
      </c>
      <c r="I101" s="57" t="str">
        <f t="shared" si="28"/>
        <v/>
      </c>
      <c r="J101" s="57" t="str">
        <f t="shared" si="29"/>
        <v/>
      </c>
    </row>
    <row r="102" spans="1:10" x14ac:dyDescent="0.2">
      <c r="A102" s="59"/>
      <c r="B102" s="139"/>
      <c r="C102" s="139"/>
      <c r="D102" s="139"/>
      <c r="G102" s="139" t="str">
        <f t="shared" si="27"/>
        <v/>
      </c>
      <c r="I102" s="57" t="str">
        <f t="shared" si="28"/>
        <v/>
      </c>
      <c r="J102" s="57" t="str">
        <f t="shared" si="29"/>
        <v/>
      </c>
    </row>
    <row r="103" spans="1:10" x14ac:dyDescent="0.2">
      <c r="A103" s="59"/>
      <c r="B103" s="139"/>
      <c r="C103" s="139"/>
      <c r="D103" s="139"/>
      <c r="G103" s="139" t="str">
        <f t="shared" si="27"/>
        <v/>
      </c>
      <c r="I103" s="57" t="str">
        <f t="shared" si="28"/>
        <v/>
      </c>
      <c r="J103" s="57" t="str">
        <f t="shared" si="29"/>
        <v/>
      </c>
    </row>
    <row r="104" spans="1:10" x14ac:dyDescent="0.2">
      <c r="A104" s="59"/>
      <c r="B104" s="139"/>
      <c r="C104" s="139"/>
      <c r="D104" s="139"/>
      <c r="G104" s="139" t="str">
        <f t="shared" si="27"/>
        <v/>
      </c>
      <c r="I104" s="57" t="str">
        <f t="shared" si="28"/>
        <v/>
      </c>
      <c r="J104" s="57" t="str">
        <f t="shared" si="29"/>
        <v/>
      </c>
    </row>
    <row r="105" spans="1:10" x14ac:dyDescent="0.2">
      <c r="A105" s="59"/>
      <c r="B105" s="139"/>
      <c r="C105" s="139"/>
      <c r="D105" s="139"/>
      <c r="G105" s="139" t="str">
        <f t="shared" si="27"/>
        <v/>
      </c>
      <c r="I105" s="57" t="str">
        <f t="shared" si="28"/>
        <v/>
      </c>
      <c r="J105" s="57" t="str">
        <f t="shared" si="29"/>
        <v/>
      </c>
    </row>
    <row r="106" spans="1:10" x14ac:dyDescent="0.2">
      <c r="A106" s="59"/>
      <c r="B106" s="139"/>
      <c r="C106" s="139"/>
      <c r="D106" s="139"/>
      <c r="G106" s="139" t="str">
        <f t="shared" si="27"/>
        <v/>
      </c>
      <c r="I106" s="57" t="str">
        <f t="shared" si="28"/>
        <v/>
      </c>
      <c r="J106" s="57" t="str">
        <f t="shared" si="29"/>
        <v/>
      </c>
    </row>
    <row r="107" spans="1:10" x14ac:dyDescent="0.2">
      <c r="A107" s="59"/>
      <c r="B107" s="139"/>
      <c r="C107" s="139"/>
      <c r="D107" s="139"/>
      <c r="G107" s="139" t="str">
        <f t="shared" si="27"/>
        <v/>
      </c>
      <c r="I107" s="57" t="str">
        <f t="shared" si="28"/>
        <v/>
      </c>
      <c r="J107" s="57" t="str">
        <f t="shared" si="29"/>
        <v/>
      </c>
    </row>
    <row r="108" spans="1:10" x14ac:dyDescent="0.2">
      <c r="A108" s="59"/>
      <c r="B108" s="139"/>
      <c r="C108" s="139"/>
      <c r="D108" s="139"/>
      <c r="G108" s="139" t="str">
        <f t="shared" si="27"/>
        <v/>
      </c>
      <c r="I108" s="57" t="str">
        <f t="shared" si="28"/>
        <v/>
      </c>
      <c r="J108" s="57" t="str">
        <f t="shared" si="29"/>
        <v/>
      </c>
    </row>
    <row r="109" spans="1:10" x14ac:dyDescent="0.2">
      <c r="A109" s="59"/>
      <c r="B109" s="139"/>
      <c r="C109" s="139"/>
      <c r="D109" s="139"/>
      <c r="G109" s="139" t="str">
        <f t="shared" si="27"/>
        <v/>
      </c>
      <c r="I109" s="57" t="str">
        <f t="shared" si="28"/>
        <v/>
      </c>
      <c r="J109" s="57" t="str">
        <f t="shared" si="29"/>
        <v/>
      </c>
    </row>
    <row r="110" spans="1:10" x14ac:dyDescent="0.2">
      <c r="A110" s="59"/>
      <c r="B110" s="139"/>
      <c r="C110" s="139"/>
      <c r="D110" s="139"/>
      <c r="G110" s="139" t="str">
        <f t="shared" si="27"/>
        <v/>
      </c>
      <c r="I110" s="57" t="str">
        <f t="shared" si="28"/>
        <v/>
      </c>
      <c r="J110" s="57" t="str">
        <f t="shared" si="29"/>
        <v/>
      </c>
    </row>
    <row r="111" spans="1:10" x14ac:dyDescent="0.2">
      <c r="A111" s="59"/>
      <c r="B111" s="139"/>
      <c r="C111" s="139"/>
      <c r="D111" s="139"/>
      <c r="G111" s="139" t="str">
        <f t="shared" si="27"/>
        <v/>
      </c>
      <c r="I111" s="57" t="str">
        <f t="shared" si="28"/>
        <v/>
      </c>
      <c r="J111" s="57" t="str">
        <f t="shared" si="29"/>
        <v/>
      </c>
    </row>
    <row r="112" spans="1:10" x14ac:dyDescent="0.2">
      <c r="A112" s="59"/>
      <c r="B112" s="139"/>
      <c r="C112" s="139"/>
      <c r="D112" s="139"/>
      <c r="G112" s="139" t="str">
        <f t="shared" si="27"/>
        <v/>
      </c>
      <c r="I112" s="57" t="str">
        <f t="shared" si="28"/>
        <v/>
      </c>
      <c r="J112" s="57" t="str">
        <f t="shared" si="29"/>
        <v/>
      </c>
    </row>
    <row r="113" spans="1:10" x14ac:dyDescent="0.2">
      <c r="A113" s="59"/>
      <c r="B113" s="139"/>
      <c r="C113" s="139"/>
      <c r="D113" s="139"/>
      <c r="G113" s="139" t="str">
        <f t="shared" si="27"/>
        <v/>
      </c>
      <c r="I113" s="57" t="str">
        <f t="shared" si="28"/>
        <v/>
      </c>
      <c r="J113" s="57" t="str">
        <f t="shared" si="29"/>
        <v/>
      </c>
    </row>
    <row r="114" spans="1:10" x14ac:dyDescent="0.2">
      <c r="A114" s="59"/>
      <c r="B114" s="139"/>
      <c r="C114" s="139"/>
      <c r="D114" s="139"/>
      <c r="G114" s="139" t="str">
        <f t="shared" si="27"/>
        <v/>
      </c>
      <c r="I114" s="57" t="str">
        <f t="shared" si="28"/>
        <v/>
      </c>
      <c r="J114" s="57" t="str">
        <f t="shared" si="29"/>
        <v/>
      </c>
    </row>
    <row r="115" spans="1:10" x14ac:dyDescent="0.2">
      <c r="A115" s="59"/>
      <c r="B115" s="139"/>
      <c r="C115" s="139"/>
      <c r="D115" s="139"/>
      <c r="G115" s="139" t="str">
        <f t="shared" si="27"/>
        <v/>
      </c>
      <c r="I115" s="57" t="str">
        <f t="shared" si="28"/>
        <v/>
      </c>
      <c r="J115" s="57" t="str">
        <f t="shared" si="29"/>
        <v/>
      </c>
    </row>
    <row r="116" spans="1:10" x14ac:dyDescent="0.2">
      <c r="A116" s="59"/>
      <c r="B116" s="139"/>
      <c r="C116" s="139"/>
      <c r="D116" s="139"/>
      <c r="G116" s="139" t="str">
        <f t="shared" si="27"/>
        <v/>
      </c>
      <c r="I116" s="57" t="str">
        <f t="shared" si="28"/>
        <v/>
      </c>
      <c r="J116" s="57" t="str">
        <f t="shared" si="29"/>
        <v/>
      </c>
    </row>
    <row r="117" spans="1:10" x14ac:dyDescent="0.2">
      <c r="A117" s="59"/>
      <c r="B117" s="139"/>
      <c r="C117" s="139"/>
      <c r="D117" s="139"/>
      <c r="G117" s="139" t="str">
        <f t="shared" si="27"/>
        <v/>
      </c>
      <c r="I117" s="57" t="str">
        <f t="shared" si="28"/>
        <v/>
      </c>
      <c r="J117" s="57" t="str">
        <f t="shared" si="29"/>
        <v/>
      </c>
    </row>
    <row r="118" spans="1:10" x14ac:dyDescent="0.2">
      <c r="A118" s="59"/>
      <c r="B118" s="139"/>
      <c r="C118" s="139"/>
      <c r="D118" s="139"/>
      <c r="G118" s="139" t="str">
        <f t="shared" si="27"/>
        <v/>
      </c>
      <c r="I118" s="57" t="str">
        <f t="shared" si="28"/>
        <v/>
      </c>
      <c r="J118" s="57" t="str">
        <f t="shared" si="29"/>
        <v/>
      </c>
    </row>
    <row r="119" spans="1:10" x14ac:dyDescent="0.2">
      <c r="A119" s="59"/>
      <c r="B119" s="139"/>
      <c r="C119" s="139"/>
      <c r="D119" s="139"/>
      <c r="G119" s="139" t="str">
        <f t="shared" si="27"/>
        <v/>
      </c>
      <c r="I119" s="57" t="str">
        <f t="shared" si="28"/>
        <v/>
      </c>
      <c r="J119" s="57" t="str">
        <f t="shared" si="29"/>
        <v/>
      </c>
    </row>
  </sheetData>
  <mergeCells count="6">
    <mergeCell ref="AF3:AH3"/>
    <mergeCell ref="L41:P41"/>
    <mergeCell ref="L3:P3"/>
    <mergeCell ref="R3:V3"/>
    <mergeCell ref="X3:Z3"/>
    <mergeCell ref="AB3:AD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AC68"/>
  <sheetViews>
    <sheetView zoomScaleNormal="100" workbookViewId="0">
      <selection activeCell="AE9" sqref="AE9"/>
    </sheetView>
  </sheetViews>
  <sheetFormatPr baseColWidth="10" defaultRowHeight="12.75" x14ac:dyDescent="0.2"/>
  <cols>
    <col min="1" max="3" width="11.42578125" style="17"/>
    <col min="4" max="4" width="11.42578125" style="17" customWidth="1"/>
    <col min="5" max="7" width="12.5703125" style="17" bestFit="1" customWidth="1"/>
    <col min="8" max="15" width="12.42578125" style="17" bestFit="1" customWidth="1"/>
    <col min="16" max="21" width="11.42578125" style="17" customWidth="1"/>
    <col min="22" max="25" width="12.42578125" style="17" bestFit="1" customWidth="1"/>
    <col min="26" max="16384" width="11.42578125" style="17"/>
  </cols>
  <sheetData>
    <row r="1" spans="1:29" x14ac:dyDescent="0.2">
      <c r="A1" s="296" t="s">
        <v>65</v>
      </c>
      <c r="B1" s="296"/>
      <c r="C1" s="296"/>
    </row>
    <row r="2" spans="1:29" ht="13.5" thickBot="1" x14ac:dyDescent="0.25">
      <c r="A2" s="296" t="s">
        <v>57</v>
      </c>
      <c r="B2" s="296"/>
      <c r="C2" s="139" t="s">
        <v>73</v>
      </c>
      <c r="Y2" s="59" t="s">
        <v>74</v>
      </c>
      <c r="Z2" s="59" t="s">
        <v>75</v>
      </c>
    </row>
    <row r="3" spans="1:29" x14ac:dyDescent="0.2">
      <c r="A3" s="60">
        <f>'Colonne Z Av-Ar'!Y5</f>
        <v>0</v>
      </c>
      <c r="B3" s="61" t="e">
        <f>'Colonne Z Av-Ar'!Z5</f>
        <v>#REF!</v>
      </c>
      <c r="C3" s="62" t="e">
        <f>IF(A3="","",ROUNDUP(MAX(D5:X5)+(ABS(MIN(D5:X5))),5))</f>
        <v>#REF!</v>
      </c>
      <c r="D3" s="63">
        <f>IF(A3="","",A3)</f>
        <v>0</v>
      </c>
      <c r="E3" s="64" t="e">
        <f>IF($A3="","",IF(D3&gt;=$B3,"",D3+'Colonne Z Av-Ar'!$B$1))</f>
        <v>#REF!</v>
      </c>
      <c r="F3" s="64" t="e">
        <f>IF($A3="","",IF(E3&gt;=$B3,"",E3+'Colonne Z Av-Ar'!$B$1))</f>
        <v>#REF!</v>
      </c>
      <c r="G3" s="64" t="e">
        <f>IF($A3="","",IF(F3&gt;=$B3,"",F3+'Colonne Z Av-Ar'!$B$1))</f>
        <v>#REF!</v>
      </c>
      <c r="H3" s="64" t="e">
        <f>IF($A3="","",IF(G3&gt;=$B3,"",G3+'Colonne Z Av-Ar'!$B$1))</f>
        <v>#REF!</v>
      </c>
      <c r="I3" s="64" t="e">
        <f>IF($A3="","",IF(H3&gt;=$B3,"",H3+'Colonne Z Av-Ar'!$B$1))</f>
        <v>#REF!</v>
      </c>
      <c r="J3" s="64" t="e">
        <f>IF($A3="","",IF(I3&gt;=$B3,"",I3+'Colonne Z Av-Ar'!$B$1))</f>
        <v>#REF!</v>
      </c>
      <c r="K3" s="64" t="e">
        <f>IF($A3="","",IF(J3&gt;=$B3,"",J3+'Colonne Z Av-Ar'!$B$1))</f>
        <v>#REF!</v>
      </c>
      <c r="L3" s="64" t="e">
        <f>IF($A3="","",IF(K3&gt;=$B3,"",K3+'Colonne Z Av-Ar'!$B$1))</f>
        <v>#REF!</v>
      </c>
      <c r="M3" s="64" t="e">
        <f>IF($A3="","",IF(L3&gt;=$B3,"",L3+'Colonne Z Av-Ar'!$B$1))</f>
        <v>#REF!</v>
      </c>
      <c r="N3" s="64" t="e">
        <f>IF($A3="","",IF(M3&gt;=$B3,"",M3+'Colonne Z Av-Ar'!$B$1))</f>
        <v>#REF!</v>
      </c>
      <c r="O3" s="64" t="e">
        <f>IF($A3="","",IF(N3&gt;=$B3,"",N3+'Colonne Z Av-Ar'!$B$1))</f>
        <v>#REF!</v>
      </c>
      <c r="P3" s="64" t="e">
        <f>IF($A3="","",IF(O3&gt;=$B3,"",O3+'Colonne Z Av-Ar'!$B$1))</f>
        <v>#REF!</v>
      </c>
      <c r="Q3" s="64" t="e">
        <f>IF($A3="","",IF(P3&gt;=$B3,"",P3+'Colonne Z Av-Ar'!$B$1))</f>
        <v>#REF!</v>
      </c>
      <c r="R3" s="64" t="e">
        <f>IF($A3="","",IF(Q3&gt;=$B3,"",Q3+'Colonne Z Av-Ar'!$B$1))</f>
        <v>#REF!</v>
      </c>
      <c r="S3" s="64" t="e">
        <f>IF($A3="","",IF(R3&gt;=$B3,"",R3+'Colonne Z Av-Ar'!$B$1))</f>
        <v>#REF!</v>
      </c>
      <c r="T3" s="64" t="e">
        <f>IF($A3="","",IF(S3&gt;=$B3,"",S3+'Colonne Z Av-Ar'!$B$1))</f>
        <v>#REF!</v>
      </c>
      <c r="U3" s="64" t="e">
        <f>IF($A3="","",IF(T3&gt;=$B3,"",T3+'Colonne Z Av-Ar'!$B$1))</f>
        <v>#REF!</v>
      </c>
      <c r="V3" s="64" t="e">
        <f>IF($A3="","",IF(U3&gt;=$B3,"",U3+'Colonne Z Av-Ar'!$B$1))</f>
        <v>#REF!</v>
      </c>
      <c r="W3" s="64" t="e">
        <f>IF($A3="","",IF(V3&gt;=$B3,"",V3+'Colonne Z Av-Ar'!$B$1))</f>
        <v>#REF!</v>
      </c>
      <c r="X3" s="65" t="e">
        <f>IF($A3="","",IF(W3&gt;=$B3,"",W3+'Colonne Z Av-Ar'!$B$1))</f>
        <v>#REF!</v>
      </c>
      <c r="Y3" s="63" t="e">
        <f>IF(A3="","",SLOPE(D4:X4,D3:X3))</f>
        <v>#REF!</v>
      </c>
      <c r="Z3" s="65" t="e">
        <f>IF(A3="","",INTERCEPT(D4:X4,D3:X3))</f>
        <v>#REF!</v>
      </c>
    </row>
    <row r="4" spans="1:29" x14ac:dyDescent="0.2">
      <c r="A4" s="36"/>
      <c r="B4" s="27"/>
      <c r="C4" s="37"/>
      <c r="D4" s="66">
        <f>IF(D3="","", VLOOKUP(D3,'Colonne Z Av-Ar'!$B$4:$G$48,3)/1000)</f>
        <v>0</v>
      </c>
      <c r="E4" s="66" t="e">
        <f>IF(E3="","", VLOOKUP(E3,'Colonne Z Av-Ar'!$B$4:$G$48,3)/1000)</f>
        <v>#REF!</v>
      </c>
      <c r="F4" s="66" t="e">
        <f>IF(F3="","", VLOOKUP(F3,'Colonne Z Av-Ar'!$B$4:$G$48,3)/1000)</f>
        <v>#REF!</v>
      </c>
      <c r="G4" s="66" t="e">
        <f>IF(G3="","", VLOOKUP(G3,'Colonne Z Av-Ar'!$B$4:$G$48,3)/1000)</f>
        <v>#REF!</v>
      </c>
      <c r="H4" s="66" t="e">
        <f>IF(H3="","", VLOOKUP(H3,'Colonne Z Av-Ar'!$B$4:$G$48,3)/1000)</f>
        <v>#REF!</v>
      </c>
      <c r="I4" s="66" t="e">
        <f>IF(I3="","", VLOOKUP(I3,'Colonne Z Av-Ar'!$B$4:$G$48,3)/1000)</f>
        <v>#REF!</v>
      </c>
      <c r="J4" s="66" t="e">
        <f>IF(J3="","", VLOOKUP(J3,'Colonne Z Av-Ar'!$B$4:$G$48,3)/1000)</f>
        <v>#REF!</v>
      </c>
      <c r="K4" s="66" t="e">
        <f>IF(K3="","", VLOOKUP(K3,'Colonne Z Av-Ar'!$B$4:$G$48,3)/1000)</f>
        <v>#REF!</v>
      </c>
      <c r="L4" s="66" t="e">
        <f>IF(L3="","", VLOOKUP(L3,'Colonne Z Av-Ar'!$B$4:$G$48,3)/1000)</f>
        <v>#REF!</v>
      </c>
      <c r="M4" s="66" t="e">
        <f>IF(M3="","", VLOOKUP(M3,'Colonne Z Av-Ar'!$B$4:$G$48,3)/1000)</f>
        <v>#REF!</v>
      </c>
      <c r="N4" s="66" t="e">
        <f>IF(N3="","", VLOOKUP(N3,'Colonne Z Av-Ar'!$B$4:$G$48,3)/1000)</f>
        <v>#REF!</v>
      </c>
      <c r="O4" s="66" t="e">
        <f>IF(O3="","", VLOOKUP(O3,'Colonne Z Av-Ar'!$B$4:$G$48,3)/1000)</f>
        <v>#REF!</v>
      </c>
      <c r="P4" s="66" t="e">
        <f>IF(P3="","", VLOOKUP(P3,'Colonne Z Av-Ar'!$B$4:$G$48,3)/1000)</f>
        <v>#REF!</v>
      </c>
      <c r="Q4" s="66" t="e">
        <f>IF(Q3="","", VLOOKUP(Q3,'Colonne Z Av-Ar'!$B$4:$G$48,3)/1000)</f>
        <v>#REF!</v>
      </c>
      <c r="R4" s="66" t="e">
        <f>IF(R3="","", VLOOKUP(R3,'Colonne Z Av-Ar'!$B$4:$G$48,3)/1000)</f>
        <v>#REF!</v>
      </c>
      <c r="S4" s="66" t="e">
        <f>IF(S3="","", VLOOKUP(S3,'Colonne Z Av-Ar'!$B$4:$G$48,3)/1000)</f>
        <v>#REF!</v>
      </c>
      <c r="T4" s="66" t="e">
        <f>IF(T3="","", VLOOKUP(T3,'Colonne Z Av-Ar'!$B$4:$G$48,3)/1000)</f>
        <v>#REF!</v>
      </c>
      <c r="U4" s="66" t="e">
        <f>IF(U3="","", VLOOKUP(U3,'Colonne Z Av-Ar'!$B$4:$G$48,3)/1000)</f>
        <v>#REF!</v>
      </c>
      <c r="V4" s="66" t="e">
        <f>IF(V3="","", VLOOKUP(V3,'Colonne Z Av-Ar'!$B$4:$G$48,3)/1000)</f>
        <v>#REF!</v>
      </c>
      <c r="W4" s="66" t="e">
        <f>IF(W3="","", VLOOKUP(W3,'Colonne Z Av-Ar'!$B$4:$G$48,3)/1000)</f>
        <v>#REF!</v>
      </c>
      <c r="X4" s="44" t="e">
        <f>IF(X3="","", VLOOKUP(X3,'Colonne Z Av-Ar'!$B$4:$G$48,3)/1000)</f>
        <v>#REF!</v>
      </c>
      <c r="Y4" s="66"/>
      <c r="Z4" s="44"/>
    </row>
    <row r="5" spans="1:29" ht="13.5" thickBot="1" x14ac:dyDescent="0.25">
      <c r="A5" s="47"/>
      <c r="B5" s="48"/>
      <c r="C5" s="67"/>
      <c r="D5" s="68" t="e">
        <f>IF($A3="","",IF(D3="","",(D4-((D3*$Y3)+$Z3))))</f>
        <v>#REF!</v>
      </c>
      <c r="E5" s="68" t="e">
        <f t="shared" ref="E5:X5" si="0">IF($A3="","",IF(E3="","",(E4-((E3*$Y3)+$Z3))))</f>
        <v>#REF!</v>
      </c>
      <c r="F5" s="68" t="e">
        <f t="shared" si="0"/>
        <v>#REF!</v>
      </c>
      <c r="G5" s="68" t="e">
        <f t="shared" si="0"/>
        <v>#REF!</v>
      </c>
      <c r="H5" s="68" t="e">
        <f t="shared" si="0"/>
        <v>#REF!</v>
      </c>
      <c r="I5" s="68" t="e">
        <f t="shared" si="0"/>
        <v>#REF!</v>
      </c>
      <c r="J5" s="68" t="e">
        <f t="shared" si="0"/>
        <v>#REF!</v>
      </c>
      <c r="K5" s="68" t="e">
        <f t="shared" si="0"/>
        <v>#REF!</v>
      </c>
      <c r="L5" s="68" t="e">
        <f t="shared" si="0"/>
        <v>#REF!</v>
      </c>
      <c r="M5" s="68" t="e">
        <f t="shared" si="0"/>
        <v>#REF!</v>
      </c>
      <c r="N5" s="68" t="e">
        <f t="shared" si="0"/>
        <v>#REF!</v>
      </c>
      <c r="O5" s="68" t="e">
        <f t="shared" si="0"/>
        <v>#REF!</v>
      </c>
      <c r="P5" s="68" t="e">
        <f t="shared" si="0"/>
        <v>#REF!</v>
      </c>
      <c r="Q5" s="68" t="e">
        <f t="shared" si="0"/>
        <v>#REF!</v>
      </c>
      <c r="R5" s="68" t="e">
        <f t="shared" si="0"/>
        <v>#REF!</v>
      </c>
      <c r="S5" s="68" t="e">
        <f t="shared" si="0"/>
        <v>#REF!</v>
      </c>
      <c r="T5" s="68" t="e">
        <f t="shared" si="0"/>
        <v>#REF!</v>
      </c>
      <c r="U5" s="68" t="e">
        <f t="shared" si="0"/>
        <v>#REF!</v>
      </c>
      <c r="V5" s="68" t="e">
        <f t="shared" si="0"/>
        <v>#REF!</v>
      </c>
      <c r="W5" s="68" t="e">
        <f t="shared" si="0"/>
        <v>#REF!</v>
      </c>
      <c r="X5" s="68" t="e">
        <f t="shared" si="0"/>
        <v>#REF!</v>
      </c>
      <c r="Y5" s="69"/>
      <c r="Z5" s="50"/>
      <c r="AA5" s="70"/>
      <c r="AC5" s="70"/>
    </row>
    <row r="6" spans="1:29" x14ac:dyDescent="0.2">
      <c r="A6" s="60" t="e">
        <f xml:space="preserve"> IF(B3="","",IF((B3+'Colonne Z Av-Ar'!$B$1)&gt;'Colonne Z Av-Ar'!$B$2,"",IF(B3+'Colonne Z Av-Ar'!$B$1&gt;MAX('Colonne Z Av-Ar'!B4:B48),"",A3+'Colonne Z Av-Ar'!$B$1)))</f>
        <v>#REF!</v>
      </c>
      <c r="B6" s="61" t="e">
        <f>IF(A6="","",A6+'Colonne Z Av-Ar'!$F$2)</f>
        <v>#REF!</v>
      </c>
      <c r="C6" s="62" t="e">
        <f>IF(A6="","",ROUNDUP(MAX(D8:X8)+(ABS(MIN(D8:X8))),5))</f>
        <v>#REF!</v>
      </c>
      <c r="D6" s="63" t="e">
        <f>IF(A6="","",A6)</f>
        <v>#REF!</v>
      </c>
      <c r="E6" s="64" t="e">
        <f>IF($A6="","",IF(D6&gt;=$B6,"",D6+'Colonne Z Av-Ar'!$B$1))</f>
        <v>#REF!</v>
      </c>
      <c r="F6" s="64" t="e">
        <f>IF($A6="","",IF(E6&gt;=$B6,"",E6+'Colonne Z Av-Ar'!$B$1))</f>
        <v>#REF!</v>
      </c>
      <c r="G6" s="64" t="e">
        <f>IF($A6="","",IF(F6&gt;=$B6,"",F6+'Colonne Z Av-Ar'!$B$1))</f>
        <v>#REF!</v>
      </c>
      <c r="H6" s="64" t="e">
        <f>IF($A6="","",IF(G6&gt;=$B6,"",G6+'Colonne Z Av-Ar'!$B$1))</f>
        <v>#REF!</v>
      </c>
      <c r="I6" s="64" t="e">
        <f>IF($A6="","",IF(H6&gt;=$B6,"",H6+'Colonne Z Av-Ar'!$B$1))</f>
        <v>#REF!</v>
      </c>
      <c r="J6" s="64" t="e">
        <f>IF($A6="","",IF(I6&gt;=$B6,"",I6+'Colonne Z Av-Ar'!$B$1))</f>
        <v>#REF!</v>
      </c>
      <c r="K6" s="64" t="e">
        <f>IF($A6="","",IF(J6&gt;=$B6,"",J6+'Colonne Z Av-Ar'!$B$1))</f>
        <v>#REF!</v>
      </c>
      <c r="L6" s="64" t="e">
        <f>IF($A6="","",IF(K6&gt;=$B6,"",K6+'Colonne Z Av-Ar'!$B$1))</f>
        <v>#REF!</v>
      </c>
      <c r="M6" s="64" t="e">
        <f>IF($A6="","",IF(L6&gt;=$B6,"",L6+'Colonne Z Av-Ar'!$B$1))</f>
        <v>#REF!</v>
      </c>
      <c r="N6" s="64" t="e">
        <f>IF($A6="","",IF(M6&gt;=$B6,"",M6+'Colonne Z Av-Ar'!$B$1))</f>
        <v>#REF!</v>
      </c>
      <c r="O6" s="64" t="e">
        <f>IF($A6="","",IF(N6&gt;=$B6,"",N6+'Colonne Z Av-Ar'!$B$1))</f>
        <v>#REF!</v>
      </c>
      <c r="P6" s="64" t="e">
        <f>IF($A6="","",IF(O6&gt;=$B6,"",O6+'Colonne Z Av-Ar'!$B$1))</f>
        <v>#REF!</v>
      </c>
      <c r="Q6" s="64" t="e">
        <f>IF($A6="","",IF(P6&gt;=$B6,"",P6+'Colonne Z Av-Ar'!$B$1))</f>
        <v>#REF!</v>
      </c>
      <c r="R6" s="64" t="e">
        <f>IF($A6="","",IF(Q6&gt;=$B6,"",Q6+'Colonne Z Av-Ar'!$B$1))</f>
        <v>#REF!</v>
      </c>
      <c r="S6" s="64" t="e">
        <f>IF($A6="","",IF(R6&gt;=$B6,"",R6+'Colonne Z Av-Ar'!$B$1))</f>
        <v>#REF!</v>
      </c>
      <c r="T6" s="64" t="e">
        <f>IF($A6="","",IF(S6&gt;=$B6,"",S6+'Colonne Z Av-Ar'!$B$1))</f>
        <v>#REF!</v>
      </c>
      <c r="U6" s="64" t="e">
        <f>IF($A6="","",IF(T6&gt;=$B6,"",T6+'Colonne Z Av-Ar'!$B$1))</f>
        <v>#REF!</v>
      </c>
      <c r="V6" s="64" t="e">
        <f>IF($A6="","",IF(U6&gt;=$B6,"",U6+'Colonne Z Av-Ar'!$B$1))</f>
        <v>#REF!</v>
      </c>
      <c r="W6" s="64" t="e">
        <f>IF($A6="","",IF(V6&gt;=$B6,"",V6+'Colonne Z Av-Ar'!$B$1))</f>
        <v>#REF!</v>
      </c>
      <c r="X6" s="65" t="e">
        <f>IF($A6="","",IF(W6&gt;=$B6,"",W6+'Colonne Z Av-Ar'!$B$1))</f>
        <v>#REF!</v>
      </c>
      <c r="Y6" s="63" t="e">
        <f>IF(A6="","",SLOPE(D7:X7,D6:X6))</f>
        <v>#REF!</v>
      </c>
      <c r="Z6" s="65" t="e">
        <f>IF(A6="","",INTERCEPT(D7:X7,D6:X6))</f>
        <v>#REF!</v>
      </c>
    </row>
    <row r="7" spans="1:29" x14ac:dyDescent="0.2">
      <c r="A7" s="36"/>
      <c r="B7" s="27"/>
      <c r="C7" s="37"/>
      <c r="D7" s="66" t="e">
        <f>IF(D6="","", VLOOKUP(D6,'Colonne Z Av-Ar'!$B$4:$G$48,3)/1000)</f>
        <v>#REF!</v>
      </c>
      <c r="E7" s="66" t="e">
        <f>IF(E6="","", VLOOKUP(E6,'Colonne Z Av-Ar'!$B$4:$G$48,3)/1000)</f>
        <v>#REF!</v>
      </c>
      <c r="F7" s="45" t="e">
        <f>IF(F6="","", VLOOKUP(F6,'Colonne Z Av-Ar'!$B$4:$G$48,3)/1000)</f>
        <v>#REF!</v>
      </c>
      <c r="G7" s="45" t="e">
        <f>IF(G6="","", VLOOKUP(G6,'Colonne Z Av-Ar'!$B$4:$G$48,3)/1000)</f>
        <v>#REF!</v>
      </c>
      <c r="H7" s="45" t="e">
        <f>IF(H6="","", VLOOKUP(H6,'Colonne Z Av-Ar'!$B$4:$G$48,3)/1000)</f>
        <v>#REF!</v>
      </c>
      <c r="I7" s="45" t="e">
        <f>IF(I6="","", VLOOKUP(I6,'Colonne Z Av-Ar'!$B$4:$G$48,3)/1000)</f>
        <v>#REF!</v>
      </c>
      <c r="J7" s="45" t="e">
        <f>IF(J6="","", VLOOKUP(J6,'Colonne Z Av-Ar'!$B$4:$G$48,3)/1000)</f>
        <v>#REF!</v>
      </c>
      <c r="K7" s="45" t="e">
        <f>IF(K6="","", VLOOKUP(K6,'Colonne Z Av-Ar'!$B$4:$G$48,3)/1000)</f>
        <v>#REF!</v>
      </c>
      <c r="L7" s="45" t="e">
        <f>IF(L6="","", VLOOKUP(L6,'Colonne Z Av-Ar'!$B$4:$G$48,3)/1000)</f>
        <v>#REF!</v>
      </c>
      <c r="M7" s="45" t="e">
        <f>IF(M6="","", VLOOKUP(M6,'Colonne Z Av-Ar'!$B$4:$G$48,3)/1000)</f>
        <v>#REF!</v>
      </c>
      <c r="N7" s="45" t="e">
        <f>IF(N6="","", VLOOKUP(N6,'Colonne Z Av-Ar'!$B$4:$G$48,3)/1000)</f>
        <v>#REF!</v>
      </c>
      <c r="O7" s="45" t="e">
        <f>IF(O6="","", VLOOKUP(O6,'Colonne Z Av-Ar'!$B$4:$G$48,3)/1000)</f>
        <v>#REF!</v>
      </c>
      <c r="P7" s="45" t="e">
        <f>IF(P6="","", VLOOKUP(P6,'Colonne Z Av-Ar'!$B$4:$G$48,3)/1000)</f>
        <v>#REF!</v>
      </c>
      <c r="Q7" s="45" t="e">
        <f>IF(Q6="","", VLOOKUP(Q6,'Colonne Z Av-Ar'!$B$4:$G$48,3)/1000)</f>
        <v>#REF!</v>
      </c>
      <c r="R7" s="45" t="e">
        <f>IF(R6="","", VLOOKUP(R6,'Colonne Z Av-Ar'!$B$4:$G$48,3)/1000)</f>
        <v>#REF!</v>
      </c>
      <c r="S7" s="45" t="e">
        <f>IF(S6="","", VLOOKUP(S6,'Colonne Z Av-Ar'!$B$4:$G$48,3)/1000)</f>
        <v>#REF!</v>
      </c>
      <c r="T7" s="45" t="e">
        <f>IF(T6="","", VLOOKUP(T6,'Colonne Z Av-Ar'!$B$4:$G$48,3)/1000)</f>
        <v>#REF!</v>
      </c>
      <c r="U7" s="45" t="e">
        <f>IF(U6="","", VLOOKUP(U6,'Colonne Z Av-Ar'!$B$4:$G$48,3)/1000)</f>
        <v>#REF!</v>
      </c>
      <c r="V7" s="45" t="e">
        <f>IF(V6="","", VLOOKUP(V6,'Colonne Z Av-Ar'!$B$4:$G$48,3)/1000)</f>
        <v>#REF!</v>
      </c>
      <c r="W7" s="45" t="e">
        <f>IF(W6="","", VLOOKUP(W6,'Colonne Z Av-Ar'!$B$4:$G$48,3)/1000)</f>
        <v>#REF!</v>
      </c>
      <c r="X7" s="44" t="e">
        <f>IF(X6="","", VLOOKUP(X6,'Colonne Z Av-Ar'!$B$4:$G$48,3)/1000)</f>
        <v>#REF!</v>
      </c>
      <c r="Y7" s="66"/>
      <c r="Z7" s="44"/>
    </row>
    <row r="8" spans="1:29" ht="13.5" thickBot="1" x14ac:dyDescent="0.25">
      <c r="A8" s="47"/>
      <c r="B8" s="48"/>
      <c r="C8" s="67"/>
      <c r="D8" s="69" t="e">
        <f t="shared" ref="D8:X8" si="1">IF($A6="","",IF(D6="","",(D7-((D6*$Y6)+$Z6))))</f>
        <v>#REF!</v>
      </c>
      <c r="E8" s="69" t="e">
        <f t="shared" si="1"/>
        <v>#REF!</v>
      </c>
      <c r="F8" s="49" t="e">
        <f t="shared" si="1"/>
        <v>#REF!</v>
      </c>
      <c r="G8" s="49" t="e">
        <f t="shared" si="1"/>
        <v>#REF!</v>
      </c>
      <c r="H8" s="49" t="e">
        <f t="shared" si="1"/>
        <v>#REF!</v>
      </c>
      <c r="I8" s="49" t="e">
        <f t="shared" si="1"/>
        <v>#REF!</v>
      </c>
      <c r="J8" s="49" t="e">
        <f t="shared" si="1"/>
        <v>#REF!</v>
      </c>
      <c r="K8" s="49" t="e">
        <f t="shared" si="1"/>
        <v>#REF!</v>
      </c>
      <c r="L8" s="49" t="e">
        <f t="shared" si="1"/>
        <v>#REF!</v>
      </c>
      <c r="M8" s="49" t="e">
        <f t="shared" si="1"/>
        <v>#REF!</v>
      </c>
      <c r="N8" s="49" t="e">
        <f t="shared" si="1"/>
        <v>#REF!</v>
      </c>
      <c r="O8" s="49" t="e">
        <f t="shared" si="1"/>
        <v>#REF!</v>
      </c>
      <c r="P8" s="49" t="e">
        <f t="shared" si="1"/>
        <v>#REF!</v>
      </c>
      <c r="Q8" s="49" t="e">
        <f t="shared" si="1"/>
        <v>#REF!</v>
      </c>
      <c r="R8" s="49" t="e">
        <f t="shared" si="1"/>
        <v>#REF!</v>
      </c>
      <c r="S8" s="49" t="e">
        <f t="shared" si="1"/>
        <v>#REF!</v>
      </c>
      <c r="T8" s="49" t="e">
        <f t="shared" si="1"/>
        <v>#REF!</v>
      </c>
      <c r="U8" s="49" t="e">
        <f t="shared" si="1"/>
        <v>#REF!</v>
      </c>
      <c r="V8" s="49" t="e">
        <f t="shared" si="1"/>
        <v>#REF!</v>
      </c>
      <c r="W8" s="49" t="e">
        <f t="shared" si="1"/>
        <v>#REF!</v>
      </c>
      <c r="X8" s="50" t="e">
        <f t="shared" si="1"/>
        <v>#REF!</v>
      </c>
      <c r="Y8" s="69"/>
      <c r="Z8" s="50"/>
    </row>
    <row r="9" spans="1:29" x14ac:dyDescent="0.2">
      <c r="A9" s="60" t="e">
        <f xml:space="preserve"> IF(B6="","",IF((B6+'Colonne Z Av-Ar'!$B$1)&gt;'Colonne Z Av-Ar'!$B$2,"",IF(B6+'Colonne Z Av-Ar'!$B$1&gt;MAX('Colonne Z Av-Ar'!B7:B51),"",A6+'Colonne Z Av-Ar'!$B$1)))</f>
        <v>#REF!</v>
      </c>
      <c r="B9" s="61" t="e">
        <f>IF(A9="","",A9+'Colonne Z Av-Ar'!$F$2)</f>
        <v>#REF!</v>
      </c>
      <c r="C9" s="62" t="e">
        <f t="shared" ref="C9" si="2">IF(A9="","",ROUNDUP(MAX(D11:X11)+(ABS(MIN(D11:X11))),5))</f>
        <v>#REF!</v>
      </c>
      <c r="D9" s="63" t="e">
        <f>IF(A9="","",A9)</f>
        <v>#REF!</v>
      </c>
      <c r="E9" s="64" t="e">
        <f>IF($A9="","",IF(D9&gt;=$B9,"",D9+'Colonne Z Av-Ar'!$B$1))</f>
        <v>#REF!</v>
      </c>
      <c r="F9" s="64" t="e">
        <f>IF($A9="","",IF(E9&gt;=$B9,"",E9+'Colonne Z Av-Ar'!$B$1))</f>
        <v>#REF!</v>
      </c>
      <c r="G9" s="64" t="e">
        <f>IF($A9="","",IF(F9&gt;=$B9,"",F9+'Colonne Z Av-Ar'!$B$1))</f>
        <v>#REF!</v>
      </c>
      <c r="H9" s="64" t="e">
        <f>IF($A9="","",IF(G9&gt;=$B9,"",G9+'Colonne Z Av-Ar'!$B$1))</f>
        <v>#REF!</v>
      </c>
      <c r="I9" s="64" t="e">
        <f>IF($A9="","",IF(H9&gt;=$B9,"",H9+'Colonne Z Av-Ar'!$B$1))</f>
        <v>#REF!</v>
      </c>
      <c r="J9" s="64" t="e">
        <f>IF($A9="","",IF(I9&gt;=$B9,"",I9+'Colonne Z Av-Ar'!$B$1))</f>
        <v>#REF!</v>
      </c>
      <c r="K9" s="64" t="e">
        <f>IF($A9="","",IF(J9&gt;=$B9,"",J9+'Colonne Z Av-Ar'!$B$1))</f>
        <v>#REF!</v>
      </c>
      <c r="L9" s="64" t="e">
        <f>IF($A9="","",IF(K9&gt;=$B9,"",K9+'Colonne Z Av-Ar'!$B$1))</f>
        <v>#REF!</v>
      </c>
      <c r="M9" s="64" t="e">
        <f>IF($A9="","",IF(L9&gt;=$B9,"",L9+'Colonne Z Av-Ar'!$B$1))</f>
        <v>#REF!</v>
      </c>
      <c r="N9" s="64" t="e">
        <f>IF($A9="","",IF(M9&gt;=$B9,"",M9+'Colonne Z Av-Ar'!$B$1))</f>
        <v>#REF!</v>
      </c>
      <c r="O9" s="64" t="e">
        <f>IF($A9="","",IF(N9&gt;=$B9,"",N9+'Colonne Z Av-Ar'!$B$1))</f>
        <v>#REF!</v>
      </c>
      <c r="P9" s="64" t="e">
        <f>IF($A9="","",IF(O9&gt;=$B9,"",O9+'Colonne Z Av-Ar'!$B$1))</f>
        <v>#REF!</v>
      </c>
      <c r="Q9" s="64" t="e">
        <f>IF($A9="","",IF(P9&gt;=$B9,"",P9+'Colonne Z Av-Ar'!$B$1))</f>
        <v>#REF!</v>
      </c>
      <c r="R9" s="64" t="e">
        <f>IF($A9="","",IF(Q9&gt;=$B9,"",Q9+'Colonne Z Av-Ar'!$B$1))</f>
        <v>#REF!</v>
      </c>
      <c r="S9" s="64" t="e">
        <f>IF($A9="","",IF(R9&gt;=$B9,"",R9+'Colonne Z Av-Ar'!$B$1))</f>
        <v>#REF!</v>
      </c>
      <c r="T9" s="64" t="e">
        <f>IF($A9="","",IF(S9&gt;=$B9,"",S9+'Colonne Z Av-Ar'!$B$1))</f>
        <v>#REF!</v>
      </c>
      <c r="U9" s="64" t="e">
        <f>IF($A9="","",IF(T9&gt;=$B9,"",T9+'Colonne Z Av-Ar'!$B$1))</f>
        <v>#REF!</v>
      </c>
      <c r="V9" s="64" t="e">
        <f>IF($A9="","",IF(U9&gt;=$B9,"",U9+'Colonne Z Av-Ar'!$B$1))</f>
        <v>#REF!</v>
      </c>
      <c r="W9" s="64" t="e">
        <f>IF($A9="","",IF(V9&gt;=$B9,"",V9+'Colonne Z Av-Ar'!$B$1))</f>
        <v>#REF!</v>
      </c>
      <c r="X9" s="65" t="e">
        <f>IF($A9="","",IF(W9&gt;=$B9,"",W9+'Colonne Z Av-Ar'!$B$1))</f>
        <v>#REF!</v>
      </c>
      <c r="Y9" s="63" t="e">
        <f>IF(A9="","",SLOPE(D10:X10,D9:X9))</f>
        <v>#REF!</v>
      </c>
      <c r="Z9" s="65" t="e">
        <f>IF(A9="","",INTERCEPT(D10:X10,D9:X9))</f>
        <v>#REF!</v>
      </c>
    </row>
    <row r="10" spans="1:29" x14ac:dyDescent="0.2">
      <c r="A10" s="36"/>
      <c r="B10" s="27"/>
      <c r="C10" s="37"/>
      <c r="D10" s="66" t="e">
        <f>IF(D9="","", VLOOKUP(D9,'Colonne Z Av-Ar'!$B$4:$G$48,3)/1000)</f>
        <v>#REF!</v>
      </c>
      <c r="E10" s="66" t="e">
        <f>IF(E9="","", VLOOKUP(E9,'Colonne Z Av-Ar'!$B$4:$G$48,3)/1000)</f>
        <v>#REF!</v>
      </c>
      <c r="F10" s="45" t="e">
        <f>IF(F9="","", VLOOKUP(F9,'Colonne Z Av-Ar'!$B$4:$G$48,3)/1000)</f>
        <v>#REF!</v>
      </c>
      <c r="G10" s="45" t="e">
        <f>IF(G9="","", VLOOKUP(G9,'Colonne Z Av-Ar'!$B$4:$G$48,3)/1000)</f>
        <v>#REF!</v>
      </c>
      <c r="H10" s="45" t="e">
        <f>IF(H9="","", VLOOKUP(H9,'Colonne Z Av-Ar'!$B$4:$G$48,3)/1000)</f>
        <v>#REF!</v>
      </c>
      <c r="I10" s="45" t="e">
        <f>IF(I9="","", VLOOKUP(I9,'Colonne Z Av-Ar'!$B$4:$G$48,3)/1000)</f>
        <v>#REF!</v>
      </c>
      <c r="J10" s="45" t="e">
        <f>IF(J9="","", VLOOKUP(J9,'Colonne Z Av-Ar'!$B$4:$G$48,3)/1000)</f>
        <v>#REF!</v>
      </c>
      <c r="K10" s="45" t="e">
        <f>IF(K9="","", VLOOKUP(K9,'Colonne Z Av-Ar'!$B$4:$G$48,3)/1000)</f>
        <v>#REF!</v>
      </c>
      <c r="L10" s="45" t="e">
        <f>IF(L9="","", VLOOKUP(L9,'Colonne Z Av-Ar'!$B$4:$G$48,3)/1000)</f>
        <v>#REF!</v>
      </c>
      <c r="M10" s="45" t="e">
        <f>IF(M9="","", VLOOKUP(M9,'Colonne Z Av-Ar'!$B$4:$G$48,3)/1000)</f>
        <v>#REF!</v>
      </c>
      <c r="N10" s="45" t="e">
        <f>IF(N9="","", VLOOKUP(N9,'Colonne Z Av-Ar'!$B$4:$G$48,3)/1000)</f>
        <v>#REF!</v>
      </c>
      <c r="O10" s="45" t="e">
        <f>IF(O9="","", VLOOKUP(O9,'Colonne Z Av-Ar'!$B$4:$G$48,3)/1000)</f>
        <v>#REF!</v>
      </c>
      <c r="P10" s="45" t="e">
        <f>IF(P9="","", VLOOKUP(P9,'Colonne Z Av-Ar'!$B$4:$G$48,3)/1000)</f>
        <v>#REF!</v>
      </c>
      <c r="Q10" s="45" t="e">
        <f>IF(Q9="","", VLOOKUP(Q9,'Colonne Z Av-Ar'!$B$4:$G$48,3)/1000)</f>
        <v>#REF!</v>
      </c>
      <c r="R10" s="45" t="e">
        <f>IF(R9="","", VLOOKUP(R9,'Colonne Z Av-Ar'!$B$4:$G$48,3)/1000)</f>
        <v>#REF!</v>
      </c>
      <c r="S10" s="45" t="e">
        <f>IF(S9="","", VLOOKUP(S9,'Colonne Z Av-Ar'!$B$4:$G$48,3)/1000)</f>
        <v>#REF!</v>
      </c>
      <c r="T10" s="45" t="e">
        <f>IF(T9="","", VLOOKUP(T9,'Colonne Z Av-Ar'!$B$4:$G$48,3)/1000)</f>
        <v>#REF!</v>
      </c>
      <c r="U10" s="45" t="e">
        <f>IF(U9="","", VLOOKUP(U9,'Colonne Z Av-Ar'!$B$4:$G$48,3)/1000)</f>
        <v>#REF!</v>
      </c>
      <c r="V10" s="45" t="e">
        <f>IF(V9="","", VLOOKUP(V9,'Colonne Z Av-Ar'!$B$4:$G$48,3)/1000)</f>
        <v>#REF!</v>
      </c>
      <c r="W10" s="45" t="e">
        <f>IF(W9="","", VLOOKUP(W9,'Colonne Z Av-Ar'!$B$4:$G$48,3)/1000)</f>
        <v>#REF!</v>
      </c>
      <c r="X10" s="44" t="e">
        <f>IF(X9="","", VLOOKUP(X9,'Colonne Z Av-Ar'!$B$4:$G$48,3)/1000)</f>
        <v>#REF!</v>
      </c>
      <c r="Y10" s="66"/>
      <c r="Z10" s="44"/>
    </row>
    <row r="11" spans="1:29" ht="13.5" thickBot="1" x14ac:dyDescent="0.25">
      <c r="A11" s="47"/>
      <c r="B11" s="48"/>
      <c r="C11" s="67"/>
      <c r="D11" s="69" t="e">
        <f t="shared" ref="D11:X11" si="3">IF($A9="","",IF(D9="","",(D10-((D9*$Y9)+$Z9))))</f>
        <v>#REF!</v>
      </c>
      <c r="E11" s="69" t="e">
        <f t="shared" si="3"/>
        <v>#REF!</v>
      </c>
      <c r="F11" s="49" t="e">
        <f t="shared" si="3"/>
        <v>#REF!</v>
      </c>
      <c r="G11" s="49" t="e">
        <f t="shared" si="3"/>
        <v>#REF!</v>
      </c>
      <c r="H11" s="49" t="e">
        <f t="shared" si="3"/>
        <v>#REF!</v>
      </c>
      <c r="I11" s="49" t="e">
        <f t="shared" si="3"/>
        <v>#REF!</v>
      </c>
      <c r="J11" s="49" t="e">
        <f t="shared" si="3"/>
        <v>#REF!</v>
      </c>
      <c r="K11" s="49" t="e">
        <f t="shared" si="3"/>
        <v>#REF!</v>
      </c>
      <c r="L11" s="49" t="e">
        <f t="shared" si="3"/>
        <v>#REF!</v>
      </c>
      <c r="M11" s="49" t="e">
        <f t="shared" si="3"/>
        <v>#REF!</v>
      </c>
      <c r="N11" s="49" t="e">
        <f t="shared" si="3"/>
        <v>#REF!</v>
      </c>
      <c r="O11" s="49" t="e">
        <f t="shared" si="3"/>
        <v>#REF!</v>
      </c>
      <c r="P11" s="49" t="e">
        <f t="shared" si="3"/>
        <v>#REF!</v>
      </c>
      <c r="Q11" s="49" t="e">
        <f t="shared" si="3"/>
        <v>#REF!</v>
      </c>
      <c r="R11" s="49" t="e">
        <f t="shared" si="3"/>
        <v>#REF!</v>
      </c>
      <c r="S11" s="49" t="e">
        <f t="shared" si="3"/>
        <v>#REF!</v>
      </c>
      <c r="T11" s="49" t="e">
        <f t="shared" si="3"/>
        <v>#REF!</v>
      </c>
      <c r="U11" s="49" t="e">
        <f t="shared" si="3"/>
        <v>#REF!</v>
      </c>
      <c r="V11" s="49" t="e">
        <f t="shared" si="3"/>
        <v>#REF!</v>
      </c>
      <c r="W11" s="49" t="e">
        <f t="shared" si="3"/>
        <v>#REF!</v>
      </c>
      <c r="X11" s="50" t="e">
        <f t="shared" si="3"/>
        <v>#REF!</v>
      </c>
      <c r="Y11" s="69"/>
      <c r="Z11" s="50"/>
    </row>
    <row r="12" spans="1:29" x14ac:dyDescent="0.2">
      <c r="A12" s="60" t="e">
        <f xml:space="preserve"> IF(B9="","",IF((B9+'Colonne Z Av-Ar'!$B$1)&gt;'Colonne Z Av-Ar'!$B$2,"",IF(B9+'Colonne Z Av-Ar'!$B$1&gt;MAX('Colonne Z Av-Ar'!B10:B54),"",A9+'Colonne Z Av-Ar'!$B$1)))</f>
        <v>#REF!</v>
      </c>
      <c r="B12" s="61" t="e">
        <f>IF(A12="","",A12+'Colonne Z Av-Ar'!$F$2)</f>
        <v>#REF!</v>
      </c>
      <c r="C12" s="62" t="e">
        <f t="shared" ref="C12" si="4">IF(A12="","",ROUNDUP(MAX(D14:X14)+(ABS(MIN(D14:X14))),5))</f>
        <v>#REF!</v>
      </c>
      <c r="D12" s="63" t="e">
        <f>IF(A12="","",A12)</f>
        <v>#REF!</v>
      </c>
      <c r="E12" s="64" t="e">
        <f>IF($A12="","",IF(D12&gt;=$B12,"",D12+'Colonne Z Av-Ar'!$B$1))</f>
        <v>#REF!</v>
      </c>
      <c r="F12" s="64" t="e">
        <f>IF($A12="","",IF(E12&gt;=$B12,"",E12+'Colonne Z Av-Ar'!$B$1))</f>
        <v>#REF!</v>
      </c>
      <c r="G12" s="64" t="e">
        <f>IF($A12="","",IF(F12&gt;=$B12,"",F12+'Colonne Z Av-Ar'!$B$1))</f>
        <v>#REF!</v>
      </c>
      <c r="H12" s="64" t="e">
        <f>IF($A12="","",IF(G12&gt;=$B12,"",G12+'Colonne Z Av-Ar'!$B$1))</f>
        <v>#REF!</v>
      </c>
      <c r="I12" s="64" t="e">
        <f>IF($A12="","",IF(H12&gt;=$B12,"",H12+'Colonne Z Av-Ar'!$B$1))</f>
        <v>#REF!</v>
      </c>
      <c r="J12" s="64" t="e">
        <f>IF($A12="","",IF(I12&gt;=$B12,"",I12+'Colonne Z Av-Ar'!$B$1))</f>
        <v>#REF!</v>
      </c>
      <c r="K12" s="64" t="e">
        <f>IF($A12="","",IF(J12&gt;=$B12,"",J12+'Colonne Z Av-Ar'!$B$1))</f>
        <v>#REF!</v>
      </c>
      <c r="L12" s="64" t="e">
        <f>IF($A12="","",IF(K12&gt;=$B12,"",K12+'Colonne Z Av-Ar'!$B$1))</f>
        <v>#REF!</v>
      </c>
      <c r="M12" s="64" t="e">
        <f>IF($A12="","",IF(L12&gt;=$B12,"",L12+'Colonne Z Av-Ar'!$B$1))</f>
        <v>#REF!</v>
      </c>
      <c r="N12" s="64" t="e">
        <f>IF($A12="","",IF(M12&gt;=$B12,"",M12+'Colonne Z Av-Ar'!$B$1))</f>
        <v>#REF!</v>
      </c>
      <c r="O12" s="64" t="e">
        <f>IF($A12="","",IF(N12&gt;=$B12,"",N12+'Colonne Z Av-Ar'!$B$1))</f>
        <v>#REF!</v>
      </c>
      <c r="P12" s="64" t="e">
        <f>IF($A12="","",IF(O12&gt;=$B12,"",O12+'Colonne Z Av-Ar'!$B$1))</f>
        <v>#REF!</v>
      </c>
      <c r="Q12" s="64" t="e">
        <f>IF($A12="","",IF(P12&gt;=$B12,"",P12+'Colonne Z Av-Ar'!$B$1))</f>
        <v>#REF!</v>
      </c>
      <c r="R12" s="64" t="e">
        <f>IF($A12="","",IF(Q12&gt;=$B12,"",Q12+'Colonne Z Av-Ar'!$B$1))</f>
        <v>#REF!</v>
      </c>
      <c r="S12" s="64" t="e">
        <f>IF($A12="","",IF(R12&gt;=$B12,"",R12+'Colonne Z Av-Ar'!$B$1))</f>
        <v>#REF!</v>
      </c>
      <c r="T12" s="64" t="e">
        <f>IF($A12="","",IF(S12&gt;=$B12,"",S12+'Colonne Z Av-Ar'!$B$1))</f>
        <v>#REF!</v>
      </c>
      <c r="U12" s="64" t="e">
        <f>IF($A12="","",IF(T12&gt;=$B12,"",T12+'Colonne Z Av-Ar'!$B$1))</f>
        <v>#REF!</v>
      </c>
      <c r="V12" s="64" t="e">
        <f>IF($A12="","",IF(U12&gt;=$B12,"",U12+'Colonne Z Av-Ar'!$B$1))</f>
        <v>#REF!</v>
      </c>
      <c r="W12" s="64" t="e">
        <f>IF($A12="","",IF(V12&gt;=$B12,"",V12+'Colonne Z Av-Ar'!$B$1))</f>
        <v>#REF!</v>
      </c>
      <c r="X12" s="65" t="e">
        <f>IF($A12="","",IF(W12&gt;=$B12,"",W12+'Colonne Z Av-Ar'!$B$1))</f>
        <v>#REF!</v>
      </c>
      <c r="Y12" s="63" t="e">
        <f>IF(A12="","",SLOPE(D13:X13,D12:X12))</f>
        <v>#REF!</v>
      </c>
      <c r="Z12" s="65" t="e">
        <f>IF(A12="","",INTERCEPT(D13:X13,D12:X12))</f>
        <v>#REF!</v>
      </c>
    </row>
    <row r="13" spans="1:29" x14ac:dyDescent="0.2">
      <c r="A13" s="36"/>
      <c r="B13" s="27"/>
      <c r="C13" s="37"/>
      <c r="D13" s="66" t="e">
        <f>IF(D12="","", VLOOKUP(D12,'Colonne Z Av-Ar'!$B$4:$G$48,3)/1000)</f>
        <v>#REF!</v>
      </c>
      <c r="E13" s="45" t="e">
        <f>IF(E12="","", VLOOKUP(E12,'Colonne Z Av-Ar'!$B$4:$G$48,3)/1000)</f>
        <v>#REF!</v>
      </c>
      <c r="F13" s="45" t="e">
        <f>IF(F12="","", VLOOKUP(F12,'Colonne Z Av-Ar'!$B$4:$G$48,3)/1000)</f>
        <v>#REF!</v>
      </c>
      <c r="G13" s="45" t="e">
        <f>IF(G12="","", VLOOKUP(G12,'Colonne Z Av-Ar'!$B$4:$G$48,3)/1000)</f>
        <v>#REF!</v>
      </c>
      <c r="H13" s="45" t="e">
        <f>IF(H12="","", VLOOKUP(H12,'Colonne Z Av-Ar'!$B$4:$G$48,3)/1000)</f>
        <v>#REF!</v>
      </c>
      <c r="I13" s="45" t="e">
        <f>IF(I12="","", VLOOKUP(I12,'Colonne Z Av-Ar'!$B$4:$G$48,3)/1000)</f>
        <v>#REF!</v>
      </c>
      <c r="J13" s="45" t="e">
        <f>IF(J12="","", VLOOKUP(J12,'Colonne Z Av-Ar'!$B$4:$G$48,3)/1000)</f>
        <v>#REF!</v>
      </c>
      <c r="K13" s="45" t="e">
        <f>IF(K12="","", VLOOKUP(K12,'Colonne Z Av-Ar'!$B$4:$G$48,3)/1000)</f>
        <v>#REF!</v>
      </c>
      <c r="L13" s="45" t="e">
        <f>IF(L12="","", VLOOKUP(L12,'Colonne Z Av-Ar'!$B$4:$G$48,3)/1000)</f>
        <v>#REF!</v>
      </c>
      <c r="M13" s="45" t="e">
        <f>IF(M12="","", VLOOKUP(M12,'Colonne Z Av-Ar'!$B$4:$G$48,3)/1000)</f>
        <v>#REF!</v>
      </c>
      <c r="N13" s="45" t="e">
        <f>IF(N12="","", VLOOKUP(N12,'Colonne Z Av-Ar'!$B$4:$G$48,3)/1000)</f>
        <v>#REF!</v>
      </c>
      <c r="O13" s="45" t="e">
        <f>IF(O12="","", VLOOKUP(O12,'Colonne Z Av-Ar'!$B$4:$G$48,3)/1000)</f>
        <v>#REF!</v>
      </c>
      <c r="P13" s="45" t="e">
        <f>IF(P12="","", VLOOKUP(P12,'Colonne Z Av-Ar'!$B$4:$G$48,3)/1000)</f>
        <v>#REF!</v>
      </c>
      <c r="Q13" s="45" t="e">
        <f>IF(Q12="","", VLOOKUP(Q12,'Colonne Z Av-Ar'!$B$4:$G$48,3)/1000)</f>
        <v>#REF!</v>
      </c>
      <c r="R13" s="45" t="e">
        <f>IF(R12="","", VLOOKUP(R12,'Colonne Z Av-Ar'!$B$4:$G$48,3)/1000)</f>
        <v>#REF!</v>
      </c>
      <c r="S13" s="45" t="e">
        <f>IF(S12="","", VLOOKUP(S12,'Colonne Z Av-Ar'!$B$4:$G$48,3)/1000)</f>
        <v>#REF!</v>
      </c>
      <c r="T13" s="45" t="e">
        <f>IF(T12="","", VLOOKUP(T12,'Colonne Z Av-Ar'!$B$4:$G$48,3)/1000)</f>
        <v>#REF!</v>
      </c>
      <c r="U13" s="45" t="e">
        <f>IF(U12="","", VLOOKUP(U12,'Colonne Z Av-Ar'!$B$4:$G$48,3)/1000)</f>
        <v>#REF!</v>
      </c>
      <c r="V13" s="45" t="e">
        <f>IF(V12="","", VLOOKUP(V12,'Colonne Z Av-Ar'!$B$4:$G$48,3)/1000)</f>
        <v>#REF!</v>
      </c>
      <c r="W13" s="45" t="e">
        <f>IF(W12="","", VLOOKUP(W12,'Colonne Z Av-Ar'!$B$4:$G$48,3)/1000)</f>
        <v>#REF!</v>
      </c>
      <c r="X13" s="44" t="e">
        <f>IF(X12="","", VLOOKUP(X12,'Colonne Z Av-Ar'!$B$4:$G$48,3)/1000)</f>
        <v>#REF!</v>
      </c>
      <c r="Y13" s="66"/>
      <c r="Z13" s="44"/>
    </row>
    <row r="14" spans="1:29" ht="13.5" thickBot="1" x14ac:dyDescent="0.25">
      <c r="A14" s="47"/>
      <c r="B14" s="48"/>
      <c r="C14" s="67"/>
      <c r="D14" s="69" t="e">
        <f t="shared" ref="D14:X14" si="5">IF($A12="","",IF(D12="","",(D13-((D12*$Y12)+$Z12))))</f>
        <v>#REF!</v>
      </c>
      <c r="E14" s="69" t="e">
        <f t="shared" si="5"/>
        <v>#REF!</v>
      </c>
      <c r="F14" s="49" t="e">
        <f t="shared" si="5"/>
        <v>#REF!</v>
      </c>
      <c r="G14" s="49" t="e">
        <f t="shared" si="5"/>
        <v>#REF!</v>
      </c>
      <c r="H14" s="49" t="e">
        <f t="shared" si="5"/>
        <v>#REF!</v>
      </c>
      <c r="I14" s="49" t="e">
        <f t="shared" si="5"/>
        <v>#REF!</v>
      </c>
      <c r="J14" s="49" t="e">
        <f t="shared" si="5"/>
        <v>#REF!</v>
      </c>
      <c r="K14" s="49" t="e">
        <f t="shared" si="5"/>
        <v>#REF!</v>
      </c>
      <c r="L14" s="49" t="e">
        <f t="shared" si="5"/>
        <v>#REF!</v>
      </c>
      <c r="M14" s="49" t="e">
        <f t="shared" si="5"/>
        <v>#REF!</v>
      </c>
      <c r="N14" s="49" t="e">
        <f t="shared" si="5"/>
        <v>#REF!</v>
      </c>
      <c r="O14" s="49" t="e">
        <f t="shared" si="5"/>
        <v>#REF!</v>
      </c>
      <c r="P14" s="49" t="e">
        <f t="shared" si="5"/>
        <v>#REF!</v>
      </c>
      <c r="Q14" s="49" t="e">
        <f t="shared" si="5"/>
        <v>#REF!</v>
      </c>
      <c r="R14" s="49" t="e">
        <f t="shared" si="5"/>
        <v>#REF!</v>
      </c>
      <c r="S14" s="49" t="e">
        <f t="shared" si="5"/>
        <v>#REF!</v>
      </c>
      <c r="T14" s="49" t="e">
        <f t="shared" si="5"/>
        <v>#REF!</v>
      </c>
      <c r="U14" s="49" t="e">
        <f t="shared" si="5"/>
        <v>#REF!</v>
      </c>
      <c r="V14" s="49" t="e">
        <f t="shared" si="5"/>
        <v>#REF!</v>
      </c>
      <c r="W14" s="49" t="e">
        <f t="shared" si="5"/>
        <v>#REF!</v>
      </c>
      <c r="X14" s="50" t="e">
        <f t="shared" si="5"/>
        <v>#REF!</v>
      </c>
      <c r="Y14" s="69"/>
      <c r="Z14" s="50"/>
    </row>
    <row r="15" spans="1:29" x14ac:dyDescent="0.2">
      <c r="A15" s="60" t="e">
        <f xml:space="preserve"> IF(B12="","",IF((B12+'Colonne Z Av-Ar'!$B$1)&gt;'Colonne Z Av-Ar'!$B$2,"",IF(B12+'Colonne Z Av-Ar'!$B$1&gt;MAX('Colonne Z Av-Ar'!B13:B57),"",A12+'Colonne Z Av-Ar'!$B$1)))</f>
        <v>#REF!</v>
      </c>
      <c r="B15" s="61" t="e">
        <f>IF(A15="","",A15+'Colonne Z Av-Ar'!$F$2)</f>
        <v>#REF!</v>
      </c>
      <c r="C15" s="62" t="e">
        <f t="shared" ref="C15" si="6">IF(A15="","",ROUNDUP(MAX(D17:X17)+(ABS(MIN(D17:X17))),5))</f>
        <v>#REF!</v>
      </c>
      <c r="D15" s="63" t="e">
        <f>IF(A15="","",A15)</f>
        <v>#REF!</v>
      </c>
      <c r="E15" s="64" t="e">
        <f>IF($A15="","",IF(D15&gt;=$B15,"",D15+'Colonne Z Av-Ar'!$B$1))</f>
        <v>#REF!</v>
      </c>
      <c r="F15" s="64" t="e">
        <f>IF($A15="","",IF(E15&gt;=$B15,"",E15+'Colonne Z Av-Ar'!$B$1))</f>
        <v>#REF!</v>
      </c>
      <c r="G15" s="64" t="e">
        <f>IF($A15="","",IF(F15&gt;=$B15,"",F15+'Colonne Z Av-Ar'!$B$1))</f>
        <v>#REF!</v>
      </c>
      <c r="H15" s="64" t="e">
        <f>IF($A15="","",IF(G15&gt;=$B15,"",G15+'Colonne Z Av-Ar'!$B$1))</f>
        <v>#REF!</v>
      </c>
      <c r="I15" s="64" t="e">
        <f>IF($A15="","",IF(H15&gt;=$B15,"",H15+'Colonne Z Av-Ar'!$B$1))</f>
        <v>#REF!</v>
      </c>
      <c r="J15" s="64" t="e">
        <f>IF($A15="","",IF(I15&gt;=$B15,"",I15+'Colonne Z Av-Ar'!$B$1))</f>
        <v>#REF!</v>
      </c>
      <c r="K15" s="64" t="e">
        <f>IF($A15="","",IF(J15&gt;=$B15,"",J15+'Colonne Z Av-Ar'!$B$1))</f>
        <v>#REF!</v>
      </c>
      <c r="L15" s="64" t="e">
        <f>IF($A15="","",IF(K15&gt;=$B15,"",K15+'Colonne Z Av-Ar'!$B$1))</f>
        <v>#REF!</v>
      </c>
      <c r="M15" s="64" t="e">
        <f>IF($A15="","",IF(L15&gt;=$B15,"",L15+'Colonne Z Av-Ar'!$B$1))</f>
        <v>#REF!</v>
      </c>
      <c r="N15" s="64" t="e">
        <f>IF($A15="","",IF(M15&gt;=$B15,"",M15+'Colonne Z Av-Ar'!$B$1))</f>
        <v>#REF!</v>
      </c>
      <c r="O15" s="64" t="e">
        <f>IF($A15="","",IF(N15&gt;=$B15,"",N15+'Colonne Z Av-Ar'!$B$1))</f>
        <v>#REF!</v>
      </c>
      <c r="P15" s="64" t="e">
        <f>IF($A15="","",IF(O15&gt;=$B15,"",O15+'Colonne Z Av-Ar'!$B$1))</f>
        <v>#REF!</v>
      </c>
      <c r="Q15" s="64" t="e">
        <f>IF($A15="","",IF(P15&gt;=$B15,"",P15+'Colonne Z Av-Ar'!$B$1))</f>
        <v>#REF!</v>
      </c>
      <c r="R15" s="64" t="e">
        <f>IF($A15="","",IF(Q15&gt;=$B15,"",Q15+'Colonne Z Av-Ar'!$B$1))</f>
        <v>#REF!</v>
      </c>
      <c r="S15" s="64" t="e">
        <f>IF($A15="","",IF(R15&gt;=$B15,"",R15+'Colonne Z Av-Ar'!$B$1))</f>
        <v>#REF!</v>
      </c>
      <c r="T15" s="64" t="e">
        <f>IF($A15="","",IF(S15&gt;=$B15,"",S15+'Colonne Z Av-Ar'!$B$1))</f>
        <v>#REF!</v>
      </c>
      <c r="U15" s="64" t="e">
        <f>IF($A15="","",IF(T15&gt;=$B15,"",T15+'Colonne Z Av-Ar'!$B$1))</f>
        <v>#REF!</v>
      </c>
      <c r="V15" s="64" t="e">
        <f>IF($A15="","",IF(U15&gt;=$B15,"",U15+'Colonne Z Av-Ar'!$B$1))</f>
        <v>#REF!</v>
      </c>
      <c r="W15" s="64" t="e">
        <f>IF($A15="","",IF(V15&gt;=$B15,"",V15+'Colonne Z Av-Ar'!$B$1))</f>
        <v>#REF!</v>
      </c>
      <c r="X15" s="65" t="e">
        <f>IF($A15="","",IF(W15&gt;=$B15,"",W15+'Colonne Z Av-Ar'!$B$1))</f>
        <v>#REF!</v>
      </c>
      <c r="Y15" s="63" t="e">
        <f>IF(A15="","",SLOPE(D16:X16,D15:X15))</f>
        <v>#REF!</v>
      </c>
      <c r="Z15" s="65" t="e">
        <f>IF(A15="","",INTERCEPT(D16:X16,D15:X15))</f>
        <v>#REF!</v>
      </c>
    </row>
    <row r="16" spans="1:29" x14ac:dyDescent="0.2">
      <c r="A16" s="36"/>
      <c r="B16" s="27"/>
      <c r="C16" s="37"/>
      <c r="D16" s="66" t="e">
        <f>IF(D15="","", VLOOKUP(D15,'Colonne Z Av-Ar'!$B$4:$G$48,3)/1000)</f>
        <v>#REF!</v>
      </c>
      <c r="E16" s="45" t="e">
        <f>IF(E15="","", VLOOKUP(E15,'Colonne Z Av-Ar'!$B$4:$G$48,3)/1000)</f>
        <v>#REF!</v>
      </c>
      <c r="F16" s="45" t="e">
        <f>IF(F15="","", VLOOKUP(F15,'Colonne Z Av-Ar'!$B$4:$G$48,3)/1000)</f>
        <v>#REF!</v>
      </c>
      <c r="G16" s="45" t="e">
        <f>IF(G15="","", VLOOKUP(G15,'Colonne Z Av-Ar'!$B$4:$G$48,3)/1000)</f>
        <v>#REF!</v>
      </c>
      <c r="H16" s="45" t="e">
        <f>IF(H15="","", VLOOKUP(H15,'Colonne Z Av-Ar'!$B$4:$G$48,3)/1000)</f>
        <v>#REF!</v>
      </c>
      <c r="I16" s="45" t="e">
        <f>IF(I15="","", VLOOKUP(I15,'Colonne Z Av-Ar'!$B$4:$G$48,3)/1000)</f>
        <v>#REF!</v>
      </c>
      <c r="J16" s="45" t="e">
        <f>IF(J15="","", VLOOKUP(J15,'Colonne Z Av-Ar'!$B$4:$G$48,3)/1000)</f>
        <v>#REF!</v>
      </c>
      <c r="K16" s="45" t="e">
        <f>IF(K15="","", VLOOKUP(K15,'Colonne Z Av-Ar'!$B$4:$G$48,3)/1000)</f>
        <v>#REF!</v>
      </c>
      <c r="L16" s="45" t="e">
        <f>IF(L15="","", VLOOKUP(L15,'Colonne Z Av-Ar'!$B$4:$G$48,3)/1000)</f>
        <v>#REF!</v>
      </c>
      <c r="M16" s="45" t="e">
        <f>IF(M15="","", VLOOKUP(M15,'Colonne Z Av-Ar'!$B$4:$G$48,3)/1000)</f>
        <v>#REF!</v>
      </c>
      <c r="N16" s="45" t="e">
        <f>IF(N15="","", VLOOKUP(N15,'Colonne Z Av-Ar'!$B$4:$G$48,3)/1000)</f>
        <v>#REF!</v>
      </c>
      <c r="O16" s="45" t="e">
        <f>IF(O15="","", VLOOKUP(O15,'Colonne Z Av-Ar'!$B$4:$G$48,3)/1000)</f>
        <v>#REF!</v>
      </c>
      <c r="P16" s="45" t="e">
        <f>IF(P15="","", VLOOKUP(P15,'Colonne Z Av-Ar'!$B$4:$G$48,3)/1000)</f>
        <v>#REF!</v>
      </c>
      <c r="Q16" s="45" t="e">
        <f>IF(Q15="","", VLOOKUP(Q15,'Colonne Z Av-Ar'!$B$4:$G$48,3)/1000)</f>
        <v>#REF!</v>
      </c>
      <c r="R16" s="45" t="e">
        <f>IF(R15="","", VLOOKUP(R15,'Colonne Z Av-Ar'!$B$4:$G$48,3)/1000)</f>
        <v>#REF!</v>
      </c>
      <c r="S16" s="45" t="e">
        <f>IF(S15="","", VLOOKUP(S15,'Colonne Z Av-Ar'!$B$4:$G$48,3)/1000)</f>
        <v>#REF!</v>
      </c>
      <c r="T16" s="45" t="e">
        <f>IF(T15="","", VLOOKUP(T15,'Colonne Z Av-Ar'!$B$4:$G$48,3)/1000)</f>
        <v>#REF!</v>
      </c>
      <c r="U16" s="45" t="e">
        <f>IF(U15="","", VLOOKUP(U15,'Colonne Z Av-Ar'!$B$4:$G$48,3)/1000)</f>
        <v>#REF!</v>
      </c>
      <c r="V16" s="45" t="e">
        <f>IF(V15="","", VLOOKUP(V15,'Colonne Z Av-Ar'!$B$4:$G$48,3)/1000)</f>
        <v>#REF!</v>
      </c>
      <c r="W16" s="45" t="e">
        <f>IF(W15="","", VLOOKUP(W15,'Colonne Z Av-Ar'!$B$4:$G$48,3)/1000)</f>
        <v>#REF!</v>
      </c>
      <c r="X16" s="44" t="e">
        <f>IF(X15="","", VLOOKUP(X15,'Colonne Z Av-Ar'!$B$4:$G$48,3)/1000)</f>
        <v>#REF!</v>
      </c>
      <c r="Y16" s="66"/>
      <c r="Z16" s="44"/>
    </row>
    <row r="17" spans="1:26" ht="13.5" thickBot="1" x14ac:dyDescent="0.25">
      <c r="A17" s="47"/>
      <c r="B17" s="48"/>
      <c r="C17" s="67"/>
      <c r="D17" s="69" t="e">
        <f t="shared" ref="D17:X17" si="7">IF($A15="","",IF(D15="","",(D16-((D15*$Y15)+$Z15))))</f>
        <v>#REF!</v>
      </c>
      <c r="E17" s="49" t="e">
        <f t="shared" si="7"/>
        <v>#REF!</v>
      </c>
      <c r="F17" s="49" t="e">
        <f t="shared" si="7"/>
        <v>#REF!</v>
      </c>
      <c r="G17" s="49" t="e">
        <f t="shared" si="7"/>
        <v>#REF!</v>
      </c>
      <c r="H17" s="49" t="e">
        <f t="shared" si="7"/>
        <v>#REF!</v>
      </c>
      <c r="I17" s="49" t="e">
        <f t="shared" si="7"/>
        <v>#REF!</v>
      </c>
      <c r="J17" s="49" t="e">
        <f t="shared" si="7"/>
        <v>#REF!</v>
      </c>
      <c r="K17" s="49" t="e">
        <f t="shared" si="7"/>
        <v>#REF!</v>
      </c>
      <c r="L17" s="49" t="e">
        <f t="shared" si="7"/>
        <v>#REF!</v>
      </c>
      <c r="M17" s="49" t="e">
        <f t="shared" si="7"/>
        <v>#REF!</v>
      </c>
      <c r="N17" s="49" t="e">
        <f t="shared" si="7"/>
        <v>#REF!</v>
      </c>
      <c r="O17" s="49" t="e">
        <f t="shared" si="7"/>
        <v>#REF!</v>
      </c>
      <c r="P17" s="49" t="e">
        <f t="shared" si="7"/>
        <v>#REF!</v>
      </c>
      <c r="Q17" s="49" t="e">
        <f t="shared" si="7"/>
        <v>#REF!</v>
      </c>
      <c r="R17" s="49" t="e">
        <f t="shared" si="7"/>
        <v>#REF!</v>
      </c>
      <c r="S17" s="49" t="e">
        <f t="shared" si="7"/>
        <v>#REF!</v>
      </c>
      <c r="T17" s="49" t="e">
        <f t="shared" si="7"/>
        <v>#REF!</v>
      </c>
      <c r="U17" s="49" t="e">
        <f t="shared" si="7"/>
        <v>#REF!</v>
      </c>
      <c r="V17" s="49" t="e">
        <f t="shared" si="7"/>
        <v>#REF!</v>
      </c>
      <c r="W17" s="49" t="e">
        <f t="shared" si="7"/>
        <v>#REF!</v>
      </c>
      <c r="X17" s="50" t="e">
        <f t="shared" si="7"/>
        <v>#REF!</v>
      </c>
      <c r="Y17" s="69"/>
      <c r="Z17" s="50"/>
    </row>
    <row r="18" spans="1:26" x14ac:dyDescent="0.2">
      <c r="A18" s="60" t="e">
        <f xml:space="preserve"> IF(B15="","",IF((B15+'Colonne Z Av-Ar'!$B$1)&gt;'Colonne Z Av-Ar'!$B$2,"",IF(B15+'Colonne Z Av-Ar'!$B$1&gt;MAX('Colonne Z Av-Ar'!B16:B60),"",A15+'Colonne Z Av-Ar'!$B$1)))</f>
        <v>#REF!</v>
      </c>
      <c r="B18" s="61" t="e">
        <f>IF(A18="","",A18+'Colonne Z Av-Ar'!$F$2)</f>
        <v>#REF!</v>
      </c>
      <c r="C18" s="62" t="e">
        <f t="shared" ref="C18" si="8">IF(A18="","",ROUNDUP(MAX(D20:X20)+(ABS(MIN(D20:X20))),5))</f>
        <v>#REF!</v>
      </c>
      <c r="D18" s="63" t="e">
        <f>IF(A18="","",A18)</f>
        <v>#REF!</v>
      </c>
      <c r="E18" s="64" t="e">
        <f>IF($A18="","",IF(D18&gt;=$B18,"",D18+'Colonne Z Av-Ar'!$B$1))</f>
        <v>#REF!</v>
      </c>
      <c r="F18" s="64" t="e">
        <f>IF($A18="","",IF(E18&gt;=$B18,"",E18+'Colonne Z Av-Ar'!$B$1))</f>
        <v>#REF!</v>
      </c>
      <c r="G18" s="64" t="e">
        <f>IF($A18="","",IF(F18&gt;=$B18,"",F18+'Colonne Z Av-Ar'!$B$1))</f>
        <v>#REF!</v>
      </c>
      <c r="H18" s="64" t="e">
        <f>IF($A18="","",IF(G18&gt;=$B18,"",G18+'Colonne Z Av-Ar'!$B$1))</f>
        <v>#REF!</v>
      </c>
      <c r="I18" s="64" t="e">
        <f>IF($A18="","",IF(H18&gt;=$B18,"",H18+'Colonne Z Av-Ar'!$B$1))</f>
        <v>#REF!</v>
      </c>
      <c r="J18" s="64" t="e">
        <f>IF($A18="","",IF(I18&gt;=$B18,"",I18+'Colonne Z Av-Ar'!$B$1))</f>
        <v>#REF!</v>
      </c>
      <c r="K18" s="64" t="e">
        <f>IF($A18="","",IF(J18&gt;=$B18,"",J18+'Colonne Z Av-Ar'!$B$1))</f>
        <v>#REF!</v>
      </c>
      <c r="L18" s="64" t="e">
        <f>IF($A18="","",IF(K18&gt;=$B18,"",K18+'Colonne Z Av-Ar'!$B$1))</f>
        <v>#REF!</v>
      </c>
      <c r="M18" s="64" t="e">
        <f>IF($A18="","",IF(L18&gt;=$B18,"",L18+'Colonne Z Av-Ar'!$B$1))</f>
        <v>#REF!</v>
      </c>
      <c r="N18" s="64" t="e">
        <f>IF($A18="","",IF(M18&gt;=$B18,"",M18+'Colonne Z Av-Ar'!$B$1))</f>
        <v>#REF!</v>
      </c>
      <c r="O18" s="64" t="e">
        <f>IF($A18="","",IF(N18&gt;=$B18,"",N18+'Colonne Z Av-Ar'!$B$1))</f>
        <v>#REF!</v>
      </c>
      <c r="P18" s="64" t="e">
        <f>IF($A18="","",IF(O18&gt;=$B18,"",O18+'Colonne Z Av-Ar'!$B$1))</f>
        <v>#REF!</v>
      </c>
      <c r="Q18" s="64" t="e">
        <f>IF($A18="","",IF(P18&gt;=$B18,"",P18+'Colonne Z Av-Ar'!$B$1))</f>
        <v>#REF!</v>
      </c>
      <c r="R18" s="64" t="e">
        <f>IF($A18="","",IF(Q18&gt;=$B18,"",Q18+'Colonne Z Av-Ar'!$B$1))</f>
        <v>#REF!</v>
      </c>
      <c r="S18" s="64" t="e">
        <f>IF($A18="","",IF(R18&gt;=$B18,"",R18+'Colonne Z Av-Ar'!$B$1))</f>
        <v>#REF!</v>
      </c>
      <c r="T18" s="64" t="e">
        <f>IF($A18="","",IF(S18&gt;=$B18,"",S18+'Colonne Z Av-Ar'!$B$1))</f>
        <v>#REF!</v>
      </c>
      <c r="U18" s="64" t="e">
        <f>IF($A18="","",IF(T18&gt;=$B18,"",T18+'Colonne Z Av-Ar'!$B$1))</f>
        <v>#REF!</v>
      </c>
      <c r="V18" s="64" t="e">
        <f>IF($A18="","",IF(U18&gt;=$B18,"",U18+'Colonne Z Av-Ar'!$B$1))</f>
        <v>#REF!</v>
      </c>
      <c r="W18" s="64" t="e">
        <f>IF($A18="","",IF(V18&gt;=$B18,"",V18+'Colonne Z Av-Ar'!$B$1))</f>
        <v>#REF!</v>
      </c>
      <c r="X18" s="65" t="e">
        <f>IF($A18="","",IF(W18&gt;=$B18,"",W18+'Colonne Z Av-Ar'!$B$1))</f>
        <v>#REF!</v>
      </c>
      <c r="Y18" s="63" t="e">
        <f>IF(A18="","",SLOPE(D19:X19,D18:X18))</f>
        <v>#REF!</v>
      </c>
      <c r="Z18" s="65" t="e">
        <f>IF(A18="","",INTERCEPT(D19:X19,D18:X18))</f>
        <v>#REF!</v>
      </c>
    </row>
    <row r="19" spans="1:26" x14ac:dyDescent="0.2">
      <c r="A19" s="36"/>
      <c r="B19" s="27"/>
      <c r="C19" s="37"/>
      <c r="D19" s="66" t="e">
        <f>IF(D18="","", VLOOKUP(D18,'Colonne Z Av-Ar'!$B$4:$G$48,3)/1000)</f>
        <v>#REF!</v>
      </c>
      <c r="E19" s="45" t="e">
        <f>IF(E18="","", VLOOKUP(E18,'Colonne Z Av-Ar'!$B$4:$G$48,3)/1000)</f>
        <v>#REF!</v>
      </c>
      <c r="F19" s="45" t="e">
        <f>IF(F18="","", VLOOKUP(F18,'Colonne Z Av-Ar'!$B$4:$G$48,3)/1000)</f>
        <v>#REF!</v>
      </c>
      <c r="G19" s="45" t="e">
        <f>IF(G18="","", VLOOKUP(G18,'Colonne Z Av-Ar'!$B$4:$G$48,3)/1000)</f>
        <v>#REF!</v>
      </c>
      <c r="H19" s="45" t="e">
        <f>IF(H18="","", VLOOKUP(H18,'Colonne Z Av-Ar'!$B$4:$G$48,3)/1000)</f>
        <v>#REF!</v>
      </c>
      <c r="I19" s="45" t="e">
        <f>IF(I18="","", VLOOKUP(I18,'Colonne Z Av-Ar'!$B$4:$G$48,3)/1000)</f>
        <v>#REF!</v>
      </c>
      <c r="J19" s="45" t="e">
        <f>IF(J18="","", VLOOKUP(J18,'Colonne Z Av-Ar'!$B$4:$G$48,3)/1000)</f>
        <v>#REF!</v>
      </c>
      <c r="K19" s="45" t="e">
        <f>IF(K18="","", VLOOKUP(K18,'Colonne Z Av-Ar'!$B$4:$G$48,3)/1000)</f>
        <v>#REF!</v>
      </c>
      <c r="L19" s="45" t="e">
        <f>IF(L18="","", VLOOKUP(L18,'Colonne Z Av-Ar'!$B$4:$G$48,3)/1000)</f>
        <v>#REF!</v>
      </c>
      <c r="M19" s="45" t="e">
        <f>IF(M18="","", VLOOKUP(M18,'Colonne Z Av-Ar'!$B$4:$G$48,3)/1000)</f>
        <v>#REF!</v>
      </c>
      <c r="N19" s="45" t="e">
        <f>IF(N18="","", VLOOKUP(N18,'Colonne Z Av-Ar'!$B$4:$G$48,3)/1000)</f>
        <v>#REF!</v>
      </c>
      <c r="O19" s="45" t="e">
        <f>IF(O18="","", VLOOKUP(O18,'Colonne Z Av-Ar'!$B$4:$G$48,3)/1000)</f>
        <v>#REF!</v>
      </c>
      <c r="P19" s="45" t="e">
        <f>IF(P18="","", VLOOKUP(P18,'Colonne Z Av-Ar'!$B$4:$G$48,3)/1000)</f>
        <v>#REF!</v>
      </c>
      <c r="Q19" s="45" t="e">
        <f>IF(Q18="","", VLOOKUP(Q18,'Colonne Z Av-Ar'!$B$4:$G$48,3)/1000)</f>
        <v>#REF!</v>
      </c>
      <c r="R19" s="45" t="e">
        <f>IF(R18="","", VLOOKUP(R18,'Colonne Z Av-Ar'!$B$4:$G$48,3)/1000)</f>
        <v>#REF!</v>
      </c>
      <c r="S19" s="45" t="e">
        <f>IF(S18="","", VLOOKUP(S18,'Colonne Z Av-Ar'!$B$4:$G$48,3)/1000)</f>
        <v>#REF!</v>
      </c>
      <c r="T19" s="45" t="e">
        <f>IF(T18="","", VLOOKUP(T18,'Colonne Z Av-Ar'!$B$4:$G$48,3)/1000)</f>
        <v>#REF!</v>
      </c>
      <c r="U19" s="45" t="e">
        <f>IF(U18="","", VLOOKUP(U18,'Colonne Z Av-Ar'!$B$4:$G$48,3)/1000)</f>
        <v>#REF!</v>
      </c>
      <c r="V19" s="45" t="e">
        <f>IF(V18="","", VLOOKUP(V18,'Colonne Z Av-Ar'!$B$4:$G$48,3)/1000)</f>
        <v>#REF!</v>
      </c>
      <c r="W19" s="45" t="e">
        <f>IF(W18="","", VLOOKUP(W18,'Colonne Z Av-Ar'!$B$4:$G$48,3)/1000)</f>
        <v>#REF!</v>
      </c>
      <c r="X19" s="44" t="e">
        <f>IF(X18="","", VLOOKUP(X18,'Colonne Z Av-Ar'!$B$4:$G$48,3)/1000)</f>
        <v>#REF!</v>
      </c>
      <c r="Y19" s="66"/>
      <c r="Z19" s="44"/>
    </row>
    <row r="20" spans="1:26" ht="13.5" thickBot="1" x14ac:dyDescent="0.25">
      <c r="A20" s="47"/>
      <c r="B20" s="48"/>
      <c r="C20" s="67"/>
      <c r="D20" s="69" t="e">
        <f t="shared" ref="D20:X20" si="9">IF($A18="","",IF(D18="","",(D19-((D18*$Y18)+$Z18))))</f>
        <v>#REF!</v>
      </c>
      <c r="E20" s="49" t="e">
        <f t="shared" si="9"/>
        <v>#REF!</v>
      </c>
      <c r="F20" s="49" t="e">
        <f t="shared" si="9"/>
        <v>#REF!</v>
      </c>
      <c r="G20" s="49" t="e">
        <f t="shared" si="9"/>
        <v>#REF!</v>
      </c>
      <c r="H20" s="49" t="e">
        <f t="shared" si="9"/>
        <v>#REF!</v>
      </c>
      <c r="I20" s="49" t="e">
        <f t="shared" si="9"/>
        <v>#REF!</v>
      </c>
      <c r="J20" s="49" t="e">
        <f t="shared" si="9"/>
        <v>#REF!</v>
      </c>
      <c r="K20" s="49" t="e">
        <f t="shared" si="9"/>
        <v>#REF!</v>
      </c>
      <c r="L20" s="49" t="e">
        <f t="shared" si="9"/>
        <v>#REF!</v>
      </c>
      <c r="M20" s="49" t="e">
        <f t="shared" si="9"/>
        <v>#REF!</v>
      </c>
      <c r="N20" s="49" t="e">
        <f t="shared" si="9"/>
        <v>#REF!</v>
      </c>
      <c r="O20" s="49" t="e">
        <f t="shared" si="9"/>
        <v>#REF!</v>
      </c>
      <c r="P20" s="49" t="e">
        <f t="shared" si="9"/>
        <v>#REF!</v>
      </c>
      <c r="Q20" s="49" t="e">
        <f t="shared" si="9"/>
        <v>#REF!</v>
      </c>
      <c r="R20" s="49" t="e">
        <f t="shared" si="9"/>
        <v>#REF!</v>
      </c>
      <c r="S20" s="49" t="e">
        <f t="shared" si="9"/>
        <v>#REF!</v>
      </c>
      <c r="T20" s="49" t="e">
        <f t="shared" si="9"/>
        <v>#REF!</v>
      </c>
      <c r="U20" s="49" t="e">
        <f t="shared" si="9"/>
        <v>#REF!</v>
      </c>
      <c r="V20" s="49" t="e">
        <f t="shared" si="9"/>
        <v>#REF!</v>
      </c>
      <c r="W20" s="49" t="e">
        <f t="shared" si="9"/>
        <v>#REF!</v>
      </c>
      <c r="X20" s="50" t="e">
        <f t="shared" si="9"/>
        <v>#REF!</v>
      </c>
      <c r="Y20" s="69"/>
      <c r="Z20" s="50"/>
    </row>
    <row r="21" spans="1:26" x14ac:dyDescent="0.2">
      <c r="A21" s="60" t="e">
        <f xml:space="preserve"> IF(B18="","",IF((B18+'Colonne Z Av-Ar'!$B$1)&gt;'Colonne Z Av-Ar'!$B$2,"",IF(B18+'Colonne Z Av-Ar'!$B$1&gt;MAX('Colonne Z Av-Ar'!B19:B63),"",A18+'Colonne Z Av-Ar'!$B$1)))</f>
        <v>#REF!</v>
      </c>
      <c r="B21" s="61" t="e">
        <f>IF(A21="","",A21+'Colonne Z Av-Ar'!$F$2)</f>
        <v>#REF!</v>
      </c>
      <c r="C21" s="62" t="e">
        <f t="shared" ref="C21" si="10">IF(A21="","",ROUNDUP(MAX(D23:X23)+(ABS(MIN(D23:X23))),5))</f>
        <v>#REF!</v>
      </c>
      <c r="D21" s="63" t="e">
        <f>IF(A21="","",A21)</f>
        <v>#REF!</v>
      </c>
      <c r="E21" s="64" t="e">
        <f>IF($A21="","",IF(D21&gt;=$B21,"",D21+'Colonne Z Av-Ar'!$B$1))</f>
        <v>#REF!</v>
      </c>
      <c r="F21" s="64" t="e">
        <f>IF($A21="","",IF(E21&gt;=$B21,"",E21+'Colonne Z Av-Ar'!$B$1))</f>
        <v>#REF!</v>
      </c>
      <c r="G21" s="64" t="e">
        <f>IF($A21="","",IF(F21&gt;=$B21,"",F21+'Colonne Z Av-Ar'!$B$1))</f>
        <v>#REF!</v>
      </c>
      <c r="H21" s="64" t="e">
        <f>IF($A21="","",IF(G21&gt;=$B21,"",G21+'Colonne Z Av-Ar'!$B$1))</f>
        <v>#REF!</v>
      </c>
      <c r="I21" s="64" t="e">
        <f>IF($A21="","",IF(H21&gt;=$B21,"",H21+'Colonne Z Av-Ar'!$B$1))</f>
        <v>#REF!</v>
      </c>
      <c r="J21" s="64" t="e">
        <f>IF($A21="","",IF(I21&gt;=$B21,"",I21+'Colonne Z Av-Ar'!$B$1))</f>
        <v>#REF!</v>
      </c>
      <c r="K21" s="64" t="e">
        <f>IF($A21="","",IF(J21&gt;=$B21,"",J21+'Colonne Z Av-Ar'!$B$1))</f>
        <v>#REF!</v>
      </c>
      <c r="L21" s="64" t="e">
        <f>IF($A21="","",IF(K21&gt;=$B21,"",K21+'Colonne Z Av-Ar'!$B$1))</f>
        <v>#REF!</v>
      </c>
      <c r="M21" s="64" t="e">
        <f>IF($A21="","",IF(L21&gt;=$B21,"",L21+'Colonne Z Av-Ar'!$B$1))</f>
        <v>#REF!</v>
      </c>
      <c r="N21" s="64" t="e">
        <f>IF($A21="","",IF(M21&gt;=$B21,"",M21+'Colonne Z Av-Ar'!$B$1))</f>
        <v>#REF!</v>
      </c>
      <c r="O21" s="64" t="e">
        <f>IF($A21="","",IF(N21&gt;=$B21,"",N21+'Colonne Z Av-Ar'!$B$1))</f>
        <v>#REF!</v>
      </c>
      <c r="P21" s="64" t="e">
        <f>IF($A21="","",IF(O21&gt;=$B21,"",O21+'Colonne Z Av-Ar'!$B$1))</f>
        <v>#REF!</v>
      </c>
      <c r="Q21" s="64" t="e">
        <f>IF($A21="","",IF(P21&gt;=$B21,"",P21+'Colonne Z Av-Ar'!$B$1))</f>
        <v>#REF!</v>
      </c>
      <c r="R21" s="64" t="e">
        <f>IF($A21="","",IF(Q21&gt;=$B21,"",Q21+'Colonne Z Av-Ar'!$B$1))</f>
        <v>#REF!</v>
      </c>
      <c r="S21" s="64" t="e">
        <f>IF($A21="","",IF(R21&gt;=$B21,"",R21+'Colonne Z Av-Ar'!$B$1))</f>
        <v>#REF!</v>
      </c>
      <c r="T21" s="64" t="e">
        <f>IF($A21="","",IF(S21&gt;=$B21,"",S21+'Colonne Z Av-Ar'!$B$1))</f>
        <v>#REF!</v>
      </c>
      <c r="U21" s="64" t="e">
        <f>IF($A21="","",IF(T21&gt;=$B21,"",T21+'Colonne Z Av-Ar'!$B$1))</f>
        <v>#REF!</v>
      </c>
      <c r="V21" s="64" t="e">
        <f>IF($A21="","",IF(U21&gt;=$B21,"",U21+'Colonne Z Av-Ar'!$B$1))</f>
        <v>#REF!</v>
      </c>
      <c r="W21" s="64" t="e">
        <f>IF($A21="","",IF(V21&gt;=$B21,"",V21+'Colonne Z Av-Ar'!$B$1))</f>
        <v>#REF!</v>
      </c>
      <c r="X21" s="65" t="e">
        <f>IF($A21="","",IF(W21&gt;=$B21,"",W21+'Colonne Z Av-Ar'!$B$1))</f>
        <v>#REF!</v>
      </c>
      <c r="Y21" s="63" t="e">
        <f>IF(A21="","",SLOPE(D22:X22,D21:X21))</f>
        <v>#REF!</v>
      </c>
      <c r="Z21" s="65" t="e">
        <f>IF(A21="","",INTERCEPT(D22:X22,D21:X21))</f>
        <v>#REF!</v>
      </c>
    </row>
    <row r="22" spans="1:26" x14ac:dyDescent="0.2">
      <c r="A22" s="36"/>
      <c r="B22" s="27"/>
      <c r="C22" s="37"/>
      <c r="D22" s="66" t="e">
        <f>IF(D21="","", VLOOKUP(D21,'Colonne Z Av-Ar'!$B$4:$G$48,3)/1000)</f>
        <v>#REF!</v>
      </c>
      <c r="E22" s="45" t="e">
        <f>IF(E21="","", VLOOKUP(E21,'Colonne Z Av-Ar'!$B$4:$G$48,3)/1000)</f>
        <v>#REF!</v>
      </c>
      <c r="F22" s="45" t="e">
        <f>IF(F21="","", VLOOKUP(F21,'Colonne Z Av-Ar'!$B$4:$G$48,3)/1000)</f>
        <v>#REF!</v>
      </c>
      <c r="G22" s="45" t="e">
        <f>IF(G21="","", VLOOKUP(G21,'Colonne Z Av-Ar'!$B$4:$G$48,3)/1000)</f>
        <v>#REF!</v>
      </c>
      <c r="H22" s="45" t="e">
        <f>IF(H21="","", VLOOKUP(H21,'Colonne Z Av-Ar'!$B$4:$G$48,3)/1000)</f>
        <v>#REF!</v>
      </c>
      <c r="I22" s="45" t="e">
        <f>IF(I21="","", VLOOKUP(I21,'Colonne Z Av-Ar'!$B$4:$G$48,3)/1000)</f>
        <v>#REF!</v>
      </c>
      <c r="J22" s="45" t="e">
        <f>IF(J21="","", VLOOKUP(J21,'Colonne Z Av-Ar'!$B$4:$G$48,3)/1000)</f>
        <v>#REF!</v>
      </c>
      <c r="K22" s="45" t="e">
        <f>IF(K21="","", VLOOKUP(K21,'Colonne Z Av-Ar'!$B$4:$G$48,3)/1000)</f>
        <v>#REF!</v>
      </c>
      <c r="L22" s="45" t="e">
        <f>IF(L21="","", VLOOKUP(L21,'Colonne Z Av-Ar'!$B$4:$G$48,3)/1000)</f>
        <v>#REF!</v>
      </c>
      <c r="M22" s="45" t="e">
        <f>IF(M21="","", VLOOKUP(M21,'Colonne Z Av-Ar'!$B$4:$G$48,3)/1000)</f>
        <v>#REF!</v>
      </c>
      <c r="N22" s="45" t="e">
        <f>IF(N21="","", VLOOKUP(N21,'Colonne Z Av-Ar'!$B$4:$G$48,3)/1000)</f>
        <v>#REF!</v>
      </c>
      <c r="O22" s="45" t="e">
        <f>IF(O21="","", VLOOKUP(O21,'Colonne Z Av-Ar'!$B$4:$G$48,3)/1000)</f>
        <v>#REF!</v>
      </c>
      <c r="P22" s="45" t="e">
        <f>IF(P21="","", VLOOKUP(P21,'Colonne Z Av-Ar'!$B$4:$G$48,3)/1000)</f>
        <v>#REF!</v>
      </c>
      <c r="Q22" s="45" t="e">
        <f>IF(Q21="","", VLOOKUP(Q21,'Colonne Z Av-Ar'!$B$4:$G$48,3)/1000)</f>
        <v>#REF!</v>
      </c>
      <c r="R22" s="45" t="e">
        <f>IF(R21="","", VLOOKUP(R21,'Colonne Z Av-Ar'!$B$4:$G$48,3)/1000)</f>
        <v>#REF!</v>
      </c>
      <c r="S22" s="45" t="e">
        <f>IF(S21="","", VLOOKUP(S21,'Colonne Z Av-Ar'!$B$4:$G$48,3)/1000)</f>
        <v>#REF!</v>
      </c>
      <c r="T22" s="45" t="e">
        <f>IF(T21="","", VLOOKUP(T21,'Colonne Z Av-Ar'!$B$4:$G$48,3)/1000)</f>
        <v>#REF!</v>
      </c>
      <c r="U22" s="45" t="e">
        <f>IF(U21="","", VLOOKUP(U21,'Colonne Z Av-Ar'!$B$4:$G$48,3)/1000)</f>
        <v>#REF!</v>
      </c>
      <c r="V22" s="45" t="e">
        <f>IF(V21="","", VLOOKUP(V21,'Colonne Z Av-Ar'!$B$4:$G$48,3)/1000)</f>
        <v>#REF!</v>
      </c>
      <c r="W22" s="45" t="e">
        <f>IF(W21="","", VLOOKUP(W21,'Colonne Z Av-Ar'!$B$4:$G$48,3)/1000)</f>
        <v>#REF!</v>
      </c>
      <c r="X22" s="44" t="e">
        <f>IF(X21="","", VLOOKUP(X21,'Colonne Z Av-Ar'!$B$4:$G$48,3)/1000)</f>
        <v>#REF!</v>
      </c>
      <c r="Y22" s="66"/>
      <c r="Z22" s="44"/>
    </row>
    <row r="23" spans="1:26" ht="13.5" thickBot="1" x14ac:dyDescent="0.25">
      <c r="A23" s="47"/>
      <c r="B23" s="48"/>
      <c r="C23" s="67"/>
      <c r="D23" s="69" t="e">
        <f t="shared" ref="D23:X23" si="11">IF($A21="","",IF(D21="","",(D22-((D21*$Y21)+$Z21))))</f>
        <v>#REF!</v>
      </c>
      <c r="E23" s="49" t="e">
        <f t="shared" si="11"/>
        <v>#REF!</v>
      </c>
      <c r="F23" s="49" t="e">
        <f t="shared" si="11"/>
        <v>#REF!</v>
      </c>
      <c r="G23" s="49" t="e">
        <f t="shared" si="11"/>
        <v>#REF!</v>
      </c>
      <c r="H23" s="49" t="e">
        <f t="shared" si="11"/>
        <v>#REF!</v>
      </c>
      <c r="I23" s="49" t="e">
        <f t="shared" si="11"/>
        <v>#REF!</v>
      </c>
      <c r="J23" s="49" t="e">
        <f t="shared" si="11"/>
        <v>#REF!</v>
      </c>
      <c r="K23" s="49" t="e">
        <f t="shared" si="11"/>
        <v>#REF!</v>
      </c>
      <c r="L23" s="49" t="e">
        <f t="shared" si="11"/>
        <v>#REF!</v>
      </c>
      <c r="M23" s="49" t="e">
        <f t="shared" si="11"/>
        <v>#REF!</v>
      </c>
      <c r="N23" s="49" t="e">
        <f t="shared" si="11"/>
        <v>#REF!</v>
      </c>
      <c r="O23" s="49" t="e">
        <f t="shared" si="11"/>
        <v>#REF!</v>
      </c>
      <c r="P23" s="49" t="e">
        <f t="shared" si="11"/>
        <v>#REF!</v>
      </c>
      <c r="Q23" s="49" t="e">
        <f t="shared" si="11"/>
        <v>#REF!</v>
      </c>
      <c r="R23" s="49" t="e">
        <f t="shared" si="11"/>
        <v>#REF!</v>
      </c>
      <c r="S23" s="49" t="e">
        <f t="shared" si="11"/>
        <v>#REF!</v>
      </c>
      <c r="T23" s="49" t="e">
        <f t="shared" si="11"/>
        <v>#REF!</v>
      </c>
      <c r="U23" s="49" t="e">
        <f t="shared" si="11"/>
        <v>#REF!</v>
      </c>
      <c r="V23" s="49" t="e">
        <f t="shared" si="11"/>
        <v>#REF!</v>
      </c>
      <c r="W23" s="49" t="e">
        <f t="shared" si="11"/>
        <v>#REF!</v>
      </c>
      <c r="X23" s="49" t="e">
        <f t="shared" si="11"/>
        <v>#REF!</v>
      </c>
      <c r="Y23" s="69"/>
      <c r="Z23" s="50"/>
    </row>
    <row r="24" spans="1:26" x14ac:dyDescent="0.2">
      <c r="A24" s="60" t="e">
        <f xml:space="preserve"> IF(B21="","",IF((B21+'Colonne Z Av-Ar'!$B$1)&gt;'Colonne Z Av-Ar'!$B$2,"",IF(B21+'Colonne Z Av-Ar'!$B$1&gt;MAX('Colonne Z Av-Ar'!B22:B66),"",A21+'Colonne Z Av-Ar'!$B$1)))</f>
        <v>#REF!</v>
      </c>
      <c r="B24" s="61" t="e">
        <f>IF(A24="","",A24+'Colonne Z Av-Ar'!$F$2)</f>
        <v>#REF!</v>
      </c>
      <c r="C24" s="62" t="e">
        <f t="shared" ref="C24" si="12">IF(A24="","",ROUNDUP(MAX(D26:X26)+(ABS(MIN(D26:X26))),5))</f>
        <v>#REF!</v>
      </c>
      <c r="D24" s="63" t="e">
        <f>IF(A24="","",A24)</f>
        <v>#REF!</v>
      </c>
      <c r="E24" s="64" t="e">
        <f>IF($A24="","",IF(D24&gt;=$B24,"",D24+'Colonne Z Av-Ar'!$B$1))</f>
        <v>#REF!</v>
      </c>
      <c r="F24" s="64" t="e">
        <f>IF($A24="","",IF(E24&gt;=$B24,"",E24+'Colonne Z Av-Ar'!$B$1))</f>
        <v>#REF!</v>
      </c>
      <c r="G24" s="64" t="e">
        <f>IF($A24="","",IF(F24&gt;=$B24,"",F24+'Colonne Z Av-Ar'!$B$1))</f>
        <v>#REF!</v>
      </c>
      <c r="H24" s="64" t="e">
        <f>IF($A24="","",IF(G24&gt;=$B24,"",G24+'Colonne Z Av-Ar'!$B$1))</f>
        <v>#REF!</v>
      </c>
      <c r="I24" s="64" t="e">
        <f>IF($A24="","",IF(H24&gt;=$B24,"",H24+'Colonne Z Av-Ar'!$B$1))</f>
        <v>#REF!</v>
      </c>
      <c r="J24" s="64" t="e">
        <f>IF($A24="","",IF(I24&gt;=$B24,"",I24+'Colonne Z Av-Ar'!$B$1))</f>
        <v>#REF!</v>
      </c>
      <c r="K24" s="64" t="e">
        <f>IF($A24="","",IF(J24&gt;=$B24,"",J24+'Colonne Z Av-Ar'!$B$1))</f>
        <v>#REF!</v>
      </c>
      <c r="L24" s="64" t="e">
        <f>IF($A24="","",IF(K24&gt;=$B24,"",K24+'Colonne Z Av-Ar'!$B$1))</f>
        <v>#REF!</v>
      </c>
      <c r="M24" s="64" t="e">
        <f>IF($A24="","",IF(L24&gt;=$B24,"",L24+'Colonne Z Av-Ar'!$B$1))</f>
        <v>#REF!</v>
      </c>
      <c r="N24" s="64" t="e">
        <f>IF($A24="","",IF(M24&gt;=$B24,"",M24+'Colonne Z Av-Ar'!$B$1))</f>
        <v>#REF!</v>
      </c>
      <c r="O24" s="64" t="e">
        <f>IF($A24="","",IF(N24&gt;=$B24,"",N24+'Colonne Z Av-Ar'!$B$1))</f>
        <v>#REF!</v>
      </c>
      <c r="P24" s="64" t="e">
        <f>IF($A24="","",IF(O24&gt;=$B24,"",O24+'Colonne Z Av-Ar'!$B$1))</f>
        <v>#REF!</v>
      </c>
      <c r="Q24" s="64" t="e">
        <f>IF($A24="","",IF(P24&gt;=$B24,"",P24+'Colonne Z Av-Ar'!$B$1))</f>
        <v>#REF!</v>
      </c>
      <c r="R24" s="64" t="e">
        <f>IF($A24="","",IF(Q24&gt;=$B24,"",Q24+'Colonne Z Av-Ar'!$B$1))</f>
        <v>#REF!</v>
      </c>
      <c r="S24" s="64" t="e">
        <f>IF($A24="","",IF(R24&gt;=$B24,"",R24+'Colonne Z Av-Ar'!$B$1))</f>
        <v>#REF!</v>
      </c>
      <c r="T24" s="64" t="e">
        <f>IF($A24="","",IF(S24&gt;=$B24,"",S24+'Colonne Z Av-Ar'!$B$1))</f>
        <v>#REF!</v>
      </c>
      <c r="U24" s="64" t="e">
        <f>IF($A24="","",IF(T24&gt;=$B24,"",T24+'Colonne Z Av-Ar'!$B$1))</f>
        <v>#REF!</v>
      </c>
      <c r="V24" s="64" t="e">
        <f>IF($A24="","",IF(U24&gt;=$B24,"",U24+'Colonne Z Av-Ar'!$B$1))</f>
        <v>#REF!</v>
      </c>
      <c r="W24" s="64" t="e">
        <f>IF($A24="","",IF(V24&gt;=$B24,"",V24+'Colonne Z Av-Ar'!$B$1))</f>
        <v>#REF!</v>
      </c>
      <c r="X24" s="65" t="e">
        <f>IF($A24="","",IF(W24&gt;=$B24,"",W24+'Colonne Z Av-Ar'!$B$1))</f>
        <v>#REF!</v>
      </c>
      <c r="Y24" s="63" t="e">
        <f>IF(A24="","",SLOPE(D25:X25,D24:X24))</f>
        <v>#REF!</v>
      </c>
      <c r="Z24" s="65" t="e">
        <f>IF(A24="","",INTERCEPT(D25:X25,D24:X24))</f>
        <v>#REF!</v>
      </c>
    </row>
    <row r="25" spans="1:26" x14ac:dyDescent="0.2">
      <c r="A25" s="36"/>
      <c r="B25" s="27"/>
      <c r="C25" s="37"/>
      <c r="D25" s="66" t="e">
        <f>IF(D24="","", VLOOKUP(D24,'Colonne Z Av-Ar'!$B$4:$G$48,3)/1000)</f>
        <v>#REF!</v>
      </c>
      <c r="E25" s="45" t="e">
        <f>IF(E24="","", VLOOKUP(E24,'Colonne Z Av-Ar'!$B$4:$G$48,3)/1000)</f>
        <v>#REF!</v>
      </c>
      <c r="F25" s="45" t="e">
        <f>IF(F24="","", VLOOKUP(F24,'Colonne Z Av-Ar'!$B$4:$G$48,3)/1000)</f>
        <v>#REF!</v>
      </c>
      <c r="G25" s="45" t="e">
        <f>IF(G24="","", VLOOKUP(G24,'Colonne Z Av-Ar'!$B$4:$G$48,3)/1000)</f>
        <v>#REF!</v>
      </c>
      <c r="H25" s="45" t="e">
        <f>IF(H24="","", VLOOKUP(H24,'Colonne Z Av-Ar'!$B$4:$G$48,3)/1000)</f>
        <v>#REF!</v>
      </c>
      <c r="I25" s="45" t="e">
        <f>IF(I24="","", VLOOKUP(I24,'Colonne Z Av-Ar'!$B$4:$G$48,3)/1000)</f>
        <v>#REF!</v>
      </c>
      <c r="J25" s="45" t="e">
        <f>IF(J24="","", VLOOKUP(J24,'Colonne Z Av-Ar'!$B$4:$G$48,3)/1000)</f>
        <v>#REF!</v>
      </c>
      <c r="K25" s="45" t="e">
        <f>IF(K24="","", VLOOKUP(K24,'Colonne Z Av-Ar'!$B$4:$G$48,3)/1000)</f>
        <v>#REF!</v>
      </c>
      <c r="L25" s="45" t="e">
        <f>IF(L24="","", VLOOKUP(L24,'Colonne Z Av-Ar'!$B$4:$G$48,3)/1000)</f>
        <v>#REF!</v>
      </c>
      <c r="M25" s="45" t="e">
        <f>IF(M24="","", VLOOKUP(M24,'Colonne Z Av-Ar'!$B$4:$G$48,3)/1000)</f>
        <v>#REF!</v>
      </c>
      <c r="N25" s="45" t="e">
        <f>IF(N24="","", VLOOKUP(N24,'Colonne Z Av-Ar'!$B$4:$G$48,3)/1000)</f>
        <v>#REF!</v>
      </c>
      <c r="O25" s="45" t="e">
        <f>IF(O24="","", VLOOKUP(O24,'Colonne Z Av-Ar'!$B$4:$G$48,3)/1000)</f>
        <v>#REF!</v>
      </c>
      <c r="P25" s="45" t="e">
        <f>IF(P24="","", VLOOKUP(P24,'Colonne Z Av-Ar'!$B$4:$G$48,3)/1000)</f>
        <v>#REF!</v>
      </c>
      <c r="Q25" s="45" t="e">
        <f>IF(Q24="","", VLOOKUP(Q24,'Colonne Z Av-Ar'!$B$4:$G$48,3)/1000)</f>
        <v>#REF!</v>
      </c>
      <c r="R25" s="45" t="e">
        <f>IF(R24="","", VLOOKUP(R24,'Colonne Z Av-Ar'!$B$4:$G$48,3)/1000)</f>
        <v>#REF!</v>
      </c>
      <c r="S25" s="45" t="e">
        <f>IF(S24="","", VLOOKUP(S24,'Colonne Z Av-Ar'!$B$4:$G$48,3)/1000)</f>
        <v>#REF!</v>
      </c>
      <c r="T25" s="45" t="e">
        <f>IF(T24="","", VLOOKUP(T24,'Colonne Z Av-Ar'!$B$4:$G$48,3)/1000)</f>
        <v>#REF!</v>
      </c>
      <c r="U25" s="45" t="e">
        <f>IF(U24="","", VLOOKUP(U24,'Colonne Z Av-Ar'!$B$4:$G$48,3)/1000)</f>
        <v>#REF!</v>
      </c>
      <c r="V25" s="45" t="e">
        <f>IF(V24="","", VLOOKUP(V24,'Colonne Z Av-Ar'!$B$4:$G$48,3)/1000)</f>
        <v>#REF!</v>
      </c>
      <c r="W25" s="45" t="e">
        <f>IF(W24="","", VLOOKUP(W24,'Colonne Z Av-Ar'!$B$4:$G$48,3)/1000)</f>
        <v>#REF!</v>
      </c>
      <c r="X25" s="44" t="e">
        <f>IF(X24="","", VLOOKUP(X24,'Colonne Z Av-Ar'!$B$4:$G$48,3)/1000)</f>
        <v>#REF!</v>
      </c>
      <c r="Y25" s="66"/>
      <c r="Z25" s="44"/>
    </row>
    <row r="26" spans="1:26" ht="13.5" thickBot="1" x14ac:dyDescent="0.25">
      <c r="A26" s="47"/>
      <c r="B26" s="48"/>
      <c r="C26" s="67"/>
      <c r="D26" s="69" t="e">
        <f t="shared" ref="D26:X26" si="13">IF($A24="","",IF(D24="","",(D25-((D24*$Y24)+$Z24))))</f>
        <v>#REF!</v>
      </c>
      <c r="E26" s="49" t="e">
        <f t="shared" si="13"/>
        <v>#REF!</v>
      </c>
      <c r="F26" s="49" t="e">
        <f t="shared" si="13"/>
        <v>#REF!</v>
      </c>
      <c r="G26" s="49" t="e">
        <f t="shared" si="13"/>
        <v>#REF!</v>
      </c>
      <c r="H26" s="49" t="e">
        <f t="shared" si="13"/>
        <v>#REF!</v>
      </c>
      <c r="I26" s="49" t="e">
        <f t="shared" si="13"/>
        <v>#REF!</v>
      </c>
      <c r="J26" s="49" t="e">
        <f t="shared" si="13"/>
        <v>#REF!</v>
      </c>
      <c r="K26" s="49" t="e">
        <f t="shared" si="13"/>
        <v>#REF!</v>
      </c>
      <c r="L26" s="49" t="e">
        <f t="shared" si="13"/>
        <v>#REF!</v>
      </c>
      <c r="M26" s="49" t="e">
        <f t="shared" si="13"/>
        <v>#REF!</v>
      </c>
      <c r="N26" s="49" t="e">
        <f t="shared" si="13"/>
        <v>#REF!</v>
      </c>
      <c r="O26" s="49" t="e">
        <f t="shared" si="13"/>
        <v>#REF!</v>
      </c>
      <c r="P26" s="49" t="e">
        <f t="shared" si="13"/>
        <v>#REF!</v>
      </c>
      <c r="Q26" s="49" t="e">
        <f t="shared" si="13"/>
        <v>#REF!</v>
      </c>
      <c r="R26" s="49" t="e">
        <f t="shared" si="13"/>
        <v>#REF!</v>
      </c>
      <c r="S26" s="49" t="e">
        <f t="shared" si="13"/>
        <v>#REF!</v>
      </c>
      <c r="T26" s="49" t="e">
        <f t="shared" si="13"/>
        <v>#REF!</v>
      </c>
      <c r="U26" s="49" t="e">
        <f t="shared" si="13"/>
        <v>#REF!</v>
      </c>
      <c r="V26" s="49" t="e">
        <f t="shared" si="13"/>
        <v>#REF!</v>
      </c>
      <c r="W26" s="49" t="e">
        <f t="shared" si="13"/>
        <v>#REF!</v>
      </c>
      <c r="X26" s="50" t="e">
        <f t="shared" si="13"/>
        <v>#REF!</v>
      </c>
      <c r="Y26" s="69"/>
      <c r="Z26" s="50"/>
    </row>
    <row r="27" spans="1:26" x14ac:dyDescent="0.2">
      <c r="A27" s="60" t="e">
        <f xml:space="preserve"> IF(B24="","",IF((B24+'Colonne Z Av-Ar'!$B$1)&gt;'Colonne Z Av-Ar'!$B$2,"",IF(B24+'Colonne Z Av-Ar'!$B$1&gt;MAX('Colonne Z Av-Ar'!B25:B69),"",A24+'Colonne Z Av-Ar'!$B$1)))</f>
        <v>#REF!</v>
      </c>
      <c r="B27" s="61" t="e">
        <f>IF(A27="","",A27+'Colonne Z Av-Ar'!$F$2)</f>
        <v>#REF!</v>
      </c>
      <c r="C27" s="62" t="e">
        <f t="shared" ref="C27" si="14">IF(A27="","",ROUNDUP(MAX(D29:X29)+(ABS(MIN(D29:X29))),5))</f>
        <v>#REF!</v>
      </c>
      <c r="D27" s="63" t="e">
        <f>IF(A27="","",A27)</f>
        <v>#REF!</v>
      </c>
      <c r="E27" s="64" t="e">
        <f>IF($A27="","",IF(D27&gt;=$B27,"",D27+'Colonne Z Av-Ar'!$B$1))</f>
        <v>#REF!</v>
      </c>
      <c r="F27" s="64" t="e">
        <f>IF($A27="","",IF(E27&gt;=$B27,"",E27+'Colonne Z Av-Ar'!$B$1))</f>
        <v>#REF!</v>
      </c>
      <c r="G27" s="64" t="e">
        <f>IF($A27="","",IF(F27&gt;=$B27,"",F27+'Colonne Z Av-Ar'!$B$1))</f>
        <v>#REF!</v>
      </c>
      <c r="H27" s="64" t="e">
        <f>IF($A27="","",IF(G27&gt;=$B27,"",G27+'Colonne Z Av-Ar'!$B$1))</f>
        <v>#REF!</v>
      </c>
      <c r="I27" s="64" t="e">
        <f>IF($A27="","",IF(H27&gt;=$B27,"",H27+'Colonne Z Av-Ar'!$B$1))</f>
        <v>#REF!</v>
      </c>
      <c r="J27" s="64" t="e">
        <f>IF($A27="","",IF(I27&gt;=$B27,"",I27+'Colonne Z Av-Ar'!$B$1))</f>
        <v>#REF!</v>
      </c>
      <c r="K27" s="64" t="e">
        <f>IF($A27="","",IF(J27&gt;=$B27,"",J27+'Colonne Z Av-Ar'!$B$1))</f>
        <v>#REF!</v>
      </c>
      <c r="L27" s="64" t="e">
        <f>IF($A27="","",IF(K27&gt;=$B27,"",K27+'Colonne Z Av-Ar'!$B$1))</f>
        <v>#REF!</v>
      </c>
      <c r="M27" s="64" t="e">
        <f>IF($A27="","",IF(L27&gt;=$B27,"",L27+'Colonne Z Av-Ar'!$B$1))</f>
        <v>#REF!</v>
      </c>
      <c r="N27" s="64" t="e">
        <f>IF($A27="","",IF(M27&gt;=$B27,"",M27+'Colonne Z Av-Ar'!$B$1))</f>
        <v>#REF!</v>
      </c>
      <c r="O27" s="64" t="e">
        <f>IF($A27="","",IF(N27&gt;=$B27,"",N27+'Colonne Z Av-Ar'!$B$1))</f>
        <v>#REF!</v>
      </c>
      <c r="P27" s="64" t="e">
        <f>IF($A27="","",IF(O27&gt;=$B27,"",O27+'Colonne Z Av-Ar'!$B$1))</f>
        <v>#REF!</v>
      </c>
      <c r="Q27" s="64" t="e">
        <f>IF($A27="","",IF(P27&gt;=$B27,"",P27+'Colonne Z Av-Ar'!$B$1))</f>
        <v>#REF!</v>
      </c>
      <c r="R27" s="64" t="e">
        <f>IF($A27="","",IF(Q27&gt;=$B27,"",Q27+'Colonne Z Av-Ar'!$B$1))</f>
        <v>#REF!</v>
      </c>
      <c r="S27" s="64" t="e">
        <f>IF($A27="","",IF(R27&gt;=$B27,"",R27+'Colonne Z Av-Ar'!$B$1))</f>
        <v>#REF!</v>
      </c>
      <c r="T27" s="64" t="e">
        <f>IF($A27="","",IF(S27&gt;=$B27,"",S27+'Colonne Z Av-Ar'!$B$1))</f>
        <v>#REF!</v>
      </c>
      <c r="U27" s="64" t="e">
        <f>IF($A27="","",IF(T27&gt;=$B27,"",T27+'Colonne Z Av-Ar'!$B$1))</f>
        <v>#REF!</v>
      </c>
      <c r="V27" s="64" t="e">
        <f>IF($A27="","",IF(U27&gt;=$B27,"",U27+'Colonne Z Av-Ar'!$B$1))</f>
        <v>#REF!</v>
      </c>
      <c r="W27" s="64" t="e">
        <f>IF($A27="","",IF(V27&gt;=$B27,"",V27+'Colonne Z Av-Ar'!$B$1))</f>
        <v>#REF!</v>
      </c>
      <c r="X27" s="65" t="e">
        <f>IF($A27="","",IF(W27&gt;=$B27,"",W27+'Colonne Z Av-Ar'!$B$1))</f>
        <v>#REF!</v>
      </c>
      <c r="Y27" s="63" t="e">
        <f>IF(A27="","",SLOPE(D28:X28,D27:X27))</f>
        <v>#REF!</v>
      </c>
      <c r="Z27" s="65" t="e">
        <f>IF(A27="","",INTERCEPT(D28:X28,D27:X27))</f>
        <v>#REF!</v>
      </c>
    </row>
    <row r="28" spans="1:26" x14ac:dyDescent="0.2">
      <c r="A28" s="36"/>
      <c r="B28" s="27"/>
      <c r="C28" s="37"/>
      <c r="D28" s="66" t="e">
        <f>IF(D27="","", VLOOKUP(D27,'Colonne Z Av-Ar'!$B$4:$G$48,3)/1000)</f>
        <v>#REF!</v>
      </c>
      <c r="E28" s="45" t="e">
        <f>IF(E27="","", VLOOKUP(E27,'Colonne Z Av-Ar'!$B$4:$G$48,3)/1000)</f>
        <v>#REF!</v>
      </c>
      <c r="F28" s="45" t="e">
        <f>IF(F27="","", VLOOKUP(F27,'Colonne Z Av-Ar'!$B$4:$G$48,3)/1000)</f>
        <v>#REF!</v>
      </c>
      <c r="G28" s="45" t="e">
        <f>IF(G27="","", VLOOKUP(G27,'Colonne Z Av-Ar'!$B$4:$G$48,3)/1000)</f>
        <v>#REF!</v>
      </c>
      <c r="H28" s="45" t="e">
        <f>IF(H27="","", VLOOKUP(H27,'Colonne Z Av-Ar'!$B$4:$G$48,3)/1000)</f>
        <v>#REF!</v>
      </c>
      <c r="I28" s="45" t="e">
        <f>IF(I27="","", VLOOKUP(I27,'Colonne Z Av-Ar'!$B$4:$G$48,3)/1000)</f>
        <v>#REF!</v>
      </c>
      <c r="J28" s="45" t="e">
        <f>IF(J27="","", VLOOKUP(J27,'Colonne Z Av-Ar'!$B$4:$G$48,3)/1000)</f>
        <v>#REF!</v>
      </c>
      <c r="K28" s="45" t="e">
        <f>IF(K27="","", VLOOKUP(K27,'Colonne Z Av-Ar'!$B$4:$G$48,3)/1000)</f>
        <v>#REF!</v>
      </c>
      <c r="L28" s="45" t="e">
        <f>IF(L27="","", VLOOKUP(L27,'Colonne Z Av-Ar'!$B$4:$G$48,3)/1000)</f>
        <v>#REF!</v>
      </c>
      <c r="M28" s="45" t="e">
        <f>IF(M27="","", VLOOKUP(M27,'Colonne Z Av-Ar'!$B$4:$G$48,3)/1000)</f>
        <v>#REF!</v>
      </c>
      <c r="N28" s="45" t="e">
        <f>IF(N27="","", VLOOKUP(N27,'Colonne Z Av-Ar'!$B$4:$G$48,3)/1000)</f>
        <v>#REF!</v>
      </c>
      <c r="O28" s="45" t="e">
        <f>IF(O27="","", VLOOKUP(O27,'Colonne Z Av-Ar'!$B$4:$G$48,3)/1000)</f>
        <v>#REF!</v>
      </c>
      <c r="P28" s="45" t="e">
        <f>IF(P27="","", VLOOKUP(P27,'Colonne Z Av-Ar'!$B$4:$G$48,3)/1000)</f>
        <v>#REF!</v>
      </c>
      <c r="Q28" s="45" t="e">
        <f>IF(Q27="","", VLOOKUP(Q27,'Colonne Z Av-Ar'!$B$4:$G$48,3)/1000)</f>
        <v>#REF!</v>
      </c>
      <c r="R28" s="45" t="e">
        <f>IF(R27="","", VLOOKUP(R27,'Colonne Z Av-Ar'!$B$4:$G$48,3)/1000)</f>
        <v>#REF!</v>
      </c>
      <c r="S28" s="45" t="e">
        <f>IF(S27="","", VLOOKUP(S27,'Colonne Z Av-Ar'!$B$4:$G$48,3)/1000)</f>
        <v>#REF!</v>
      </c>
      <c r="T28" s="45" t="e">
        <f>IF(T27="","", VLOOKUP(T27,'Colonne Z Av-Ar'!$B$4:$G$48,3)/1000)</f>
        <v>#REF!</v>
      </c>
      <c r="U28" s="45" t="e">
        <f>IF(U27="","", VLOOKUP(U27,'Colonne Z Av-Ar'!$B$4:$G$48,3)/1000)</f>
        <v>#REF!</v>
      </c>
      <c r="V28" s="45" t="e">
        <f>IF(V27="","", VLOOKUP(V27,'Colonne Z Av-Ar'!$B$4:$G$48,3)/1000)</f>
        <v>#REF!</v>
      </c>
      <c r="W28" s="45" t="e">
        <f>IF(W27="","", VLOOKUP(W27,'Colonne Z Av-Ar'!$B$4:$G$48,3)/1000)</f>
        <v>#REF!</v>
      </c>
      <c r="X28" s="44" t="e">
        <f>IF(X27="","", VLOOKUP(X27,'Colonne Z Av-Ar'!$B$4:$G$48,3)/1000)</f>
        <v>#REF!</v>
      </c>
      <c r="Y28" s="66"/>
      <c r="Z28" s="44"/>
    </row>
    <row r="29" spans="1:26" ht="13.5" thickBot="1" x14ac:dyDescent="0.25">
      <c r="A29" s="47"/>
      <c r="B29" s="48"/>
      <c r="C29" s="67"/>
      <c r="D29" s="69" t="e">
        <f t="shared" ref="D29:X29" si="15">IF($A27="","",IF(D27="","",(D28-((D27*$Y27)+$Z27))))</f>
        <v>#REF!</v>
      </c>
      <c r="E29" s="49" t="e">
        <f t="shared" si="15"/>
        <v>#REF!</v>
      </c>
      <c r="F29" s="49" t="e">
        <f t="shared" si="15"/>
        <v>#REF!</v>
      </c>
      <c r="G29" s="49" t="e">
        <f t="shared" si="15"/>
        <v>#REF!</v>
      </c>
      <c r="H29" s="49" t="e">
        <f t="shared" si="15"/>
        <v>#REF!</v>
      </c>
      <c r="I29" s="49" t="e">
        <f t="shared" si="15"/>
        <v>#REF!</v>
      </c>
      <c r="J29" s="49" t="e">
        <f t="shared" si="15"/>
        <v>#REF!</v>
      </c>
      <c r="K29" s="49" t="e">
        <f t="shared" si="15"/>
        <v>#REF!</v>
      </c>
      <c r="L29" s="49" t="e">
        <f t="shared" si="15"/>
        <v>#REF!</v>
      </c>
      <c r="M29" s="49" t="e">
        <f t="shared" si="15"/>
        <v>#REF!</v>
      </c>
      <c r="N29" s="49" t="e">
        <f t="shared" si="15"/>
        <v>#REF!</v>
      </c>
      <c r="O29" s="49" t="e">
        <f t="shared" si="15"/>
        <v>#REF!</v>
      </c>
      <c r="P29" s="49" t="e">
        <f t="shared" si="15"/>
        <v>#REF!</v>
      </c>
      <c r="Q29" s="49" t="e">
        <f t="shared" si="15"/>
        <v>#REF!</v>
      </c>
      <c r="R29" s="49" t="e">
        <f t="shared" si="15"/>
        <v>#REF!</v>
      </c>
      <c r="S29" s="49" t="e">
        <f t="shared" si="15"/>
        <v>#REF!</v>
      </c>
      <c r="T29" s="49" t="e">
        <f t="shared" si="15"/>
        <v>#REF!</v>
      </c>
      <c r="U29" s="49" t="e">
        <f t="shared" si="15"/>
        <v>#REF!</v>
      </c>
      <c r="V29" s="49" t="e">
        <f t="shared" si="15"/>
        <v>#REF!</v>
      </c>
      <c r="W29" s="49" t="e">
        <f t="shared" si="15"/>
        <v>#REF!</v>
      </c>
      <c r="X29" s="50" t="e">
        <f t="shared" si="15"/>
        <v>#REF!</v>
      </c>
      <c r="Y29" s="69"/>
      <c r="Z29" s="50"/>
    </row>
    <row r="30" spans="1:26" x14ac:dyDescent="0.2">
      <c r="A30" s="60" t="e">
        <f xml:space="preserve"> IF(B27="","",IF((B27+'Colonne Z Av-Ar'!$B$1)&gt;'Colonne Z Av-Ar'!$B$2,"",IF(B27+'Colonne Z Av-Ar'!$B$1&gt;MAX('Colonne Z Av-Ar'!B28:B72),"",A27+'Colonne Z Av-Ar'!$B$1)))</f>
        <v>#REF!</v>
      </c>
      <c r="B30" s="61" t="e">
        <f>IF(A30="","",A30+'Colonne Z Av-Ar'!$F$2)</f>
        <v>#REF!</v>
      </c>
      <c r="C30" s="62" t="e">
        <f t="shared" ref="C30" si="16">IF(A30="","",ROUNDUP(MAX(D32:X32)+(ABS(MIN(D32:X32))),5))</f>
        <v>#REF!</v>
      </c>
      <c r="D30" s="63" t="e">
        <f>IF(A30="","",A30)</f>
        <v>#REF!</v>
      </c>
      <c r="E30" s="64" t="e">
        <f>IF($A30="","",IF(D30&gt;=$B30,"",D30+'Colonne Z Av-Ar'!$B$1))</f>
        <v>#REF!</v>
      </c>
      <c r="F30" s="64" t="e">
        <f>IF($A30="","",IF(E30&gt;=$B30,"",E30+'Colonne Z Av-Ar'!$B$1))</f>
        <v>#REF!</v>
      </c>
      <c r="G30" s="64" t="e">
        <f>IF($A30="","",IF(F30&gt;=$B30,"",F30+'Colonne Z Av-Ar'!$B$1))</f>
        <v>#REF!</v>
      </c>
      <c r="H30" s="64" t="e">
        <f>IF($A30="","",IF(G30&gt;=$B30,"",G30+'Colonne Z Av-Ar'!$B$1))</f>
        <v>#REF!</v>
      </c>
      <c r="I30" s="64" t="e">
        <f>IF($A30="","",IF(H30&gt;=$B30,"",H30+'Colonne Z Av-Ar'!$B$1))</f>
        <v>#REF!</v>
      </c>
      <c r="J30" s="64" t="e">
        <f>IF($A30="","",IF(I30&gt;=$B30,"",I30+'Colonne Z Av-Ar'!$B$1))</f>
        <v>#REF!</v>
      </c>
      <c r="K30" s="64" t="e">
        <f>IF($A30="","",IF(J30&gt;=$B30,"",J30+'Colonne Z Av-Ar'!$B$1))</f>
        <v>#REF!</v>
      </c>
      <c r="L30" s="64" t="e">
        <f>IF($A30="","",IF(K30&gt;=$B30,"",K30+'Colonne Z Av-Ar'!$B$1))</f>
        <v>#REF!</v>
      </c>
      <c r="M30" s="64" t="e">
        <f>IF($A30="","",IF(L30&gt;=$B30,"",L30+'Colonne Z Av-Ar'!$B$1))</f>
        <v>#REF!</v>
      </c>
      <c r="N30" s="64" t="e">
        <f>IF($A30="","",IF(M30&gt;=$B30,"",M30+'Colonne Z Av-Ar'!$B$1))</f>
        <v>#REF!</v>
      </c>
      <c r="O30" s="64" t="e">
        <f>IF($A30="","",IF(N30&gt;=$B30,"",N30+'Colonne Z Av-Ar'!$B$1))</f>
        <v>#REF!</v>
      </c>
      <c r="P30" s="64" t="e">
        <f>IF($A30="","",IF(O30&gt;=$B30,"",O30+'Colonne Z Av-Ar'!$B$1))</f>
        <v>#REF!</v>
      </c>
      <c r="Q30" s="64" t="e">
        <f>IF($A30="","",IF(P30&gt;=$B30,"",P30+'Colonne Z Av-Ar'!$B$1))</f>
        <v>#REF!</v>
      </c>
      <c r="R30" s="64" t="e">
        <f>IF($A30="","",IF(Q30&gt;=$B30,"",Q30+'Colonne Z Av-Ar'!$B$1))</f>
        <v>#REF!</v>
      </c>
      <c r="S30" s="64" t="e">
        <f>IF($A30="","",IF(R30&gt;=$B30,"",R30+'Colonne Z Av-Ar'!$B$1))</f>
        <v>#REF!</v>
      </c>
      <c r="T30" s="64" t="e">
        <f>IF($A30="","",IF(S30&gt;=$B30,"",S30+'Colonne Z Av-Ar'!$B$1))</f>
        <v>#REF!</v>
      </c>
      <c r="U30" s="64" t="e">
        <f>IF($A30="","",IF(T30&gt;=$B30,"",T30+'Colonne Z Av-Ar'!$B$1))</f>
        <v>#REF!</v>
      </c>
      <c r="V30" s="64" t="e">
        <f>IF($A30="","",IF(U30&gt;=$B30,"",U30+'Colonne Z Av-Ar'!$B$1))</f>
        <v>#REF!</v>
      </c>
      <c r="W30" s="64" t="e">
        <f>IF($A30="","",IF(V30&gt;=$B30,"",V30+'Colonne Z Av-Ar'!$B$1))</f>
        <v>#REF!</v>
      </c>
      <c r="X30" s="65" t="e">
        <f>IF($A30="","",IF(W30&gt;=$B30,"",W30+'Colonne Z Av-Ar'!$B$1))</f>
        <v>#REF!</v>
      </c>
      <c r="Y30" s="63" t="e">
        <f>IF(A30="","",SLOPE(D31:X31,D30:X30))</f>
        <v>#REF!</v>
      </c>
      <c r="Z30" s="65" t="e">
        <f>IF(A30="","",INTERCEPT(D31:X31,D30:X30))</f>
        <v>#REF!</v>
      </c>
    </row>
    <row r="31" spans="1:26" x14ac:dyDescent="0.2">
      <c r="A31" s="36"/>
      <c r="B31" s="27"/>
      <c r="C31" s="37"/>
      <c r="D31" s="66" t="e">
        <f>IF(D30="","", VLOOKUP(D30,'Colonne Z Av-Ar'!$B$4:$G$48,3)/1000)</f>
        <v>#REF!</v>
      </c>
      <c r="E31" s="45" t="e">
        <f>IF(E30="","", VLOOKUP(E30,'Colonne Z Av-Ar'!$B$4:$G$48,3)/1000)</f>
        <v>#REF!</v>
      </c>
      <c r="F31" s="45" t="e">
        <f>IF(F30="","", VLOOKUP(F30,'Colonne Z Av-Ar'!$B$4:$G$48,3)/1000)</f>
        <v>#REF!</v>
      </c>
      <c r="G31" s="45" t="e">
        <f>IF(G30="","", VLOOKUP(G30,'Colonne Z Av-Ar'!$B$4:$G$48,3)/1000)</f>
        <v>#REF!</v>
      </c>
      <c r="H31" s="45" t="e">
        <f>IF(H30="","", VLOOKUP(H30,'Colonne Z Av-Ar'!$B$4:$G$48,3)/1000)</f>
        <v>#REF!</v>
      </c>
      <c r="I31" s="45" t="e">
        <f>IF(I30="","", VLOOKUP(I30,'Colonne Z Av-Ar'!$B$4:$G$48,3)/1000)</f>
        <v>#REF!</v>
      </c>
      <c r="J31" s="45" t="e">
        <f>IF(J30="","", VLOOKUP(J30,'Colonne Z Av-Ar'!$B$4:$G$48,3)/1000)</f>
        <v>#REF!</v>
      </c>
      <c r="K31" s="45" t="e">
        <f>IF(K30="","", VLOOKUP(K30,'Colonne Z Av-Ar'!$B$4:$G$48,3)/1000)</f>
        <v>#REF!</v>
      </c>
      <c r="L31" s="45" t="e">
        <f>IF(L30="","", VLOOKUP(L30,'Colonne Z Av-Ar'!$B$4:$G$48,3)/1000)</f>
        <v>#REF!</v>
      </c>
      <c r="M31" s="45" t="e">
        <f>IF(M30="","", VLOOKUP(M30,'Colonne Z Av-Ar'!$B$4:$G$48,3)/1000)</f>
        <v>#REF!</v>
      </c>
      <c r="N31" s="45" t="e">
        <f>IF(N30="","", VLOOKUP(N30,'Colonne Z Av-Ar'!$B$4:$G$48,3)/1000)</f>
        <v>#REF!</v>
      </c>
      <c r="O31" s="45" t="e">
        <f>IF(O30="","", VLOOKUP(O30,'Colonne Z Av-Ar'!$B$4:$G$48,3)/1000)</f>
        <v>#REF!</v>
      </c>
      <c r="P31" s="45" t="e">
        <f>IF(P30="","", VLOOKUP(P30,'Colonne Z Av-Ar'!$B$4:$G$48,3)/1000)</f>
        <v>#REF!</v>
      </c>
      <c r="Q31" s="45" t="e">
        <f>IF(Q30="","", VLOOKUP(Q30,'Colonne Z Av-Ar'!$B$4:$G$48,3)/1000)</f>
        <v>#REF!</v>
      </c>
      <c r="R31" s="45" t="e">
        <f>IF(R30="","", VLOOKUP(R30,'Colonne Z Av-Ar'!$B$4:$G$48,3)/1000)</f>
        <v>#REF!</v>
      </c>
      <c r="S31" s="45" t="e">
        <f>IF(S30="","", VLOOKUP(S30,'Colonne Z Av-Ar'!$B$4:$G$48,3)/1000)</f>
        <v>#REF!</v>
      </c>
      <c r="T31" s="45" t="e">
        <f>IF(T30="","", VLOOKUP(T30,'Colonne Z Av-Ar'!$B$4:$G$48,3)/1000)</f>
        <v>#REF!</v>
      </c>
      <c r="U31" s="45" t="e">
        <f>IF(U30="","", VLOOKUP(U30,'Colonne Z Av-Ar'!$B$4:$G$48,3)/1000)</f>
        <v>#REF!</v>
      </c>
      <c r="V31" s="45" t="e">
        <f>IF(V30="","", VLOOKUP(V30,'Colonne Z Av-Ar'!$B$4:$G$48,3)/1000)</f>
        <v>#REF!</v>
      </c>
      <c r="W31" s="45" t="e">
        <f>IF(W30="","", VLOOKUP(W30,'Colonne Z Av-Ar'!$B$4:$G$48,3)/1000)</f>
        <v>#REF!</v>
      </c>
      <c r="X31" s="44" t="e">
        <f>IF(X30="","", VLOOKUP(X30,'Colonne Z Av-Ar'!$B$4:$G$48,3)/1000)</f>
        <v>#REF!</v>
      </c>
      <c r="Y31" s="66"/>
      <c r="Z31" s="44"/>
    </row>
    <row r="32" spans="1:26" ht="13.5" thickBot="1" x14ac:dyDescent="0.25">
      <c r="A32" s="47"/>
      <c r="B32" s="48"/>
      <c r="C32" s="67"/>
      <c r="D32" s="69" t="e">
        <f t="shared" ref="D32:X32" si="17">IF($A30="","",IF(D30="","",(D31-((D30*$Y30)+$Z30))))</f>
        <v>#REF!</v>
      </c>
      <c r="E32" s="49" t="e">
        <f t="shared" si="17"/>
        <v>#REF!</v>
      </c>
      <c r="F32" s="49" t="e">
        <f t="shared" si="17"/>
        <v>#REF!</v>
      </c>
      <c r="G32" s="49" t="e">
        <f t="shared" si="17"/>
        <v>#REF!</v>
      </c>
      <c r="H32" s="49" t="e">
        <f t="shared" si="17"/>
        <v>#REF!</v>
      </c>
      <c r="I32" s="49" t="e">
        <f t="shared" si="17"/>
        <v>#REF!</v>
      </c>
      <c r="J32" s="49" t="e">
        <f t="shared" si="17"/>
        <v>#REF!</v>
      </c>
      <c r="K32" s="49" t="e">
        <f t="shared" si="17"/>
        <v>#REF!</v>
      </c>
      <c r="L32" s="49" t="e">
        <f t="shared" si="17"/>
        <v>#REF!</v>
      </c>
      <c r="M32" s="49" t="e">
        <f t="shared" si="17"/>
        <v>#REF!</v>
      </c>
      <c r="N32" s="49" t="e">
        <f t="shared" si="17"/>
        <v>#REF!</v>
      </c>
      <c r="O32" s="49" t="e">
        <f t="shared" si="17"/>
        <v>#REF!</v>
      </c>
      <c r="P32" s="49" t="e">
        <f t="shared" si="17"/>
        <v>#REF!</v>
      </c>
      <c r="Q32" s="49" t="e">
        <f t="shared" si="17"/>
        <v>#REF!</v>
      </c>
      <c r="R32" s="49" t="e">
        <f t="shared" si="17"/>
        <v>#REF!</v>
      </c>
      <c r="S32" s="49" t="e">
        <f t="shared" si="17"/>
        <v>#REF!</v>
      </c>
      <c r="T32" s="49" t="e">
        <f t="shared" si="17"/>
        <v>#REF!</v>
      </c>
      <c r="U32" s="49" t="e">
        <f t="shared" si="17"/>
        <v>#REF!</v>
      </c>
      <c r="V32" s="49" t="e">
        <f t="shared" si="17"/>
        <v>#REF!</v>
      </c>
      <c r="W32" s="49" t="e">
        <f t="shared" si="17"/>
        <v>#REF!</v>
      </c>
      <c r="X32" s="50" t="e">
        <f t="shared" si="17"/>
        <v>#REF!</v>
      </c>
      <c r="Y32" s="69"/>
      <c r="Z32" s="50"/>
    </row>
    <row r="33" spans="1:26" x14ac:dyDescent="0.2">
      <c r="A33" s="60" t="e">
        <f xml:space="preserve"> IF(B30="","",IF((B30+'Colonne Z Av-Ar'!$B$1)&gt;'Colonne Z Av-Ar'!$B$2,"",IF(B30+'Colonne Z Av-Ar'!$B$1&gt;MAX('Colonne Z Av-Ar'!B31:B75),"",A30+'Colonne Z Av-Ar'!$B$1)))</f>
        <v>#REF!</v>
      </c>
      <c r="B33" s="61" t="e">
        <f>IF(A33="","",A33+'Colonne Z Av-Ar'!$F$2)</f>
        <v>#REF!</v>
      </c>
      <c r="C33" s="62" t="e">
        <f t="shared" ref="C33" si="18">IF(A33="","",ROUNDUP(MAX(D35:X35)+(ABS(MIN(D35:X35))),5))</f>
        <v>#REF!</v>
      </c>
      <c r="D33" s="63" t="e">
        <f>IF(A33="","",A33)</f>
        <v>#REF!</v>
      </c>
      <c r="E33" s="64" t="e">
        <f>IF($A33="","",IF(D33&gt;=$B33,"",D33+'Colonne Z Av-Ar'!$B$1))</f>
        <v>#REF!</v>
      </c>
      <c r="F33" s="64" t="e">
        <f>IF($A33="","",IF(E33&gt;=$B33,"",E33+'Colonne Z Av-Ar'!$B$1))</f>
        <v>#REF!</v>
      </c>
      <c r="G33" s="64" t="e">
        <f>IF($A33="","",IF(F33&gt;=$B33,"",F33+'Colonne Z Av-Ar'!$B$1))</f>
        <v>#REF!</v>
      </c>
      <c r="H33" s="64" t="e">
        <f>IF($A33="","",IF(G33&gt;=$B33,"",G33+'Colonne Z Av-Ar'!$B$1))</f>
        <v>#REF!</v>
      </c>
      <c r="I33" s="64" t="e">
        <f>IF($A33="","",IF(H33&gt;=$B33,"",H33+'Colonne Z Av-Ar'!$B$1))</f>
        <v>#REF!</v>
      </c>
      <c r="J33" s="64" t="e">
        <f>IF($A33="","",IF(I33&gt;=$B33,"",I33+'Colonne Z Av-Ar'!$B$1))</f>
        <v>#REF!</v>
      </c>
      <c r="K33" s="64" t="e">
        <f>IF($A33="","",IF(J33&gt;=$B33,"",J33+'Colonne Z Av-Ar'!$B$1))</f>
        <v>#REF!</v>
      </c>
      <c r="L33" s="64" t="e">
        <f>IF($A33="","",IF(K33&gt;=$B33,"",K33+'Colonne Z Av-Ar'!$B$1))</f>
        <v>#REF!</v>
      </c>
      <c r="M33" s="64" t="e">
        <f>IF($A33="","",IF(L33&gt;=$B33,"",L33+'Colonne Z Av-Ar'!$B$1))</f>
        <v>#REF!</v>
      </c>
      <c r="N33" s="64" t="e">
        <f>IF($A33="","",IF(M33&gt;=$B33,"",M33+'Colonne Z Av-Ar'!$B$1))</f>
        <v>#REF!</v>
      </c>
      <c r="O33" s="64" t="e">
        <f>IF($A33="","",IF(N33&gt;=$B33,"",N33+'Colonne Z Av-Ar'!$B$1))</f>
        <v>#REF!</v>
      </c>
      <c r="P33" s="64" t="e">
        <f>IF($A33="","",IF(O33&gt;=$B33,"",O33+'Colonne Z Av-Ar'!$B$1))</f>
        <v>#REF!</v>
      </c>
      <c r="Q33" s="64" t="e">
        <f>IF($A33="","",IF(P33&gt;=$B33,"",P33+'Colonne Z Av-Ar'!$B$1))</f>
        <v>#REF!</v>
      </c>
      <c r="R33" s="64" t="e">
        <f>IF($A33="","",IF(Q33&gt;=$B33,"",Q33+'Colonne Z Av-Ar'!$B$1))</f>
        <v>#REF!</v>
      </c>
      <c r="S33" s="64" t="e">
        <f>IF($A33="","",IF(R33&gt;=$B33,"",R33+'Colonne Z Av-Ar'!$B$1))</f>
        <v>#REF!</v>
      </c>
      <c r="T33" s="64" t="e">
        <f>IF($A33="","",IF(S33&gt;=$B33,"",S33+'Colonne Z Av-Ar'!$B$1))</f>
        <v>#REF!</v>
      </c>
      <c r="U33" s="64" t="e">
        <f>IF($A33="","",IF(T33&gt;=$B33,"",T33+'Colonne Z Av-Ar'!$B$1))</f>
        <v>#REF!</v>
      </c>
      <c r="V33" s="64" t="e">
        <f>IF($A33="","",IF(U33&gt;=$B33,"",U33+'Colonne Z Av-Ar'!$B$1))</f>
        <v>#REF!</v>
      </c>
      <c r="W33" s="64" t="e">
        <f>IF($A33="","",IF(V33&gt;=$B33,"",V33+'Colonne Z Av-Ar'!$B$1))</f>
        <v>#REF!</v>
      </c>
      <c r="X33" s="65" t="e">
        <f>IF($A33="","",IF(W33&gt;=$B33,"",W33+'Colonne Z Av-Ar'!$B$1))</f>
        <v>#REF!</v>
      </c>
      <c r="Y33" s="63" t="e">
        <f>IF(A33="","",SLOPE(D34:X34,D33:X33))</f>
        <v>#REF!</v>
      </c>
      <c r="Z33" s="65" t="e">
        <f>IF(A33="","",INTERCEPT(D34:X34,D33:X33))</f>
        <v>#REF!</v>
      </c>
    </row>
    <row r="34" spans="1:26" x14ac:dyDescent="0.2">
      <c r="A34" s="36"/>
      <c r="B34" s="27"/>
      <c r="C34" s="37"/>
      <c r="D34" s="66" t="e">
        <f>IF(D33="","", VLOOKUP(D33,'Colonne Z Av-Ar'!$B$4:$G$48,3)/1000)</f>
        <v>#REF!</v>
      </c>
      <c r="E34" s="45" t="e">
        <f>IF(E33="","", VLOOKUP(E33,'Colonne Z Av-Ar'!$B$4:$G$48,3)/1000)</f>
        <v>#REF!</v>
      </c>
      <c r="F34" s="45" t="e">
        <f>IF(F33="","", VLOOKUP(F33,'Colonne Z Av-Ar'!$B$4:$G$48,3)/1000)</f>
        <v>#REF!</v>
      </c>
      <c r="G34" s="45" t="e">
        <f>IF(G33="","", VLOOKUP(G33,'Colonne Z Av-Ar'!$B$4:$G$48,3)/1000)</f>
        <v>#REF!</v>
      </c>
      <c r="H34" s="45" t="e">
        <f>IF(H33="","", VLOOKUP(H33,'Colonne Z Av-Ar'!$B$4:$G$48,3)/1000)</f>
        <v>#REF!</v>
      </c>
      <c r="I34" s="45" t="e">
        <f>IF(I33="","", VLOOKUP(I33,'Colonne Z Av-Ar'!$B$4:$G$48,3)/1000)</f>
        <v>#REF!</v>
      </c>
      <c r="J34" s="45" t="e">
        <f>IF(J33="","", VLOOKUP(J33,'Colonne Z Av-Ar'!$B$4:$G$48,3)/1000)</f>
        <v>#REF!</v>
      </c>
      <c r="K34" s="45" t="e">
        <f>IF(K33="","", VLOOKUP(K33,'Colonne Z Av-Ar'!$B$4:$G$48,3)/1000)</f>
        <v>#REF!</v>
      </c>
      <c r="L34" s="45" t="e">
        <f>IF(L33="","", VLOOKUP(L33,'Colonne Z Av-Ar'!$B$4:$G$48,3)/1000)</f>
        <v>#REF!</v>
      </c>
      <c r="M34" s="45" t="e">
        <f>IF(M33="","", VLOOKUP(M33,'Colonne Z Av-Ar'!$B$4:$G$48,3)/1000)</f>
        <v>#REF!</v>
      </c>
      <c r="N34" s="45" t="e">
        <f>IF(N33="","", VLOOKUP(N33,'Colonne Z Av-Ar'!$B$4:$G$48,3)/1000)</f>
        <v>#REF!</v>
      </c>
      <c r="O34" s="45" t="e">
        <f>IF(O33="","", VLOOKUP(O33,'Colonne Z Av-Ar'!$B$4:$G$48,3)/1000)</f>
        <v>#REF!</v>
      </c>
      <c r="P34" s="45" t="e">
        <f>IF(P33="","", VLOOKUP(P33,'Colonne Z Av-Ar'!$B$4:$G$48,3)/1000)</f>
        <v>#REF!</v>
      </c>
      <c r="Q34" s="45" t="e">
        <f>IF(Q33="","", VLOOKUP(Q33,'Colonne Z Av-Ar'!$B$4:$G$48,3)/1000)</f>
        <v>#REF!</v>
      </c>
      <c r="R34" s="45" t="e">
        <f>IF(R33="","", VLOOKUP(R33,'Colonne Z Av-Ar'!$B$4:$G$48,3)/1000)</f>
        <v>#REF!</v>
      </c>
      <c r="S34" s="45" t="e">
        <f>IF(S33="","", VLOOKUP(S33,'Colonne Z Av-Ar'!$B$4:$G$48,3)/1000)</f>
        <v>#REF!</v>
      </c>
      <c r="T34" s="45" t="e">
        <f>IF(T33="","", VLOOKUP(T33,'Colonne Z Av-Ar'!$B$4:$G$48,3)/1000)</f>
        <v>#REF!</v>
      </c>
      <c r="U34" s="45" t="e">
        <f>IF(U33="","", VLOOKUP(U33,'Colonne Z Av-Ar'!$B$4:$G$48,3)/1000)</f>
        <v>#REF!</v>
      </c>
      <c r="V34" s="45" t="e">
        <f>IF(V33="","", VLOOKUP(V33,'Colonne Z Av-Ar'!$B$4:$G$48,3)/1000)</f>
        <v>#REF!</v>
      </c>
      <c r="W34" s="45" t="e">
        <f>IF(W33="","", VLOOKUP(W33,'Colonne Z Av-Ar'!$B$4:$G$48,3)/1000)</f>
        <v>#REF!</v>
      </c>
      <c r="X34" s="44" t="e">
        <f>IF(X33="","", VLOOKUP(X33,'Colonne Z Av-Ar'!$B$4:$G$48,3)/1000)</f>
        <v>#REF!</v>
      </c>
      <c r="Y34" s="66"/>
      <c r="Z34" s="44"/>
    </row>
    <row r="35" spans="1:26" ht="13.5" thickBot="1" x14ac:dyDescent="0.25">
      <c r="A35" s="47"/>
      <c r="B35" s="48"/>
      <c r="C35" s="67"/>
      <c r="D35" s="69" t="e">
        <f t="shared" ref="D35:X35" si="19">IF($A33="","",IF(D33="","",(D34-((D33*$Y33)+$Z33))))</f>
        <v>#REF!</v>
      </c>
      <c r="E35" s="49" t="e">
        <f t="shared" si="19"/>
        <v>#REF!</v>
      </c>
      <c r="F35" s="49" t="e">
        <f t="shared" si="19"/>
        <v>#REF!</v>
      </c>
      <c r="G35" s="49" t="e">
        <f t="shared" si="19"/>
        <v>#REF!</v>
      </c>
      <c r="H35" s="49" t="e">
        <f t="shared" si="19"/>
        <v>#REF!</v>
      </c>
      <c r="I35" s="49" t="e">
        <f t="shared" si="19"/>
        <v>#REF!</v>
      </c>
      <c r="J35" s="49" t="e">
        <f t="shared" si="19"/>
        <v>#REF!</v>
      </c>
      <c r="K35" s="49" t="e">
        <f t="shared" si="19"/>
        <v>#REF!</v>
      </c>
      <c r="L35" s="49" t="e">
        <f t="shared" si="19"/>
        <v>#REF!</v>
      </c>
      <c r="M35" s="49" t="e">
        <f t="shared" si="19"/>
        <v>#REF!</v>
      </c>
      <c r="N35" s="49" t="e">
        <f t="shared" si="19"/>
        <v>#REF!</v>
      </c>
      <c r="O35" s="49" t="e">
        <f t="shared" si="19"/>
        <v>#REF!</v>
      </c>
      <c r="P35" s="49" t="e">
        <f t="shared" si="19"/>
        <v>#REF!</v>
      </c>
      <c r="Q35" s="49" t="e">
        <f t="shared" si="19"/>
        <v>#REF!</v>
      </c>
      <c r="R35" s="49" t="e">
        <f t="shared" si="19"/>
        <v>#REF!</v>
      </c>
      <c r="S35" s="49" t="e">
        <f t="shared" si="19"/>
        <v>#REF!</v>
      </c>
      <c r="T35" s="49" t="e">
        <f t="shared" si="19"/>
        <v>#REF!</v>
      </c>
      <c r="U35" s="49" t="e">
        <f t="shared" si="19"/>
        <v>#REF!</v>
      </c>
      <c r="V35" s="49" t="e">
        <f t="shared" si="19"/>
        <v>#REF!</v>
      </c>
      <c r="W35" s="49" t="e">
        <f t="shared" si="19"/>
        <v>#REF!</v>
      </c>
      <c r="X35" s="50" t="e">
        <f t="shared" si="19"/>
        <v>#REF!</v>
      </c>
      <c r="Y35" s="69"/>
      <c r="Z35" s="50"/>
    </row>
    <row r="36" spans="1:26" x14ac:dyDescent="0.2">
      <c r="A36" s="60" t="e">
        <f xml:space="preserve"> IF(B33="","",IF((B33+'Colonne Z Av-Ar'!$B$1)&gt;'Colonne Z Av-Ar'!$B$2,"",IF(B33+'Colonne Z Av-Ar'!$B$1&gt;MAX('Colonne Z Av-Ar'!B34:B78),"",A33+'Colonne Z Av-Ar'!$B$1)))</f>
        <v>#REF!</v>
      </c>
      <c r="B36" s="61" t="e">
        <f>IF(A36="","",A36+'Colonne Z Av-Ar'!$F$2)</f>
        <v>#REF!</v>
      </c>
      <c r="C36" s="62" t="e">
        <f t="shared" ref="C36" si="20">IF(A36="","",ROUNDUP(MAX(D38:X38)+(ABS(MIN(D38:X38))),5))</f>
        <v>#REF!</v>
      </c>
      <c r="D36" s="63" t="e">
        <f>IF(A36="","",A36)</f>
        <v>#REF!</v>
      </c>
      <c r="E36" s="64" t="e">
        <f>IF($A36="","",IF(D36&gt;=$B36,"",D36+'Colonne Z Av-Ar'!$B$1))</f>
        <v>#REF!</v>
      </c>
      <c r="F36" s="64" t="e">
        <f>IF($A36="","",IF(E36&gt;=$B36,"",E36+'Colonne Z Av-Ar'!$B$1))</f>
        <v>#REF!</v>
      </c>
      <c r="G36" s="64" t="e">
        <f>IF($A36="","",IF(F36&gt;=$B36,"",F36+'Colonne Z Av-Ar'!$B$1))</f>
        <v>#REF!</v>
      </c>
      <c r="H36" s="64" t="e">
        <f>IF($A36="","",IF(G36&gt;=$B36,"",G36+'Colonne Z Av-Ar'!$B$1))</f>
        <v>#REF!</v>
      </c>
      <c r="I36" s="64" t="e">
        <f>IF($A36="","",IF(H36&gt;=$B36,"",H36+'Colonne Z Av-Ar'!$B$1))</f>
        <v>#REF!</v>
      </c>
      <c r="J36" s="64" t="e">
        <f>IF($A36="","",IF(I36&gt;=$B36,"",I36+'Colonne Z Av-Ar'!$B$1))</f>
        <v>#REF!</v>
      </c>
      <c r="K36" s="64" t="e">
        <f>IF($A36="","",IF(J36&gt;=$B36,"",J36+'Colonne Z Av-Ar'!$B$1))</f>
        <v>#REF!</v>
      </c>
      <c r="L36" s="64" t="e">
        <f>IF($A36="","",IF(K36&gt;=$B36,"",K36+'Colonne Z Av-Ar'!$B$1))</f>
        <v>#REF!</v>
      </c>
      <c r="M36" s="64" t="e">
        <f>IF($A36="","",IF(L36&gt;=$B36,"",L36+'Colonne Z Av-Ar'!$B$1))</f>
        <v>#REF!</v>
      </c>
      <c r="N36" s="64" t="e">
        <f>IF($A36="","",IF(M36&gt;=$B36,"",M36+'Colonne Z Av-Ar'!$B$1))</f>
        <v>#REF!</v>
      </c>
      <c r="O36" s="64" t="e">
        <f>IF($A36="","",IF(N36&gt;=$B36,"",N36+'Colonne Z Av-Ar'!$B$1))</f>
        <v>#REF!</v>
      </c>
      <c r="P36" s="64" t="e">
        <f>IF($A36="","",IF(O36&gt;=$B36,"",O36+'Colonne Z Av-Ar'!$B$1))</f>
        <v>#REF!</v>
      </c>
      <c r="Q36" s="64" t="e">
        <f>IF($A36="","",IF(P36&gt;=$B36,"",P36+'Colonne Z Av-Ar'!$B$1))</f>
        <v>#REF!</v>
      </c>
      <c r="R36" s="64" t="e">
        <f>IF($A36="","",IF(Q36&gt;=$B36,"",Q36+'Colonne Z Av-Ar'!$B$1))</f>
        <v>#REF!</v>
      </c>
      <c r="S36" s="64" t="e">
        <f>IF($A36="","",IF(R36&gt;=$B36,"",R36+'Colonne Z Av-Ar'!$B$1))</f>
        <v>#REF!</v>
      </c>
      <c r="T36" s="64" t="e">
        <f>IF($A36="","",IF(S36&gt;=$B36,"",S36+'Colonne Z Av-Ar'!$B$1))</f>
        <v>#REF!</v>
      </c>
      <c r="U36" s="64" t="e">
        <f>IF($A36="","",IF(T36&gt;=$B36,"",T36+'Colonne Z Av-Ar'!$B$1))</f>
        <v>#REF!</v>
      </c>
      <c r="V36" s="64" t="e">
        <f>IF($A36="","",IF(U36&gt;=$B36,"",U36+'Colonne Z Av-Ar'!$B$1))</f>
        <v>#REF!</v>
      </c>
      <c r="W36" s="64" t="e">
        <f>IF($A36="","",IF(V36&gt;=$B36,"",V36+'Colonne Z Av-Ar'!$B$1))</f>
        <v>#REF!</v>
      </c>
      <c r="X36" s="65" t="e">
        <f>IF($A36="","",IF(W36&gt;=$B36,"",W36+'Colonne Z Av-Ar'!$B$1))</f>
        <v>#REF!</v>
      </c>
      <c r="Y36" s="63" t="e">
        <f>IF(A36="","",SLOPE(D37:X37,D36:X36))</f>
        <v>#REF!</v>
      </c>
      <c r="Z36" s="65" t="e">
        <f>IF(A36="","",INTERCEPT(D37:X37,D36:X36))</f>
        <v>#REF!</v>
      </c>
    </row>
    <row r="37" spans="1:26" x14ac:dyDescent="0.2">
      <c r="A37" s="36"/>
      <c r="B37" s="27"/>
      <c r="C37" s="37"/>
      <c r="D37" s="66" t="e">
        <f>IF(D36="","", VLOOKUP(D36,'Colonne Z Av-Ar'!$B$4:$G$48,3)/1000)</f>
        <v>#REF!</v>
      </c>
      <c r="E37" s="45" t="e">
        <f>IF(E36="","", VLOOKUP(E36,'Colonne Z Av-Ar'!$B$4:$G$48,3)/1000)</f>
        <v>#REF!</v>
      </c>
      <c r="F37" s="45" t="e">
        <f>IF(F36="","", VLOOKUP(F36,'Colonne Z Av-Ar'!$B$4:$G$48,3)/1000)</f>
        <v>#REF!</v>
      </c>
      <c r="G37" s="45" t="e">
        <f>IF(G36="","", VLOOKUP(G36,'Colonne Z Av-Ar'!$B$4:$G$48,3)/1000)</f>
        <v>#REF!</v>
      </c>
      <c r="H37" s="45" t="e">
        <f>IF(H36="","", VLOOKUP(H36,'Colonne Z Av-Ar'!$B$4:$G$48,3)/1000)</f>
        <v>#REF!</v>
      </c>
      <c r="I37" s="45" t="e">
        <f>IF(I36="","", VLOOKUP(I36,'Colonne Z Av-Ar'!$B$4:$G$48,3)/1000)</f>
        <v>#REF!</v>
      </c>
      <c r="J37" s="45" t="e">
        <f>IF(J36="","", VLOOKUP(J36,'Colonne Z Av-Ar'!$B$4:$G$48,3)/1000)</f>
        <v>#REF!</v>
      </c>
      <c r="K37" s="45" t="e">
        <f>IF(K36="","", VLOOKUP(K36,'Colonne Z Av-Ar'!$B$4:$G$48,3)/1000)</f>
        <v>#REF!</v>
      </c>
      <c r="L37" s="45" t="e">
        <f>IF(L36="","", VLOOKUP(L36,'Colonne Z Av-Ar'!$B$4:$G$48,3)/1000)</f>
        <v>#REF!</v>
      </c>
      <c r="M37" s="45" t="e">
        <f>IF(M36="","", VLOOKUP(M36,'Colonne Z Av-Ar'!$B$4:$G$48,3)/1000)</f>
        <v>#REF!</v>
      </c>
      <c r="N37" s="45" t="e">
        <f>IF(N36="","", VLOOKUP(N36,'Colonne Z Av-Ar'!$B$4:$G$48,3)/1000)</f>
        <v>#REF!</v>
      </c>
      <c r="O37" s="45" t="e">
        <f>IF(O36="","", VLOOKUP(O36,'Colonne Z Av-Ar'!$B$4:$G$48,3)/1000)</f>
        <v>#REF!</v>
      </c>
      <c r="P37" s="45" t="e">
        <f>IF(P36="","", VLOOKUP(P36,'Colonne Z Av-Ar'!$B$4:$G$48,3)/1000)</f>
        <v>#REF!</v>
      </c>
      <c r="Q37" s="45" t="e">
        <f>IF(Q36="","", VLOOKUP(Q36,'Colonne Z Av-Ar'!$B$4:$G$48,3)/1000)</f>
        <v>#REF!</v>
      </c>
      <c r="R37" s="45" t="e">
        <f>IF(R36="","", VLOOKUP(R36,'Colonne Z Av-Ar'!$B$4:$G$48,3)/1000)</f>
        <v>#REF!</v>
      </c>
      <c r="S37" s="45" t="e">
        <f>IF(S36="","", VLOOKUP(S36,'Colonne Z Av-Ar'!$B$4:$G$48,3)/1000)</f>
        <v>#REF!</v>
      </c>
      <c r="T37" s="45" t="e">
        <f>IF(T36="","", VLOOKUP(T36,'Colonne Z Av-Ar'!$B$4:$G$48,3)/1000)</f>
        <v>#REF!</v>
      </c>
      <c r="U37" s="45" t="e">
        <f>IF(U36="","", VLOOKUP(U36,'Colonne Z Av-Ar'!$B$4:$G$48,3)/1000)</f>
        <v>#REF!</v>
      </c>
      <c r="V37" s="45" t="e">
        <f>IF(V36="","", VLOOKUP(V36,'Colonne Z Av-Ar'!$B$4:$G$48,3)/1000)</f>
        <v>#REF!</v>
      </c>
      <c r="W37" s="45" t="e">
        <f>IF(W36="","", VLOOKUP(W36,'Colonne Z Av-Ar'!$B$4:$G$48,3)/1000)</f>
        <v>#REF!</v>
      </c>
      <c r="X37" s="44" t="e">
        <f>IF(X36="","", VLOOKUP(X36,'Colonne Z Av-Ar'!$B$4:$G$48,3)/1000)</f>
        <v>#REF!</v>
      </c>
      <c r="Y37" s="66"/>
      <c r="Z37" s="44"/>
    </row>
    <row r="38" spans="1:26" ht="13.5" thickBot="1" x14ac:dyDescent="0.25">
      <c r="A38" s="47"/>
      <c r="B38" s="48"/>
      <c r="C38" s="67"/>
      <c r="D38" s="69" t="e">
        <f t="shared" ref="D38:X38" si="21">IF($A36="","",IF(D36="","",(D37-((D36*$Y36)+$Z36))))</f>
        <v>#REF!</v>
      </c>
      <c r="E38" s="49" t="e">
        <f t="shared" si="21"/>
        <v>#REF!</v>
      </c>
      <c r="F38" s="49" t="e">
        <f t="shared" si="21"/>
        <v>#REF!</v>
      </c>
      <c r="G38" s="49" t="e">
        <f t="shared" si="21"/>
        <v>#REF!</v>
      </c>
      <c r="H38" s="49" t="e">
        <f t="shared" si="21"/>
        <v>#REF!</v>
      </c>
      <c r="I38" s="49" t="e">
        <f t="shared" si="21"/>
        <v>#REF!</v>
      </c>
      <c r="J38" s="49" t="e">
        <f t="shared" si="21"/>
        <v>#REF!</v>
      </c>
      <c r="K38" s="49" t="e">
        <f t="shared" si="21"/>
        <v>#REF!</v>
      </c>
      <c r="L38" s="49" t="e">
        <f t="shared" si="21"/>
        <v>#REF!</v>
      </c>
      <c r="M38" s="49" t="e">
        <f t="shared" si="21"/>
        <v>#REF!</v>
      </c>
      <c r="N38" s="49" t="e">
        <f t="shared" si="21"/>
        <v>#REF!</v>
      </c>
      <c r="O38" s="49" t="e">
        <f t="shared" si="21"/>
        <v>#REF!</v>
      </c>
      <c r="P38" s="49" t="e">
        <f t="shared" si="21"/>
        <v>#REF!</v>
      </c>
      <c r="Q38" s="49" t="e">
        <f t="shared" si="21"/>
        <v>#REF!</v>
      </c>
      <c r="R38" s="49" t="e">
        <f t="shared" si="21"/>
        <v>#REF!</v>
      </c>
      <c r="S38" s="49" t="e">
        <f t="shared" si="21"/>
        <v>#REF!</v>
      </c>
      <c r="T38" s="49" t="e">
        <f t="shared" si="21"/>
        <v>#REF!</v>
      </c>
      <c r="U38" s="49" t="e">
        <f t="shared" si="21"/>
        <v>#REF!</v>
      </c>
      <c r="V38" s="49" t="e">
        <f t="shared" si="21"/>
        <v>#REF!</v>
      </c>
      <c r="W38" s="49" t="e">
        <f t="shared" si="21"/>
        <v>#REF!</v>
      </c>
      <c r="X38" s="50" t="e">
        <f t="shared" si="21"/>
        <v>#REF!</v>
      </c>
      <c r="Y38" s="69"/>
      <c r="Z38" s="50"/>
    </row>
    <row r="39" spans="1:26" x14ac:dyDescent="0.2">
      <c r="A39" s="60" t="e">
        <f xml:space="preserve"> IF(B36="","",IF((B36+'Colonne Z Av-Ar'!$B$1)&gt;'Colonne Z Av-Ar'!$B$2,"",IF(B36+'Colonne Z Av-Ar'!$B$1&gt;MAX('Colonne Z Av-Ar'!B37:B81),"",A36+'Colonne Z Av-Ar'!$B$1)))</f>
        <v>#REF!</v>
      </c>
      <c r="B39" s="61" t="e">
        <f>IF(A39="","",A39+'Colonne Z Av-Ar'!$F$2)</f>
        <v>#REF!</v>
      </c>
      <c r="C39" s="62" t="e">
        <f t="shared" ref="C39" si="22">IF(A39="","",ROUNDUP(MAX(D41:X41)+(ABS(MIN(D41:X41))),5))</f>
        <v>#REF!</v>
      </c>
      <c r="D39" s="63" t="e">
        <f>IF(A39="","",A39)</f>
        <v>#REF!</v>
      </c>
      <c r="E39" s="64" t="e">
        <f>IF($A39="","",IF(D39&gt;=$B39,"",D39+'Colonne Z Av-Ar'!$B$1))</f>
        <v>#REF!</v>
      </c>
      <c r="F39" s="64" t="e">
        <f>IF($A39="","",IF(E39&gt;=$B39,"",E39+'Colonne Z Av-Ar'!$B$1))</f>
        <v>#REF!</v>
      </c>
      <c r="G39" s="64" t="e">
        <f>IF($A39="","",IF(F39&gt;=$B39,"",F39+'Colonne Z Av-Ar'!$B$1))</f>
        <v>#REF!</v>
      </c>
      <c r="H39" s="64" t="e">
        <f>IF($A39="","",IF(G39&gt;=$B39,"",G39+'Colonne Z Av-Ar'!$B$1))</f>
        <v>#REF!</v>
      </c>
      <c r="I39" s="64" t="e">
        <f>IF($A39="","",IF(H39&gt;=$B39,"",H39+'Colonne Z Av-Ar'!$B$1))</f>
        <v>#REF!</v>
      </c>
      <c r="J39" s="64" t="e">
        <f>IF($A39="","",IF(I39&gt;=$B39,"",I39+'Colonne Z Av-Ar'!$B$1))</f>
        <v>#REF!</v>
      </c>
      <c r="K39" s="64" t="e">
        <f>IF($A39="","",IF(J39&gt;=$B39,"",J39+'Colonne Z Av-Ar'!$B$1))</f>
        <v>#REF!</v>
      </c>
      <c r="L39" s="64" t="e">
        <f>IF($A39="","",IF(K39&gt;=$B39,"",K39+'Colonne Z Av-Ar'!$B$1))</f>
        <v>#REF!</v>
      </c>
      <c r="M39" s="64" t="e">
        <f>IF($A39="","",IF(L39&gt;=$B39,"",L39+'Colonne Z Av-Ar'!$B$1))</f>
        <v>#REF!</v>
      </c>
      <c r="N39" s="64" t="e">
        <f>IF($A39="","",IF(M39&gt;=$B39,"",M39+'Colonne Z Av-Ar'!$B$1))</f>
        <v>#REF!</v>
      </c>
      <c r="O39" s="64" t="e">
        <f>IF($A39="","",IF(N39&gt;=$B39,"",N39+'Colonne Z Av-Ar'!$B$1))</f>
        <v>#REF!</v>
      </c>
      <c r="P39" s="64" t="e">
        <f>IF($A39="","",IF(O39&gt;=$B39,"",O39+'Colonne Z Av-Ar'!$B$1))</f>
        <v>#REF!</v>
      </c>
      <c r="Q39" s="64" t="e">
        <f>IF($A39="","",IF(P39&gt;=$B39,"",P39+'Colonne Z Av-Ar'!$B$1))</f>
        <v>#REF!</v>
      </c>
      <c r="R39" s="64" t="e">
        <f>IF($A39="","",IF(Q39&gt;=$B39,"",Q39+'Colonne Z Av-Ar'!$B$1))</f>
        <v>#REF!</v>
      </c>
      <c r="S39" s="64" t="e">
        <f>IF($A39="","",IF(R39&gt;=$B39,"",R39+'Colonne Z Av-Ar'!$B$1))</f>
        <v>#REF!</v>
      </c>
      <c r="T39" s="64" t="e">
        <f>IF($A39="","",IF(S39&gt;=$B39,"",S39+'Colonne Z Av-Ar'!$B$1))</f>
        <v>#REF!</v>
      </c>
      <c r="U39" s="64" t="e">
        <f>IF($A39="","",IF(T39&gt;=$B39,"",T39+'Colonne Z Av-Ar'!$B$1))</f>
        <v>#REF!</v>
      </c>
      <c r="V39" s="64" t="e">
        <f>IF($A39="","",IF(U39&gt;=$B39,"",U39+'Colonne Z Av-Ar'!$B$1))</f>
        <v>#REF!</v>
      </c>
      <c r="W39" s="64" t="e">
        <f>IF($A39="","",IF(V39&gt;=$B39,"",V39+'Colonne Z Av-Ar'!$B$1))</f>
        <v>#REF!</v>
      </c>
      <c r="X39" s="65" t="e">
        <f>IF($A39="","",IF(W39&gt;=$B39,"",W39+'Colonne Z Av-Ar'!$B$1))</f>
        <v>#REF!</v>
      </c>
      <c r="Y39" s="63" t="e">
        <f>IF(A39="","",SLOPE(D40:X40,D39:X39))</f>
        <v>#REF!</v>
      </c>
      <c r="Z39" s="65" t="e">
        <f>IF(A39="","",INTERCEPT(D40:X40,D39:X39))</f>
        <v>#REF!</v>
      </c>
    </row>
    <row r="40" spans="1:26" x14ac:dyDescent="0.2">
      <c r="A40" s="36"/>
      <c r="B40" s="27"/>
      <c r="C40" s="37"/>
      <c r="D40" s="66" t="e">
        <f>IF(D39="","", VLOOKUP(D39,'Colonne Z Av-Ar'!$B$4:$G$48,3)/1000)</f>
        <v>#REF!</v>
      </c>
      <c r="E40" s="45" t="e">
        <f>IF(E39="","", VLOOKUP(E39,'Colonne Z Av-Ar'!$B$4:$G$48,3)/1000)</f>
        <v>#REF!</v>
      </c>
      <c r="F40" s="45" t="e">
        <f>IF(F39="","", VLOOKUP(F39,'Colonne Z Av-Ar'!$B$4:$G$48,3)/1000)</f>
        <v>#REF!</v>
      </c>
      <c r="G40" s="45" t="e">
        <f>IF(G39="","", VLOOKUP(G39,'Colonne Z Av-Ar'!$B$4:$G$48,3)/1000)</f>
        <v>#REF!</v>
      </c>
      <c r="H40" s="45" t="e">
        <f>IF(H39="","", VLOOKUP(H39,'Colonne Z Av-Ar'!$B$4:$G$48,3)/1000)</f>
        <v>#REF!</v>
      </c>
      <c r="I40" s="45" t="e">
        <f>IF(I39="","", VLOOKUP(I39,'Colonne Z Av-Ar'!$B$4:$G$48,3)/1000)</f>
        <v>#REF!</v>
      </c>
      <c r="J40" s="45" t="e">
        <f>IF(J39="","", VLOOKUP(J39,'Colonne Z Av-Ar'!$B$4:$G$48,3)/1000)</f>
        <v>#REF!</v>
      </c>
      <c r="K40" s="45" t="e">
        <f>IF(K39="","", VLOOKUP(K39,'Colonne Z Av-Ar'!$B$4:$G$48,3)/1000)</f>
        <v>#REF!</v>
      </c>
      <c r="L40" s="45" t="e">
        <f>IF(L39="","", VLOOKUP(L39,'Colonne Z Av-Ar'!$B$4:$G$48,3)/1000)</f>
        <v>#REF!</v>
      </c>
      <c r="M40" s="45" t="e">
        <f>IF(M39="","", VLOOKUP(M39,'Colonne Z Av-Ar'!$B$4:$G$48,3)/1000)</f>
        <v>#REF!</v>
      </c>
      <c r="N40" s="45" t="e">
        <f>IF(N39="","", VLOOKUP(N39,'Colonne Z Av-Ar'!$B$4:$G$48,3)/1000)</f>
        <v>#REF!</v>
      </c>
      <c r="O40" s="45" t="e">
        <f>IF(O39="","", VLOOKUP(O39,'Colonne Z Av-Ar'!$B$4:$G$48,3)/1000)</f>
        <v>#REF!</v>
      </c>
      <c r="P40" s="45" t="e">
        <f>IF(P39="","", VLOOKUP(P39,'Colonne Z Av-Ar'!$B$4:$G$48,3)/1000)</f>
        <v>#REF!</v>
      </c>
      <c r="Q40" s="45" t="e">
        <f>IF(Q39="","", VLOOKUP(Q39,'Colonne Z Av-Ar'!$B$4:$G$48,3)/1000)</f>
        <v>#REF!</v>
      </c>
      <c r="R40" s="45" t="e">
        <f>IF(R39="","", VLOOKUP(R39,'Colonne Z Av-Ar'!$B$4:$G$48,3)/1000)</f>
        <v>#REF!</v>
      </c>
      <c r="S40" s="45" t="e">
        <f>IF(S39="","", VLOOKUP(S39,'Colonne Z Av-Ar'!$B$4:$G$48,3)/1000)</f>
        <v>#REF!</v>
      </c>
      <c r="T40" s="45" t="e">
        <f>IF(T39="","", VLOOKUP(T39,'Colonne Z Av-Ar'!$B$4:$G$48,3)/1000)</f>
        <v>#REF!</v>
      </c>
      <c r="U40" s="45" t="e">
        <f>IF(U39="","", VLOOKUP(U39,'Colonne Z Av-Ar'!$B$4:$G$48,3)/1000)</f>
        <v>#REF!</v>
      </c>
      <c r="V40" s="45" t="e">
        <f>IF(V39="","", VLOOKUP(V39,'Colonne Z Av-Ar'!$B$4:$G$48,3)/1000)</f>
        <v>#REF!</v>
      </c>
      <c r="W40" s="45" t="e">
        <f>IF(W39="","", VLOOKUP(W39,'Colonne Z Av-Ar'!$B$4:$G$48,3)/1000)</f>
        <v>#REF!</v>
      </c>
      <c r="X40" s="44" t="e">
        <f>IF(X39="","", VLOOKUP(X39,'Colonne Z Av-Ar'!$B$4:$G$48,3)/1000)</f>
        <v>#REF!</v>
      </c>
      <c r="Y40" s="66"/>
      <c r="Z40" s="44"/>
    </row>
    <row r="41" spans="1:26" ht="13.5" thickBot="1" x14ac:dyDescent="0.25">
      <c r="A41" s="47"/>
      <c r="B41" s="48"/>
      <c r="C41" s="67"/>
      <c r="D41" s="69" t="e">
        <f t="shared" ref="D41:X41" si="23">IF($A39="","",IF(D39="","",(D40-((D39*$Y39)+$Z39))))</f>
        <v>#REF!</v>
      </c>
      <c r="E41" s="49" t="e">
        <f t="shared" si="23"/>
        <v>#REF!</v>
      </c>
      <c r="F41" s="49" t="e">
        <f t="shared" si="23"/>
        <v>#REF!</v>
      </c>
      <c r="G41" s="49" t="e">
        <f t="shared" si="23"/>
        <v>#REF!</v>
      </c>
      <c r="H41" s="49" t="e">
        <f t="shared" si="23"/>
        <v>#REF!</v>
      </c>
      <c r="I41" s="49" t="e">
        <f t="shared" si="23"/>
        <v>#REF!</v>
      </c>
      <c r="J41" s="49" t="e">
        <f t="shared" si="23"/>
        <v>#REF!</v>
      </c>
      <c r="K41" s="49" t="e">
        <f t="shared" si="23"/>
        <v>#REF!</v>
      </c>
      <c r="L41" s="49" t="e">
        <f t="shared" si="23"/>
        <v>#REF!</v>
      </c>
      <c r="M41" s="49" t="e">
        <f t="shared" si="23"/>
        <v>#REF!</v>
      </c>
      <c r="N41" s="49" t="e">
        <f t="shared" si="23"/>
        <v>#REF!</v>
      </c>
      <c r="O41" s="49" t="e">
        <f t="shared" si="23"/>
        <v>#REF!</v>
      </c>
      <c r="P41" s="49" t="e">
        <f t="shared" si="23"/>
        <v>#REF!</v>
      </c>
      <c r="Q41" s="49" t="e">
        <f t="shared" si="23"/>
        <v>#REF!</v>
      </c>
      <c r="R41" s="49" t="e">
        <f t="shared" si="23"/>
        <v>#REF!</v>
      </c>
      <c r="S41" s="49" t="e">
        <f t="shared" si="23"/>
        <v>#REF!</v>
      </c>
      <c r="T41" s="49" t="e">
        <f t="shared" si="23"/>
        <v>#REF!</v>
      </c>
      <c r="U41" s="49" t="e">
        <f t="shared" si="23"/>
        <v>#REF!</v>
      </c>
      <c r="V41" s="49" t="e">
        <f t="shared" si="23"/>
        <v>#REF!</v>
      </c>
      <c r="W41" s="49" t="e">
        <f t="shared" si="23"/>
        <v>#REF!</v>
      </c>
      <c r="X41" s="50" t="e">
        <f t="shared" si="23"/>
        <v>#REF!</v>
      </c>
      <c r="Y41" s="69"/>
      <c r="Z41" s="50"/>
    </row>
    <row r="42" spans="1:26" x14ac:dyDescent="0.2">
      <c r="A42" s="60" t="e">
        <f xml:space="preserve"> IF(B39="","",IF((B39+'Colonne Z Av-Ar'!$B$1)&gt;'Colonne Z Av-Ar'!$B$2,"",IF(B39+'Colonne Z Av-Ar'!$B$1&gt;MAX('Colonne Z Av-Ar'!B40:B84),"",A39+'Colonne Z Av-Ar'!$B$1)))</f>
        <v>#REF!</v>
      </c>
      <c r="B42" s="61" t="e">
        <f>IF(A42="","",A42+'Colonne Z Av-Ar'!$F$2)</f>
        <v>#REF!</v>
      </c>
      <c r="C42" s="62" t="e">
        <f t="shared" ref="C42" si="24">IF(A42="","",ROUNDUP(MAX(D44:X44)+(ABS(MIN(D44:X44))),5))</f>
        <v>#REF!</v>
      </c>
      <c r="D42" s="63" t="e">
        <f>IF(A42="","",A42)</f>
        <v>#REF!</v>
      </c>
      <c r="E42" s="64" t="e">
        <f>IF($A42="","",IF(D42&gt;=$B42,"",D42+'Colonne Z Av-Ar'!$B$1))</f>
        <v>#REF!</v>
      </c>
      <c r="F42" s="64" t="e">
        <f>IF($A42="","",IF(E42&gt;=$B42,"",E42+'Colonne Z Av-Ar'!$B$1))</f>
        <v>#REF!</v>
      </c>
      <c r="G42" s="64" t="e">
        <f>IF($A42="","",IF(F42&gt;=$B42,"",F42+'Colonne Z Av-Ar'!$B$1))</f>
        <v>#REF!</v>
      </c>
      <c r="H42" s="64" t="e">
        <f>IF($A42="","",IF(G42&gt;=$B42,"",G42+'Colonne Z Av-Ar'!$B$1))</f>
        <v>#REF!</v>
      </c>
      <c r="I42" s="64" t="e">
        <f>IF($A42="","",IF(H42&gt;=$B42,"",H42+'Colonne Z Av-Ar'!$B$1))</f>
        <v>#REF!</v>
      </c>
      <c r="J42" s="64" t="e">
        <f>IF($A42="","",IF(I42&gt;=$B42,"",I42+'Colonne Z Av-Ar'!$B$1))</f>
        <v>#REF!</v>
      </c>
      <c r="K42" s="64" t="e">
        <f>IF($A42="","",IF(J42&gt;=$B42,"",J42+'Colonne Z Av-Ar'!$B$1))</f>
        <v>#REF!</v>
      </c>
      <c r="L42" s="64" t="e">
        <f>IF($A42="","",IF(K42&gt;=$B42,"",K42+'Colonne Z Av-Ar'!$B$1))</f>
        <v>#REF!</v>
      </c>
      <c r="M42" s="64" t="e">
        <f>IF($A42="","",IF(L42&gt;=$B42,"",L42+'Colonne Z Av-Ar'!$B$1))</f>
        <v>#REF!</v>
      </c>
      <c r="N42" s="64" t="e">
        <f>IF($A42="","",IF(M42&gt;=$B42,"",M42+'Colonne Z Av-Ar'!$B$1))</f>
        <v>#REF!</v>
      </c>
      <c r="O42" s="64" t="e">
        <f>IF($A42="","",IF(N42&gt;=$B42,"",N42+'Colonne Z Av-Ar'!$B$1))</f>
        <v>#REF!</v>
      </c>
      <c r="P42" s="64" t="e">
        <f>IF($A42="","",IF(O42&gt;=$B42,"",O42+'Colonne Z Av-Ar'!$B$1))</f>
        <v>#REF!</v>
      </c>
      <c r="Q42" s="64" t="e">
        <f>IF($A42="","",IF(P42&gt;=$B42,"",P42+'Colonne Z Av-Ar'!$B$1))</f>
        <v>#REF!</v>
      </c>
      <c r="R42" s="64" t="e">
        <f>IF($A42="","",IF(Q42&gt;=$B42,"",Q42+'Colonne Z Av-Ar'!$B$1))</f>
        <v>#REF!</v>
      </c>
      <c r="S42" s="64" t="e">
        <f>IF($A42="","",IF(R42&gt;=$B42,"",R42+'Colonne Z Av-Ar'!$B$1))</f>
        <v>#REF!</v>
      </c>
      <c r="T42" s="64" t="e">
        <f>IF($A42="","",IF(S42&gt;=$B42,"",S42+'Colonne Z Av-Ar'!$B$1))</f>
        <v>#REF!</v>
      </c>
      <c r="U42" s="64" t="e">
        <f>IF($A42="","",IF(T42&gt;=$B42,"",T42+'Colonne Z Av-Ar'!$B$1))</f>
        <v>#REF!</v>
      </c>
      <c r="V42" s="64" t="e">
        <f>IF($A42="","",IF(U42&gt;=$B42,"",U42+'Colonne Z Av-Ar'!$B$1))</f>
        <v>#REF!</v>
      </c>
      <c r="W42" s="64" t="e">
        <f>IF($A42="","",IF(V42&gt;=$B42,"",V42+'Colonne Z Av-Ar'!$B$1))</f>
        <v>#REF!</v>
      </c>
      <c r="X42" s="65" t="e">
        <f>IF($A42="","",IF(W42&gt;=$B42,"",W42+'Colonne Z Av-Ar'!$B$1))</f>
        <v>#REF!</v>
      </c>
      <c r="Y42" s="63" t="e">
        <f>IF(A42="","",SLOPE(D43:X43,D42:X42))</f>
        <v>#REF!</v>
      </c>
      <c r="Z42" s="65" t="e">
        <f>IF(A42="","",INTERCEPT(D43:X43,D42:X42))</f>
        <v>#REF!</v>
      </c>
    </row>
    <row r="43" spans="1:26" x14ac:dyDescent="0.2">
      <c r="A43" s="36"/>
      <c r="B43" s="27"/>
      <c r="C43" s="37"/>
      <c r="D43" s="66" t="e">
        <f>IF(D42="","", VLOOKUP(D42,'Colonne Z Av-Ar'!$B$4:$G$48,3)/1000)</f>
        <v>#REF!</v>
      </c>
      <c r="E43" s="45" t="e">
        <f>IF(E42="","", VLOOKUP(E42,'Colonne Z Av-Ar'!$B$4:$G$48,3)/1000)</f>
        <v>#REF!</v>
      </c>
      <c r="F43" s="45" t="e">
        <f>IF(F42="","", VLOOKUP(F42,'Colonne Z Av-Ar'!$B$4:$G$48,3)/1000)</f>
        <v>#REF!</v>
      </c>
      <c r="G43" s="45" t="e">
        <f>IF(G42="","", VLOOKUP(G42,'Colonne Z Av-Ar'!$B$4:$G$48,3)/1000)</f>
        <v>#REF!</v>
      </c>
      <c r="H43" s="45" t="e">
        <f>IF(H42="","", VLOOKUP(H42,'Colonne Z Av-Ar'!$B$4:$G$48,3)/1000)</f>
        <v>#REF!</v>
      </c>
      <c r="I43" s="45" t="e">
        <f>IF(I42="","", VLOOKUP(I42,'Colonne Z Av-Ar'!$B$4:$G$48,3)/1000)</f>
        <v>#REF!</v>
      </c>
      <c r="J43" s="45" t="e">
        <f>IF(J42="","", VLOOKUP(J42,'Colonne Z Av-Ar'!$B$4:$G$48,3)/1000)</f>
        <v>#REF!</v>
      </c>
      <c r="K43" s="45" t="e">
        <f>IF(K42="","", VLOOKUP(K42,'Colonne Z Av-Ar'!$B$4:$G$48,3)/1000)</f>
        <v>#REF!</v>
      </c>
      <c r="L43" s="45" t="e">
        <f>IF(L42="","", VLOOKUP(L42,'Colonne Z Av-Ar'!$B$4:$G$48,3)/1000)</f>
        <v>#REF!</v>
      </c>
      <c r="M43" s="45" t="e">
        <f>IF(M42="","", VLOOKUP(M42,'Colonne Z Av-Ar'!$B$4:$G$48,3)/1000)</f>
        <v>#REF!</v>
      </c>
      <c r="N43" s="45" t="e">
        <f>IF(N42="","", VLOOKUP(N42,'Colonne Z Av-Ar'!$B$4:$G$48,3)/1000)</f>
        <v>#REF!</v>
      </c>
      <c r="O43" s="45" t="e">
        <f>IF(O42="","", VLOOKUP(O42,'Colonne Z Av-Ar'!$B$4:$G$48,3)/1000)</f>
        <v>#REF!</v>
      </c>
      <c r="P43" s="45" t="e">
        <f>IF(P42="","", VLOOKUP(P42,'Colonne Z Av-Ar'!$B$4:$G$48,3)/1000)</f>
        <v>#REF!</v>
      </c>
      <c r="Q43" s="45" t="e">
        <f>IF(Q42="","", VLOOKUP(Q42,'Colonne Z Av-Ar'!$B$4:$G$48,3)/1000)</f>
        <v>#REF!</v>
      </c>
      <c r="R43" s="45" t="e">
        <f>IF(R42="","", VLOOKUP(R42,'Colonne Z Av-Ar'!$B$4:$G$48,3)/1000)</f>
        <v>#REF!</v>
      </c>
      <c r="S43" s="45" t="e">
        <f>IF(S42="","", VLOOKUP(S42,'Colonne Z Av-Ar'!$B$4:$G$48,3)/1000)</f>
        <v>#REF!</v>
      </c>
      <c r="T43" s="45" t="e">
        <f>IF(T42="","", VLOOKUP(T42,'Colonne Z Av-Ar'!$B$4:$G$48,3)/1000)</f>
        <v>#REF!</v>
      </c>
      <c r="U43" s="45" t="e">
        <f>IF(U42="","", VLOOKUP(U42,'Colonne Z Av-Ar'!$B$4:$G$48,3)/1000)</f>
        <v>#REF!</v>
      </c>
      <c r="V43" s="45" t="e">
        <f>IF(V42="","", VLOOKUP(V42,'Colonne Z Av-Ar'!$B$4:$G$48,3)/1000)</f>
        <v>#REF!</v>
      </c>
      <c r="W43" s="45" t="e">
        <f>IF(W42="","", VLOOKUP(W42,'Colonne Z Av-Ar'!$B$4:$G$48,3)/1000)</f>
        <v>#REF!</v>
      </c>
      <c r="X43" s="44" t="e">
        <f>IF(X42="","", VLOOKUP(X42,'Colonne Z Av-Ar'!$B$4:$G$48,3)/1000)</f>
        <v>#REF!</v>
      </c>
      <c r="Y43" s="66"/>
      <c r="Z43" s="44"/>
    </row>
    <row r="44" spans="1:26" ht="13.5" thickBot="1" x14ac:dyDescent="0.25">
      <c r="A44" s="47"/>
      <c r="B44" s="48"/>
      <c r="C44" s="67"/>
      <c r="D44" s="69" t="e">
        <f t="shared" ref="D44:X44" si="25">IF($A42="","",IF(D42="","",(D43-((D42*$Y42)+$Z42))))</f>
        <v>#REF!</v>
      </c>
      <c r="E44" s="49" t="e">
        <f t="shared" si="25"/>
        <v>#REF!</v>
      </c>
      <c r="F44" s="49" t="e">
        <f t="shared" si="25"/>
        <v>#REF!</v>
      </c>
      <c r="G44" s="49" t="e">
        <f t="shared" si="25"/>
        <v>#REF!</v>
      </c>
      <c r="H44" s="49" t="e">
        <f t="shared" si="25"/>
        <v>#REF!</v>
      </c>
      <c r="I44" s="49" t="e">
        <f t="shared" si="25"/>
        <v>#REF!</v>
      </c>
      <c r="J44" s="49" t="e">
        <f t="shared" si="25"/>
        <v>#REF!</v>
      </c>
      <c r="K44" s="49" t="e">
        <f t="shared" si="25"/>
        <v>#REF!</v>
      </c>
      <c r="L44" s="49" t="e">
        <f t="shared" si="25"/>
        <v>#REF!</v>
      </c>
      <c r="M44" s="49" t="e">
        <f t="shared" si="25"/>
        <v>#REF!</v>
      </c>
      <c r="N44" s="49" t="e">
        <f t="shared" si="25"/>
        <v>#REF!</v>
      </c>
      <c r="O44" s="49" t="e">
        <f t="shared" si="25"/>
        <v>#REF!</v>
      </c>
      <c r="P44" s="49" t="e">
        <f t="shared" si="25"/>
        <v>#REF!</v>
      </c>
      <c r="Q44" s="49" t="e">
        <f t="shared" si="25"/>
        <v>#REF!</v>
      </c>
      <c r="R44" s="49" t="e">
        <f t="shared" si="25"/>
        <v>#REF!</v>
      </c>
      <c r="S44" s="49" t="e">
        <f t="shared" si="25"/>
        <v>#REF!</v>
      </c>
      <c r="T44" s="49" t="e">
        <f t="shared" si="25"/>
        <v>#REF!</v>
      </c>
      <c r="U44" s="49" t="e">
        <f t="shared" si="25"/>
        <v>#REF!</v>
      </c>
      <c r="V44" s="49" t="e">
        <f t="shared" si="25"/>
        <v>#REF!</v>
      </c>
      <c r="W44" s="49" t="e">
        <f t="shared" si="25"/>
        <v>#REF!</v>
      </c>
      <c r="X44" s="50" t="e">
        <f t="shared" si="25"/>
        <v>#REF!</v>
      </c>
      <c r="Y44" s="69"/>
      <c r="Z44" s="50"/>
    </row>
    <row r="45" spans="1:26" x14ac:dyDescent="0.2">
      <c r="A45" s="60" t="e">
        <f xml:space="preserve"> IF(B42="","",IF((B42+'Colonne Z Av-Ar'!$B$1)&gt;'Colonne Z Av-Ar'!$B$2,"",IF(B42+'Colonne Z Av-Ar'!$B$1&gt;MAX('Colonne Z Av-Ar'!B43:B87),"",A42+'Colonne Z Av-Ar'!$B$1)))</f>
        <v>#REF!</v>
      </c>
      <c r="B45" s="61" t="e">
        <f>IF(A45="","",A45+'Colonne Z Av-Ar'!$F$2)</f>
        <v>#REF!</v>
      </c>
      <c r="C45" s="62" t="e">
        <f t="shared" ref="C45" si="26">IF(A45="","",ROUNDUP(MAX(D47:X47)+(ABS(MIN(D47:X47))),5))</f>
        <v>#REF!</v>
      </c>
      <c r="D45" s="63" t="e">
        <f>IF(A45="","",A45)</f>
        <v>#REF!</v>
      </c>
      <c r="E45" s="64" t="e">
        <f>IF($A45="","",IF(D45&gt;=$B45,"",D45+'Colonne Z Av-Ar'!$B$1))</f>
        <v>#REF!</v>
      </c>
      <c r="F45" s="64" t="e">
        <f>IF($A45="","",IF(E45&gt;=$B45,"",E45+'Colonne Z Av-Ar'!$B$1))</f>
        <v>#REF!</v>
      </c>
      <c r="G45" s="64" t="e">
        <f>IF($A45="","",IF(F45&gt;=$B45,"",F45+'Colonne Z Av-Ar'!$B$1))</f>
        <v>#REF!</v>
      </c>
      <c r="H45" s="64" t="e">
        <f>IF($A45="","",IF(G45&gt;=$B45,"",G45+'Colonne Z Av-Ar'!$B$1))</f>
        <v>#REF!</v>
      </c>
      <c r="I45" s="64" t="e">
        <f>IF($A45="","",IF(H45&gt;=$B45,"",H45+'Colonne Z Av-Ar'!$B$1))</f>
        <v>#REF!</v>
      </c>
      <c r="J45" s="64" t="e">
        <f>IF($A45="","",IF(I45&gt;=$B45,"",I45+'Colonne Z Av-Ar'!$B$1))</f>
        <v>#REF!</v>
      </c>
      <c r="K45" s="64" t="e">
        <f>IF($A45="","",IF(J45&gt;=$B45,"",J45+'Colonne Z Av-Ar'!$B$1))</f>
        <v>#REF!</v>
      </c>
      <c r="L45" s="64" t="e">
        <f>IF($A45="","",IF(K45&gt;=$B45,"",K45+'Colonne Z Av-Ar'!$B$1))</f>
        <v>#REF!</v>
      </c>
      <c r="M45" s="64" t="e">
        <f>IF($A45="","",IF(L45&gt;=$B45,"",L45+'Colonne Z Av-Ar'!$B$1))</f>
        <v>#REF!</v>
      </c>
      <c r="N45" s="64" t="e">
        <f>IF($A45="","",IF(M45&gt;=$B45,"",M45+'Colonne Z Av-Ar'!$B$1))</f>
        <v>#REF!</v>
      </c>
      <c r="O45" s="64" t="e">
        <f>IF($A45="","",IF(N45&gt;=$B45,"",N45+'Colonne Z Av-Ar'!$B$1))</f>
        <v>#REF!</v>
      </c>
      <c r="P45" s="64" t="e">
        <f>IF($A45="","",IF(O45&gt;=$B45,"",O45+'Colonne Z Av-Ar'!$B$1))</f>
        <v>#REF!</v>
      </c>
      <c r="Q45" s="64" t="e">
        <f>IF($A45="","",IF(P45&gt;=$B45,"",P45+'Colonne Z Av-Ar'!$B$1))</f>
        <v>#REF!</v>
      </c>
      <c r="R45" s="64" t="e">
        <f>IF($A45="","",IF(Q45&gt;=$B45,"",Q45+'Colonne Z Av-Ar'!$B$1))</f>
        <v>#REF!</v>
      </c>
      <c r="S45" s="64" t="e">
        <f>IF($A45="","",IF(R45&gt;=$B45,"",R45+'Colonne Z Av-Ar'!$B$1))</f>
        <v>#REF!</v>
      </c>
      <c r="T45" s="64" t="e">
        <f>IF($A45="","",IF(S45&gt;=$B45,"",S45+'Colonne Z Av-Ar'!$B$1))</f>
        <v>#REF!</v>
      </c>
      <c r="U45" s="64" t="e">
        <f>IF($A45="","",IF(T45&gt;=$B45,"",T45+'Colonne Z Av-Ar'!$B$1))</f>
        <v>#REF!</v>
      </c>
      <c r="V45" s="64" t="e">
        <f>IF($A45="","",IF(U45&gt;=$B45,"",U45+'Colonne Z Av-Ar'!$B$1))</f>
        <v>#REF!</v>
      </c>
      <c r="W45" s="64" t="e">
        <f>IF($A45="","",IF(V45&gt;=$B45,"",V45+'Colonne Z Av-Ar'!$B$1))</f>
        <v>#REF!</v>
      </c>
      <c r="X45" s="65" t="e">
        <f>IF($A45="","",IF(W45&gt;=$B45,"",W45+'Colonne Z Av-Ar'!$B$1))</f>
        <v>#REF!</v>
      </c>
      <c r="Y45" s="63" t="e">
        <f>IF(A45="","",SLOPE(D46:X46,D45:X45))</f>
        <v>#REF!</v>
      </c>
      <c r="Z45" s="65" t="e">
        <f>IF(A45="","",INTERCEPT(D46:X46,D45:X45))</f>
        <v>#REF!</v>
      </c>
    </row>
    <row r="46" spans="1:26" x14ac:dyDescent="0.2">
      <c r="A46" s="36"/>
      <c r="B46" s="27"/>
      <c r="C46" s="37"/>
      <c r="D46" s="66" t="e">
        <f>IF(D45="","", VLOOKUP(D45,'Colonne Z Av-Ar'!$B$4:$G$48,3)/1000)</f>
        <v>#REF!</v>
      </c>
      <c r="E46" s="45" t="e">
        <f>IF(E45="","", VLOOKUP(E45,'Colonne Z Av-Ar'!$B$4:$G$48,3)/1000)</f>
        <v>#REF!</v>
      </c>
      <c r="F46" s="45" t="e">
        <f>IF(F45="","", VLOOKUP(F45,'Colonne Z Av-Ar'!$B$4:$G$48,3)/1000)</f>
        <v>#REF!</v>
      </c>
      <c r="G46" s="45" t="e">
        <f>IF(G45="","", VLOOKUP(G45,'Colonne Z Av-Ar'!$B$4:$G$48,3)/1000)</f>
        <v>#REF!</v>
      </c>
      <c r="H46" s="45" t="e">
        <f>IF(H45="","", VLOOKUP(H45,'Colonne Z Av-Ar'!$B$4:$G$48,3)/1000)</f>
        <v>#REF!</v>
      </c>
      <c r="I46" s="45" t="e">
        <f>IF(I45="","", VLOOKUP(I45,'Colonne Z Av-Ar'!$B$4:$G$48,3)/1000)</f>
        <v>#REF!</v>
      </c>
      <c r="J46" s="45" t="e">
        <f>IF(J45="","", VLOOKUP(J45,'Colonne Z Av-Ar'!$B$4:$G$48,3)/1000)</f>
        <v>#REF!</v>
      </c>
      <c r="K46" s="45" t="e">
        <f>IF(K45="","", VLOOKUP(K45,'Colonne Z Av-Ar'!$B$4:$G$48,3)/1000)</f>
        <v>#REF!</v>
      </c>
      <c r="L46" s="45" t="e">
        <f>IF(L45="","", VLOOKUP(L45,'Colonne Z Av-Ar'!$B$4:$G$48,3)/1000)</f>
        <v>#REF!</v>
      </c>
      <c r="M46" s="45" t="e">
        <f>IF(M45="","", VLOOKUP(M45,'Colonne Z Av-Ar'!$B$4:$G$48,3)/1000)</f>
        <v>#REF!</v>
      </c>
      <c r="N46" s="45" t="e">
        <f>IF(N45="","", VLOOKUP(N45,'Colonne Z Av-Ar'!$B$4:$G$48,3)/1000)</f>
        <v>#REF!</v>
      </c>
      <c r="O46" s="45" t="e">
        <f>IF(O45="","", VLOOKUP(O45,'Colonne Z Av-Ar'!$B$4:$G$48,3)/1000)</f>
        <v>#REF!</v>
      </c>
      <c r="P46" s="45" t="e">
        <f>IF(P45="","", VLOOKUP(P45,'Colonne Z Av-Ar'!$B$4:$G$48,3)/1000)</f>
        <v>#REF!</v>
      </c>
      <c r="Q46" s="45" t="e">
        <f>IF(Q45="","", VLOOKUP(Q45,'Colonne Z Av-Ar'!$B$4:$G$48,3)/1000)</f>
        <v>#REF!</v>
      </c>
      <c r="R46" s="45" t="e">
        <f>IF(R45="","", VLOOKUP(R45,'Colonne Z Av-Ar'!$B$4:$G$48,3)/1000)</f>
        <v>#REF!</v>
      </c>
      <c r="S46" s="45" t="e">
        <f>IF(S45="","", VLOOKUP(S45,'Colonne Z Av-Ar'!$B$4:$G$48,3)/1000)</f>
        <v>#REF!</v>
      </c>
      <c r="T46" s="45" t="e">
        <f>IF(T45="","", VLOOKUP(T45,'Colonne Z Av-Ar'!$B$4:$G$48,3)/1000)</f>
        <v>#REF!</v>
      </c>
      <c r="U46" s="45" t="e">
        <f>IF(U45="","", VLOOKUP(U45,'Colonne Z Av-Ar'!$B$4:$G$48,3)/1000)</f>
        <v>#REF!</v>
      </c>
      <c r="V46" s="45" t="e">
        <f>IF(V45="","", VLOOKUP(V45,'Colonne Z Av-Ar'!$B$4:$G$48,3)/1000)</f>
        <v>#REF!</v>
      </c>
      <c r="W46" s="45" t="e">
        <f>IF(W45="","", VLOOKUP(W45,'Colonne Z Av-Ar'!$B$4:$G$48,3)/1000)</f>
        <v>#REF!</v>
      </c>
      <c r="X46" s="44" t="e">
        <f>IF(X45="","", VLOOKUP(X45,'Colonne Z Av-Ar'!$B$4:$G$48,3)/1000)</f>
        <v>#REF!</v>
      </c>
      <c r="Y46" s="66"/>
      <c r="Z46" s="44"/>
    </row>
    <row r="47" spans="1:26" ht="13.5" thickBot="1" x14ac:dyDescent="0.25">
      <c r="A47" s="47"/>
      <c r="B47" s="48"/>
      <c r="C47" s="67"/>
      <c r="D47" s="69" t="e">
        <f t="shared" ref="D47:X47" si="27">IF($A45="","",IF(D45="","",(D46-((D45*$Y45)+$Z45))))</f>
        <v>#REF!</v>
      </c>
      <c r="E47" s="49" t="e">
        <f t="shared" si="27"/>
        <v>#REF!</v>
      </c>
      <c r="F47" s="49" t="e">
        <f t="shared" si="27"/>
        <v>#REF!</v>
      </c>
      <c r="G47" s="49" t="e">
        <f t="shared" si="27"/>
        <v>#REF!</v>
      </c>
      <c r="H47" s="49" t="e">
        <f t="shared" si="27"/>
        <v>#REF!</v>
      </c>
      <c r="I47" s="49" t="e">
        <f t="shared" si="27"/>
        <v>#REF!</v>
      </c>
      <c r="J47" s="49" t="e">
        <f t="shared" si="27"/>
        <v>#REF!</v>
      </c>
      <c r="K47" s="49" t="e">
        <f t="shared" si="27"/>
        <v>#REF!</v>
      </c>
      <c r="L47" s="49" t="e">
        <f t="shared" si="27"/>
        <v>#REF!</v>
      </c>
      <c r="M47" s="49" t="e">
        <f t="shared" si="27"/>
        <v>#REF!</v>
      </c>
      <c r="N47" s="49" t="e">
        <f t="shared" si="27"/>
        <v>#REF!</v>
      </c>
      <c r="O47" s="49" t="e">
        <f t="shared" si="27"/>
        <v>#REF!</v>
      </c>
      <c r="P47" s="49" t="e">
        <f t="shared" si="27"/>
        <v>#REF!</v>
      </c>
      <c r="Q47" s="49" t="e">
        <f t="shared" si="27"/>
        <v>#REF!</v>
      </c>
      <c r="R47" s="49" t="e">
        <f t="shared" si="27"/>
        <v>#REF!</v>
      </c>
      <c r="S47" s="49" t="e">
        <f t="shared" si="27"/>
        <v>#REF!</v>
      </c>
      <c r="T47" s="49" t="e">
        <f t="shared" si="27"/>
        <v>#REF!</v>
      </c>
      <c r="U47" s="49" t="e">
        <f t="shared" si="27"/>
        <v>#REF!</v>
      </c>
      <c r="V47" s="49" t="e">
        <f t="shared" si="27"/>
        <v>#REF!</v>
      </c>
      <c r="W47" s="49" t="e">
        <f t="shared" si="27"/>
        <v>#REF!</v>
      </c>
      <c r="X47" s="50" t="e">
        <f t="shared" si="27"/>
        <v>#REF!</v>
      </c>
      <c r="Y47" s="69"/>
      <c r="Z47" s="50"/>
    </row>
    <row r="48" spans="1:26" x14ac:dyDescent="0.2">
      <c r="A48" s="60" t="e">
        <f xml:space="preserve"> IF(B45="","",IF((B45+'Colonne Z Av-Ar'!$B$1)&gt;'Colonne Z Av-Ar'!$B$2,"",IF(B45+'Colonne Z Av-Ar'!$B$1&gt;MAX('Colonne Z Av-Ar'!B46:B90),"",A45+'Colonne Z Av-Ar'!$B$1)))</f>
        <v>#REF!</v>
      </c>
      <c r="B48" s="61" t="e">
        <f>IF(A48="","",A48+'Colonne Z Av-Ar'!$F$2)</f>
        <v>#REF!</v>
      </c>
      <c r="C48" s="62" t="e">
        <f t="shared" ref="C48" si="28">IF(A48="","",ROUNDUP(MAX(D50:X50)+(ABS(MIN(D50:X50))),5))</f>
        <v>#REF!</v>
      </c>
      <c r="D48" s="63" t="e">
        <f>IF(A48="","",A48)</f>
        <v>#REF!</v>
      </c>
      <c r="E48" s="64" t="e">
        <f>IF($A48="","",IF(D48&gt;=$B48,"",D48+'Colonne Z Av-Ar'!$B$1))</f>
        <v>#REF!</v>
      </c>
      <c r="F48" s="64" t="e">
        <f>IF($A48="","",IF(E48&gt;=$B48,"",E48+'Colonne Z Av-Ar'!$B$1))</f>
        <v>#REF!</v>
      </c>
      <c r="G48" s="64" t="e">
        <f>IF($A48="","",IF(F48&gt;=$B48,"",F48+'Colonne Z Av-Ar'!$B$1))</f>
        <v>#REF!</v>
      </c>
      <c r="H48" s="64" t="e">
        <f>IF($A48="","",IF(G48&gt;=$B48,"",G48+'Colonne Z Av-Ar'!$B$1))</f>
        <v>#REF!</v>
      </c>
      <c r="I48" s="64" t="e">
        <f>IF($A48="","",IF(H48&gt;=$B48,"",H48+'Colonne Z Av-Ar'!$B$1))</f>
        <v>#REF!</v>
      </c>
      <c r="J48" s="64" t="e">
        <f>IF($A48="","",IF(I48&gt;=$B48,"",I48+'Colonne Z Av-Ar'!$B$1))</f>
        <v>#REF!</v>
      </c>
      <c r="K48" s="64" t="e">
        <f>IF($A48="","",IF(J48&gt;=$B48,"",J48+'Colonne Z Av-Ar'!$B$1))</f>
        <v>#REF!</v>
      </c>
      <c r="L48" s="64" t="e">
        <f>IF($A48="","",IF(K48&gt;=$B48,"",K48+'Colonne Z Av-Ar'!$B$1))</f>
        <v>#REF!</v>
      </c>
      <c r="M48" s="64" t="e">
        <f>IF($A48="","",IF(L48&gt;=$B48,"",L48+'Colonne Z Av-Ar'!$B$1))</f>
        <v>#REF!</v>
      </c>
      <c r="N48" s="64" t="e">
        <f>IF($A48="","",IF(M48&gt;=$B48,"",M48+'Colonne Z Av-Ar'!$B$1))</f>
        <v>#REF!</v>
      </c>
      <c r="O48" s="64" t="e">
        <f>IF($A48="","",IF(N48&gt;=$B48,"",N48+'Colonne Z Av-Ar'!$B$1))</f>
        <v>#REF!</v>
      </c>
      <c r="P48" s="64" t="e">
        <f>IF($A48="","",IF(O48&gt;=$B48,"",O48+'Colonne Z Av-Ar'!$B$1))</f>
        <v>#REF!</v>
      </c>
      <c r="Q48" s="64" t="e">
        <f>IF($A48="","",IF(P48&gt;=$B48,"",P48+'Colonne Z Av-Ar'!$B$1))</f>
        <v>#REF!</v>
      </c>
      <c r="R48" s="64" t="e">
        <f>IF($A48="","",IF(Q48&gt;=$B48,"",Q48+'Colonne Z Av-Ar'!$B$1))</f>
        <v>#REF!</v>
      </c>
      <c r="S48" s="64" t="e">
        <f>IF($A48="","",IF(R48&gt;=$B48,"",R48+'Colonne Z Av-Ar'!$B$1))</f>
        <v>#REF!</v>
      </c>
      <c r="T48" s="64" t="e">
        <f>IF($A48="","",IF(S48&gt;=$B48,"",S48+'Colonne Z Av-Ar'!$B$1))</f>
        <v>#REF!</v>
      </c>
      <c r="U48" s="64" t="e">
        <f>IF($A48="","",IF(T48&gt;=$B48,"",T48+'Colonne Z Av-Ar'!$B$1))</f>
        <v>#REF!</v>
      </c>
      <c r="V48" s="64" t="e">
        <f>IF($A48="","",IF(U48&gt;=$B48,"",U48+'Colonne Z Av-Ar'!$B$1))</f>
        <v>#REF!</v>
      </c>
      <c r="W48" s="64" t="e">
        <f>IF($A48="","",IF(V48&gt;=$B48,"",V48+'Colonne Z Av-Ar'!$B$1))</f>
        <v>#REF!</v>
      </c>
      <c r="X48" s="65" t="e">
        <f>IF($A48="","",IF(W48&gt;=$B48,"",W48+'Colonne Z Av-Ar'!$B$1))</f>
        <v>#REF!</v>
      </c>
      <c r="Y48" s="63" t="e">
        <f>IF(A48="","",SLOPE(D49:X49,D48:X48))</f>
        <v>#REF!</v>
      </c>
      <c r="Z48" s="65" t="e">
        <f>IF(A48="","",INTERCEPT(D49:X49,D48:X48))</f>
        <v>#REF!</v>
      </c>
    </row>
    <row r="49" spans="1:26" x14ac:dyDescent="0.2">
      <c r="A49" s="36"/>
      <c r="B49" s="27"/>
      <c r="C49" s="37"/>
      <c r="D49" s="66" t="e">
        <f>IF(D48="","", VLOOKUP(D48,'Colonne Z Av-Ar'!$B$4:$G$48,3)/1000)</f>
        <v>#REF!</v>
      </c>
      <c r="E49" s="45" t="e">
        <f>IF(E48="","", VLOOKUP(E48,'Colonne Z Av-Ar'!$B$4:$G$48,3)/1000)</f>
        <v>#REF!</v>
      </c>
      <c r="F49" s="45" t="e">
        <f>IF(F48="","", VLOOKUP(F48,'Colonne Z Av-Ar'!$B$4:$G$48,3)/1000)</f>
        <v>#REF!</v>
      </c>
      <c r="G49" s="45" t="e">
        <f>IF(G48="","", VLOOKUP(G48,'Colonne Z Av-Ar'!$B$4:$G$48,3)/1000)</f>
        <v>#REF!</v>
      </c>
      <c r="H49" s="45" t="e">
        <f>IF(H48="","", VLOOKUP(H48,'Colonne Z Av-Ar'!$B$4:$G$48,3)/1000)</f>
        <v>#REF!</v>
      </c>
      <c r="I49" s="45" t="e">
        <f>IF(I48="","", VLOOKUP(I48,'Colonne Z Av-Ar'!$B$4:$G$48,3)/1000)</f>
        <v>#REF!</v>
      </c>
      <c r="J49" s="45" t="e">
        <f>IF(J48="","", VLOOKUP(J48,'Colonne Z Av-Ar'!$B$4:$G$48,3)/1000)</f>
        <v>#REF!</v>
      </c>
      <c r="K49" s="45" t="e">
        <f>IF(K48="","", VLOOKUP(K48,'Colonne Z Av-Ar'!$B$4:$G$48,3)/1000)</f>
        <v>#REF!</v>
      </c>
      <c r="L49" s="45" t="e">
        <f>IF(L48="","", VLOOKUP(L48,'Colonne Z Av-Ar'!$B$4:$G$48,3)/1000)</f>
        <v>#REF!</v>
      </c>
      <c r="M49" s="45" t="e">
        <f>IF(M48="","", VLOOKUP(M48,'Colonne Z Av-Ar'!$B$4:$G$48,3)/1000)</f>
        <v>#REF!</v>
      </c>
      <c r="N49" s="45" t="e">
        <f>IF(N48="","", VLOOKUP(N48,'Colonne Z Av-Ar'!$B$4:$G$48,3)/1000)</f>
        <v>#REF!</v>
      </c>
      <c r="O49" s="45" t="e">
        <f>IF(O48="","", VLOOKUP(O48,'Colonne Z Av-Ar'!$B$4:$G$48,3)/1000)</f>
        <v>#REF!</v>
      </c>
      <c r="P49" s="45" t="e">
        <f>IF(P48="","", VLOOKUP(P48,'Colonne Z Av-Ar'!$B$4:$G$48,3)/1000)</f>
        <v>#REF!</v>
      </c>
      <c r="Q49" s="45" t="e">
        <f>IF(Q48="","", VLOOKUP(Q48,'Colonne Z Av-Ar'!$B$4:$G$48,3)/1000)</f>
        <v>#REF!</v>
      </c>
      <c r="R49" s="45" t="e">
        <f>IF(R48="","", VLOOKUP(R48,'Colonne Z Av-Ar'!$B$4:$G$48,3)/1000)</f>
        <v>#REF!</v>
      </c>
      <c r="S49" s="45" t="e">
        <f>IF(S48="","", VLOOKUP(S48,'Colonne Z Av-Ar'!$B$4:$G$48,3)/1000)</f>
        <v>#REF!</v>
      </c>
      <c r="T49" s="45" t="e">
        <f>IF(T48="","", VLOOKUP(T48,'Colonne Z Av-Ar'!$B$4:$G$48,3)/1000)</f>
        <v>#REF!</v>
      </c>
      <c r="U49" s="45" t="e">
        <f>IF(U48="","", VLOOKUP(U48,'Colonne Z Av-Ar'!$B$4:$G$48,3)/1000)</f>
        <v>#REF!</v>
      </c>
      <c r="V49" s="45" t="e">
        <f>IF(V48="","", VLOOKUP(V48,'Colonne Z Av-Ar'!$B$4:$G$48,3)/1000)</f>
        <v>#REF!</v>
      </c>
      <c r="W49" s="45" t="e">
        <f>IF(W48="","", VLOOKUP(W48,'Colonne Z Av-Ar'!$B$4:$G$48,3)/1000)</f>
        <v>#REF!</v>
      </c>
      <c r="X49" s="44" t="e">
        <f>IF(X48="","", VLOOKUP(X48,'Colonne Z Av-Ar'!$B$4:$G$48,3)/1000)</f>
        <v>#REF!</v>
      </c>
      <c r="Y49" s="66"/>
      <c r="Z49" s="44"/>
    </row>
    <row r="50" spans="1:26" ht="13.5" thickBot="1" x14ac:dyDescent="0.25">
      <c r="A50" s="47"/>
      <c r="B50" s="48"/>
      <c r="C50" s="67"/>
      <c r="D50" s="69" t="e">
        <f t="shared" ref="D50:X50" si="29">IF($A48="","",IF(D48="","",(D49-((D48*$Y48)+$Z48))))</f>
        <v>#REF!</v>
      </c>
      <c r="E50" s="49" t="e">
        <f t="shared" si="29"/>
        <v>#REF!</v>
      </c>
      <c r="F50" s="49" t="e">
        <f t="shared" si="29"/>
        <v>#REF!</v>
      </c>
      <c r="G50" s="49" t="e">
        <f t="shared" si="29"/>
        <v>#REF!</v>
      </c>
      <c r="H50" s="49" t="e">
        <f t="shared" si="29"/>
        <v>#REF!</v>
      </c>
      <c r="I50" s="49" t="e">
        <f t="shared" si="29"/>
        <v>#REF!</v>
      </c>
      <c r="J50" s="49" t="e">
        <f t="shared" si="29"/>
        <v>#REF!</v>
      </c>
      <c r="K50" s="49" t="e">
        <f t="shared" si="29"/>
        <v>#REF!</v>
      </c>
      <c r="L50" s="49" t="e">
        <f t="shared" si="29"/>
        <v>#REF!</v>
      </c>
      <c r="M50" s="49" t="e">
        <f t="shared" si="29"/>
        <v>#REF!</v>
      </c>
      <c r="N50" s="49" t="e">
        <f t="shared" si="29"/>
        <v>#REF!</v>
      </c>
      <c r="O50" s="49" t="e">
        <f t="shared" si="29"/>
        <v>#REF!</v>
      </c>
      <c r="P50" s="49" t="e">
        <f t="shared" si="29"/>
        <v>#REF!</v>
      </c>
      <c r="Q50" s="49" t="e">
        <f t="shared" si="29"/>
        <v>#REF!</v>
      </c>
      <c r="R50" s="49" t="e">
        <f t="shared" si="29"/>
        <v>#REF!</v>
      </c>
      <c r="S50" s="49" t="e">
        <f t="shared" si="29"/>
        <v>#REF!</v>
      </c>
      <c r="T50" s="49" t="e">
        <f t="shared" si="29"/>
        <v>#REF!</v>
      </c>
      <c r="U50" s="49" t="e">
        <f t="shared" si="29"/>
        <v>#REF!</v>
      </c>
      <c r="V50" s="49" t="e">
        <f t="shared" si="29"/>
        <v>#REF!</v>
      </c>
      <c r="W50" s="49" t="e">
        <f t="shared" si="29"/>
        <v>#REF!</v>
      </c>
      <c r="X50" s="50" t="e">
        <f t="shared" si="29"/>
        <v>#REF!</v>
      </c>
      <c r="Y50" s="69"/>
      <c r="Z50" s="50"/>
    </row>
    <row r="51" spans="1:26" x14ac:dyDescent="0.2">
      <c r="A51" s="60" t="e">
        <f xml:space="preserve"> IF(B48="","",IF((B48+'Colonne Z Av-Ar'!$B$1)&gt;'Colonne Z Av-Ar'!$B$2,"",IF(B48+'Colonne Z Av-Ar'!$B$1&gt;MAX('Colonne Z Av-Ar'!B49:B93),"",A48+'Colonne Z Av-Ar'!$B$1)))</f>
        <v>#REF!</v>
      </c>
      <c r="B51" s="61" t="e">
        <f>IF(A51="","",A51+'Colonne Z Av-Ar'!$F$2)</f>
        <v>#REF!</v>
      </c>
      <c r="C51" s="62" t="e">
        <f t="shared" ref="C51" si="30">IF(A51="","",ROUNDUP(MAX(D53:X53)+(ABS(MIN(D53:X53))),5))</f>
        <v>#REF!</v>
      </c>
      <c r="D51" s="63" t="e">
        <f>IF(A51="","",A51)</f>
        <v>#REF!</v>
      </c>
      <c r="E51" s="64" t="e">
        <f>IF($A51="","",IF(D51&gt;=$B51,"",D51+'Colonne Z Av-Ar'!$B$1))</f>
        <v>#REF!</v>
      </c>
      <c r="F51" s="64" t="e">
        <f>IF($A51="","",IF(E51&gt;=$B51,"",E51+'Colonne Z Av-Ar'!$B$1))</f>
        <v>#REF!</v>
      </c>
      <c r="G51" s="64" t="e">
        <f>IF($A51="","",IF(F51&gt;=$B51,"",F51+'Colonne Z Av-Ar'!$B$1))</f>
        <v>#REF!</v>
      </c>
      <c r="H51" s="64" t="e">
        <f>IF($A51="","",IF(G51&gt;=$B51,"",G51+'Colonne Z Av-Ar'!$B$1))</f>
        <v>#REF!</v>
      </c>
      <c r="I51" s="64" t="e">
        <f>IF($A51="","",IF(H51&gt;=$B51,"",H51+'Colonne Z Av-Ar'!$B$1))</f>
        <v>#REF!</v>
      </c>
      <c r="J51" s="64" t="e">
        <f>IF($A51="","",IF(I51&gt;=$B51,"",I51+'Colonne Z Av-Ar'!$B$1))</f>
        <v>#REF!</v>
      </c>
      <c r="K51" s="64" t="e">
        <f>IF($A51="","",IF(J51&gt;=$B51,"",J51+'Colonne Z Av-Ar'!$B$1))</f>
        <v>#REF!</v>
      </c>
      <c r="L51" s="64" t="e">
        <f>IF($A51="","",IF(K51&gt;=$B51,"",K51+'Colonne Z Av-Ar'!$B$1))</f>
        <v>#REF!</v>
      </c>
      <c r="M51" s="64" t="e">
        <f>IF($A51="","",IF(L51&gt;=$B51,"",L51+'Colonne Z Av-Ar'!$B$1))</f>
        <v>#REF!</v>
      </c>
      <c r="N51" s="64" t="e">
        <f>IF($A51="","",IF(M51&gt;=$B51,"",M51+'Colonne Z Av-Ar'!$B$1))</f>
        <v>#REF!</v>
      </c>
      <c r="O51" s="64" t="e">
        <f>IF($A51="","",IF(N51&gt;=$B51,"",N51+'Colonne Z Av-Ar'!$B$1))</f>
        <v>#REF!</v>
      </c>
      <c r="P51" s="64" t="e">
        <f>IF($A51="","",IF(O51&gt;=$B51,"",O51+'Colonne Z Av-Ar'!$B$1))</f>
        <v>#REF!</v>
      </c>
      <c r="Q51" s="64" t="e">
        <f>IF($A51="","",IF(P51&gt;=$B51,"",P51+'Colonne Z Av-Ar'!$B$1))</f>
        <v>#REF!</v>
      </c>
      <c r="R51" s="64" t="e">
        <f>IF($A51="","",IF(Q51&gt;=$B51,"",Q51+'Colonne Z Av-Ar'!$B$1))</f>
        <v>#REF!</v>
      </c>
      <c r="S51" s="64" t="e">
        <f>IF($A51="","",IF(R51&gt;=$B51,"",R51+'Colonne Z Av-Ar'!$B$1))</f>
        <v>#REF!</v>
      </c>
      <c r="T51" s="64" t="e">
        <f>IF($A51="","",IF(S51&gt;=$B51,"",S51+'Colonne Z Av-Ar'!$B$1))</f>
        <v>#REF!</v>
      </c>
      <c r="U51" s="64" t="e">
        <f>IF($A51="","",IF(T51&gt;=$B51,"",T51+'Colonne Z Av-Ar'!$B$1))</f>
        <v>#REF!</v>
      </c>
      <c r="V51" s="64" t="e">
        <f>IF($A51="","",IF(U51&gt;=$B51,"",U51+'Colonne Z Av-Ar'!$B$1))</f>
        <v>#REF!</v>
      </c>
      <c r="W51" s="64" t="e">
        <f>IF($A51="","",IF(V51&gt;=$B51,"",V51+'Colonne Z Av-Ar'!$B$1))</f>
        <v>#REF!</v>
      </c>
      <c r="X51" s="65" t="e">
        <f>IF($A51="","",IF(W51&gt;=$B51,"",W51+'Colonne Z Av-Ar'!$B$1))</f>
        <v>#REF!</v>
      </c>
      <c r="Y51" s="63" t="e">
        <f>IF(A51="","",SLOPE(D52:X52,D51:X51))</f>
        <v>#REF!</v>
      </c>
      <c r="Z51" s="65" t="e">
        <f>IF(A51="","",INTERCEPT(D52:X52,D51:X51))</f>
        <v>#REF!</v>
      </c>
    </row>
    <row r="52" spans="1:26" x14ac:dyDescent="0.2">
      <c r="A52" s="36"/>
      <c r="B52" s="27"/>
      <c r="C52" s="37"/>
      <c r="D52" s="66" t="e">
        <f>IF(D51="","", VLOOKUP(D51,'Colonne Z Av-Ar'!$B$4:$G$48,3)/1000)</f>
        <v>#REF!</v>
      </c>
      <c r="E52" s="45" t="e">
        <f>IF(E51="","", VLOOKUP(E51,'Colonne Z Av-Ar'!$B$4:$G$48,3)/1000)</f>
        <v>#REF!</v>
      </c>
      <c r="F52" s="45" t="e">
        <f>IF(F51="","", VLOOKUP(F51,'Colonne Z Av-Ar'!$B$4:$G$48,3)/1000)</f>
        <v>#REF!</v>
      </c>
      <c r="G52" s="45" t="e">
        <f>IF(G51="","", VLOOKUP(G51,'Colonne Z Av-Ar'!$B$4:$G$48,3)/1000)</f>
        <v>#REF!</v>
      </c>
      <c r="H52" s="45" t="e">
        <f>IF(H51="","", VLOOKUP(H51,'Colonne Z Av-Ar'!$B$4:$G$48,3)/1000)</f>
        <v>#REF!</v>
      </c>
      <c r="I52" s="45" t="e">
        <f>IF(I51="","", VLOOKUP(I51,'Colonne Z Av-Ar'!$B$4:$G$48,3)/1000)</f>
        <v>#REF!</v>
      </c>
      <c r="J52" s="45" t="e">
        <f>IF(J51="","", VLOOKUP(J51,'Colonne Z Av-Ar'!$B$4:$G$48,3)/1000)</f>
        <v>#REF!</v>
      </c>
      <c r="K52" s="45" t="e">
        <f>IF(K51="","", VLOOKUP(K51,'Colonne Z Av-Ar'!$B$4:$G$48,3)/1000)</f>
        <v>#REF!</v>
      </c>
      <c r="L52" s="45" t="e">
        <f>IF(L51="","", VLOOKUP(L51,'Colonne Z Av-Ar'!$B$4:$G$48,3)/1000)</f>
        <v>#REF!</v>
      </c>
      <c r="M52" s="45" t="e">
        <f>IF(M51="","", VLOOKUP(M51,'Colonne Z Av-Ar'!$B$4:$G$48,3)/1000)</f>
        <v>#REF!</v>
      </c>
      <c r="N52" s="45" t="e">
        <f>IF(N51="","", VLOOKUP(N51,'Colonne Z Av-Ar'!$B$4:$G$48,3)/1000)</f>
        <v>#REF!</v>
      </c>
      <c r="O52" s="45" t="e">
        <f>IF(O51="","", VLOOKUP(O51,'Colonne Z Av-Ar'!$B$4:$G$48,3)/1000)</f>
        <v>#REF!</v>
      </c>
      <c r="P52" s="45" t="e">
        <f>IF(P51="","", VLOOKUP(P51,'Colonne Z Av-Ar'!$B$4:$G$48,3)/1000)</f>
        <v>#REF!</v>
      </c>
      <c r="Q52" s="45" t="e">
        <f>IF(Q51="","", VLOOKUP(Q51,'Colonne Z Av-Ar'!$B$4:$G$48,3)/1000)</f>
        <v>#REF!</v>
      </c>
      <c r="R52" s="45" t="e">
        <f>IF(R51="","", VLOOKUP(R51,'Colonne Z Av-Ar'!$B$4:$G$48,3)/1000)</f>
        <v>#REF!</v>
      </c>
      <c r="S52" s="45" t="e">
        <f>IF(S51="","", VLOOKUP(S51,'Colonne Z Av-Ar'!$B$4:$G$48,3)/1000)</f>
        <v>#REF!</v>
      </c>
      <c r="T52" s="45" t="e">
        <f>IF(T51="","", VLOOKUP(T51,'Colonne Z Av-Ar'!$B$4:$G$48,3)/1000)</f>
        <v>#REF!</v>
      </c>
      <c r="U52" s="45" t="e">
        <f>IF(U51="","", VLOOKUP(U51,'Colonne Z Av-Ar'!$B$4:$G$48,3)/1000)</f>
        <v>#REF!</v>
      </c>
      <c r="V52" s="45" t="e">
        <f>IF(V51="","", VLOOKUP(V51,'Colonne Z Av-Ar'!$B$4:$G$48,3)/1000)</f>
        <v>#REF!</v>
      </c>
      <c r="W52" s="45" t="e">
        <f>IF(W51="","", VLOOKUP(W51,'Colonne Z Av-Ar'!$B$4:$G$48,3)/1000)</f>
        <v>#REF!</v>
      </c>
      <c r="X52" s="44" t="e">
        <f>IF(X51="","", VLOOKUP(X51,'Colonne Z Av-Ar'!$B$4:$G$48,3)/1000)</f>
        <v>#REF!</v>
      </c>
      <c r="Y52" s="66"/>
      <c r="Z52" s="44"/>
    </row>
    <row r="53" spans="1:26" ht="13.5" thickBot="1" x14ac:dyDescent="0.25">
      <c r="A53" s="47"/>
      <c r="B53" s="48"/>
      <c r="C53" s="67"/>
      <c r="D53" s="69" t="e">
        <f t="shared" ref="D53:X53" si="31">IF($A51="","",IF(D51="","",(D52-((D51*$Y51)+$Z51))))</f>
        <v>#REF!</v>
      </c>
      <c r="E53" s="49" t="e">
        <f t="shared" si="31"/>
        <v>#REF!</v>
      </c>
      <c r="F53" s="49" t="e">
        <f t="shared" si="31"/>
        <v>#REF!</v>
      </c>
      <c r="G53" s="49" t="e">
        <f t="shared" si="31"/>
        <v>#REF!</v>
      </c>
      <c r="H53" s="49" t="e">
        <f t="shared" si="31"/>
        <v>#REF!</v>
      </c>
      <c r="I53" s="49" t="e">
        <f t="shared" si="31"/>
        <v>#REF!</v>
      </c>
      <c r="J53" s="49" t="e">
        <f t="shared" si="31"/>
        <v>#REF!</v>
      </c>
      <c r="K53" s="49" t="e">
        <f t="shared" si="31"/>
        <v>#REF!</v>
      </c>
      <c r="L53" s="49" t="e">
        <f t="shared" si="31"/>
        <v>#REF!</v>
      </c>
      <c r="M53" s="49" t="e">
        <f t="shared" si="31"/>
        <v>#REF!</v>
      </c>
      <c r="N53" s="49" t="e">
        <f t="shared" si="31"/>
        <v>#REF!</v>
      </c>
      <c r="O53" s="49" t="e">
        <f t="shared" si="31"/>
        <v>#REF!</v>
      </c>
      <c r="P53" s="49" t="e">
        <f t="shared" si="31"/>
        <v>#REF!</v>
      </c>
      <c r="Q53" s="49" t="e">
        <f t="shared" si="31"/>
        <v>#REF!</v>
      </c>
      <c r="R53" s="49" t="e">
        <f t="shared" si="31"/>
        <v>#REF!</v>
      </c>
      <c r="S53" s="49" t="e">
        <f t="shared" si="31"/>
        <v>#REF!</v>
      </c>
      <c r="T53" s="49" t="e">
        <f t="shared" si="31"/>
        <v>#REF!</v>
      </c>
      <c r="U53" s="49" t="e">
        <f t="shared" si="31"/>
        <v>#REF!</v>
      </c>
      <c r="V53" s="49" t="e">
        <f t="shared" si="31"/>
        <v>#REF!</v>
      </c>
      <c r="W53" s="49" t="e">
        <f t="shared" si="31"/>
        <v>#REF!</v>
      </c>
      <c r="X53" s="50" t="e">
        <f t="shared" si="31"/>
        <v>#REF!</v>
      </c>
      <c r="Y53" s="69"/>
      <c r="Z53" s="50"/>
    </row>
    <row r="54" spans="1:26" x14ac:dyDescent="0.2">
      <c r="A54" s="60" t="e">
        <f xml:space="preserve"> IF(B51="","",IF((B51+'Colonne Z Av-Ar'!$B$1)&gt;'Colonne Z Av-Ar'!$B$2,"",IF(B51+'Colonne Z Av-Ar'!$B$1&gt;MAX('Colonne Z Av-Ar'!B52:B96),"",A51+'Colonne Z Av-Ar'!$B$1)))</f>
        <v>#REF!</v>
      </c>
      <c r="B54" s="61" t="e">
        <f>IF(A54="","",A54+'Colonne Z Av-Ar'!$F$2)</f>
        <v>#REF!</v>
      </c>
      <c r="C54" s="62" t="e">
        <f t="shared" ref="C54" si="32">IF(A54="","",ROUNDUP(MAX(D56:X56)+(ABS(MIN(D56:X56))),5))</f>
        <v>#REF!</v>
      </c>
      <c r="D54" s="63" t="e">
        <f>IF(A54="","",A54)</f>
        <v>#REF!</v>
      </c>
      <c r="E54" s="64" t="e">
        <f>IF($A54="","",IF(D54&gt;=$B54,"",D54+'Colonne Z Av-Ar'!$B$1))</f>
        <v>#REF!</v>
      </c>
      <c r="F54" s="64" t="e">
        <f>IF($A54="","",IF(E54&gt;=$B54,"",E54+'Colonne Z Av-Ar'!$B$1))</f>
        <v>#REF!</v>
      </c>
      <c r="G54" s="64" t="e">
        <f>IF($A54="","",IF(F54&gt;=$B54,"",F54+'Colonne Z Av-Ar'!$B$1))</f>
        <v>#REF!</v>
      </c>
      <c r="H54" s="64" t="e">
        <f>IF($A54="","",IF(G54&gt;=$B54,"",G54+'Colonne Z Av-Ar'!$B$1))</f>
        <v>#REF!</v>
      </c>
      <c r="I54" s="64" t="e">
        <f>IF($A54="","",IF(H54&gt;=$B54,"",H54+'Colonne Z Av-Ar'!$B$1))</f>
        <v>#REF!</v>
      </c>
      <c r="J54" s="64" t="e">
        <f>IF($A54="","",IF(I54&gt;=$B54,"",I54+'Colonne Z Av-Ar'!$B$1))</f>
        <v>#REF!</v>
      </c>
      <c r="K54" s="64" t="e">
        <f>IF($A54="","",IF(J54&gt;=$B54,"",J54+'Colonne Z Av-Ar'!$B$1))</f>
        <v>#REF!</v>
      </c>
      <c r="L54" s="64" t="e">
        <f>IF($A54="","",IF(K54&gt;=$B54,"",K54+'Colonne Z Av-Ar'!$B$1))</f>
        <v>#REF!</v>
      </c>
      <c r="M54" s="64" t="e">
        <f>IF($A54="","",IF(L54&gt;=$B54,"",L54+'Colonne Z Av-Ar'!$B$1))</f>
        <v>#REF!</v>
      </c>
      <c r="N54" s="64" t="e">
        <f>IF($A54="","",IF(M54&gt;=$B54,"",M54+'Colonne Z Av-Ar'!$B$1))</f>
        <v>#REF!</v>
      </c>
      <c r="O54" s="64" t="e">
        <f>IF($A54="","",IF(N54&gt;=$B54,"",N54+'Colonne Z Av-Ar'!$B$1))</f>
        <v>#REF!</v>
      </c>
      <c r="P54" s="64" t="e">
        <f>IF($A54="","",IF(O54&gt;=$B54,"",O54+'Colonne Z Av-Ar'!$B$1))</f>
        <v>#REF!</v>
      </c>
      <c r="Q54" s="64" t="e">
        <f>IF($A54="","",IF(P54&gt;=$B54,"",P54+'Colonne Z Av-Ar'!$B$1))</f>
        <v>#REF!</v>
      </c>
      <c r="R54" s="64" t="e">
        <f>IF($A54="","",IF(Q54&gt;=$B54,"",Q54+'Colonne Z Av-Ar'!$B$1))</f>
        <v>#REF!</v>
      </c>
      <c r="S54" s="64" t="e">
        <f>IF($A54="","",IF(R54&gt;=$B54,"",R54+'Colonne Z Av-Ar'!$B$1))</f>
        <v>#REF!</v>
      </c>
      <c r="T54" s="64" t="e">
        <f>IF($A54="","",IF(S54&gt;=$B54,"",S54+'Colonne Z Av-Ar'!$B$1))</f>
        <v>#REF!</v>
      </c>
      <c r="U54" s="64" t="e">
        <f>IF($A54="","",IF(T54&gt;=$B54,"",T54+'Colonne Z Av-Ar'!$B$1))</f>
        <v>#REF!</v>
      </c>
      <c r="V54" s="64" t="e">
        <f>IF($A54="","",IF(U54&gt;=$B54,"",U54+'Colonne Z Av-Ar'!$B$1))</f>
        <v>#REF!</v>
      </c>
      <c r="W54" s="64" t="e">
        <f>IF($A54="","",IF(V54&gt;=$B54,"",V54+'Colonne Z Av-Ar'!$B$1))</f>
        <v>#REF!</v>
      </c>
      <c r="X54" s="65" t="e">
        <f>IF($A54="","",IF(W54&gt;=$B54,"",W54+'Colonne Z Av-Ar'!$B$1))</f>
        <v>#REF!</v>
      </c>
      <c r="Y54" s="63" t="e">
        <f>IF(A54="","",SLOPE(D55:X55,D54:X54))</f>
        <v>#REF!</v>
      </c>
      <c r="Z54" s="65" t="e">
        <f>IF(A54="","",INTERCEPT(D55:X55,D54:X54))</f>
        <v>#REF!</v>
      </c>
    </row>
    <row r="55" spans="1:26" x14ac:dyDescent="0.2">
      <c r="A55" s="36"/>
      <c r="B55" s="27"/>
      <c r="C55" s="37"/>
      <c r="D55" s="66" t="e">
        <f>IF(D54="","", VLOOKUP(D54,'Colonne Z Av-Ar'!$B$4:$G$48,3)/1000)</f>
        <v>#REF!</v>
      </c>
      <c r="E55" s="45" t="e">
        <f>IF(E54="","", VLOOKUP(E54,'Colonne Z Av-Ar'!$B$4:$G$48,3)/1000)</f>
        <v>#REF!</v>
      </c>
      <c r="F55" s="45" t="e">
        <f>IF(F54="","", VLOOKUP(F54,'Colonne Z Av-Ar'!$B$4:$G$48,3)/1000)</f>
        <v>#REF!</v>
      </c>
      <c r="G55" s="45" t="e">
        <f>IF(G54="","", VLOOKUP(G54,'Colonne Z Av-Ar'!$B$4:$G$48,3)/1000)</f>
        <v>#REF!</v>
      </c>
      <c r="H55" s="45" t="e">
        <f>IF(H54="","", VLOOKUP(H54,'Colonne Z Av-Ar'!$B$4:$G$48,3)/1000)</f>
        <v>#REF!</v>
      </c>
      <c r="I55" s="45" t="e">
        <f>IF(I54="","", VLOOKUP(I54,'Colonne Z Av-Ar'!$B$4:$G$48,3)/1000)</f>
        <v>#REF!</v>
      </c>
      <c r="J55" s="45" t="e">
        <f>IF(J54="","", VLOOKUP(J54,'Colonne Z Av-Ar'!$B$4:$G$48,3)/1000)</f>
        <v>#REF!</v>
      </c>
      <c r="K55" s="45" t="e">
        <f>IF(K54="","", VLOOKUP(K54,'Colonne Z Av-Ar'!$B$4:$G$48,3)/1000)</f>
        <v>#REF!</v>
      </c>
      <c r="L55" s="45" t="e">
        <f>IF(L54="","", VLOOKUP(L54,'Colonne Z Av-Ar'!$B$4:$G$48,3)/1000)</f>
        <v>#REF!</v>
      </c>
      <c r="M55" s="45" t="e">
        <f>IF(M54="","", VLOOKUP(M54,'Colonne Z Av-Ar'!$B$4:$G$48,3)/1000)</f>
        <v>#REF!</v>
      </c>
      <c r="N55" s="45" t="e">
        <f>IF(N54="","", VLOOKUP(N54,'Colonne Z Av-Ar'!$B$4:$G$48,3)/1000)</f>
        <v>#REF!</v>
      </c>
      <c r="O55" s="45" t="e">
        <f>IF(O54="","", VLOOKUP(O54,'Colonne Z Av-Ar'!$B$4:$G$48,3)/1000)</f>
        <v>#REF!</v>
      </c>
      <c r="P55" s="45" t="e">
        <f>IF(P54="","", VLOOKUP(P54,'Colonne Z Av-Ar'!$B$4:$G$48,3)/1000)</f>
        <v>#REF!</v>
      </c>
      <c r="Q55" s="45" t="e">
        <f>IF(Q54="","", VLOOKUP(Q54,'Colonne Z Av-Ar'!$B$4:$G$48,3)/1000)</f>
        <v>#REF!</v>
      </c>
      <c r="R55" s="45" t="e">
        <f>IF(R54="","", VLOOKUP(R54,'Colonne Z Av-Ar'!$B$4:$G$48,3)/1000)</f>
        <v>#REF!</v>
      </c>
      <c r="S55" s="45" t="e">
        <f>IF(S54="","", VLOOKUP(S54,'Colonne Z Av-Ar'!$B$4:$G$48,3)/1000)</f>
        <v>#REF!</v>
      </c>
      <c r="T55" s="45" t="e">
        <f>IF(T54="","", VLOOKUP(T54,'Colonne Z Av-Ar'!$B$4:$G$48,3)/1000)</f>
        <v>#REF!</v>
      </c>
      <c r="U55" s="45" t="e">
        <f>IF(U54="","", VLOOKUP(U54,'Colonne Z Av-Ar'!$B$4:$G$48,3)/1000)</f>
        <v>#REF!</v>
      </c>
      <c r="V55" s="45" t="e">
        <f>IF(V54="","", VLOOKUP(V54,'Colonne Z Av-Ar'!$B$4:$G$48,3)/1000)</f>
        <v>#REF!</v>
      </c>
      <c r="W55" s="45" t="e">
        <f>IF(W54="","", VLOOKUP(W54,'Colonne Z Av-Ar'!$B$4:$G$48,3)/1000)</f>
        <v>#REF!</v>
      </c>
      <c r="X55" s="44" t="e">
        <f>IF(X54="","", VLOOKUP(X54,'Colonne Z Av-Ar'!$B$4:$G$48,3)/1000)</f>
        <v>#REF!</v>
      </c>
      <c r="Y55" s="66"/>
      <c r="Z55" s="44"/>
    </row>
    <row r="56" spans="1:26" ht="13.5" thickBot="1" x14ac:dyDescent="0.25">
      <c r="A56" s="47"/>
      <c r="B56" s="48"/>
      <c r="C56" s="67"/>
      <c r="D56" s="69" t="e">
        <f t="shared" ref="D56:X56" si="33">IF($A54="","",IF(D54="","",(D55-((D54*$Y54)+$Z54))))</f>
        <v>#REF!</v>
      </c>
      <c r="E56" s="49" t="e">
        <f t="shared" si="33"/>
        <v>#REF!</v>
      </c>
      <c r="F56" s="49" t="e">
        <f t="shared" si="33"/>
        <v>#REF!</v>
      </c>
      <c r="G56" s="49" t="e">
        <f t="shared" si="33"/>
        <v>#REF!</v>
      </c>
      <c r="H56" s="49" t="e">
        <f t="shared" si="33"/>
        <v>#REF!</v>
      </c>
      <c r="I56" s="49" t="e">
        <f t="shared" si="33"/>
        <v>#REF!</v>
      </c>
      <c r="J56" s="49" t="e">
        <f t="shared" si="33"/>
        <v>#REF!</v>
      </c>
      <c r="K56" s="49" t="e">
        <f t="shared" si="33"/>
        <v>#REF!</v>
      </c>
      <c r="L56" s="49" t="e">
        <f t="shared" si="33"/>
        <v>#REF!</v>
      </c>
      <c r="M56" s="49" t="e">
        <f t="shared" si="33"/>
        <v>#REF!</v>
      </c>
      <c r="N56" s="49" t="e">
        <f t="shared" si="33"/>
        <v>#REF!</v>
      </c>
      <c r="O56" s="49" t="e">
        <f t="shared" si="33"/>
        <v>#REF!</v>
      </c>
      <c r="P56" s="49" t="e">
        <f t="shared" si="33"/>
        <v>#REF!</v>
      </c>
      <c r="Q56" s="49" t="e">
        <f t="shared" si="33"/>
        <v>#REF!</v>
      </c>
      <c r="R56" s="49" t="e">
        <f t="shared" si="33"/>
        <v>#REF!</v>
      </c>
      <c r="S56" s="49" t="e">
        <f t="shared" si="33"/>
        <v>#REF!</v>
      </c>
      <c r="T56" s="49" t="e">
        <f t="shared" si="33"/>
        <v>#REF!</v>
      </c>
      <c r="U56" s="49" t="e">
        <f t="shared" si="33"/>
        <v>#REF!</v>
      </c>
      <c r="V56" s="49" t="e">
        <f t="shared" si="33"/>
        <v>#REF!</v>
      </c>
      <c r="W56" s="49" t="e">
        <f t="shared" si="33"/>
        <v>#REF!</v>
      </c>
      <c r="X56" s="50" t="e">
        <f t="shared" si="33"/>
        <v>#REF!</v>
      </c>
      <c r="Y56" s="69"/>
      <c r="Z56" s="50"/>
    </row>
    <row r="57" spans="1:26" x14ac:dyDescent="0.2">
      <c r="A57" s="60" t="e">
        <f xml:space="preserve"> IF(B54="","",IF((B54+'Colonne Z Av-Ar'!$B$1)&gt;'Colonne Z Av-Ar'!$B$2,"",IF(B54+'Colonne Z Av-Ar'!$B$1&gt;MAX('Colonne Z Av-Ar'!B55:B99),"",A54+'Colonne Z Av-Ar'!$B$1)))</f>
        <v>#REF!</v>
      </c>
      <c r="B57" s="61" t="e">
        <f>IF(A57="","",A57+'Colonne Z Av-Ar'!$F$2)</f>
        <v>#REF!</v>
      </c>
      <c r="C57" s="62" t="e">
        <f t="shared" ref="C57" si="34">IF(A57="","",ROUNDUP(MAX(D59:X59)+(ABS(MIN(D59:X59))),5))</f>
        <v>#REF!</v>
      </c>
      <c r="D57" s="63" t="e">
        <f>IF(A57="","",A57)</f>
        <v>#REF!</v>
      </c>
      <c r="E57" s="64" t="e">
        <f>IF($A57="","",IF(D57&gt;=$B57,"",D57+'Colonne Z Av-Ar'!$B$1))</f>
        <v>#REF!</v>
      </c>
      <c r="F57" s="64" t="e">
        <f>IF($A57="","",IF(E57&gt;=$B57,"",E57+'Colonne Z Av-Ar'!$B$1))</f>
        <v>#REF!</v>
      </c>
      <c r="G57" s="64" t="e">
        <f>IF($A57="","",IF(F57&gt;=$B57,"",F57+'Colonne Z Av-Ar'!$B$1))</f>
        <v>#REF!</v>
      </c>
      <c r="H57" s="64" t="e">
        <f>IF($A57="","",IF(G57&gt;=$B57,"",G57+'Colonne Z Av-Ar'!$B$1))</f>
        <v>#REF!</v>
      </c>
      <c r="I57" s="64" t="e">
        <f>IF($A57="","",IF(H57&gt;=$B57,"",H57+'Colonne Z Av-Ar'!$B$1))</f>
        <v>#REF!</v>
      </c>
      <c r="J57" s="64" t="e">
        <f>IF($A57="","",IF(I57&gt;=$B57,"",I57+'Colonne Z Av-Ar'!$B$1))</f>
        <v>#REF!</v>
      </c>
      <c r="K57" s="64" t="e">
        <f>IF($A57="","",IF(J57&gt;=$B57,"",J57+'Colonne Z Av-Ar'!$B$1))</f>
        <v>#REF!</v>
      </c>
      <c r="L57" s="64" t="e">
        <f>IF($A57="","",IF(K57&gt;=$B57,"",K57+'Colonne Z Av-Ar'!$B$1))</f>
        <v>#REF!</v>
      </c>
      <c r="M57" s="64" t="e">
        <f>IF($A57="","",IF(L57&gt;=$B57,"",L57+'Colonne Z Av-Ar'!$B$1))</f>
        <v>#REF!</v>
      </c>
      <c r="N57" s="64" t="e">
        <f>IF($A57="","",IF(M57&gt;=$B57,"",M57+'Colonne Z Av-Ar'!$B$1))</f>
        <v>#REF!</v>
      </c>
      <c r="O57" s="64" t="e">
        <f>IF($A57="","",IF(N57&gt;=$B57,"",N57+'Colonne Z Av-Ar'!$B$1))</f>
        <v>#REF!</v>
      </c>
      <c r="P57" s="64" t="e">
        <f>IF($A57="","",IF(O57&gt;=$B57,"",O57+'Colonne Z Av-Ar'!$B$1))</f>
        <v>#REF!</v>
      </c>
      <c r="Q57" s="64" t="e">
        <f>IF($A57="","",IF(P57&gt;=$B57,"",P57+'Colonne Z Av-Ar'!$B$1))</f>
        <v>#REF!</v>
      </c>
      <c r="R57" s="64" t="e">
        <f>IF($A57="","",IF(Q57&gt;=$B57,"",Q57+'Colonne Z Av-Ar'!$B$1))</f>
        <v>#REF!</v>
      </c>
      <c r="S57" s="64" t="e">
        <f>IF($A57="","",IF(R57&gt;=$B57,"",R57+'Colonne Z Av-Ar'!$B$1))</f>
        <v>#REF!</v>
      </c>
      <c r="T57" s="64" t="e">
        <f>IF($A57="","",IF(S57&gt;=$B57,"",S57+'Colonne Z Av-Ar'!$B$1))</f>
        <v>#REF!</v>
      </c>
      <c r="U57" s="64" t="e">
        <f>IF($A57="","",IF(T57&gt;=$B57,"",T57+'Colonne Z Av-Ar'!$B$1))</f>
        <v>#REF!</v>
      </c>
      <c r="V57" s="64" t="e">
        <f>IF($A57="","",IF(U57&gt;=$B57,"",U57+'Colonne Z Av-Ar'!$B$1))</f>
        <v>#REF!</v>
      </c>
      <c r="W57" s="64" t="e">
        <f>IF($A57="","",IF(V57&gt;=$B57,"",V57+'Colonne Z Av-Ar'!$B$1))</f>
        <v>#REF!</v>
      </c>
      <c r="X57" s="65" t="e">
        <f>IF($A57="","",IF(W57&gt;=$B57,"",W57+'Colonne Z Av-Ar'!$B$1))</f>
        <v>#REF!</v>
      </c>
      <c r="Y57" s="63" t="e">
        <f>IF(A57="","",SLOPE(D58:X58,D57:X57))</f>
        <v>#REF!</v>
      </c>
      <c r="Z57" s="65" t="e">
        <f>IF(A57="","",INTERCEPT(D58:X58,D57:X57))</f>
        <v>#REF!</v>
      </c>
    </row>
    <row r="58" spans="1:26" x14ac:dyDescent="0.2">
      <c r="A58" s="36"/>
      <c r="B58" s="27"/>
      <c r="C58" s="37"/>
      <c r="D58" s="66" t="e">
        <f>IF(D57="","", VLOOKUP(D57,'Colonne Z Av-Ar'!$B$4:$G$48,3)/1000)</f>
        <v>#REF!</v>
      </c>
      <c r="E58" s="45" t="e">
        <f>IF(E57="","", VLOOKUP(E57,'Colonne Z Av-Ar'!$B$4:$G$48,3)/1000)</f>
        <v>#REF!</v>
      </c>
      <c r="F58" s="45" t="e">
        <f>IF(F57="","", VLOOKUP(F57,'Colonne Z Av-Ar'!$B$4:$G$48,3)/1000)</f>
        <v>#REF!</v>
      </c>
      <c r="G58" s="45" t="e">
        <f>IF(G57="","", VLOOKUP(G57,'Colonne Z Av-Ar'!$B$4:$G$48,3)/1000)</f>
        <v>#REF!</v>
      </c>
      <c r="H58" s="45" t="e">
        <f>IF(H57="","", VLOOKUP(H57,'Colonne Z Av-Ar'!$B$4:$G$48,3)/1000)</f>
        <v>#REF!</v>
      </c>
      <c r="I58" s="45" t="e">
        <f>IF(I57="","", VLOOKUP(I57,'Colonne Z Av-Ar'!$B$4:$G$48,3)/1000)</f>
        <v>#REF!</v>
      </c>
      <c r="J58" s="45" t="e">
        <f>IF(J57="","", VLOOKUP(J57,'Colonne Z Av-Ar'!$B$4:$G$48,3)/1000)</f>
        <v>#REF!</v>
      </c>
      <c r="K58" s="45" t="e">
        <f>IF(K57="","", VLOOKUP(K57,'Colonne Z Av-Ar'!$B$4:$G$48,3)/1000)</f>
        <v>#REF!</v>
      </c>
      <c r="L58" s="45" t="e">
        <f>IF(L57="","", VLOOKUP(L57,'Colonne Z Av-Ar'!$B$4:$G$48,3)/1000)</f>
        <v>#REF!</v>
      </c>
      <c r="M58" s="45" t="e">
        <f>IF(M57="","", VLOOKUP(M57,'Colonne Z Av-Ar'!$B$4:$G$48,3)/1000)</f>
        <v>#REF!</v>
      </c>
      <c r="N58" s="45" t="e">
        <f>IF(N57="","", VLOOKUP(N57,'Colonne Z Av-Ar'!$B$4:$G$48,3)/1000)</f>
        <v>#REF!</v>
      </c>
      <c r="O58" s="45" t="e">
        <f>IF(O57="","", VLOOKUP(O57,'Colonne Z Av-Ar'!$B$4:$G$48,3)/1000)</f>
        <v>#REF!</v>
      </c>
      <c r="P58" s="45" t="e">
        <f>IF(P57="","", VLOOKUP(P57,'Colonne Z Av-Ar'!$B$4:$G$48,3)/1000)</f>
        <v>#REF!</v>
      </c>
      <c r="Q58" s="45" t="e">
        <f>IF(Q57="","", VLOOKUP(Q57,'Colonne Z Av-Ar'!$B$4:$G$48,3)/1000)</f>
        <v>#REF!</v>
      </c>
      <c r="R58" s="45" t="e">
        <f>IF(R57="","", VLOOKUP(R57,'Colonne Z Av-Ar'!$B$4:$G$48,3)/1000)</f>
        <v>#REF!</v>
      </c>
      <c r="S58" s="45" t="e">
        <f>IF(S57="","", VLOOKUP(S57,'Colonne Z Av-Ar'!$B$4:$G$48,3)/1000)</f>
        <v>#REF!</v>
      </c>
      <c r="T58" s="45" t="e">
        <f>IF(T57="","", VLOOKUP(T57,'Colonne Z Av-Ar'!$B$4:$G$48,3)/1000)</f>
        <v>#REF!</v>
      </c>
      <c r="U58" s="45" t="e">
        <f>IF(U57="","", VLOOKUP(U57,'Colonne Z Av-Ar'!$B$4:$G$48,3)/1000)</f>
        <v>#REF!</v>
      </c>
      <c r="V58" s="45" t="e">
        <f>IF(V57="","", VLOOKUP(V57,'Colonne Z Av-Ar'!$B$4:$G$48,3)/1000)</f>
        <v>#REF!</v>
      </c>
      <c r="W58" s="45" t="e">
        <f>IF(W57="","", VLOOKUP(W57,'Colonne Z Av-Ar'!$B$4:$G$48,3)/1000)</f>
        <v>#REF!</v>
      </c>
      <c r="X58" s="44" t="e">
        <f>IF(X57="","", VLOOKUP(X57,'Colonne Z Av-Ar'!$B$4:$G$48,3)/1000)</f>
        <v>#REF!</v>
      </c>
      <c r="Y58" s="66"/>
      <c r="Z58" s="44"/>
    </row>
    <row r="59" spans="1:26" ht="13.5" thickBot="1" x14ac:dyDescent="0.25">
      <c r="A59" s="47"/>
      <c r="B59" s="48"/>
      <c r="C59" s="67"/>
      <c r="D59" s="69" t="e">
        <f t="shared" ref="D59:X59" si="35">IF($A57="","",IF(D57="","",(D58-((D57*$Y57)+$Z57))))</f>
        <v>#REF!</v>
      </c>
      <c r="E59" s="49" t="e">
        <f t="shared" si="35"/>
        <v>#REF!</v>
      </c>
      <c r="F59" s="49" t="e">
        <f t="shared" si="35"/>
        <v>#REF!</v>
      </c>
      <c r="G59" s="49" t="e">
        <f t="shared" si="35"/>
        <v>#REF!</v>
      </c>
      <c r="H59" s="49" t="e">
        <f t="shared" si="35"/>
        <v>#REF!</v>
      </c>
      <c r="I59" s="49" t="e">
        <f t="shared" si="35"/>
        <v>#REF!</v>
      </c>
      <c r="J59" s="49" t="e">
        <f t="shared" si="35"/>
        <v>#REF!</v>
      </c>
      <c r="K59" s="49" t="e">
        <f t="shared" si="35"/>
        <v>#REF!</v>
      </c>
      <c r="L59" s="49" t="e">
        <f t="shared" si="35"/>
        <v>#REF!</v>
      </c>
      <c r="M59" s="49" t="e">
        <f t="shared" si="35"/>
        <v>#REF!</v>
      </c>
      <c r="N59" s="49" t="e">
        <f t="shared" si="35"/>
        <v>#REF!</v>
      </c>
      <c r="O59" s="49" t="e">
        <f t="shared" si="35"/>
        <v>#REF!</v>
      </c>
      <c r="P59" s="49" t="e">
        <f t="shared" si="35"/>
        <v>#REF!</v>
      </c>
      <c r="Q59" s="49" t="e">
        <f t="shared" si="35"/>
        <v>#REF!</v>
      </c>
      <c r="R59" s="49" t="e">
        <f t="shared" si="35"/>
        <v>#REF!</v>
      </c>
      <c r="S59" s="49" t="e">
        <f t="shared" si="35"/>
        <v>#REF!</v>
      </c>
      <c r="T59" s="49" t="e">
        <f t="shared" si="35"/>
        <v>#REF!</v>
      </c>
      <c r="U59" s="49" t="e">
        <f t="shared" si="35"/>
        <v>#REF!</v>
      </c>
      <c r="V59" s="49" t="e">
        <f t="shared" si="35"/>
        <v>#REF!</v>
      </c>
      <c r="W59" s="49" t="e">
        <f t="shared" si="35"/>
        <v>#REF!</v>
      </c>
      <c r="X59" s="50" t="e">
        <f t="shared" si="35"/>
        <v>#REF!</v>
      </c>
      <c r="Y59" s="69"/>
      <c r="Z59" s="50"/>
    </row>
    <row r="60" spans="1:26" x14ac:dyDescent="0.2">
      <c r="A60" s="60" t="e">
        <f xml:space="preserve"> IF(B57="","",IF((B57+'Colonne Z Av-Ar'!$B$1)&gt;'Colonne Z Av-Ar'!$B$2,"",IF(B57+'Colonne Z Av-Ar'!$B$1&gt;MAX('Colonne Z Av-Ar'!B58:B102),"",A57+'Colonne Z Av-Ar'!$B$1)))</f>
        <v>#REF!</v>
      </c>
      <c r="B60" s="61" t="e">
        <f>IF(A60="","",A60+'Colonne Z Av-Ar'!$F$2)</f>
        <v>#REF!</v>
      </c>
      <c r="C60" s="62" t="e">
        <f t="shared" ref="C60" si="36">IF(A60="","",ROUNDUP(MAX(D62:X62)+(ABS(MIN(D62:X62))),5))</f>
        <v>#REF!</v>
      </c>
      <c r="D60" s="63" t="e">
        <f>IF(A60="","",A60)</f>
        <v>#REF!</v>
      </c>
      <c r="E60" s="64" t="e">
        <f>IF($A60="","",IF(D60&gt;=$B60,"",D60+'Colonne Z Av-Ar'!$B$1))</f>
        <v>#REF!</v>
      </c>
      <c r="F60" s="64" t="e">
        <f>IF($A60="","",IF(E60&gt;=$B60,"",E60+'Colonne Z Av-Ar'!$B$1))</f>
        <v>#REF!</v>
      </c>
      <c r="G60" s="64" t="e">
        <f>IF($A60="","",IF(F60&gt;=$B60,"",F60+'Colonne Z Av-Ar'!$B$1))</f>
        <v>#REF!</v>
      </c>
      <c r="H60" s="64" t="e">
        <f>IF($A60="","",IF(G60&gt;=$B60,"",G60+'Colonne Z Av-Ar'!$B$1))</f>
        <v>#REF!</v>
      </c>
      <c r="I60" s="64" t="e">
        <f>IF($A60="","",IF(H60&gt;=$B60,"",H60+'Colonne Z Av-Ar'!$B$1))</f>
        <v>#REF!</v>
      </c>
      <c r="J60" s="64" t="e">
        <f>IF($A60="","",IF(I60&gt;=$B60,"",I60+'Colonne Z Av-Ar'!$B$1))</f>
        <v>#REF!</v>
      </c>
      <c r="K60" s="64" t="e">
        <f>IF($A60="","",IF(J60&gt;=$B60,"",J60+'Colonne Z Av-Ar'!$B$1))</f>
        <v>#REF!</v>
      </c>
      <c r="L60" s="64" t="e">
        <f>IF($A60="","",IF(K60&gt;=$B60,"",K60+'Colonne Z Av-Ar'!$B$1))</f>
        <v>#REF!</v>
      </c>
      <c r="M60" s="64" t="e">
        <f>IF($A60="","",IF(L60&gt;=$B60,"",L60+'Colonne Z Av-Ar'!$B$1))</f>
        <v>#REF!</v>
      </c>
      <c r="N60" s="64" t="e">
        <f>IF($A60="","",IF(M60&gt;=$B60,"",M60+'Colonne Z Av-Ar'!$B$1))</f>
        <v>#REF!</v>
      </c>
      <c r="O60" s="64" t="e">
        <f>IF($A60="","",IF(N60&gt;=$B60,"",N60+'Colonne Z Av-Ar'!$B$1))</f>
        <v>#REF!</v>
      </c>
      <c r="P60" s="64" t="e">
        <f>IF($A60="","",IF(O60&gt;=$B60,"",O60+'Colonne Z Av-Ar'!$B$1))</f>
        <v>#REF!</v>
      </c>
      <c r="Q60" s="64" t="e">
        <f>IF($A60="","",IF(P60&gt;=$B60,"",P60+'Colonne Z Av-Ar'!$B$1))</f>
        <v>#REF!</v>
      </c>
      <c r="R60" s="64" t="e">
        <f>IF($A60="","",IF(Q60&gt;=$B60,"",Q60+'Colonne Z Av-Ar'!$B$1))</f>
        <v>#REF!</v>
      </c>
      <c r="S60" s="64" t="e">
        <f>IF($A60="","",IF(R60&gt;=$B60,"",R60+'Colonne Z Av-Ar'!$B$1))</f>
        <v>#REF!</v>
      </c>
      <c r="T60" s="64" t="e">
        <f>IF($A60="","",IF(S60&gt;=$B60,"",S60+'Colonne Z Av-Ar'!$B$1))</f>
        <v>#REF!</v>
      </c>
      <c r="U60" s="64" t="e">
        <f>IF($A60="","",IF(T60&gt;=$B60,"",T60+'Colonne Z Av-Ar'!$B$1))</f>
        <v>#REF!</v>
      </c>
      <c r="V60" s="64" t="e">
        <f>IF($A60="","",IF(U60&gt;=$B60,"",U60+'Colonne Z Av-Ar'!$B$1))</f>
        <v>#REF!</v>
      </c>
      <c r="W60" s="64" t="e">
        <f>IF($A60="","",IF(V60&gt;=$B60,"",V60+'Colonne Z Av-Ar'!$B$1))</f>
        <v>#REF!</v>
      </c>
      <c r="X60" s="65" t="e">
        <f>IF($A60="","",IF(W60&gt;=$B60,"",W60+'Colonne Z Av-Ar'!$B$1))</f>
        <v>#REF!</v>
      </c>
      <c r="Y60" s="63" t="e">
        <f>IF(A60="","",SLOPE(D61:X61,D60:X60))</f>
        <v>#REF!</v>
      </c>
      <c r="Z60" s="65" t="e">
        <f>IF(A60="","",INTERCEPT(D61:X61,D60:X60))</f>
        <v>#REF!</v>
      </c>
    </row>
    <row r="61" spans="1:26" x14ac:dyDescent="0.2">
      <c r="A61" s="36"/>
      <c r="B61" s="27"/>
      <c r="C61" s="37"/>
      <c r="D61" s="66" t="e">
        <f>IF(D60="","", VLOOKUP(D60,'Colonne Z Av-Ar'!$B$4:$G$48,3)/1000)</f>
        <v>#REF!</v>
      </c>
      <c r="E61" s="45" t="e">
        <f>IF(E60="","", VLOOKUP(E60,'Colonne Z Av-Ar'!$B$4:$G$48,3)/1000)</f>
        <v>#REF!</v>
      </c>
      <c r="F61" s="45" t="e">
        <f>IF(F60="","", VLOOKUP(F60,'Colonne Z Av-Ar'!$B$4:$G$48,3)/1000)</f>
        <v>#REF!</v>
      </c>
      <c r="G61" s="45" t="e">
        <f>IF(G60="","", VLOOKUP(G60,'Colonne Z Av-Ar'!$B$4:$G$48,3)/1000)</f>
        <v>#REF!</v>
      </c>
      <c r="H61" s="45" t="e">
        <f>IF(H60="","", VLOOKUP(H60,'Colonne Z Av-Ar'!$B$4:$G$48,3)/1000)</f>
        <v>#REF!</v>
      </c>
      <c r="I61" s="45" t="e">
        <f>IF(I60="","", VLOOKUP(I60,'Colonne Z Av-Ar'!$B$4:$G$48,3)/1000)</f>
        <v>#REF!</v>
      </c>
      <c r="J61" s="45" t="e">
        <f>IF(J60="","", VLOOKUP(J60,'Colonne Z Av-Ar'!$B$4:$G$48,3)/1000)</f>
        <v>#REF!</v>
      </c>
      <c r="K61" s="45" t="e">
        <f>IF(K60="","", VLOOKUP(K60,'Colonne Z Av-Ar'!$B$4:$G$48,3)/1000)</f>
        <v>#REF!</v>
      </c>
      <c r="L61" s="45" t="e">
        <f>IF(L60="","", VLOOKUP(L60,'Colonne Z Av-Ar'!$B$4:$G$48,3)/1000)</f>
        <v>#REF!</v>
      </c>
      <c r="M61" s="45" t="e">
        <f>IF(M60="","", VLOOKUP(M60,'Colonne Z Av-Ar'!$B$4:$G$48,3)/1000)</f>
        <v>#REF!</v>
      </c>
      <c r="N61" s="45" t="e">
        <f>IF(N60="","", VLOOKUP(N60,'Colonne Z Av-Ar'!$B$4:$G$48,3)/1000)</f>
        <v>#REF!</v>
      </c>
      <c r="O61" s="45" t="e">
        <f>IF(O60="","", VLOOKUP(O60,'Colonne Z Av-Ar'!$B$4:$G$48,3)/1000)</f>
        <v>#REF!</v>
      </c>
      <c r="P61" s="45" t="e">
        <f>IF(P60="","", VLOOKUP(P60,'Colonne Z Av-Ar'!$B$4:$G$48,3)/1000)</f>
        <v>#REF!</v>
      </c>
      <c r="Q61" s="45" t="e">
        <f>IF(Q60="","", VLOOKUP(Q60,'Colonne Z Av-Ar'!$B$4:$G$48,3)/1000)</f>
        <v>#REF!</v>
      </c>
      <c r="R61" s="45" t="e">
        <f>IF(R60="","", VLOOKUP(R60,'Colonne Z Av-Ar'!$B$4:$G$48,3)/1000)</f>
        <v>#REF!</v>
      </c>
      <c r="S61" s="45" t="e">
        <f>IF(S60="","", VLOOKUP(S60,'Colonne Z Av-Ar'!$B$4:$G$48,3)/1000)</f>
        <v>#REF!</v>
      </c>
      <c r="T61" s="45" t="e">
        <f>IF(T60="","", VLOOKUP(T60,'Colonne Z Av-Ar'!$B$4:$G$48,3)/1000)</f>
        <v>#REF!</v>
      </c>
      <c r="U61" s="45" t="e">
        <f>IF(U60="","", VLOOKUP(U60,'Colonne Z Av-Ar'!$B$4:$G$48,3)/1000)</f>
        <v>#REF!</v>
      </c>
      <c r="V61" s="45" t="e">
        <f>IF(V60="","", VLOOKUP(V60,'Colonne Z Av-Ar'!$B$4:$G$48,3)/1000)</f>
        <v>#REF!</v>
      </c>
      <c r="W61" s="45" t="e">
        <f>IF(W60="","", VLOOKUP(W60,'Colonne Z Av-Ar'!$B$4:$G$48,3)/1000)</f>
        <v>#REF!</v>
      </c>
      <c r="X61" s="44" t="e">
        <f>IF(X60="","", VLOOKUP(X60,'Colonne Z Av-Ar'!$B$4:$G$48,3)/1000)</f>
        <v>#REF!</v>
      </c>
      <c r="Y61" s="66"/>
      <c r="Z61" s="44"/>
    </row>
    <row r="62" spans="1:26" ht="13.5" thickBot="1" x14ac:dyDescent="0.25">
      <c r="A62" s="47"/>
      <c r="B62" s="48"/>
      <c r="C62" s="67"/>
      <c r="D62" s="69" t="e">
        <f t="shared" ref="D62:X62" si="37">IF($A60="","",IF(D60="","",(D61-((D60*$Y60)+$Z60))))</f>
        <v>#REF!</v>
      </c>
      <c r="E62" s="49" t="e">
        <f t="shared" si="37"/>
        <v>#REF!</v>
      </c>
      <c r="F62" s="49" t="e">
        <f t="shared" si="37"/>
        <v>#REF!</v>
      </c>
      <c r="G62" s="49" t="e">
        <f t="shared" si="37"/>
        <v>#REF!</v>
      </c>
      <c r="H62" s="49" t="e">
        <f t="shared" si="37"/>
        <v>#REF!</v>
      </c>
      <c r="I62" s="49" t="e">
        <f t="shared" si="37"/>
        <v>#REF!</v>
      </c>
      <c r="J62" s="49" t="e">
        <f t="shared" si="37"/>
        <v>#REF!</v>
      </c>
      <c r="K62" s="49" t="e">
        <f t="shared" si="37"/>
        <v>#REF!</v>
      </c>
      <c r="L62" s="49" t="e">
        <f t="shared" si="37"/>
        <v>#REF!</v>
      </c>
      <c r="M62" s="49" t="e">
        <f t="shared" si="37"/>
        <v>#REF!</v>
      </c>
      <c r="N62" s="49" t="e">
        <f t="shared" si="37"/>
        <v>#REF!</v>
      </c>
      <c r="O62" s="49" t="e">
        <f t="shared" si="37"/>
        <v>#REF!</v>
      </c>
      <c r="P62" s="49" t="e">
        <f t="shared" si="37"/>
        <v>#REF!</v>
      </c>
      <c r="Q62" s="49" t="e">
        <f t="shared" si="37"/>
        <v>#REF!</v>
      </c>
      <c r="R62" s="49" t="e">
        <f t="shared" si="37"/>
        <v>#REF!</v>
      </c>
      <c r="S62" s="49" t="e">
        <f t="shared" si="37"/>
        <v>#REF!</v>
      </c>
      <c r="T62" s="49" t="e">
        <f t="shared" si="37"/>
        <v>#REF!</v>
      </c>
      <c r="U62" s="49" t="e">
        <f t="shared" si="37"/>
        <v>#REF!</v>
      </c>
      <c r="V62" s="49" t="e">
        <f t="shared" si="37"/>
        <v>#REF!</v>
      </c>
      <c r="W62" s="49" t="e">
        <f t="shared" si="37"/>
        <v>#REF!</v>
      </c>
      <c r="X62" s="50" t="e">
        <f t="shared" si="37"/>
        <v>#REF!</v>
      </c>
      <c r="Y62" s="69"/>
      <c r="Z62" s="50"/>
    </row>
    <row r="63" spans="1:26" x14ac:dyDescent="0.2">
      <c r="A63" s="60" t="e">
        <f xml:space="preserve"> IF(B60="","",IF((B60+'Colonne Z Av-Ar'!$B$1)&gt;'Colonne Z Av-Ar'!$B$2,"",IF(B60+'Colonne Z Av-Ar'!$B$1&gt;MAX('Colonne Z Av-Ar'!B61:B105),"",A60+'Colonne Z Av-Ar'!$B$1)))</f>
        <v>#REF!</v>
      </c>
      <c r="B63" s="61" t="e">
        <f>IF(A63="","",A63+'Colonne Z Av-Ar'!$F$2)</f>
        <v>#REF!</v>
      </c>
      <c r="C63" s="62" t="e">
        <f t="shared" ref="C63" si="38">IF(A63="","",ROUNDUP(MAX(D65:X65)+(ABS(MIN(D65:X65))),5))</f>
        <v>#REF!</v>
      </c>
      <c r="D63" s="63" t="e">
        <f>IF(A63="","",A63)</f>
        <v>#REF!</v>
      </c>
      <c r="E63" s="64" t="e">
        <f>IF($A63="","",IF(D63&gt;=$B63,"",D63+'Colonne Z Av-Ar'!$B$1))</f>
        <v>#REF!</v>
      </c>
      <c r="F63" s="64" t="e">
        <f>IF($A63="","",IF(E63&gt;=$B63,"",E63+'Colonne Z Av-Ar'!$B$1))</f>
        <v>#REF!</v>
      </c>
      <c r="G63" s="64" t="e">
        <f>IF($A63="","",IF(F63&gt;=$B63,"",F63+'Colonne Z Av-Ar'!$B$1))</f>
        <v>#REF!</v>
      </c>
      <c r="H63" s="64" t="e">
        <f>IF($A63="","",IF(G63&gt;=$B63,"",G63+'Colonne Z Av-Ar'!$B$1))</f>
        <v>#REF!</v>
      </c>
      <c r="I63" s="64" t="e">
        <f>IF($A63="","",IF(H63&gt;=$B63,"",H63+'Colonne Z Av-Ar'!$B$1))</f>
        <v>#REF!</v>
      </c>
      <c r="J63" s="64" t="e">
        <f>IF($A63="","",IF(I63&gt;=$B63,"",I63+'Colonne Z Av-Ar'!$B$1))</f>
        <v>#REF!</v>
      </c>
      <c r="K63" s="64" t="e">
        <f>IF($A63="","",IF(J63&gt;=$B63,"",J63+'Colonne Z Av-Ar'!$B$1))</f>
        <v>#REF!</v>
      </c>
      <c r="L63" s="64" t="e">
        <f>IF($A63="","",IF(K63&gt;=$B63,"",K63+'Colonne Z Av-Ar'!$B$1))</f>
        <v>#REF!</v>
      </c>
      <c r="M63" s="64" t="e">
        <f>IF($A63="","",IF(L63&gt;=$B63,"",L63+'Colonne Z Av-Ar'!$B$1))</f>
        <v>#REF!</v>
      </c>
      <c r="N63" s="64" t="e">
        <f>IF($A63="","",IF(M63&gt;=$B63,"",M63+'Colonne Z Av-Ar'!$B$1))</f>
        <v>#REF!</v>
      </c>
      <c r="O63" s="64" t="e">
        <f>IF($A63="","",IF(N63&gt;=$B63,"",N63+'Colonne Z Av-Ar'!$B$1))</f>
        <v>#REF!</v>
      </c>
      <c r="P63" s="64" t="e">
        <f>IF($A63="","",IF(O63&gt;=$B63,"",O63+'Colonne Z Av-Ar'!$B$1))</f>
        <v>#REF!</v>
      </c>
      <c r="Q63" s="64" t="e">
        <f>IF($A63="","",IF(P63&gt;=$B63,"",P63+'Colonne Z Av-Ar'!$B$1))</f>
        <v>#REF!</v>
      </c>
      <c r="R63" s="64" t="e">
        <f>IF($A63="","",IF(Q63&gt;=$B63,"",Q63+'Colonne Z Av-Ar'!$B$1))</f>
        <v>#REF!</v>
      </c>
      <c r="S63" s="64" t="e">
        <f>IF($A63="","",IF(R63&gt;=$B63,"",R63+'Colonne Z Av-Ar'!$B$1))</f>
        <v>#REF!</v>
      </c>
      <c r="T63" s="64" t="e">
        <f>IF($A63="","",IF(S63&gt;=$B63,"",S63+'Colonne Z Av-Ar'!$B$1))</f>
        <v>#REF!</v>
      </c>
      <c r="U63" s="64" t="e">
        <f>IF($A63="","",IF(T63&gt;=$B63,"",T63+'Colonne Z Av-Ar'!$B$1))</f>
        <v>#REF!</v>
      </c>
      <c r="V63" s="64" t="e">
        <f>IF($A63="","",IF(U63&gt;=$B63,"",U63+'Colonne Z Av-Ar'!$B$1))</f>
        <v>#REF!</v>
      </c>
      <c r="W63" s="64" t="e">
        <f>IF($A63="","",IF(V63&gt;=$B63,"",V63+'Colonne Z Av-Ar'!$B$1))</f>
        <v>#REF!</v>
      </c>
      <c r="X63" s="65" t="e">
        <f>IF($A63="","",IF(W63&gt;=$B63,"",W63+'Colonne Z Av-Ar'!$B$1))</f>
        <v>#REF!</v>
      </c>
      <c r="Y63" s="63" t="e">
        <f>IF(A63="","",SLOPE(D64:X64,D63:X63))</f>
        <v>#REF!</v>
      </c>
      <c r="Z63" s="65" t="e">
        <f>IF(A63="","",INTERCEPT(D64:X64,D63:X63))</f>
        <v>#REF!</v>
      </c>
    </row>
    <row r="64" spans="1:26" x14ac:dyDescent="0.2">
      <c r="A64" s="36"/>
      <c r="B64" s="27"/>
      <c r="C64" s="37"/>
      <c r="D64" s="66" t="e">
        <f>IF(D63="","", VLOOKUP(D63,'Colonne Z Av-Ar'!$B$4:$G$48,3)/1000)</f>
        <v>#REF!</v>
      </c>
      <c r="E64" s="45" t="e">
        <f>IF(E63="","", VLOOKUP(E63,'Colonne Z Av-Ar'!$B$4:$G$48,3)/1000)</f>
        <v>#REF!</v>
      </c>
      <c r="F64" s="45" t="e">
        <f>IF(F63="","", VLOOKUP(F63,'Colonne Z Av-Ar'!$B$4:$G$48,3)/1000)</f>
        <v>#REF!</v>
      </c>
      <c r="G64" s="45" t="e">
        <f>IF(G63="","", VLOOKUP(G63,'Colonne Z Av-Ar'!$B$4:$G$48,3)/1000)</f>
        <v>#REF!</v>
      </c>
      <c r="H64" s="45" t="e">
        <f>IF(H63="","", VLOOKUP(H63,'Colonne Z Av-Ar'!$B$4:$G$48,3)/1000)</f>
        <v>#REF!</v>
      </c>
      <c r="I64" s="45" t="e">
        <f>IF(I63="","", VLOOKUP(I63,'Colonne Z Av-Ar'!$B$4:$G$48,3)/1000)</f>
        <v>#REF!</v>
      </c>
      <c r="J64" s="45" t="e">
        <f>IF(J63="","", VLOOKUP(J63,'Colonne Z Av-Ar'!$B$4:$G$48,3)/1000)</f>
        <v>#REF!</v>
      </c>
      <c r="K64" s="45" t="e">
        <f>IF(K63="","", VLOOKUP(K63,'Colonne Z Av-Ar'!$B$4:$G$48,3)/1000)</f>
        <v>#REF!</v>
      </c>
      <c r="L64" s="45" t="e">
        <f>IF(L63="","", VLOOKUP(L63,'Colonne Z Av-Ar'!$B$4:$G$48,3)/1000)</f>
        <v>#REF!</v>
      </c>
      <c r="M64" s="45" t="e">
        <f>IF(M63="","", VLOOKUP(M63,'Colonne Z Av-Ar'!$B$4:$G$48,3)/1000)</f>
        <v>#REF!</v>
      </c>
      <c r="N64" s="45" t="e">
        <f>IF(N63="","", VLOOKUP(N63,'Colonne Z Av-Ar'!$B$4:$G$48,3)/1000)</f>
        <v>#REF!</v>
      </c>
      <c r="O64" s="45" t="e">
        <f>IF(O63="","", VLOOKUP(O63,'Colonne Z Av-Ar'!$B$4:$G$48,3)/1000)</f>
        <v>#REF!</v>
      </c>
      <c r="P64" s="45" t="e">
        <f>IF(P63="","", VLOOKUP(P63,'Colonne Z Av-Ar'!$B$4:$G$48,3)/1000)</f>
        <v>#REF!</v>
      </c>
      <c r="Q64" s="45" t="e">
        <f>IF(Q63="","", VLOOKUP(Q63,'Colonne Z Av-Ar'!$B$4:$G$48,3)/1000)</f>
        <v>#REF!</v>
      </c>
      <c r="R64" s="45" t="e">
        <f>IF(R63="","", VLOOKUP(R63,'Colonne Z Av-Ar'!$B$4:$G$48,3)/1000)</f>
        <v>#REF!</v>
      </c>
      <c r="S64" s="45" t="e">
        <f>IF(S63="","", VLOOKUP(S63,'Colonne Z Av-Ar'!$B$4:$G$48,3)/1000)</f>
        <v>#REF!</v>
      </c>
      <c r="T64" s="45" t="e">
        <f>IF(T63="","", VLOOKUP(T63,'Colonne Z Av-Ar'!$B$4:$G$48,3)/1000)</f>
        <v>#REF!</v>
      </c>
      <c r="U64" s="45" t="e">
        <f>IF(U63="","", VLOOKUP(U63,'Colonne Z Av-Ar'!$B$4:$G$48,3)/1000)</f>
        <v>#REF!</v>
      </c>
      <c r="V64" s="45" t="e">
        <f>IF(V63="","", VLOOKUP(V63,'Colonne Z Av-Ar'!$B$4:$G$48,3)/1000)</f>
        <v>#REF!</v>
      </c>
      <c r="W64" s="45" t="e">
        <f>IF(W63="","", VLOOKUP(W63,'Colonne Z Av-Ar'!$B$4:$G$48,3)/1000)</f>
        <v>#REF!</v>
      </c>
      <c r="X64" s="44" t="e">
        <f>IF(X63="","", VLOOKUP(X63,'Colonne Z Av-Ar'!$B$4:$G$48,3)/1000)</f>
        <v>#REF!</v>
      </c>
      <c r="Y64" s="66"/>
      <c r="Z64" s="44"/>
    </row>
    <row r="65" spans="1:26" ht="13.5" thickBot="1" x14ac:dyDescent="0.25">
      <c r="A65" s="47"/>
      <c r="B65" s="48"/>
      <c r="C65" s="67"/>
      <c r="D65" s="69" t="e">
        <f t="shared" ref="D65:X65" si="39">IF($A63="","",IF(D63="","",(D64-((D63*$Y63)+$Z63))))</f>
        <v>#REF!</v>
      </c>
      <c r="E65" s="49" t="e">
        <f t="shared" si="39"/>
        <v>#REF!</v>
      </c>
      <c r="F65" s="49" t="e">
        <f t="shared" si="39"/>
        <v>#REF!</v>
      </c>
      <c r="G65" s="49" t="e">
        <f t="shared" si="39"/>
        <v>#REF!</v>
      </c>
      <c r="H65" s="49" t="e">
        <f t="shared" si="39"/>
        <v>#REF!</v>
      </c>
      <c r="I65" s="49" t="e">
        <f t="shared" si="39"/>
        <v>#REF!</v>
      </c>
      <c r="J65" s="49" t="e">
        <f t="shared" si="39"/>
        <v>#REF!</v>
      </c>
      <c r="K65" s="49" t="e">
        <f t="shared" si="39"/>
        <v>#REF!</v>
      </c>
      <c r="L65" s="49" t="e">
        <f t="shared" si="39"/>
        <v>#REF!</v>
      </c>
      <c r="M65" s="49" t="e">
        <f t="shared" si="39"/>
        <v>#REF!</v>
      </c>
      <c r="N65" s="49" t="e">
        <f t="shared" si="39"/>
        <v>#REF!</v>
      </c>
      <c r="O65" s="49" t="e">
        <f t="shared" si="39"/>
        <v>#REF!</v>
      </c>
      <c r="P65" s="49" t="e">
        <f t="shared" si="39"/>
        <v>#REF!</v>
      </c>
      <c r="Q65" s="49" t="e">
        <f t="shared" si="39"/>
        <v>#REF!</v>
      </c>
      <c r="R65" s="49" t="e">
        <f t="shared" si="39"/>
        <v>#REF!</v>
      </c>
      <c r="S65" s="49" t="e">
        <f t="shared" si="39"/>
        <v>#REF!</v>
      </c>
      <c r="T65" s="49" t="e">
        <f t="shared" si="39"/>
        <v>#REF!</v>
      </c>
      <c r="U65" s="49" t="e">
        <f t="shared" si="39"/>
        <v>#REF!</v>
      </c>
      <c r="V65" s="49" t="e">
        <f t="shared" si="39"/>
        <v>#REF!</v>
      </c>
      <c r="W65" s="49" t="e">
        <f t="shared" si="39"/>
        <v>#REF!</v>
      </c>
      <c r="X65" s="50" t="e">
        <f t="shared" si="39"/>
        <v>#REF!</v>
      </c>
      <c r="Y65" s="69"/>
      <c r="Z65" s="50"/>
    </row>
    <row r="66" spans="1:26" x14ac:dyDescent="0.2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</row>
    <row r="67" spans="1:26" x14ac:dyDescent="0.2">
      <c r="A67" s="139"/>
      <c r="B67" s="139"/>
      <c r="C67" s="139"/>
    </row>
    <row r="68" spans="1:26" x14ac:dyDescent="0.2">
      <c r="A68" s="139"/>
      <c r="B68" s="139"/>
      <c r="C68" s="139"/>
    </row>
  </sheetData>
  <mergeCells count="2">
    <mergeCell ref="A1:C1"/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O110"/>
  <sheetViews>
    <sheetView zoomScale="70" zoomScaleNormal="70" workbookViewId="0">
      <selection activeCell="AE9" sqref="AE9"/>
    </sheetView>
  </sheetViews>
  <sheetFormatPr baseColWidth="10" defaultRowHeight="12.75" x14ac:dyDescent="0.2"/>
  <cols>
    <col min="1" max="3" width="11.42578125" style="17"/>
    <col min="4" max="12" width="12.42578125" style="17" bestFit="1" customWidth="1"/>
    <col min="13" max="13" width="11.42578125" style="17"/>
    <col min="14" max="14" width="12.42578125" style="17" bestFit="1" customWidth="1"/>
    <col min="15" max="16384" width="11.42578125" style="17"/>
  </cols>
  <sheetData>
    <row r="1" spans="1:15" x14ac:dyDescent="0.2">
      <c r="A1" s="296" t="s">
        <v>66</v>
      </c>
      <c r="B1" s="296"/>
      <c r="C1" s="296"/>
    </row>
    <row r="2" spans="1:15" ht="13.5" thickBot="1" x14ac:dyDescent="0.25">
      <c r="A2" s="296" t="s">
        <v>57</v>
      </c>
      <c r="B2" s="296"/>
      <c r="C2" s="139" t="s">
        <v>73</v>
      </c>
      <c r="K2" s="59" t="s">
        <v>74</v>
      </c>
      <c r="L2" s="59" t="s">
        <v>75</v>
      </c>
    </row>
    <row r="3" spans="1:15" x14ac:dyDescent="0.2">
      <c r="A3" s="60">
        <f>'Colonne Z Av-Ar'!Y5</f>
        <v>0</v>
      </c>
      <c r="B3" s="61" t="e">
        <f>IF(A3="","",A3+'Colonne Z Av-Ar'!$E$2)</f>
        <v>#REF!</v>
      </c>
      <c r="C3" s="62" t="e">
        <f>IF(A3="","",ROUNDUP(MAX(D5:J5)+(ABS(MIN(D5:J5))),5))</f>
        <v>#REF!</v>
      </c>
      <c r="D3" s="63">
        <f>IF(A3="","",A3)</f>
        <v>0</v>
      </c>
      <c r="E3" s="64" t="e">
        <f>IF($A3="","",IF(D3&gt;=$B3,"",D3+'Colonne Z Av-Ar'!$B$1))</f>
        <v>#REF!</v>
      </c>
      <c r="F3" s="64" t="e">
        <f>IF($A3="","",IF(E3&gt;=$B3,"",E3+'Colonne Z Av-Ar'!$B$1))</f>
        <v>#REF!</v>
      </c>
      <c r="G3" s="64" t="e">
        <f>IF($A3="","",IF(F3&gt;=$B3,"",F3+'Colonne Z Av-Ar'!$B$1))</f>
        <v>#REF!</v>
      </c>
      <c r="H3" s="64" t="e">
        <f>IF($A3="","",IF(G3&gt;=$B3,"",G3+'Colonne Z Av-Ar'!$B$1))</f>
        <v>#REF!</v>
      </c>
      <c r="I3" s="64" t="e">
        <f>IF($A3="","",IF(H3&gt;=$B3,"",H3+'Colonne Z Av-Ar'!$B$1))</f>
        <v>#REF!</v>
      </c>
      <c r="J3" s="65" t="e">
        <f>IF($A3="","",IF(I3&gt;=$B3,"",I3+'Colonne Z Av-Ar'!$B$1))</f>
        <v>#REF!</v>
      </c>
      <c r="K3" s="63" t="e">
        <f>IF(A3="","",SLOPE(D4:J4,D3:J3))</f>
        <v>#REF!</v>
      </c>
      <c r="L3" s="71" t="e">
        <f>IF(A3="","",INTERCEPT(D4:J4,D3:J3))</f>
        <v>#REF!</v>
      </c>
    </row>
    <row r="4" spans="1:15" x14ac:dyDescent="0.2">
      <c r="A4" s="36"/>
      <c r="B4" s="27"/>
      <c r="C4" s="37"/>
      <c r="D4" s="66">
        <f>IF(D3="","", VLOOKUP(D3,'Colonne Z Av-Ar'!$B$4:$D$48,3)/1000)</f>
        <v>0</v>
      </c>
      <c r="E4" s="66" t="e">
        <f>IF(E3="","", VLOOKUP(E3,'Colonne Z Av-Ar'!$B$4:$D$48,3)/1000)</f>
        <v>#REF!</v>
      </c>
      <c r="F4" s="66" t="e">
        <f>IF(F3="","", VLOOKUP(F3,'Colonne Z Av-Ar'!$B$4:$D$48,3)/1000)</f>
        <v>#REF!</v>
      </c>
      <c r="G4" s="66" t="e">
        <f>IF(G3="","", VLOOKUP(G3,'Colonne Z Av-Ar'!$B$4:$D$48,3)/1000)</f>
        <v>#REF!</v>
      </c>
      <c r="H4" s="66" t="e">
        <f>IF(H3="","", VLOOKUP(H3,'Colonne Z Av-Ar'!$B$4:$D$48,3)/1000)</f>
        <v>#REF!</v>
      </c>
      <c r="I4" s="66" t="e">
        <f>IF(I3="","", VLOOKUP(I3,'Colonne Z Av-Ar'!$B$4:$D$48,3)/1000)</f>
        <v>#REF!</v>
      </c>
      <c r="J4" s="66" t="e">
        <f>IF(J3="","", VLOOKUP(J3,'Colonne Z Av-Ar'!$B$4:$D$48,3)/1000)</f>
        <v>#REF!</v>
      </c>
      <c r="K4" s="66"/>
      <c r="L4" s="72"/>
    </row>
    <row r="5" spans="1:15" ht="13.5" thickBot="1" x14ac:dyDescent="0.25">
      <c r="A5" s="47"/>
      <c r="B5" s="48"/>
      <c r="C5" s="67"/>
      <c r="D5" s="68" t="e">
        <f>IF($A3="","",IF(D3="","",((D4-((D3*$K3)+$L3)))))</f>
        <v>#REF!</v>
      </c>
      <c r="E5" s="68" t="e">
        <f t="shared" ref="E5:J5" si="0">IF($A3="","",IF(E3="","",((E4-((E3*$K3)+$L3)))))</f>
        <v>#REF!</v>
      </c>
      <c r="F5" s="68" t="e">
        <f t="shared" si="0"/>
        <v>#REF!</v>
      </c>
      <c r="G5" s="68" t="e">
        <f t="shared" si="0"/>
        <v>#REF!</v>
      </c>
      <c r="H5" s="68" t="e">
        <f t="shared" si="0"/>
        <v>#REF!</v>
      </c>
      <c r="I5" s="68" t="e">
        <f t="shared" si="0"/>
        <v>#REF!</v>
      </c>
      <c r="J5" s="73" t="e">
        <f t="shared" si="0"/>
        <v>#REF!</v>
      </c>
      <c r="K5" s="69"/>
      <c r="L5" s="73"/>
      <c r="M5" s="70"/>
      <c r="N5" s="70"/>
      <c r="O5" s="70"/>
    </row>
    <row r="6" spans="1:15" x14ac:dyDescent="0.2">
      <c r="A6" s="60" t="e">
        <f xml:space="preserve"> IF(B3="","",IF((B3+'Colonne Z Av-Ar'!$B$1)&gt;='Colonne Z Av-Ar'!$B$2,"",IF(B3+'Colonne Z Av-Ar'!$B$1&gt;MAX('Colonne Z Av-Ar'!B4:B48),"",A3+'Colonne Z Av-Ar'!$B$1)))</f>
        <v>#REF!</v>
      </c>
      <c r="B6" s="61" t="e">
        <f>IF(A6="","",A6+'Colonne Z Av-Ar'!$E$2)</f>
        <v>#REF!</v>
      </c>
      <c r="C6" s="62" t="e">
        <f>IF(A6="","",ROUNDUP(MAX(D8:J8)+(ABS(MIN(D8:J8))),5))</f>
        <v>#REF!</v>
      </c>
      <c r="D6" s="63" t="e">
        <f>IF(A6="","",A6)</f>
        <v>#REF!</v>
      </c>
      <c r="E6" s="64" t="e">
        <f>IF($A6="","",IF(D6&gt;=$B6,"",D6+'Colonne Z Av-Ar'!$B$1))</f>
        <v>#REF!</v>
      </c>
      <c r="F6" s="64" t="e">
        <f>IF($A6="","",IF(E6&gt;=$B6,"",E6+'Colonne Z Av-Ar'!$B$1))</f>
        <v>#REF!</v>
      </c>
      <c r="G6" s="64" t="e">
        <f>IF($A6="","",IF(F6&gt;=$B6,"",F6+'Colonne Z Av-Ar'!$B$1))</f>
        <v>#REF!</v>
      </c>
      <c r="H6" s="64" t="e">
        <f>IF($A6="","",IF(G6&gt;=$B6,"",G6+'Colonne Z Av-Ar'!$B$1))</f>
        <v>#REF!</v>
      </c>
      <c r="I6" s="64" t="e">
        <f>IF($A6="","",IF(H6&gt;=$B6,"",H6+'Colonne Z Av-Ar'!$B$1))</f>
        <v>#REF!</v>
      </c>
      <c r="J6" s="65" t="e">
        <f>IF($A6="","",IF(I6&gt;=$B6,"",I6+'Colonne Z Av-Ar'!$B$1))</f>
        <v>#REF!</v>
      </c>
      <c r="K6" s="63" t="e">
        <f>IF(A6="","",SLOPE(D7:J7,D6:J6))</f>
        <v>#REF!</v>
      </c>
      <c r="L6" s="71" t="e">
        <f>IF(A6="","",INTERCEPT(D7:J7,D6:J6))</f>
        <v>#REF!</v>
      </c>
    </row>
    <row r="7" spans="1:15" x14ac:dyDescent="0.2">
      <c r="A7" s="36"/>
      <c r="B7" s="27"/>
      <c r="C7" s="37"/>
      <c r="D7" s="66" t="e">
        <f>IF(D6="","", VLOOKUP(D6,'Colonne Z Av-Ar'!$B$4:$D$48,3)/1000)</f>
        <v>#REF!</v>
      </c>
      <c r="E7" s="66" t="e">
        <f>IF(E6="","", VLOOKUP(E6,'Colonne Z Av-Ar'!$B$4:$D$48,3)/1000)</f>
        <v>#REF!</v>
      </c>
      <c r="F7" s="66" t="e">
        <f>IF(F6="","", VLOOKUP(F6,'Colonne Z Av-Ar'!$B$4:$D$48,3)/1000)</f>
        <v>#REF!</v>
      </c>
      <c r="G7" s="66" t="e">
        <f>IF(G6="","", VLOOKUP(G6,'Colonne Z Av-Ar'!$B$4:$D$48,3)/1000)</f>
        <v>#REF!</v>
      </c>
      <c r="H7" s="66" t="e">
        <f>IF(H6="","", VLOOKUP(H6,'Colonne Z Av-Ar'!$B$4:$D$48,3)/1000)</f>
        <v>#REF!</v>
      </c>
      <c r="I7" s="66" t="e">
        <f>IF(I6="","", VLOOKUP(I6,'Colonne Z Av-Ar'!$B$4:$D$48,3)/1000)</f>
        <v>#REF!</v>
      </c>
      <c r="J7" s="66" t="e">
        <f>IF(J6="","", VLOOKUP(J6,'Colonne Z Av-Ar'!$B$4:$D$48,3)/1000)</f>
        <v>#REF!</v>
      </c>
      <c r="K7" s="66"/>
      <c r="L7" s="72"/>
    </row>
    <row r="8" spans="1:15" ht="13.5" thickBot="1" x14ac:dyDescent="0.25">
      <c r="A8" s="47"/>
      <c r="B8" s="48"/>
      <c r="C8" s="67"/>
      <c r="D8" s="69" t="e">
        <f t="shared" ref="D8:J8" si="1">IF($A6="","",IF(D6="","",((D7-((D6*$K6)+$L6)))))</f>
        <v>#REF!</v>
      </c>
      <c r="E8" s="69" t="e">
        <f t="shared" si="1"/>
        <v>#REF!</v>
      </c>
      <c r="F8" s="49" t="e">
        <f t="shared" si="1"/>
        <v>#REF!</v>
      </c>
      <c r="G8" s="49" t="e">
        <f t="shared" si="1"/>
        <v>#REF!</v>
      </c>
      <c r="H8" s="49" t="e">
        <f t="shared" si="1"/>
        <v>#REF!</v>
      </c>
      <c r="I8" s="49" t="e">
        <f t="shared" si="1"/>
        <v>#REF!</v>
      </c>
      <c r="J8" s="50" t="e">
        <f t="shared" si="1"/>
        <v>#REF!</v>
      </c>
      <c r="K8" s="69"/>
      <c r="L8" s="73"/>
    </row>
    <row r="9" spans="1:15" x14ac:dyDescent="0.2">
      <c r="A9" s="60" t="e">
        <f xml:space="preserve"> IF(B6="","",IF((B6+'Colonne Z Av-Ar'!$B$1)&gt;='Colonne Z Av-Ar'!$B$2,"",IF(B6+'Colonne Z Av-Ar'!$B$1&gt;MAX('Colonne Z Av-Ar'!B7:B51),"",A6+'Colonne Z Av-Ar'!$B$1)))</f>
        <v>#REF!</v>
      </c>
      <c r="B9" s="61" t="e">
        <f>IF(A9="","",A9+'Colonne Z Av-Ar'!$E$2)</f>
        <v>#REF!</v>
      </c>
      <c r="C9" s="62" t="e">
        <f t="shared" ref="C9" si="2">IF(A9="","",ROUNDUP(MAX(D11:J11)+(ABS(MIN(D11:J11))),5))</f>
        <v>#REF!</v>
      </c>
      <c r="D9" s="63" t="e">
        <f>IF(A9="","",A9)</f>
        <v>#REF!</v>
      </c>
      <c r="E9" s="64" t="e">
        <f>IF($A9="","",IF(D9&gt;=$B9,"",D9+'Colonne Z Av-Ar'!$B$1))</f>
        <v>#REF!</v>
      </c>
      <c r="F9" s="64" t="e">
        <f>IF($A9="","",IF(E9&gt;=$B9,"",E9+'Colonne Z Av-Ar'!$B$1))</f>
        <v>#REF!</v>
      </c>
      <c r="G9" s="64" t="e">
        <f>IF($A9="","",IF(F9&gt;=$B9,"",F9+'Colonne Z Av-Ar'!$B$1))</f>
        <v>#REF!</v>
      </c>
      <c r="H9" s="64" t="e">
        <f>IF($A9="","",IF(G9&gt;=$B9,"",G9+'Colonne Z Av-Ar'!$B$1))</f>
        <v>#REF!</v>
      </c>
      <c r="I9" s="64" t="e">
        <f>IF($A9="","",IF(H9&gt;=$B9,"",H9+'Colonne Z Av-Ar'!$B$1))</f>
        <v>#REF!</v>
      </c>
      <c r="J9" s="65" t="e">
        <f>IF($A9="","",IF(I9&gt;=$B9,"",I9+'Colonne Z Av-Ar'!$B$1))</f>
        <v>#REF!</v>
      </c>
      <c r="K9" s="63" t="e">
        <f>IF(A9="","",SLOPE(D10:J10,D9:J9))</f>
        <v>#REF!</v>
      </c>
      <c r="L9" s="71" t="e">
        <f>IF(A9="","",INTERCEPT(D10:J10,D9:J9))</f>
        <v>#REF!</v>
      </c>
    </row>
    <row r="10" spans="1:15" x14ac:dyDescent="0.2">
      <c r="A10" s="36"/>
      <c r="B10" s="27"/>
      <c r="C10" s="37"/>
      <c r="D10" s="66" t="e">
        <f>IF(D9="","", VLOOKUP(D9,'Colonne Z Av-Ar'!$B$4:$D$48,3)/1000)</f>
        <v>#REF!</v>
      </c>
      <c r="E10" s="66" t="e">
        <f>IF(E9="","", VLOOKUP(E9,'Colonne Z Av-Ar'!$B$4:$D$48,3)/1000)</f>
        <v>#REF!</v>
      </c>
      <c r="F10" s="45" t="e">
        <f>IF(F9="","", VLOOKUP(F9,'Colonne Z Av-Ar'!$B$4:$D$48,3)/1000)</f>
        <v>#REF!</v>
      </c>
      <c r="G10" s="45" t="e">
        <f>IF(G9="","", VLOOKUP(G9,'Colonne Z Av-Ar'!$B$4:$D$48,3)/1000)</f>
        <v>#REF!</v>
      </c>
      <c r="H10" s="45" t="e">
        <f>IF(H9="","", VLOOKUP(H9,'Colonne Z Av-Ar'!$B$4:$D$48,3)/1000)</f>
        <v>#REF!</v>
      </c>
      <c r="I10" s="45" t="e">
        <f>IF(I9="","", VLOOKUP(I9,'Colonne Z Av-Ar'!$B$4:$D$48,3)/1000)</f>
        <v>#REF!</v>
      </c>
      <c r="J10" s="44" t="e">
        <f>IF(J9="","", VLOOKUP(J9,'Colonne Z Av-Ar'!$B$4:$D$48,3)/1000)</f>
        <v>#REF!</v>
      </c>
      <c r="K10" s="66"/>
      <c r="L10" s="72"/>
    </row>
    <row r="11" spans="1:15" ht="13.5" thickBot="1" x14ac:dyDescent="0.25">
      <c r="A11" s="47"/>
      <c r="B11" s="48"/>
      <c r="C11" s="67"/>
      <c r="D11" s="69" t="e">
        <f t="shared" ref="D11:J11" si="3">IF($A9="","",IF(D9="","",((D10-((D9*$K9)+$L9)))))</f>
        <v>#REF!</v>
      </c>
      <c r="E11" s="69" t="e">
        <f t="shared" si="3"/>
        <v>#REF!</v>
      </c>
      <c r="F11" s="49" t="e">
        <f t="shared" si="3"/>
        <v>#REF!</v>
      </c>
      <c r="G11" s="49" t="e">
        <f t="shared" si="3"/>
        <v>#REF!</v>
      </c>
      <c r="H11" s="49" t="e">
        <f t="shared" si="3"/>
        <v>#REF!</v>
      </c>
      <c r="I11" s="49" t="e">
        <f t="shared" si="3"/>
        <v>#REF!</v>
      </c>
      <c r="J11" s="50" t="e">
        <f t="shared" si="3"/>
        <v>#REF!</v>
      </c>
      <c r="K11" s="69"/>
      <c r="L11" s="73"/>
    </row>
    <row r="12" spans="1:15" x14ac:dyDescent="0.2">
      <c r="A12" s="60" t="e">
        <f xml:space="preserve"> IF(B9="","",IF((B9+'Colonne Z Av-Ar'!$B$1)&gt;='Colonne Z Av-Ar'!$B$2,"",IF(B9+'Colonne Z Av-Ar'!$B$1&gt;MAX('Colonne Z Av-Ar'!B10:B54),"",A9+'Colonne Z Av-Ar'!$B$1)))</f>
        <v>#REF!</v>
      </c>
      <c r="B12" s="61" t="e">
        <f>IF(A12="","",A12+'Colonne Z Av-Ar'!$E$2)</f>
        <v>#REF!</v>
      </c>
      <c r="C12" s="62" t="e">
        <f t="shared" ref="C12" si="4">IF(A12="","",ROUNDUP(MAX(D14:J14)+(ABS(MIN(D14:J14))),5))</f>
        <v>#REF!</v>
      </c>
      <c r="D12" s="63" t="e">
        <f>IF(A12="","",A12)</f>
        <v>#REF!</v>
      </c>
      <c r="E12" s="64" t="e">
        <f>IF($A12="","",IF(D12&gt;=$B12,"",D12+'Colonne Z Av-Ar'!$B$1))</f>
        <v>#REF!</v>
      </c>
      <c r="F12" s="64" t="e">
        <f>IF($A12="","",IF(E12&gt;=$B12,"",E12+'Colonne Z Av-Ar'!$B$1))</f>
        <v>#REF!</v>
      </c>
      <c r="G12" s="64" t="e">
        <f>IF($A12="","",IF(F12&gt;=$B12,"",F12+'Colonne Z Av-Ar'!$B$1))</f>
        <v>#REF!</v>
      </c>
      <c r="H12" s="64" t="e">
        <f>IF($A12="","",IF(G12&gt;=$B12,"",G12+'Colonne Z Av-Ar'!$B$1))</f>
        <v>#REF!</v>
      </c>
      <c r="I12" s="64" t="e">
        <f>IF($A12="","",IF(H12&gt;=$B12,"",H12+'Colonne Z Av-Ar'!$B$1))</f>
        <v>#REF!</v>
      </c>
      <c r="J12" s="65" t="e">
        <f>IF($A12="","",IF(I12&gt;=$B12,"",I12+'Colonne Z Av-Ar'!$B$1))</f>
        <v>#REF!</v>
      </c>
      <c r="K12" s="63" t="e">
        <f>IF(A12="","",SLOPE(D13:J13,D12:J12))</f>
        <v>#REF!</v>
      </c>
      <c r="L12" s="71" t="e">
        <f>IF(A12="","",INTERCEPT(D13:J13,D12:J12))</f>
        <v>#REF!</v>
      </c>
    </row>
    <row r="13" spans="1:15" x14ac:dyDescent="0.2">
      <c r="A13" s="36"/>
      <c r="B13" s="27"/>
      <c r="C13" s="37"/>
      <c r="D13" s="66" t="e">
        <f>IF(D12="","", VLOOKUP(D12,'Colonne Z Av-Ar'!$B$4:$D$48,3)/1000)</f>
        <v>#REF!</v>
      </c>
      <c r="E13" s="45" t="e">
        <f>IF(E12="","", VLOOKUP(E12,'Colonne Z Av-Ar'!$B$4:$D$48,3)/1000)</f>
        <v>#REF!</v>
      </c>
      <c r="F13" s="45" t="e">
        <f>IF(F12="","", VLOOKUP(F12,'Colonne Z Av-Ar'!$B$4:$D$48,3)/1000)</f>
        <v>#REF!</v>
      </c>
      <c r="G13" s="45" t="e">
        <f>IF(G12="","", VLOOKUP(G12,'Colonne Z Av-Ar'!$B$4:$D$48,3)/1000)</f>
        <v>#REF!</v>
      </c>
      <c r="H13" s="45" t="e">
        <f>IF(H12="","", VLOOKUP(H12,'Colonne Z Av-Ar'!$B$4:$D$48,3)/1000)</f>
        <v>#REF!</v>
      </c>
      <c r="I13" s="45" t="e">
        <f>IF(I12="","", VLOOKUP(I12,'Colonne Z Av-Ar'!$B$4:$D$48,3)/1000)</f>
        <v>#REF!</v>
      </c>
      <c r="J13" s="44" t="e">
        <f>IF(J12="","", VLOOKUP(J12,'Colonne Z Av-Ar'!$B$4:$D$48,3)/1000)</f>
        <v>#REF!</v>
      </c>
      <c r="K13" s="66"/>
      <c r="L13" s="72"/>
    </row>
    <row r="14" spans="1:15" ht="13.5" thickBot="1" x14ac:dyDescent="0.25">
      <c r="A14" s="47"/>
      <c r="B14" s="48"/>
      <c r="C14" s="67"/>
      <c r="D14" s="69" t="e">
        <f t="shared" ref="D14:J14" si="5">IF($A12="","",IF(D12="","",((D13-((D12*$K12)+$L12)))))</f>
        <v>#REF!</v>
      </c>
      <c r="E14" s="69" t="e">
        <f t="shared" si="5"/>
        <v>#REF!</v>
      </c>
      <c r="F14" s="49" t="e">
        <f t="shared" si="5"/>
        <v>#REF!</v>
      </c>
      <c r="G14" s="49" t="e">
        <f t="shared" si="5"/>
        <v>#REF!</v>
      </c>
      <c r="H14" s="49" t="e">
        <f t="shared" si="5"/>
        <v>#REF!</v>
      </c>
      <c r="I14" s="49" t="e">
        <f t="shared" si="5"/>
        <v>#REF!</v>
      </c>
      <c r="J14" s="50" t="e">
        <f t="shared" si="5"/>
        <v>#REF!</v>
      </c>
      <c r="K14" s="69"/>
      <c r="L14" s="73"/>
    </row>
    <row r="15" spans="1:15" x14ac:dyDescent="0.2">
      <c r="A15" s="60" t="e">
        <f xml:space="preserve"> IF(B12="","",IF((B12+'Colonne Z Av-Ar'!$B$1)&gt;='Colonne Z Av-Ar'!$B$2,"",IF(B12+'Colonne Z Av-Ar'!$B$1&gt;MAX('Colonne Z Av-Ar'!B13:B57),"",A12+'Colonne Z Av-Ar'!$B$1)))</f>
        <v>#REF!</v>
      </c>
      <c r="B15" s="61" t="e">
        <f>IF(A15="","",A15+'Colonne Z Av-Ar'!$E$2)</f>
        <v>#REF!</v>
      </c>
      <c r="C15" s="62" t="e">
        <f t="shared" ref="C15" si="6">IF(A15="","",ROUNDUP(MAX(D17:J17)+(ABS(MIN(D17:J17))),5))</f>
        <v>#REF!</v>
      </c>
      <c r="D15" s="63" t="e">
        <f>IF(A15="","",A15)</f>
        <v>#REF!</v>
      </c>
      <c r="E15" s="64" t="e">
        <f>IF($A15="","",IF(D15&gt;=$B15,"",D15+'Colonne Z Av-Ar'!$B$1))</f>
        <v>#REF!</v>
      </c>
      <c r="F15" s="64" t="e">
        <f>IF($A15="","",IF(E15&gt;=$B15,"",E15+'Colonne Z Av-Ar'!$B$1))</f>
        <v>#REF!</v>
      </c>
      <c r="G15" s="64" t="e">
        <f>IF($A15="","",IF(F15&gt;=$B15,"",F15+'Colonne Z Av-Ar'!$B$1))</f>
        <v>#REF!</v>
      </c>
      <c r="H15" s="64" t="e">
        <f>IF($A15="","",IF(G15&gt;=$B15,"",G15+'Colonne Z Av-Ar'!$B$1))</f>
        <v>#REF!</v>
      </c>
      <c r="I15" s="64" t="e">
        <f>IF($A15="","",IF(H15&gt;=$B15,"",H15+'Colonne Z Av-Ar'!$B$1))</f>
        <v>#REF!</v>
      </c>
      <c r="J15" s="65" t="e">
        <f>IF($A15="","",IF(I15&gt;=$B15,"",I15+'Colonne Z Av-Ar'!$B$1))</f>
        <v>#REF!</v>
      </c>
      <c r="K15" s="63" t="e">
        <f>IF(A15="","",SLOPE(D16:J16,D15:J15))</f>
        <v>#REF!</v>
      </c>
      <c r="L15" s="71" t="e">
        <f>IF(A15="","",INTERCEPT(D16:J16,D15:J15))</f>
        <v>#REF!</v>
      </c>
    </row>
    <row r="16" spans="1:15" x14ac:dyDescent="0.2">
      <c r="A16" s="36"/>
      <c r="B16" s="27"/>
      <c r="C16" s="37"/>
      <c r="D16" s="66" t="e">
        <f>IF(D15="","", VLOOKUP(D15,'Colonne Z Av-Ar'!$B$4:$D$48,3)/1000)</f>
        <v>#REF!</v>
      </c>
      <c r="E16" s="45" t="e">
        <f>IF(E15="","", VLOOKUP(E15,'Colonne Z Av-Ar'!$B$4:$D$48,3)/1000)</f>
        <v>#REF!</v>
      </c>
      <c r="F16" s="45" t="e">
        <f>IF(F15="","", VLOOKUP(F15,'Colonne Z Av-Ar'!$B$4:$D$48,3)/1000)</f>
        <v>#REF!</v>
      </c>
      <c r="G16" s="45" t="e">
        <f>IF(G15="","", VLOOKUP(G15,'Colonne Z Av-Ar'!$B$4:$D$48,3)/1000)</f>
        <v>#REF!</v>
      </c>
      <c r="H16" s="45" t="e">
        <f>IF(H15="","", VLOOKUP(H15,'Colonne Z Av-Ar'!$B$4:$D$48,3)/1000)</f>
        <v>#REF!</v>
      </c>
      <c r="I16" s="45" t="e">
        <f>IF(I15="","", VLOOKUP(I15,'Colonne Z Av-Ar'!$B$4:$D$48,3)/1000)</f>
        <v>#REF!</v>
      </c>
      <c r="J16" s="44" t="e">
        <f>IF(J15="","", VLOOKUP(J15,'Colonne Z Av-Ar'!$B$4:$D$48,3)/1000)</f>
        <v>#REF!</v>
      </c>
      <c r="K16" s="66"/>
      <c r="L16" s="72"/>
    </row>
    <row r="17" spans="1:12" ht="13.5" thickBot="1" x14ac:dyDescent="0.25">
      <c r="A17" s="47"/>
      <c r="B17" s="48"/>
      <c r="C17" s="67"/>
      <c r="D17" s="69" t="e">
        <f t="shared" ref="D17:J17" si="7">IF($A15="","",IF(D15="","",((D16-((D15*$K15)+$L15)))))</f>
        <v>#REF!</v>
      </c>
      <c r="E17" s="49" t="e">
        <f t="shared" si="7"/>
        <v>#REF!</v>
      </c>
      <c r="F17" s="49" t="e">
        <f t="shared" si="7"/>
        <v>#REF!</v>
      </c>
      <c r="G17" s="49" t="e">
        <f t="shared" si="7"/>
        <v>#REF!</v>
      </c>
      <c r="H17" s="49" t="e">
        <f t="shared" si="7"/>
        <v>#REF!</v>
      </c>
      <c r="I17" s="49" t="e">
        <f t="shared" si="7"/>
        <v>#REF!</v>
      </c>
      <c r="J17" s="50" t="e">
        <f t="shared" si="7"/>
        <v>#REF!</v>
      </c>
      <c r="K17" s="69"/>
      <c r="L17" s="73"/>
    </row>
    <row r="18" spans="1:12" x14ac:dyDescent="0.2">
      <c r="A18" s="60" t="e">
        <f xml:space="preserve"> IF(B15="","",IF((B15+'Colonne Z Av-Ar'!$B$1)&gt;='Colonne Z Av-Ar'!$B$2,"",IF(B15+'Colonne Z Av-Ar'!$B$1&gt;MAX('Colonne Z Av-Ar'!B16:B60),"",A15+'Colonne Z Av-Ar'!$B$1)))</f>
        <v>#REF!</v>
      </c>
      <c r="B18" s="61" t="e">
        <f>IF(A18="","",A18+'Colonne Z Av-Ar'!$E$2)</f>
        <v>#REF!</v>
      </c>
      <c r="C18" s="62" t="e">
        <f t="shared" ref="C18" si="8">IF(A18="","",ROUNDUP(MAX(D20:J20)+(ABS(MIN(D20:J20))),5))</f>
        <v>#REF!</v>
      </c>
      <c r="D18" s="63" t="e">
        <f>IF(A18="","",A18)</f>
        <v>#REF!</v>
      </c>
      <c r="E18" s="64" t="e">
        <f>IF($A18="","",IF(D18&gt;=$B18,"",D18+'Colonne Z Av-Ar'!$B$1))</f>
        <v>#REF!</v>
      </c>
      <c r="F18" s="64" t="e">
        <f>IF($A18="","",IF(E18&gt;=$B18,"",E18+'Colonne Z Av-Ar'!$B$1))</f>
        <v>#REF!</v>
      </c>
      <c r="G18" s="64" t="e">
        <f>IF($A18="","",IF(F18&gt;=$B18,"",F18+'Colonne Z Av-Ar'!$B$1))</f>
        <v>#REF!</v>
      </c>
      <c r="H18" s="64" t="e">
        <f>IF($A18="","",IF(G18&gt;=$B18,"",G18+'Colonne Z Av-Ar'!$B$1))</f>
        <v>#REF!</v>
      </c>
      <c r="I18" s="64" t="e">
        <f>IF($A18="","",IF(H18&gt;=$B18,"",H18+'Colonne Z Av-Ar'!$B$1))</f>
        <v>#REF!</v>
      </c>
      <c r="J18" s="65" t="e">
        <f>IF($A18="","",IF(I18&gt;=$B18,"",I18+'Colonne Z Av-Ar'!$B$1))</f>
        <v>#REF!</v>
      </c>
      <c r="K18" s="63" t="e">
        <f>IF(A18="","",SLOPE(D19:J19,D18:J18))</f>
        <v>#REF!</v>
      </c>
      <c r="L18" s="71" t="e">
        <f>IF(A18="","",INTERCEPT(D19:J19,D18:J18))</f>
        <v>#REF!</v>
      </c>
    </row>
    <row r="19" spans="1:12" x14ac:dyDescent="0.2">
      <c r="A19" s="36"/>
      <c r="B19" s="27"/>
      <c r="C19" s="37"/>
      <c r="D19" s="66" t="e">
        <f>IF(D18="","", VLOOKUP(D18,'Colonne Z Av-Ar'!$B$4:$D$48,3)/1000)</f>
        <v>#REF!</v>
      </c>
      <c r="E19" s="45" t="e">
        <f>IF(E18="","", VLOOKUP(E18,'Colonne Z Av-Ar'!$B$4:$D$48,3)/1000)</f>
        <v>#REF!</v>
      </c>
      <c r="F19" s="45" t="e">
        <f>IF(F18="","", VLOOKUP(F18,'Colonne Z Av-Ar'!$B$4:$D$48,3)/1000)</f>
        <v>#REF!</v>
      </c>
      <c r="G19" s="45" t="e">
        <f>IF(G18="","", VLOOKUP(G18,'Colonne Z Av-Ar'!$B$4:$D$48,3)/1000)</f>
        <v>#REF!</v>
      </c>
      <c r="H19" s="45" t="e">
        <f>IF(H18="","", VLOOKUP(H18,'Colonne Z Av-Ar'!$B$4:$D$48,3)/1000)</f>
        <v>#REF!</v>
      </c>
      <c r="I19" s="45" t="e">
        <f>IF(I18="","", VLOOKUP(I18,'Colonne Z Av-Ar'!$B$4:$D$48,3)/1000)</f>
        <v>#REF!</v>
      </c>
      <c r="J19" s="44" t="e">
        <f>IF(J18="","", VLOOKUP(J18,'Colonne Z Av-Ar'!$B$4:$D$48,3)/1000)</f>
        <v>#REF!</v>
      </c>
      <c r="K19" s="66"/>
      <c r="L19" s="72"/>
    </row>
    <row r="20" spans="1:12" ht="13.5" thickBot="1" x14ac:dyDescent="0.25">
      <c r="A20" s="47"/>
      <c r="B20" s="48"/>
      <c r="C20" s="67"/>
      <c r="D20" s="69" t="e">
        <f t="shared" ref="D20:J20" si="9">IF($A18="","",IF(D18="","",((D19-((D18*$K18)+$L18)))))</f>
        <v>#REF!</v>
      </c>
      <c r="E20" s="49" t="e">
        <f t="shared" si="9"/>
        <v>#REF!</v>
      </c>
      <c r="F20" s="49" t="e">
        <f t="shared" si="9"/>
        <v>#REF!</v>
      </c>
      <c r="G20" s="49" t="e">
        <f t="shared" si="9"/>
        <v>#REF!</v>
      </c>
      <c r="H20" s="49" t="e">
        <f t="shared" si="9"/>
        <v>#REF!</v>
      </c>
      <c r="I20" s="49" t="e">
        <f t="shared" si="9"/>
        <v>#REF!</v>
      </c>
      <c r="J20" s="50" t="e">
        <f t="shared" si="9"/>
        <v>#REF!</v>
      </c>
      <c r="K20" s="69"/>
      <c r="L20" s="73"/>
    </row>
    <row r="21" spans="1:12" x14ac:dyDescent="0.2">
      <c r="A21" s="60" t="e">
        <f xml:space="preserve"> IF(B18="","",IF((B18+'Colonne Z Av-Ar'!$B$1)&gt;='Colonne Z Av-Ar'!$B$2,"",IF(B18+'Colonne Z Av-Ar'!$B$1&gt;MAX('Colonne Z Av-Ar'!B19:B63),"",A18+'Colonne Z Av-Ar'!$B$1)))</f>
        <v>#REF!</v>
      </c>
      <c r="B21" s="61" t="e">
        <f>IF(A21="","",A21+'Colonne Z Av-Ar'!$E$2)</f>
        <v>#REF!</v>
      </c>
      <c r="C21" s="62" t="e">
        <f t="shared" ref="C21" si="10">IF(A21="","",ROUNDUP(MAX(D23:J23)+(ABS(MIN(D23:J23))),5))</f>
        <v>#REF!</v>
      </c>
      <c r="D21" s="63" t="e">
        <f>IF(A21="","",A21)</f>
        <v>#REF!</v>
      </c>
      <c r="E21" s="64" t="e">
        <f>IF($A21="","",IF(D21&gt;=$B21,"",D21+'Colonne Z Av-Ar'!$B$1))</f>
        <v>#REF!</v>
      </c>
      <c r="F21" s="64" t="e">
        <f>IF($A21="","",IF(E21&gt;=$B21,"",E21+'Colonne Z Av-Ar'!$B$1))</f>
        <v>#REF!</v>
      </c>
      <c r="G21" s="64" t="e">
        <f>IF($A21="","",IF(F21&gt;=$B21,"",F21+'Colonne Z Av-Ar'!$B$1))</f>
        <v>#REF!</v>
      </c>
      <c r="H21" s="64" t="e">
        <f>IF($A21="","",IF(G21&gt;=$B21,"",G21+'Colonne Z Av-Ar'!$B$1))</f>
        <v>#REF!</v>
      </c>
      <c r="I21" s="64" t="e">
        <f>IF($A21="","",IF(H21&gt;=$B21,"",H21+'Colonne Z Av-Ar'!$B$1))</f>
        <v>#REF!</v>
      </c>
      <c r="J21" s="65" t="e">
        <f>IF($A21="","",IF(I21&gt;=$B21,"",I21+'Colonne Z Av-Ar'!$B$1))</f>
        <v>#REF!</v>
      </c>
      <c r="K21" s="63" t="e">
        <f>IF(A21="","",SLOPE(D22:J22,D21:J21))</f>
        <v>#REF!</v>
      </c>
      <c r="L21" s="71" t="e">
        <f>IF(A21="","",INTERCEPT(D22:J22,D21:J21))</f>
        <v>#REF!</v>
      </c>
    </row>
    <row r="22" spans="1:12" x14ac:dyDescent="0.2">
      <c r="A22" s="36"/>
      <c r="B22" s="27"/>
      <c r="C22" s="37"/>
      <c r="D22" s="66" t="e">
        <f>IF(D21="","", VLOOKUP(D21,'Colonne Z Av-Ar'!$B$4:$D$48,3)/1000)</f>
        <v>#REF!</v>
      </c>
      <c r="E22" s="45" t="e">
        <f>IF(E21="","", VLOOKUP(E21,'Colonne Z Av-Ar'!$B$4:$D$48,3)/1000)</f>
        <v>#REF!</v>
      </c>
      <c r="F22" s="45" t="e">
        <f>IF(F21="","", VLOOKUP(F21,'Colonne Z Av-Ar'!$B$4:$D$48,3)/1000)</f>
        <v>#REF!</v>
      </c>
      <c r="G22" s="45" t="e">
        <f>IF(G21="","", VLOOKUP(G21,'Colonne Z Av-Ar'!$B$4:$D$48,3)/1000)</f>
        <v>#REF!</v>
      </c>
      <c r="H22" s="45" t="e">
        <f>IF(H21="","", VLOOKUP(H21,'Colonne Z Av-Ar'!$B$4:$D$48,3)/1000)</f>
        <v>#REF!</v>
      </c>
      <c r="I22" s="45" t="e">
        <f>IF(I21="","", VLOOKUP(I21,'Colonne Z Av-Ar'!$B$4:$D$48,3)/1000)</f>
        <v>#REF!</v>
      </c>
      <c r="J22" s="44" t="e">
        <f>IF(J21="","", VLOOKUP(J21,'Colonne Z Av-Ar'!$B$4:$D$48,3)/1000)</f>
        <v>#REF!</v>
      </c>
      <c r="K22" s="66"/>
      <c r="L22" s="72"/>
    </row>
    <row r="23" spans="1:12" ht="13.5" thickBot="1" x14ac:dyDescent="0.25">
      <c r="A23" s="47"/>
      <c r="B23" s="48"/>
      <c r="C23" s="67"/>
      <c r="D23" s="69" t="e">
        <f t="shared" ref="D23:J23" si="11">IF($A21="","",IF(D21="","",((D22-((D21*$K21)+$L21)))))</f>
        <v>#REF!</v>
      </c>
      <c r="E23" s="49" t="e">
        <f t="shared" si="11"/>
        <v>#REF!</v>
      </c>
      <c r="F23" s="49" t="e">
        <f t="shared" si="11"/>
        <v>#REF!</v>
      </c>
      <c r="G23" s="49" t="e">
        <f t="shared" si="11"/>
        <v>#REF!</v>
      </c>
      <c r="H23" s="49" t="e">
        <f t="shared" si="11"/>
        <v>#REF!</v>
      </c>
      <c r="I23" s="49" t="e">
        <f t="shared" si="11"/>
        <v>#REF!</v>
      </c>
      <c r="J23" s="50" t="e">
        <f t="shared" si="11"/>
        <v>#REF!</v>
      </c>
      <c r="K23" s="69"/>
      <c r="L23" s="73"/>
    </row>
    <row r="24" spans="1:12" x14ac:dyDescent="0.2">
      <c r="A24" s="60" t="e">
        <f xml:space="preserve"> IF(B21="","",IF((B21+'Colonne Z Av-Ar'!$B$1)&gt;='Colonne Z Av-Ar'!$B$2,"",IF(B21+'Colonne Z Av-Ar'!$B$1&gt;MAX('Colonne Z Av-Ar'!B22:B66),"",A21+'Colonne Z Av-Ar'!$B$1)))</f>
        <v>#REF!</v>
      </c>
      <c r="B24" s="61" t="e">
        <f>IF(A24="","",A24+'Colonne Z Av-Ar'!$E$2)</f>
        <v>#REF!</v>
      </c>
      <c r="C24" s="62" t="e">
        <f t="shared" ref="C24" si="12">IF(A24="","",ROUNDUP(MAX(D26:J26)+(ABS(MIN(D26:J26))),5))</f>
        <v>#REF!</v>
      </c>
      <c r="D24" s="63" t="e">
        <f>IF(A24="","",A24)</f>
        <v>#REF!</v>
      </c>
      <c r="E24" s="64" t="e">
        <f>IF($A24="","",IF(D24&gt;=$B24,"",D24+'Colonne Z Av-Ar'!$B$1))</f>
        <v>#REF!</v>
      </c>
      <c r="F24" s="64" t="e">
        <f>IF($A24="","",IF(E24&gt;=$B24,"",E24+'Colonne Z Av-Ar'!$B$1))</f>
        <v>#REF!</v>
      </c>
      <c r="G24" s="64" t="e">
        <f>IF($A24="","",IF(F24&gt;=$B24,"",F24+'Colonne Z Av-Ar'!$B$1))</f>
        <v>#REF!</v>
      </c>
      <c r="H24" s="64" t="e">
        <f>IF($A24="","",IF(G24&gt;=$B24,"",G24+'Colonne Z Av-Ar'!$B$1))</f>
        <v>#REF!</v>
      </c>
      <c r="I24" s="64" t="e">
        <f>IF($A24="","",IF(H24&gt;=$B24,"",H24+'Colonne Z Av-Ar'!$B$1))</f>
        <v>#REF!</v>
      </c>
      <c r="J24" s="65" t="e">
        <f>IF($A24="","",IF(I24&gt;=$B24,"",I24+'Colonne Z Av-Ar'!$B$1))</f>
        <v>#REF!</v>
      </c>
      <c r="K24" s="63" t="e">
        <f>IF(A24="","",SLOPE(D25:J25,D24:J24))</f>
        <v>#REF!</v>
      </c>
      <c r="L24" s="71" t="e">
        <f>IF(A24="","",INTERCEPT(D25:J25,D24:J24))</f>
        <v>#REF!</v>
      </c>
    </row>
    <row r="25" spans="1:12" x14ac:dyDescent="0.2">
      <c r="A25" s="36"/>
      <c r="B25" s="27"/>
      <c r="C25" s="37"/>
      <c r="D25" s="66" t="e">
        <f>IF(D24="","", VLOOKUP(D24,'Colonne Z Av-Ar'!$B$4:$D$48,3)/1000)</f>
        <v>#REF!</v>
      </c>
      <c r="E25" s="45" t="e">
        <f>IF(E24="","", VLOOKUP(E24,'Colonne Z Av-Ar'!$B$4:$D$48,3)/1000)</f>
        <v>#REF!</v>
      </c>
      <c r="F25" s="45" t="e">
        <f>IF(F24="","", VLOOKUP(F24,'Colonne Z Av-Ar'!$B$4:$D$48,3)/1000)</f>
        <v>#REF!</v>
      </c>
      <c r="G25" s="45" t="e">
        <f>IF(G24="","", VLOOKUP(G24,'Colonne Z Av-Ar'!$B$4:$D$48,3)/1000)</f>
        <v>#REF!</v>
      </c>
      <c r="H25" s="45" t="e">
        <f>IF(H24="","", VLOOKUP(H24,'Colonne Z Av-Ar'!$B$4:$D$48,3)/1000)</f>
        <v>#REF!</v>
      </c>
      <c r="I25" s="45" t="e">
        <f>IF(I24="","", VLOOKUP(I24,'Colonne Z Av-Ar'!$B$4:$D$48,3)/1000)</f>
        <v>#REF!</v>
      </c>
      <c r="J25" s="44" t="e">
        <f>IF(J24="","", VLOOKUP(J24,'Colonne Z Av-Ar'!$B$4:$D$48,3)/1000)</f>
        <v>#REF!</v>
      </c>
      <c r="K25" s="66"/>
      <c r="L25" s="72"/>
    </row>
    <row r="26" spans="1:12" ht="13.5" thickBot="1" x14ac:dyDescent="0.25">
      <c r="A26" s="47"/>
      <c r="B26" s="48"/>
      <c r="C26" s="67"/>
      <c r="D26" s="69" t="e">
        <f t="shared" ref="D26:J26" si="13">IF($A24="","",IF(D24="","",((D25-((D24*$K24)+$L24)))))</f>
        <v>#REF!</v>
      </c>
      <c r="E26" s="49" t="e">
        <f t="shared" si="13"/>
        <v>#REF!</v>
      </c>
      <c r="F26" s="49" t="e">
        <f t="shared" si="13"/>
        <v>#REF!</v>
      </c>
      <c r="G26" s="49" t="e">
        <f t="shared" si="13"/>
        <v>#REF!</v>
      </c>
      <c r="H26" s="49" t="e">
        <f t="shared" si="13"/>
        <v>#REF!</v>
      </c>
      <c r="I26" s="49" t="e">
        <f t="shared" si="13"/>
        <v>#REF!</v>
      </c>
      <c r="J26" s="50" t="e">
        <f t="shared" si="13"/>
        <v>#REF!</v>
      </c>
      <c r="K26" s="69"/>
      <c r="L26" s="73"/>
    </row>
    <row r="27" spans="1:12" x14ac:dyDescent="0.2">
      <c r="A27" s="60" t="e">
        <f xml:space="preserve"> IF(B24="","",IF((B24+'Colonne Z Av-Ar'!$B$1)&gt;='Colonne Z Av-Ar'!$B$2,"",IF(B24+'Colonne Z Av-Ar'!$B$1&gt;MAX('Colonne Z Av-Ar'!B25:B69),"",A24+'Colonne Z Av-Ar'!$B$1)))</f>
        <v>#REF!</v>
      </c>
      <c r="B27" s="61" t="e">
        <f>IF(A27="","",A27+'Colonne Z Av-Ar'!$E$2)</f>
        <v>#REF!</v>
      </c>
      <c r="C27" s="62" t="e">
        <f t="shared" ref="C27" si="14">IF(A27="","",ROUNDUP(MAX(D29:J29)+(ABS(MIN(D29:J29))),5))</f>
        <v>#REF!</v>
      </c>
      <c r="D27" s="63" t="e">
        <f>IF(A27="","",A27)</f>
        <v>#REF!</v>
      </c>
      <c r="E27" s="64" t="e">
        <f>IF($A27="","",IF(D27&gt;=$B27,"",D27+'Colonne Z Av-Ar'!$B$1))</f>
        <v>#REF!</v>
      </c>
      <c r="F27" s="64" t="e">
        <f>IF($A27="","",IF(E27&gt;=$B27,"",E27+'Colonne Z Av-Ar'!$B$1))</f>
        <v>#REF!</v>
      </c>
      <c r="G27" s="64" t="e">
        <f>IF($A27="","",IF(F27&gt;=$B27,"",F27+'Colonne Z Av-Ar'!$B$1))</f>
        <v>#REF!</v>
      </c>
      <c r="H27" s="64" t="e">
        <f>IF($A27="","",IF(G27&gt;=$B27,"",G27+'Colonne Z Av-Ar'!$B$1))</f>
        <v>#REF!</v>
      </c>
      <c r="I27" s="64" t="e">
        <f>IF($A27="","",IF(H27&gt;=$B27,"",H27+'Colonne Z Av-Ar'!$B$1))</f>
        <v>#REF!</v>
      </c>
      <c r="J27" s="65" t="e">
        <f>IF($A27="","",IF(I27&gt;=$B27,"",I27+'Colonne Z Av-Ar'!$B$1))</f>
        <v>#REF!</v>
      </c>
      <c r="K27" s="63" t="e">
        <f>IF(A27="","",SLOPE(D28:J28,D27:J27))</f>
        <v>#REF!</v>
      </c>
      <c r="L27" s="71" t="e">
        <f>IF(A27="","",INTERCEPT(D28:J28,D27:J27))</f>
        <v>#REF!</v>
      </c>
    </row>
    <row r="28" spans="1:12" x14ac:dyDescent="0.2">
      <c r="A28" s="36"/>
      <c r="B28" s="27"/>
      <c r="C28" s="37"/>
      <c r="D28" s="66" t="e">
        <f>IF(D27="","", VLOOKUP(D27,'Colonne Z Av-Ar'!$B$4:$D$48,3)/1000)</f>
        <v>#REF!</v>
      </c>
      <c r="E28" s="45" t="e">
        <f>IF(E27="","", VLOOKUP(E27,'Colonne Z Av-Ar'!$B$4:$D$48,3)/1000)</f>
        <v>#REF!</v>
      </c>
      <c r="F28" s="45" t="e">
        <f>IF(F27="","", VLOOKUP(F27,'Colonne Z Av-Ar'!$B$4:$D$48,3)/1000)</f>
        <v>#REF!</v>
      </c>
      <c r="G28" s="45" t="e">
        <f>IF(G27="","", VLOOKUP(G27,'Colonne Z Av-Ar'!$B$4:$D$48,3)/1000)</f>
        <v>#REF!</v>
      </c>
      <c r="H28" s="45" t="e">
        <f>IF(H27="","", VLOOKUP(H27,'Colonne Z Av-Ar'!$B$4:$D$48,3)/1000)</f>
        <v>#REF!</v>
      </c>
      <c r="I28" s="45" t="e">
        <f>IF(I27="","", VLOOKUP(I27,'Colonne Z Av-Ar'!$B$4:$D$48,3)/1000)</f>
        <v>#REF!</v>
      </c>
      <c r="J28" s="44" t="e">
        <f>IF(J27="","", VLOOKUP(J27,'Colonne Z Av-Ar'!$B$4:$D$48,3)/1000)</f>
        <v>#REF!</v>
      </c>
      <c r="K28" s="66"/>
      <c r="L28" s="72"/>
    </row>
    <row r="29" spans="1:12" ht="13.5" thickBot="1" x14ac:dyDescent="0.25">
      <c r="A29" s="47"/>
      <c r="B29" s="48"/>
      <c r="C29" s="67"/>
      <c r="D29" s="69" t="e">
        <f t="shared" ref="D29:J29" si="15">IF($A27="","",IF(D27="","",((D28-((D27*$K27)+$L27)))))</f>
        <v>#REF!</v>
      </c>
      <c r="E29" s="49" t="e">
        <f t="shared" si="15"/>
        <v>#REF!</v>
      </c>
      <c r="F29" s="49" t="e">
        <f t="shared" si="15"/>
        <v>#REF!</v>
      </c>
      <c r="G29" s="49" t="e">
        <f t="shared" si="15"/>
        <v>#REF!</v>
      </c>
      <c r="H29" s="49" t="e">
        <f t="shared" si="15"/>
        <v>#REF!</v>
      </c>
      <c r="I29" s="49" t="e">
        <f t="shared" si="15"/>
        <v>#REF!</v>
      </c>
      <c r="J29" s="50" t="e">
        <f t="shared" si="15"/>
        <v>#REF!</v>
      </c>
      <c r="K29" s="69"/>
      <c r="L29" s="73"/>
    </row>
    <row r="30" spans="1:12" x14ac:dyDescent="0.2">
      <c r="A30" s="60" t="e">
        <f xml:space="preserve"> IF(B27="","",IF((B27+'Colonne Z Av-Ar'!$B$1)&gt;='Colonne Z Av-Ar'!$B$2,"",IF(B27+'Colonne Z Av-Ar'!$B$1&gt;MAX('Colonne Z Av-Ar'!B28:B72),"",A27+'Colonne Z Av-Ar'!$B$1)))</f>
        <v>#REF!</v>
      </c>
      <c r="B30" s="61" t="e">
        <f>IF(A30="","",A30+'Colonne Z Av-Ar'!$E$2)</f>
        <v>#REF!</v>
      </c>
      <c r="C30" s="62" t="e">
        <f t="shared" ref="C30" si="16">IF(A30="","",ROUNDUP(MAX(D32:J32)+(ABS(MIN(D32:J32))),5))</f>
        <v>#REF!</v>
      </c>
      <c r="D30" s="63" t="e">
        <f>IF(A30="","",A30)</f>
        <v>#REF!</v>
      </c>
      <c r="E30" s="64" t="e">
        <f>IF($A30="","",IF(D30&gt;=$B30,"",D30+'Colonne Z Av-Ar'!$B$1))</f>
        <v>#REF!</v>
      </c>
      <c r="F30" s="64" t="e">
        <f>IF($A30="","",IF(E30&gt;=$B30,"",E30+'Colonne Z Av-Ar'!$B$1))</f>
        <v>#REF!</v>
      </c>
      <c r="G30" s="64" t="e">
        <f>IF($A30="","",IF(F30&gt;=$B30,"",F30+'Colonne Z Av-Ar'!$B$1))</f>
        <v>#REF!</v>
      </c>
      <c r="H30" s="64" t="e">
        <f>IF($A30="","",IF(G30&gt;=$B30,"",G30+'Colonne Z Av-Ar'!$B$1))</f>
        <v>#REF!</v>
      </c>
      <c r="I30" s="64" t="e">
        <f>IF($A30="","",IF(H30&gt;=$B30,"",H30+'Colonne Z Av-Ar'!$B$1))</f>
        <v>#REF!</v>
      </c>
      <c r="J30" s="65" t="e">
        <f>IF($A30="","",IF(I30&gt;=$B30,"",I30+'Colonne Z Av-Ar'!$B$1))</f>
        <v>#REF!</v>
      </c>
      <c r="K30" s="63" t="e">
        <f>IF(A30="","",SLOPE(D31:J31,D30:J30))</f>
        <v>#REF!</v>
      </c>
      <c r="L30" s="71" t="e">
        <f>IF(A30="","",INTERCEPT(D31:J31,D30:J30))</f>
        <v>#REF!</v>
      </c>
    </row>
    <row r="31" spans="1:12" x14ac:dyDescent="0.2">
      <c r="A31" s="36"/>
      <c r="B31" s="27"/>
      <c r="C31" s="37"/>
      <c r="D31" s="66" t="e">
        <f>IF(D30="","", VLOOKUP(D30,'Colonne Z Av-Ar'!$B$4:$D$48,3)/1000)</f>
        <v>#REF!</v>
      </c>
      <c r="E31" s="45" t="e">
        <f>IF(E30="","", VLOOKUP(E30,'Colonne Z Av-Ar'!$B$4:$D$48,3)/1000)</f>
        <v>#REF!</v>
      </c>
      <c r="F31" s="45" t="e">
        <f>IF(F30="","", VLOOKUP(F30,'Colonne Z Av-Ar'!$B$4:$D$48,3)/1000)</f>
        <v>#REF!</v>
      </c>
      <c r="G31" s="45" t="e">
        <f>IF(G30="","", VLOOKUP(G30,'Colonne Z Av-Ar'!$B$4:$D$48,3)/1000)</f>
        <v>#REF!</v>
      </c>
      <c r="H31" s="45" t="e">
        <f>IF(H30="","", VLOOKUP(H30,'Colonne Z Av-Ar'!$B$4:$D$48,3)/1000)</f>
        <v>#REF!</v>
      </c>
      <c r="I31" s="45" t="e">
        <f>IF(I30="","", VLOOKUP(I30,'Colonne Z Av-Ar'!$B$4:$D$48,3)/1000)</f>
        <v>#REF!</v>
      </c>
      <c r="J31" s="44" t="e">
        <f>IF(J30="","", VLOOKUP(J30,'Colonne Z Av-Ar'!$B$4:$D$48,3)/1000)</f>
        <v>#REF!</v>
      </c>
      <c r="K31" s="66"/>
      <c r="L31" s="72"/>
    </row>
    <row r="32" spans="1:12" ht="13.5" thickBot="1" x14ac:dyDescent="0.25">
      <c r="A32" s="47"/>
      <c r="B32" s="48"/>
      <c r="C32" s="67"/>
      <c r="D32" s="69" t="e">
        <f t="shared" ref="D32:J32" si="17">IF($A30="","",IF(D30="","",((D31-((D30*$K30)+$L30)))))</f>
        <v>#REF!</v>
      </c>
      <c r="E32" s="49" t="e">
        <f t="shared" si="17"/>
        <v>#REF!</v>
      </c>
      <c r="F32" s="49" t="e">
        <f t="shared" si="17"/>
        <v>#REF!</v>
      </c>
      <c r="G32" s="49" t="e">
        <f t="shared" si="17"/>
        <v>#REF!</v>
      </c>
      <c r="H32" s="49" t="e">
        <f t="shared" si="17"/>
        <v>#REF!</v>
      </c>
      <c r="I32" s="49" t="e">
        <f t="shared" si="17"/>
        <v>#REF!</v>
      </c>
      <c r="J32" s="50" t="e">
        <f t="shared" si="17"/>
        <v>#REF!</v>
      </c>
      <c r="K32" s="69"/>
      <c r="L32" s="73"/>
    </row>
    <row r="33" spans="1:12" x14ac:dyDescent="0.2">
      <c r="A33" s="60" t="e">
        <f xml:space="preserve"> IF(B30="","",IF((B30+'Colonne Z Av-Ar'!$B$1)&gt;='Colonne Z Av-Ar'!$B$2,"",IF(B30+'Colonne Z Av-Ar'!$B$1&gt;MAX('Colonne Z Av-Ar'!B31:B75),"",A30+'Colonne Z Av-Ar'!$B$1)))</f>
        <v>#REF!</v>
      </c>
      <c r="B33" s="61" t="e">
        <f>IF(A33="","",A33+'Colonne Z Av-Ar'!$E$2)</f>
        <v>#REF!</v>
      </c>
      <c r="C33" s="62" t="e">
        <f t="shared" ref="C33" si="18">IF(A33="","",ROUNDUP(MAX(D35:J35)+(ABS(MIN(D35:J35))),5))</f>
        <v>#REF!</v>
      </c>
      <c r="D33" s="63" t="e">
        <f>IF(A33="","",A33)</f>
        <v>#REF!</v>
      </c>
      <c r="E33" s="64" t="e">
        <f>IF($A33="","",IF(D33&gt;=$B33,"",D33+'Colonne Z Av-Ar'!$B$1))</f>
        <v>#REF!</v>
      </c>
      <c r="F33" s="64" t="e">
        <f>IF($A33="","",IF(E33&gt;=$B33,"",E33+'Colonne Z Av-Ar'!$B$1))</f>
        <v>#REF!</v>
      </c>
      <c r="G33" s="64" t="e">
        <f>IF($A33="","",IF(F33&gt;=$B33,"",F33+'Colonne Z Av-Ar'!$B$1))</f>
        <v>#REF!</v>
      </c>
      <c r="H33" s="64" t="e">
        <f>IF($A33="","",IF(G33&gt;=$B33,"",G33+'Colonne Z Av-Ar'!$B$1))</f>
        <v>#REF!</v>
      </c>
      <c r="I33" s="64" t="e">
        <f>IF($A33="","",IF(H33&gt;=$B33,"",H33+'Colonne Z Av-Ar'!$B$1))</f>
        <v>#REF!</v>
      </c>
      <c r="J33" s="65" t="e">
        <f>IF($A33="","",IF(I33&gt;=$B33,"",I33+'Colonne Z Av-Ar'!$B$1))</f>
        <v>#REF!</v>
      </c>
      <c r="K33" s="63" t="e">
        <f>IF(A33="","",SLOPE(D34:J34,D33:J33))</f>
        <v>#REF!</v>
      </c>
      <c r="L33" s="71" t="e">
        <f>IF(A33="","",INTERCEPT(D34:J34,D33:J33))</f>
        <v>#REF!</v>
      </c>
    </row>
    <row r="34" spans="1:12" x14ac:dyDescent="0.2">
      <c r="A34" s="36"/>
      <c r="B34" s="27"/>
      <c r="C34" s="37"/>
      <c r="D34" s="66" t="e">
        <f>IF(D33="","", VLOOKUP(D33,'Colonne Z Av-Ar'!$B$4:$D$48,3)/1000)</f>
        <v>#REF!</v>
      </c>
      <c r="E34" s="45" t="e">
        <f>IF(E33="","", VLOOKUP(E33,'Colonne Z Av-Ar'!$B$4:$D$48,3)/1000)</f>
        <v>#REF!</v>
      </c>
      <c r="F34" s="45" t="e">
        <f>IF(F33="","", VLOOKUP(F33,'Colonne Z Av-Ar'!$B$4:$D$48,3)/1000)</f>
        <v>#REF!</v>
      </c>
      <c r="G34" s="45" t="e">
        <f>IF(G33="","", VLOOKUP(G33,'Colonne Z Av-Ar'!$B$4:$D$48,3)/1000)</f>
        <v>#REF!</v>
      </c>
      <c r="H34" s="45" t="e">
        <f>IF(H33="","", VLOOKUP(H33,'Colonne Z Av-Ar'!$B$4:$D$48,3)/1000)</f>
        <v>#REF!</v>
      </c>
      <c r="I34" s="45" t="e">
        <f>IF(I33="","", VLOOKUP(I33,'Colonne Z Av-Ar'!$B$4:$D$48,3)/1000)</f>
        <v>#REF!</v>
      </c>
      <c r="J34" s="44" t="e">
        <f>IF(J33="","", VLOOKUP(J33,'Colonne Z Av-Ar'!$B$4:$D$48,3)/1000)</f>
        <v>#REF!</v>
      </c>
      <c r="K34" s="66"/>
      <c r="L34" s="72"/>
    </row>
    <row r="35" spans="1:12" ht="13.5" thickBot="1" x14ac:dyDescent="0.25">
      <c r="A35" s="47"/>
      <c r="B35" s="48"/>
      <c r="C35" s="67"/>
      <c r="D35" s="69" t="e">
        <f t="shared" ref="D35:J35" si="19">IF($A33="","",IF(D33="","",((D34-((D33*$K33)+$L33)))))</f>
        <v>#REF!</v>
      </c>
      <c r="E35" s="49" t="e">
        <f t="shared" si="19"/>
        <v>#REF!</v>
      </c>
      <c r="F35" s="49" t="e">
        <f t="shared" si="19"/>
        <v>#REF!</v>
      </c>
      <c r="G35" s="49" t="e">
        <f t="shared" si="19"/>
        <v>#REF!</v>
      </c>
      <c r="H35" s="49" t="e">
        <f t="shared" si="19"/>
        <v>#REF!</v>
      </c>
      <c r="I35" s="49" t="e">
        <f t="shared" si="19"/>
        <v>#REF!</v>
      </c>
      <c r="J35" s="50" t="e">
        <f t="shared" si="19"/>
        <v>#REF!</v>
      </c>
      <c r="K35" s="69"/>
      <c r="L35" s="73"/>
    </row>
    <row r="36" spans="1:12" x14ac:dyDescent="0.2">
      <c r="A36" s="60" t="e">
        <f xml:space="preserve"> IF(B33="","",IF((B33+'Colonne Z Av-Ar'!$B$1)&gt;='Colonne Z Av-Ar'!$B$2,"",IF(B33+'Colonne Z Av-Ar'!$B$1&gt;MAX('Colonne Z Av-Ar'!B34:B78),"",A33+'Colonne Z Av-Ar'!$B$1)))</f>
        <v>#REF!</v>
      </c>
      <c r="B36" s="61" t="e">
        <f>IF(A36="","",A36+'Colonne Z Av-Ar'!$E$2)</f>
        <v>#REF!</v>
      </c>
      <c r="C36" s="62" t="e">
        <f t="shared" ref="C36" si="20">IF(A36="","",ROUNDUP(MAX(D38:J38)+(ABS(MIN(D38:J38))),5))</f>
        <v>#REF!</v>
      </c>
      <c r="D36" s="63" t="e">
        <f>IF(A36="","",A36)</f>
        <v>#REF!</v>
      </c>
      <c r="E36" s="64" t="e">
        <f>IF($A36="","",IF(D36&gt;=$B36,"",D36+'Colonne Z Av-Ar'!$B$1))</f>
        <v>#REF!</v>
      </c>
      <c r="F36" s="64" t="e">
        <f>IF($A36="","",IF(E36&gt;=$B36,"",E36+'Colonne Z Av-Ar'!$B$1))</f>
        <v>#REF!</v>
      </c>
      <c r="G36" s="64" t="e">
        <f>IF($A36="","",IF(F36&gt;=$B36,"",F36+'Colonne Z Av-Ar'!$B$1))</f>
        <v>#REF!</v>
      </c>
      <c r="H36" s="64" t="e">
        <f>IF($A36="","",IF(G36&gt;=$B36,"",G36+'Colonne Z Av-Ar'!$B$1))</f>
        <v>#REF!</v>
      </c>
      <c r="I36" s="64" t="e">
        <f>IF($A36="","",IF(H36&gt;=$B36,"",H36+'Colonne Z Av-Ar'!$B$1))</f>
        <v>#REF!</v>
      </c>
      <c r="J36" s="65" t="e">
        <f>IF($A36="","",IF(I36&gt;=$B36,"",I36+'Colonne Z Av-Ar'!$B$1))</f>
        <v>#REF!</v>
      </c>
      <c r="K36" s="63" t="e">
        <f>IF(A36="","",SLOPE(D37:J37,D36:J36))</f>
        <v>#REF!</v>
      </c>
      <c r="L36" s="71" t="e">
        <f>IF(A36="","",INTERCEPT(D37:J37,D36:J36))</f>
        <v>#REF!</v>
      </c>
    </row>
    <row r="37" spans="1:12" x14ac:dyDescent="0.2">
      <c r="A37" s="36"/>
      <c r="B37" s="27"/>
      <c r="C37" s="37"/>
      <c r="D37" s="66" t="e">
        <f>IF(D36="","", VLOOKUP(D36,'Colonne Z Av-Ar'!$B$4:$D$48,3)/1000)</f>
        <v>#REF!</v>
      </c>
      <c r="E37" s="45" t="e">
        <f>IF(E36="","", VLOOKUP(E36,'Colonne Z Av-Ar'!$B$4:$D$48,3)/1000)</f>
        <v>#REF!</v>
      </c>
      <c r="F37" s="45" t="e">
        <f>IF(F36="","", VLOOKUP(F36,'Colonne Z Av-Ar'!$B$4:$D$48,3)/1000)</f>
        <v>#REF!</v>
      </c>
      <c r="G37" s="45" t="e">
        <f>IF(G36="","", VLOOKUP(G36,'Colonne Z Av-Ar'!$B$4:$D$48,3)/1000)</f>
        <v>#REF!</v>
      </c>
      <c r="H37" s="45" t="e">
        <f>IF(H36="","", VLOOKUP(H36,'Colonne Z Av-Ar'!$B$4:$D$48,3)/1000)</f>
        <v>#REF!</v>
      </c>
      <c r="I37" s="45" t="e">
        <f>IF(I36="","", VLOOKUP(I36,'Colonne Z Av-Ar'!$B$4:$D$48,3)/1000)</f>
        <v>#REF!</v>
      </c>
      <c r="J37" s="44" t="e">
        <f>IF(J36="","", VLOOKUP(J36,'Colonne Z Av-Ar'!$B$4:$D$48,3)/1000)</f>
        <v>#REF!</v>
      </c>
      <c r="K37" s="66"/>
      <c r="L37" s="72"/>
    </row>
    <row r="38" spans="1:12" ht="13.5" thickBot="1" x14ac:dyDescent="0.25">
      <c r="A38" s="47"/>
      <c r="B38" s="48"/>
      <c r="C38" s="67"/>
      <c r="D38" s="69" t="e">
        <f t="shared" ref="D38:J38" si="21">IF($A36="","",IF(D36="","",((D37-((D36*$K36)+$L36)))))</f>
        <v>#REF!</v>
      </c>
      <c r="E38" s="49" t="e">
        <f t="shared" si="21"/>
        <v>#REF!</v>
      </c>
      <c r="F38" s="49" t="e">
        <f t="shared" si="21"/>
        <v>#REF!</v>
      </c>
      <c r="G38" s="49" t="e">
        <f t="shared" si="21"/>
        <v>#REF!</v>
      </c>
      <c r="H38" s="49" t="e">
        <f t="shared" si="21"/>
        <v>#REF!</v>
      </c>
      <c r="I38" s="49" t="e">
        <f t="shared" si="21"/>
        <v>#REF!</v>
      </c>
      <c r="J38" s="50" t="e">
        <f t="shared" si="21"/>
        <v>#REF!</v>
      </c>
      <c r="K38" s="69"/>
      <c r="L38" s="73"/>
    </row>
    <row r="39" spans="1:12" x14ac:dyDescent="0.2">
      <c r="A39" s="60" t="e">
        <f xml:space="preserve"> IF(B36="","",IF((B36+'Colonne Z Av-Ar'!$B$1)&gt;='Colonne Z Av-Ar'!$B$2,"",IF(B36+'Colonne Z Av-Ar'!$B$1&gt;MAX('Colonne Z Av-Ar'!B37:B81),"",A36+'Colonne Z Av-Ar'!$B$1)))</f>
        <v>#REF!</v>
      </c>
      <c r="B39" s="61" t="e">
        <f>IF(A39="","",A39+'Colonne Z Av-Ar'!$E$2)</f>
        <v>#REF!</v>
      </c>
      <c r="C39" s="62" t="e">
        <f t="shared" ref="C39" si="22">IF(A39="","",ROUNDUP(MAX(D41:J41)+(ABS(MIN(D41:J41))),5))</f>
        <v>#REF!</v>
      </c>
      <c r="D39" s="63" t="e">
        <f>IF(A39="","",A39)</f>
        <v>#REF!</v>
      </c>
      <c r="E39" s="64" t="e">
        <f>IF($A39="","",IF(D39&gt;=$B39,"",D39+'Colonne Z Av-Ar'!$B$1))</f>
        <v>#REF!</v>
      </c>
      <c r="F39" s="64" t="e">
        <f>IF($A39="","",IF(E39&gt;=$B39,"",E39+'Colonne Z Av-Ar'!$B$1))</f>
        <v>#REF!</v>
      </c>
      <c r="G39" s="64" t="e">
        <f>IF($A39="","",IF(F39&gt;=$B39,"",F39+'Colonne Z Av-Ar'!$B$1))</f>
        <v>#REF!</v>
      </c>
      <c r="H39" s="64" t="e">
        <f>IF($A39="","",IF(G39&gt;=$B39,"",G39+'Colonne Z Av-Ar'!$B$1))</f>
        <v>#REF!</v>
      </c>
      <c r="I39" s="64" t="e">
        <f>IF($A39="","",IF(H39&gt;=$B39,"",H39+'Colonne Z Av-Ar'!$B$1))</f>
        <v>#REF!</v>
      </c>
      <c r="J39" s="65" t="e">
        <f>IF($A39="","",IF(I39&gt;=$B39,"",I39+'Colonne Z Av-Ar'!$B$1))</f>
        <v>#REF!</v>
      </c>
      <c r="K39" s="63" t="e">
        <f>IF(A39="","",SLOPE(D40:J40,D39:J39))</f>
        <v>#REF!</v>
      </c>
      <c r="L39" s="71" t="e">
        <f>IF(A39="","",INTERCEPT(D40:J40,D39:J39))</f>
        <v>#REF!</v>
      </c>
    </row>
    <row r="40" spans="1:12" x14ac:dyDescent="0.2">
      <c r="A40" s="36"/>
      <c r="B40" s="27"/>
      <c r="C40" s="37"/>
      <c r="D40" s="66" t="e">
        <f>IF(D39="","", VLOOKUP(D39,'Colonne Z Av-Ar'!$B$4:$D$48,3)/1000)</f>
        <v>#REF!</v>
      </c>
      <c r="E40" s="45" t="e">
        <f>IF(E39="","", VLOOKUP(E39,'Colonne Z Av-Ar'!$B$4:$D$48,3)/1000)</f>
        <v>#REF!</v>
      </c>
      <c r="F40" s="45" t="e">
        <f>IF(F39="","", VLOOKUP(F39,'Colonne Z Av-Ar'!$B$4:$D$48,3)/1000)</f>
        <v>#REF!</v>
      </c>
      <c r="G40" s="45" t="e">
        <f>IF(G39="","", VLOOKUP(G39,'Colonne Z Av-Ar'!$B$4:$D$48,3)/1000)</f>
        <v>#REF!</v>
      </c>
      <c r="H40" s="45" t="e">
        <f>IF(H39="","", VLOOKUP(H39,'Colonne Z Av-Ar'!$B$4:$D$48,3)/1000)</f>
        <v>#REF!</v>
      </c>
      <c r="I40" s="45" t="e">
        <f>IF(I39="","", VLOOKUP(I39,'Colonne Z Av-Ar'!$B$4:$D$48,3)/1000)</f>
        <v>#REF!</v>
      </c>
      <c r="J40" s="44" t="e">
        <f>IF(J39="","", VLOOKUP(J39,'Colonne Z Av-Ar'!$B$4:$D$48,3)/1000)</f>
        <v>#REF!</v>
      </c>
      <c r="K40" s="66"/>
      <c r="L40" s="72"/>
    </row>
    <row r="41" spans="1:12" ht="13.5" thickBot="1" x14ac:dyDescent="0.25">
      <c r="A41" s="47"/>
      <c r="B41" s="48"/>
      <c r="C41" s="67"/>
      <c r="D41" s="69" t="e">
        <f t="shared" ref="D41:J41" si="23">IF($A39="","",IF(D39="","",((D40-((D39*$K39)+$L39)))))</f>
        <v>#REF!</v>
      </c>
      <c r="E41" s="49" t="e">
        <f t="shared" si="23"/>
        <v>#REF!</v>
      </c>
      <c r="F41" s="49" t="e">
        <f t="shared" si="23"/>
        <v>#REF!</v>
      </c>
      <c r="G41" s="49" t="e">
        <f t="shared" si="23"/>
        <v>#REF!</v>
      </c>
      <c r="H41" s="49" t="e">
        <f t="shared" si="23"/>
        <v>#REF!</v>
      </c>
      <c r="I41" s="49" t="e">
        <f t="shared" si="23"/>
        <v>#REF!</v>
      </c>
      <c r="J41" s="50" t="e">
        <f t="shared" si="23"/>
        <v>#REF!</v>
      </c>
      <c r="K41" s="69"/>
      <c r="L41" s="73"/>
    </row>
    <row r="42" spans="1:12" x14ac:dyDescent="0.2">
      <c r="A42" s="60" t="e">
        <f xml:space="preserve"> IF(B39="","",IF((B39+'Colonne Z Av-Ar'!$B$1)&gt;='Colonne Z Av-Ar'!$B$2,"",IF(B39+'Colonne Z Av-Ar'!$B$1&gt;MAX('Colonne Z Av-Ar'!B40:B84),"",A39+'Colonne Z Av-Ar'!$B$1)))</f>
        <v>#REF!</v>
      </c>
      <c r="B42" s="61" t="e">
        <f>IF(A42="","",A42+'Colonne Z Av-Ar'!$E$2)</f>
        <v>#REF!</v>
      </c>
      <c r="C42" s="62" t="e">
        <f t="shared" ref="C42" si="24">IF(A42="","",ROUNDUP(MAX(D44:J44)+(ABS(MIN(D44:J44))),5))</f>
        <v>#REF!</v>
      </c>
      <c r="D42" s="63" t="e">
        <f>IF(A42="","",A42)</f>
        <v>#REF!</v>
      </c>
      <c r="E42" s="64" t="e">
        <f>IF($A42="","",IF(D42&gt;=$B42,"",D42+'Colonne Z Av-Ar'!$B$1))</f>
        <v>#REF!</v>
      </c>
      <c r="F42" s="64" t="e">
        <f>IF($A42="","",IF(E42&gt;=$B42,"",E42+'Colonne Z Av-Ar'!$B$1))</f>
        <v>#REF!</v>
      </c>
      <c r="G42" s="64" t="e">
        <f>IF($A42="","",IF(F42&gt;=$B42,"",F42+'Colonne Z Av-Ar'!$B$1))</f>
        <v>#REF!</v>
      </c>
      <c r="H42" s="64" t="e">
        <f>IF($A42="","",IF(G42&gt;=$B42,"",G42+'Colonne Z Av-Ar'!$B$1))</f>
        <v>#REF!</v>
      </c>
      <c r="I42" s="64" t="e">
        <f>IF($A42="","",IF(H42&gt;=$B42,"",H42+'Colonne Z Av-Ar'!$B$1))</f>
        <v>#REF!</v>
      </c>
      <c r="J42" s="65" t="e">
        <f>IF($A42="","",IF(I42&gt;=$B42,"",I42+'Colonne Z Av-Ar'!$B$1))</f>
        <v>#REF!</v>
      </c>
      <c r="K42" s="63" t="e">
        <f>IF(A42="","",SLOPE(D43:J43,D42:J42))</f>
        <v>#REF!</v>
      </c>
      <c r="L42" s="71" t="e">
        <f>IF(A42="","",INTERCEPT(D43:J43,D42:J42))</f>
        <v>#REF!</v>
      </c>
    </row>
    <row r="43" spans="1:12" x14ac:dyDescent="0.2">
      <c r="A43" s="36"/>
      <c r="B43" s="27"/>
      <c r="C43" s="37"/>
      <c r="D43" s="66" t="e">
        <f>IF(D42="","", VLOOKUP(D42,'Colonne Z Av-Ar'!$B$4:$D$48,3)/1000)</f>
        <v>#REF!</v>
      </c>
      <c r="E43" s="45" t="e">
        <f>IF(E42="","", VLOOKUP(E42,'Colonne Z Av-Ar'!$B$4:$D$48,3)/1000)</f>
        <v>#REF!</v>
      </c>
      <c r="F43" s="45" t="e">
        <f>IF(F42="","", VLOOKUP(F42,'Colonne Z Av-Ar'!$B$4:$D$48,3)/1000)</f>
        <v>#REF!</v>
      </c>
      <c r="G43" s="45" t="e">
        <f>IF(G42="","", VLOOKUP(G42,'Colonne Z Av-Ar'!$B$4:$D$48,3)/1000)</f>
        <v>#REF!</v>
      </c>
      <c r="H43" s="45" t="e">
        <f>IF(H42="","", VLOOKUP(H42,'Colonne Z Av-Ar'!$B$4:$D$48,3)/1000)</f>
        <v>#REF!</v>
      </c>
      <c r="I43" s="45" t="e">
        <f>IF(I42="","", VLOOKUP(I42,'Colonne Z Av-Ar'!$B$4:$D$48,3)/1000)</f>
        <v>#REF!</v>
      </c>
      <c r="J43" s="44" t="e">
        <f>IF(J42="","", VLOOKUP(J42,'Colonne Z Av-Ar'!$B$4:$D$48,3)/1000)</f>
        <v>#REF!</v>
      </c>
      <c r="K43" s="66"/>
      <c r="L43" s="72"/>
    </row>
    <row r="44" spans="1:12" ht="13.5" thickBot="1" x14ac:dyDescent="0.25">
      <c r="A44" s="47"/>
      <c r="B44" s="48"/>
      <c r="C44" s="67"/>
      <c r="D44" s="69" t="e">
        <f t="shared" ref="D44:J44" si="25">IF($A42="","",IF(D42="","",((D43-((D42*$K42)+$L42)))))</f>
        <v>#REF!</v>
      </c>
      <c r="E44" s="49" t="e">
        <f t="shared" si="25"/>
        <v>#REF!</v>
      </c>
      <c r="F44" s="49" t="e">
        <f t="shared" si="25"/>
        <v>#REF!</v>
      </c>
      <c r="G44" s="49" t="e">
        <f t="shared" si="25"/>
        <v>#REF!</v>
      </c>
      <c r="H44" s="49" t="e">
        <f t="shared" si="25"/>
        <v>#REF!</v>
      </c>
      <c r="I44" s="49" t="e">
        <f t="shared" si="25"/>
        <v>#REF!</v>
      </c>
      <c r="J44" s="50" t="e">
        <f t="shared" si="25"/>
        <v>#REF!</v>
      </c>
      <c r="K44" s="69"/>
      <c r="L44" s="73"/>
    </row>
    <row r="45" spans="1:12" x14ac:dyDescent="0.2">
      <c r="A45" s="60" t="e">
        <f xml:space="preserve"> IF(B42="","",IF((B42+'Colonne Z Av-Ar'!$B$1)&gt;='Colonne Z Av-Ar'!$B$2,"",IF(B42+'Colonne Z Av-Ar'!$B$1&gt;MAX('Colonne Z Av-Ar'!B43:B87),"",A42+'Colonne Z Av-Ar'!$B$1)))</f>
        <v>#REF!</v>
      </c>
      <c r="B45" s="61" t="e">
        <f>IF(A45="","",A45+'Colonne Z Av-Ar'!$E$2)</f>
        <v>#REF!</v>
      </c>
      <c r="C45" s="62" t="e">
        <f t="shared" ref="C45" si="26">IF(A45="","",ROUNDUP(MAX(D47:J47)+(ABS(MIN(D47:J47))),5))</f>
        <v>#REF!</v>
      </c>
      <c r="D45" s="63" t="e">
        <f>IF(A45="","",A45)</f>
        <v>#REF!</v>
      </c>
      <c r="E45" s="64" t="e">
        <f>IF($A45="","",IF(D45&gt;=$B45,"",D45+'Colonne Z Av-Ar'!$B$1))</f>
        <v>#REF!</v>
      </c>
      <c r="F45" s="64" t="e">
        <f>IF($A45="","",IF(E45&gt;=$B45,"",E45+'Colonne Z Av-Ar'!$B$1))</f>
        <v>#REF!</v>
      </c>
      <c r="G45" s="64" t="e">
        <f>IF($A45="","",IF(F45&gt;=$B45,"",F45+'Colonne Z Av-Ar'!$B$1))</f>
        <v>#REF!</v>
      </c>
      <c r="H45" s="64" t="e">
        <f>IF($A45="","",IF(G45&gt;=$B45,"",G45+'Colonne Z Av-Ar'!$B$1))</f>
        <v>#REF!</v>
      </c>
      <c r="I45" s="64" t="e">
        <f>IF($A45="","",IF(H45&gt;=$B45,"",H45+'Colonne Z Av-Ar'!$B$1))</f>
        <v>#REF!</v>
      </c>
      <c r="J45" s="65" t="e">
        <f>IF($A45="","",IF(I45&gt;=$B45,"",I45+'Colonne Z Av-Ar'!$B$1))</f>
        <v>#REF!</v>
      </c>
      <c r="K45" s="63" t="e">
        <f>IF(A45="","",SLOPE(D46:J46,D45:J45))</f>
        <v>#REF!</v>
      </c>
      <c r="L45" s="71" t="e">
        <f>IF(A45="","",INTERCEPT(D46:J46,D45:J45))</f>
        <v>#REF!</v>
      </c>
    </row>
    <row r="46" spans="1:12" x14ac:dyDescent="0.2">
      <c r="A46" s="36"/>
      <c r="B46" s="27"/>
      <c r="C46" s="37"/>
      <c r="D46" s="66" t="e">
        <f>IF(D45="","", VLOOKUP(D45,'Colonne Z Av-Ar'!$B$4:$D$48,3)/1000)</f>
        <v>#REF!</v>
      </c>
      <c r="E46" s="45" t="e">
        <f>IF(E45="","", VLOOKUP(E45,'Colonne Z Av-Ar'!$B$4:$D$48,3)/1000)</f>
        <v>#REF!</v>
      </c>
      <c r="F46" s="45" t="e">
        <f>IF(F45="","", VLOOKUP(F45,'Colonne Z Av-Ar'!$B$4:$D$48,3)/1000)</f>
        <v>#REF!</v>
      </c>
      <c r="G46" s="45" t="e">
        <f>IF(G45="","", VLOOKUP(G45,'Colonne Z Av-Ar'!$B$4:$D$48,3)/1000)</f>
        <v>#REF!</v>
      </c>
      <c r="H46" s="45" t="e">
        <f>IF(H45="","", VLOOKUP(H45,'Colonne Z Av-Ar'!$B$4:$D$48,3)/1000)</f>
        <v>#REF!</v>
      </c>
      <c r="I46" s="45" t="e">
        <f>IF(I45="","", VLOOKUP(I45,'Colonne Z Av-Ar'!$B$4:$D$48,3)/1000)</f>
        <v>#REF!</v>
      </c>
      <c r="J46" s="44" t="e">
        <f>IF(J45="","", VLOOKUP(J45,'Colonne Z Av-Ar'!$B$4:$D$48,3)/1000)</f>
        <v>#REF!</v>
      </c>
      <c r="K46" s="66"/>
      <c r="L46" s="72"/>
    </row>
    <row r="47" spans="1:12" ht="13.5" thickBot="1" x14ac:dyDescent="0.25">
      <c r="A47" s="47"/>
      <c r="B47" s="48"/>
      <c r="C47" s="67"/>
      <c r="D47" s="69" t="e">
        <f t="shared" ref="D47:J47" si="27">IF($A45="","",IF(D45="","",((D46-((D45*$K45)+$L45)))))</f>
        <v>#REF!</v>
      </c>
      <c r="E47" s="49" t="e">
        <f t="shared" si="27"/>
        <v>#REF!</v>
      </c>
      <c r="F47" s="49" t="e">
        <f t="shared" si="27"/>
        <v>#REF!</v>
      </c>
      <c r="G47" s="49" t="e">
        <f t="shared" si="27"/>
        <v>#REF!</v>
      </c>
      <c r="H47" s="49" t="e">
        <f t="shared" si="27"/>
        <v>#REF!</v>
      </c>
      <c r="I47" s="49" t="e">
        <f t="shared" si="27"/>
        <v>#REF!</v>
      </c>
      <c r="J47" s="50" t="e">
        <f t="shared" si="27"/>
        <v>#REF!</v>
      </c>
      <c r="K47" s="69"/>
      <c r="L47" s="73"/>
    </row>
    <row r="48" spans="1:12" x14ac:dyDescent="0.2">
      <c r="A48" s="60" t="e">
        <f xml:space="preserve"> IF(B45="","",IF((B45+'Colonne Z Av-Ar'!$B$1)&gt;='Colonne Z Av-Ar'!$B$2,"",IF(B45+'Colonne Z Av-Ar'!$B$1&gt;MAX('Colonne Z Av-Ar'!B46:B90),"",A45+'Colonne Z Av-Ar'!$B$1)))</f>
        <v>#REF!</v>
      </c>
      <c r="B48" s="61" t="e">
        <f>IF(A48="","",A48+'Colonne Z Av-Ar'!$E$2)</f>
        <v>#REF!</v>
      </c>
      <c r="C48" s="62" t="e">
        <f t="shared" ref="C48" si="28">IF(A48="","",ROUNDUP(MAX(D50:J50)+(ABS(MIN(D50:J50))),5))</f>
        <v>#REF!</v>
      </c>
      <c r="D48" s="63" t="e">
        <f>IF(A48="","",A48)</f>
        <v>#REF!</v>
      </c>
      <c r="E48" s="64" t="e">
        <f>IF($A48="","",IF(D48&gt;=$B48,"",D48+'Colonne Z Av-Ar'!$B$1))</f>
        <v>#REF!</v>
      </c>
      <c r="F48" s="64" t="e">
        <f>IF($A48="","",IF(E48&gt;=$B48,"",E48+'Colonne Z Av-Ar'!$B$1))</f>
        <v>#REF!</v>
      </c>
      <c r="G48" s="64" t="e">
        <f>IF($A48="","",IF(F48&gt;=$B48,"",F48+'Colonne Z Av-Ar'!$B$1))</f>
        <v>#REF!</v>
      </c>
      <c r="H48" s="64" t="e">
        <f>IF($A48="","",IF(G48&gt;=$B48,"",G48+'Colonne Z Av-Ar'!$B$1))</f>
        <v>#REF!</v>
      </c>
      <c r="I48" s="64" t="e">
        <f>IF($A48="","",IF(H48&gt;=$B48,"",H48+'Colonne Z Av-Ar'!$B$1))</f>
        <v>#REF!</v>
      </c>
      <c r="J48" s="65" t="e">
        <f>IF($A48="","",IF(I48&gt;=$B48,"",I48+'Colonne Z Av-Ar'!$B$1))</f>
        <v>#REF!</v>
      </c>
      <c r="K48" s="63" t="e">
        <f>IF(A48="","",SLOPE(D49:J49,D48:J48))</f>
        <v>#REF!</v>
      </c>
      <c r="L48" s="71" t="e">
        <f>IF(A48="","",INTERCEPT(D49:J49,D48:J48))</f>
        <v>#REF!</v>
      </c>
    </row>
    <row r="49" spans="1:12" x14ac:dyDescent="0.2">
      <c r="A49" s="36"/>
      <c r="B49" s="27"/>
      <c r="C49" s="37"/>
      <c r="D49" s="66" t="e">
        <f>IF(D48="","", VLOOKUP(D48,'Colonne Z Av-Ar'!$B$4:$D$48,3)/1000)</f>
        <v>#REF!</v>
      </c>
      <c r="E49" s="45" t="e">
        <f>IF(E48="","", VLOOKUP(E48,'Colonne Z Av-Ar'!$B$4:$D$48,3)/1000)</f>
        <v>#REF!</v>
      </c>
      <c r="F49" s="45" t="e">
        <f>IF(F48="","", VLOOKUP(F48,'Colonne Z Av-Ar'!$B$4:$D$48,3)/1000)</f>
        <v>#REF!</v>
      </c>
      <c r="G49" s="45" t="e">
        <f>IF(G48="","", VLOOKUP(G48,'Colonne Z Av-Ar'!$B$4:$D$48,3)/1000)</f>
        <v>#REF!</v>
      </c>
      <c r="H49" s="45" t="e">
        <f>IF(H48="","", VLOOKUP(H48,'Colonne Z Av-Ar'!$B$4:$D$48,3)/1000)</f>
        <v>#REF!</v>
      </c>
      <c r="I49" s="45" t="e">
        <f>IF(I48="","", VLOOKUP(I48,'Colonne Z Av-Ar'!$B$4:$D$48,3)/1000)</f>
        <v>#REF!</v>
      </c>
      <c r="J49" s="44" t="e">
        <f>IF(J48="","", VLOOKUP(J48,'Colonne Z Av-Ar'!$B$4:$D$48,3)/1000)</f>
        <v>#REF!</v>
      </c>
      <c r="K49" s="66"/>
      <c r="L49" s="72"/>
    </row>
    <row r="50" spans="1:12" ht="13.5" thickBot="1" x14ac:dyDescent="0.25">
      <c r="A50" s="47"/>
      <c r="B50" s="48"/>
      <c r="C50" s="67"/>
      <c r="D50" s="69" t="e">
        <f t="shared" ref="D50:J50" si="29">IF($A48="","",IF(D48="","",((D49-((D48*$K48)+$L48)))))</f>
        <v>#REF!</v>
      </c>
      <c r="E50" s="49" t="e">
        <f t="shared" si="29"/>
        <v>#REF!</v>
      </c>
      <c r="F50" s="49" t="e">
        <f t="shared" si="29"/>
        <v>#REF!</v>
      </c>
      <c r="G50" s="49" t="e">
        <f t="shared" si="29"/>
        <v>#REF!</v>
      </c>
      <c r="H50" s="49" t="e">
        <f t="shared" si="29"/>
        <v>#REF!</v>
      </c>
      <c r="I50" s="49" t="e">
        <f t="shared" si="29"/>
        <v>#REF!</v>
      </c>
      <c r="J50" s="50" t="e">
        <f t="shared" si="29"/>
        <v>#REF!</v>
      </c>
      <c r="K50" s="69"/>
      <c r="L50" s="73"/>
    </row>
    <row r="51" spans="1:12" x14ac:dyDescent="0.2">
      <c r="A51" s="60" t="e">
        <f xml:space="preserve"> IF(B48="","",IF((B48+'Colonne Z Av-Ar'!$B$1)&gt;='Colonne Z Av-Ar'!$B$2,"",IF(B48+'Colonne Z Av-Ar'!$B$1&gt;MAX('Colonne Z Av-Ar'!B49:B93),"",A48+'Colonne Z Av-Ar'!$B$1)))</f>
        <v>#REF!</v>
      </c>
      <c r="B51" s="61" t="e">
        <f>IF(A51="","",A51+'Colonne Z Av-Ar'!$E$2)</f>
        <v>#REF!</v>
      </c>
      <c r="C51" s="62" t="e">
        <f t="shared" ref="C51" si="30">IF(A51="","",ROUNDUP(MAX(D53:J53)+(ABS(MIN(D53:J53))),5))</f>
        <v>#REF!</v>
      </c>
      <c r="D51" s="63" t="e">
        <f>IF(A51="","",A51)</f>
        <v>#REF!</v>
      </c>
      <c r="E51" s="64" t="e">
        <f>IF($A51="","",IF(D51&gt;=$B51,"",D51+'Colonne Z Av-Ar'!$B$1))</f>
        <v>#REF!</v>
      </c>
      <c r="F51" s="64" t="e">
        <f>IF($A51="","",IF(E51&gt;=$B51,"",E51+'Colonne Z Av-Ar'!$B$1))</f>
        <v>#REF!</v>
      </c>
      <c r="G51" s="64" t="e">
        <f>IF($A51="","",IF(F51&gt;=$B51,"",F51+'Colonne Z Av-Ar'!$B$1))</f>
        <v>#REF!</v>
      </c>
      <c r="H51" s="64" t="e">
        <f>IF($A51="","",IF(G51&gt;=$B51,"",G51+'Colonne Z Av-Ar'!$B$1))</f>
        <v>#REF!</v>
      </c>
      <c r="I51" s="64" t="e">
        <f>IF($A51="","",IF(H51&gt;=$B51,"",H51+'Colonne Z Av-Ar'!$B$1))</f>
        <v>#REF!</v>
      </c>
      <c r="J51" s="65" t="e">
        <f>IF($A51="","",IF(I51&gt;=$B51,"",I51+'Colonne Z Av-Ar'!$B$1))</f>
        <v>#REF!</v>
      </c>
      <c r="K51" s="63" t="e">
        <f>IF(A51="","",SLOPE(D52:J52,D51:J51))</f>
        <v>#REF!</v>
      </c>
      <c r="L51" s="71" t="e">
        <f>IF(A51="","",INTERCEPT(D52:J52,D51:J51))</f>
        <v>#REF!</v>
      </c>
    </row>
    <row r="52" spans="1:12" x14ac:dyDescent="0.2">
      <c r="A52" s="36"/>
      <c r="B52" s="27"/>
      <c r="C52" s="37"/>
      <c r="D52" s="66" t="e">
        <f>IF(D51="","", VLOOKUP(D51,'Colonne Z Av-Ar'!$B$4:$D$48,3)/1000)</f>
        <v>#REF!</v>
      </c>
      <c r="E52" s="45" t="e">
        <f>IF(E51="","", VLOOKUP(E51,'Colonne Z Av-Ar'!$B$4:$D$48,3)/1000)</f>
        <v>#REF!</v>
      </c>
      <c r="F52" s="45" t="e">
        <f>IF(F51="","", VLOOKUP(F51,'Colonne Z Av-Ar'!$B$4:$D$48,3)/1000)</f>
        <v>#REF!</v>
      </c>
      <c r="G52" s="45" t="e">
        <f>IF(G51="","", VLOOKUP(G51,'Colonne Z Av-Ar'!$B$4:$D$48,3)/1000)</f>
        <v>#REF!</v>
      </c>
      <c r="H52" s="45" t="e">
        <f>IF(H51="","", VLOOKUP(H51,'Colonne Z Av-Ar'!$B$4:$D$48,3)/1000)</f>
        <v>#REF!</v>
      </c>
      <c r="I52" s="45" t="e">
        <f>IF(I51="","", VLOOKUP(I51,'Colonne Z Av-Ar'!$B$4:$D$48,3)/1000)</f>
        <v>#REF!</v>
      </c>
      <c r="J52" s="44" t="e">
        <f>IF(J51="","", VLOOKUP(J51,'Colonne Z Av-Ar'!$B$4:$D$48,3)/1000)</f>
        <v>#REF!</v>
      </c>
      <c r="K52" s="66"/>
      <c r="L52" s="72"/>
    </row>
    <row r="53" spans="1:12" ht="13.5" thickBot="1" x14ac:dyDescent="0.25">
      <c r="A53" s="47"/>
      <c r="B53" s="48"/>
      <c r="C53" s="67"/>
      <c r="D53" s="69" t="e">
        <f t="shared" ref="D53:J53" si="31">IF($A51="","",IF(D51="","",((D52-((D51*$K51)+$L51)))))</f>
        <v>#REF!</v>
      </c>
      <c r="E53" s="49" t="e">
        <f t="shared" si="31"/>
        <v>#REF!</v>
      </c>
      <c r="F53" s="49" t="e">
        <f t="shared" si="31"/>
        <v>#REF!</v>
      </c>
      <c r="G53" s="49" t="e">
        <f t="shared" si="31"/>
        <v>#REF!</v>
      </c>
      <c r="H53" s="49" t="e">
        <f t="shared" si="31"/>
        <v>#REF!</v>
      </c>
      <c r="I53" s="49" t="e">
        <f t="shared" si="31"/>
        <v>#REF!</v>
      </c>
      <c r="J53" s="50" t="e">
        <f t="shared" si="31"/>
        <v>#REF!</v>
      </c>
      <c r="K53" s="69"/>
      <c r="L53" s="73"/>
    </row>
    <row r="54" spans="1:12" x14ac:dyDescent="0.2">
      <c r="A54" s="60" t="e">
        <f xml:space="preserve"> IF(B51="","",IF((B51+'Colonne Z Av-Ar'!$B$1)&gt;='Colonne Z Av-Ar'!$B$2,"",IF(B51+'Colonne Z Av-Ar'!$B$1&gt;MAX('Colonne Z Av-Ar'!B52:B96),"",A51+'Colonne Z Av-Ar'!$B$1)))</f>
        <v>#REF!</v>
      </c>
      <c r="B54" s="61" t="e">
        <f>IF(A54="","",A54+'Colonne Z Av-Ar'!$E$2)</f>
        <v>#REF!</v>
      </c>
      <c r="C54" s="62" t="e">
        <f t="shared" ref="C54" si="32">IF(A54="","",ROUNDUP(MAX(D56:J56)+(ABS(MIN(D56:J56))),5))</f>
        <v>#REF!</v>
      </c>
      <c r="D54" s="63" t="e">
        <f>IF(A54="","",A54)</f>
        <v>#REF!</v>
      </c>
      <c r="E54" s="64" t="e">
        <f>IF($A54="","",IF(D54&gt;=$B54,"",D54+'Colonne Z Av-Ar'!$B$1))</f>
        <v>#REF!</v>
      </c>
      <c r="F54" s="64" t="e">
        <f>IF($A54="","",IF(E54&gt;=$B54,"",E54+'Colonne Z Av-Ar'!$B$1))</f>
        <v>#REF!</v>
      </c>
      <c r="G54" s="64" t="e">
        <f>IF($A54="","",IF(F54&gt;=$B54,"",F54+'Colonne Z Av-Ar'!$B$1))</f>
        <v>#REF!</v>
      </c>
      <c r="H54" s="64" t="e">
        <f>IF($A54="","",IF(G54&gt;=$B54,"",G54+'Colonne Z Av-Ar'!$B$1))</f>
        <v>#REF!</v>
      </c>
      <c r="I54" s="64" t="e">
        <f>IF($A54="","",IF(H54&gt;=$B54,"",H54+'Colonne Z Av-Ar'!$B$1))</f>
        <v>#REF!</v>
      </c>
      <c r="J54" s="65" t="e">
        <f>IF($A54="","",IF(I54&gt;=$B54,"",I54+'Colonne Z Av-Ar'!$B$1))</f>
        <v>#REF!</v>
      </c>
      <c r="K54" s="63" t="e">
        <f>IF(A54="","",SLOPE(D55:J55,D54:J54))</f>
        <v>#REF!</v>
      </c>
      <c r="L54" s="71" t="e">
        <f>IF(A54="","",INTERCEPT(D55:J55,D54:J54))</f>
        <v>#REF!</v>
      </c>
    </row>
    <row r="55" spans="1:12" x14ac:dyDescent="0.2">
      <c r="A55" s="36"/>
      <c r="B55" s="27"/>
      <c r="C55" s="37"/>
      <c r="D55" s="66" t="e">
        <f>IF(D54="","", VLOOKUP(D54,'Colonne Z Av-Ar'!$B$4:$D$48,3)/1000)</f>
        <v>#REF!</v>
      </c>
      <c r="E55" s="45" t="e">
        <f>IF(E54="","", VLOOKUP(E54,'Colonne Z Av-Ar'!$B$4:$D$48,3)/1000)</f>
        <v>#REF!</v>
      </c>
      <c r="F55" s="45" t="e">
        <f>IF(F54="","", VLOOKUP(F54,'Colonne Z Av-Ar'!$B$4:$D$48,3)/1000)</f>
        <v>#REF!</v>
      </c>
      <c r="G55" s="45" t="e">
        <f>IF(G54="","", VLOOKUP(G54,'Colonne Z Av-Ar'!$B$4:$D$48,3)/1000)</f>
        <v>#REF!</v>
      </c>
      <c r="H55" s="45" t="e">
        <f>IF(H54="","", VLOOKUP(H54,'Colonne Z Av-Ar'!$B$4:$D$48,3)/1000)</f>
        <v>#REF!</v>
      </c>
      <c r="I55" s="45" t="e">
        <f>IF(I54="","", VLOOKUP(I54,'Colonne Z Av-Ar'!$B$4:$D$48,3)/1000)</f>
        <v>#REF!</v>
      </c>
      <c r="J55" s="44" t="e">
        <f>IF(J54="","", VLOOKUP(J54,'Colonne Z Av-Ar'!$B$4:$D$48,3)/1000)</f>
        <v>#REF!</v>
      </c>
      <c r="K55" s="66"/>
      <c r="L55" s="72"/>
    </row>
    <row r="56" spans="1:12" ht="13.5" thickBot="1" x14ac:dyDescent="0.25">
      <c r="A56" s="47"/>
      <c r="B56" s="48"/>
      <c r="C56" s="67"/>
      <c r="D56" s="69" t="e">
        <f t="shared" ref="D56:J56" si="33">IF($A54="","",IF(D54="","",((D55-((D54*$K54)+$L54)))))</f>
        <v>#REF!</v>
      </c>
      <c r="E56" s="49" t="e">
        <f t="shared" si="33"/>
        <v>#REF!</v>
      </c>
      <c r="F56" s="49" t="e">
        <f t="shared" si="33"/>
        <v>#REF!</v>
      </c>
      <c r="G56" s="49" t="e">
        <f t="shared" si="33"/>
        <v>#REF!</v>
      </c>
      <c r="H56" s="49" t="e">
        <f t="shared" si="33"/>
        <v>#REF!</v>
      </c>
      <c r="I56" s="49" t="e">
        <f t="shared" si="33"/>
        <v>#REF!</v>
      </c>
      <c r="J56" s="50" t="e">
        <f t="shared" si="33"/>
        <v>#REF!</v>
      </c>
      <c r="K56" s="69"/>
      <c r="L56" s="73"/>
    </row>
    <row r="57" spans="1:12" x14ac:dyDescent="0.2">
      <c r="A57" s="60" t="e">
        <f xml:space="preserve"> IF(B54="","",IF((B54+'Colonne Z Av-Ar'!$B$1)&gt;='Colonne Z Av-Ar'!$B$2,"",IF(B54+'Colonne Z Av-Ar'!$B$1&gt;MAX('Colonne Z Av-Ar'!B55:B99),"",A54+'Colonne Z Av-Ar'!$B$1)))</f>
        <v>#REF!</v>
      </c>
      <c r="B57" s="61" t="e">
        <f>IF(A57="","",A57+'Colonne Z Av-Ar'!$E$2)</f>
        <v>#REF!</v>
      </c>
      <c r="C57" s="62" t="e">
        <f t="shared" ref="C57" si="34">IF(A57="","",ROUNDUP(MAX(D59:J59)+(ABS(MIN(D59:J59))),5))</f>
        <v>#REF!</v>
      </c>
      <c r="D57" s="63" t="e">
        <f>IF(A57="","",A57)</f>
        <v>#REF!</v>
      </c>
      <c r="E57" s="64" t="e">
        <f>IF($A57="","",IF(D57&gt;=$B57,"",D57+'Colonne Z Av-Ar'!$B$1))</f>
        <v>#REF!</v>
      </c>
      <c r="F57" s="64" t="e">
        <f>IF($A57="","",IF(E57&gt;=$B57,"",E57+'Colonne Z Av-Ar'!$B$1))</f>
        <v>#REF!</v>
      </c>
      <c r="G57" s="64" t="e">
        <f>IF($A57="","",IF(F57&gt;=$B57,"",F57+'Colonne Z Av-Ar'!$B$1))</f>
        <v>#REF!</v>
      </c>
      <c r="H57" s="64" t="e">
        <f>IF($A57="","",IF(G57&gt;=$B57,"",G57+'Colonne Z Av-Ar'!$B$1))</f>
        <v>#REF!</v>
      </c>
      <c r="I57" s="64" t="e">
        <f>IF($A57="","",IF(H57&gt;=$B57,"",H57+'Colonne Z Av-Ar'!$B$1))</f>
        <v>#REF!</v>
      </c>
      <c r="J57" s="65" t="e">
        <f>IF($A57="","",IF(I57&gt;=$B57,"",I57+'Colonne Z Av-Ar'!$B$1))</f>
        <v>#REF!</v>
      </c>
      <c r="K57" s="63" t="e">
        <f>IF(A57="","",SLOPE(D58:J58,D57:J57))</f>
        <v>#REF!</v>
      </c>
      <c r="L57" s="71" t="e">
        <f>IF(A57="","",INTERCEPT(D58:J58,D57:J57))</f>
        <v>#REF!</v>
      </c>
    </row>
    <row r="58" spans="1:12" x14ac:dyDescent="0.2">
      <c r="A58" s="36"/>
      <c r="B58" s="27"/>
      <c r="C58" s="37"/>
      <c r="D58" s="66" t="e">
        <f>IF(D57="","", VLOOKUP(D57,'Colonne Z Av-Ar'!$B$4:$D$48,3)/1000)</f>
        <v>#REF!</v>
      </c>
      <c r="E58" s="45" t="e">
        <f>IF(E57="","", VLOOKUP(E57,'Colonne Z Av-Ar'!$B$4:$D$48,3)/1000)</f>
        <v>#REF!</v>
      </c>
      <c r="F58" s="45" t="e">
        <f>IF(F57="","", VLOOKUP(F57,'Colonne Z Av-Ar'!$B$4:$D$48,3)/1000)</f>
        <v>#REF!</v>
      </c>
      <c r="G58" s="45" t="e">
        <f>IF(G57="","", VLOOKUP(G57,'Colonne Z Av-Ar'!$B$4:$D$48,3)/1000)</f>
        <v>#REF!</v>
      </c>
      <c r="H58" s="45" t="e">
        <f>IF(H57="","", VLOOKUP(H57,'Colonne Z Av-Ar'!$B$4:$D$48,3)/1000)</f>
        <v>#REF!</v>
      </c>
      <c r="I58" s="45" t="e">
        <f>IF(I57="","", VLOOKUP(I57,'Colonne Z Av-Ar'!$B$4:$D$48,3)/1000)</f>
        <v>#REF!</v>
      </c>
      <c r="J58" s="44" t="e">
        <f>IF(J57="","", VLOOKUP(J57,'Colonne Z Av-Ar'!$B$4:$D$48,3)/1000)</f>
        <v>#REF!</v>
      </c>
      <c r="K58" s="66"/>
      <c r="L58" s="72"/>
    </row>
    <row r="59" spans="1:12" ht="13.5" thickBot="1" x14ac:dyDescent="0.25">
      <c r="A59" s="47"/>
      <c r="B59" s="48"/>
      <c r="C59" s="67"/>
      <c r="D59" s="69" t="e">
        <f t="shared" ref="D59:J59" si="35">IF($A57="","",IF(D57="","",((D58-((D57*$K57)+$L57)))))</f>
        <v>#REF!</v>
      </c>
      <c r="E59" s="49" t="e">
        <f t="shared" si="35"/>
        <v>#REF!</v>
      </c>
      <c r="F59" s="49" t="e">
        <f t="shared" si="35"/>
        <v>#REF!</v>
      </c>
      <c r="G59" s="49" t="e">
        <f t="shared" si="35"/>
        <v>#REF!</v>
      </c>
      <c r="H59" s="49" t="e">
        <f t="shared" si="35"/>
        <v>#REF!</v>
      </c>
      <c r="I59" s="49" t="e">
        <f t="shared" si="35"/>
        <v>#REF!</v>
      </c>
      <c r="J59" s="50" t="e">
        <f t="shared" si="35"/>
        <v>#REF!</v>
      </c>
      <c r="K59" s="69"/>
      <c r="L59" s="73"/>
    </row>
    <row r="60" spans="1:12" x14ac:dyDescent="0.2">
      <c r="A60" s="60" t="e">
        <f xml:space="preserve"> IF(B57="","",IF((B57+'Colonne Z Av-Ar'!$B$1)&gt;='Colonne Z Av-Ar'!$B$2,"",IF(B57+'Colonne Z Av-Ar'!$B$1&gt;MAX('Colonne Z Av-Ar'!B58:B102),"",A57+'Colonne Z Av-Ar'!$B$1)))</f>
        <v>#REF!</v>
      </c>
      <c r="B60" s="61" t="e">
        <f>IF(A60="","",A60+'Colonne Z Av-Ar'!$E$2)</f>
        <v>#REF!</v>
      </c>
      <c r="C60" s="62" t="e">
        <f t="shared" ref="C60" si="36">IF(A60="","",ROUNDUP(MAX(D62:J62)+(ABS(MIN(D62:J62))),5))</f>
        <v>#REF!</v>
      </c>
      <c r="D60" s="63" t="e">
        <f>IF(A60="","",A60)</f>
        <v>#REF!</v>
      </c>
      <c r="E60" s="64" t="e">
        <f>IF($A60="","",IF(D60&gt;=$B60,"",D60+'Colonne Z Av-Ar'!$B$1))</f>
        <v>#REF!</v>
      </c>
      <c r="F60" s="64" t="e">
        <f>IF($A60="","",IF(E60&gt;=$B60,"",E60+'Colonne Z Av-Ar'!$B$1))</f>
        <v>#REF!</v>
      </c>
      <c r="G60" s="64" t="e">
        <f>IF($A60="","",IF(F60&gt;=$B60,"",F60+'Colonne Z Av-Ar'!$B$1))</f>
        <v>#REF!</v>
      </c>
      <c r="H60" s="64" t="e">
        <f>IF($A60="","",IF(G60&gt;=$B60,"",G60+'Colonne Z Av-Ar'!$B$1))</f>
        <v>#REF!</v>
      </c>
      <c r="I60" s="64" t="e">
        <f>IF($A60="","",IF(H60&gt;=$B60,"",H60+'Colonne Z Av-Ar'!$B$1))</f>
        <v>#REF!</v>
      </c>
      <c r="J60" s="65" t="e">
        <f>IF($A60="","",IF(I60&gt;=$B60,"",I60+'Colonne Z Av-Ar'!$B$1))</f>
        <v>#REF!</v>
      </c>
      <c r="K60" s="63" t="e">
        <f>IF(A60="","",SLOPE(D61:J61,D60:J60))</f>
        <v>#REF!</v>
      </c>
      <c r="L60" s="71" t="e">
        <f>IF(A60="","",INTERCEPT(D61:J61,D60:J60))</f>
        <v>#REF!</v>
      </c>
    </row>
    <row r="61" spans="1:12" x14ac:dyDescent="0.2">
      <c r="A61" s="36"/>
      <c r="B61" s="27"/>
      <c r="C61" s="37"/>
      <c r="D61" s="66" t="e">
        <f>IF(D60="","", VLOOKUP(D60,'Colonne Z Av-Ar'!$B$4:$D$48,3)/1000)</f>
        <v>#REF!</v>
      </c>
      <c r="E61" s="45" t="e">
        <f>IF(E60="","", VLOOKUP(E60,'Colonne Z Av-Ar'!$B$4:$D$48,3)/1000)</f>
        <v>#REF!</v>
      </c>
      <c r="F61" s="45" t="e">
        <f>IF(F60="","", VLOOKUP(F60,'Colonne Z Av-Ar'!$B$4:$D$48,3)/1000)</f>
        <v>#REF!</v>
      </c>
      <c r="G61" s="45" t="e">
        <f>IF(G60="","", VLOOKUP(G60,'Colonne Z Av-Ar'!$B$4:$D$48,3)/1000)</f>
        <v>#REF!</v>
      </c>
      <c r="H61" s="45" t="e">
        <f>IF(H60="","", VLOOKUP(H60,'Colonne Z Av-Ar'!$B$4:$D$48,3)/1000)</f>
        <v>#REF!</v>
      </c>
      <c r="I61" s="45" t="e">
        <f>IF(I60="","", VLOOKUP(I60,'Colonne Z Av-Ar'!$B$4:$D$48,3)/1000)</f>
        <v>#REF!</v>
      </c>
      <c r="J61" s="44" t="e">
        <f>IF(J60="","", VLOOKUP(J60,'Colonne Z Av-Ar'!$B$4:$D$48,3)/1000)</f>
        <v>#REF!</v>
      </c>
      <c r="K61" s="66"/>
      <c r="L61" s="72"/>
    </row>
    <row r="62" spans="1:12" ht="13.5" thickBot="1" x14ac:dyDescent="0.25">
      <c r="A62" s="47"/>
      <c r="B62" s="48"/>
      <c r="C62" s="67"/>
      <c r="D62" s="69" t="e">
        <f t="shared" ref="D62:J62" si="37">IF($A60="","",IF(D60="","",((D61-((D60*$K60)+$L60)))))</f>
        <v>#REF!</v>
      </c>
      <c r="E62" s="49" t="e">
        <f t="shared" si="37"/>
        <v>#REF!</v>
      </c>
      <c r="F62" s="49" t="e">
        <f t="shared" si="37"/>
        <v>#REF!</v>
      </c>
      <c r="G62" s="49" t="e">
        <f t="shared" si="37"/>
        <v>#REF!</v>
      </c>
      <c r="H62" s="49" t="e">
        <f t="shared" si="37"/>
        <v>#REF!</v>
      </c>
      <c r="I62" s="49" t="e">
        <f t="shared" si="37"/>
        <v>#REF!</v>
      </c>
      <c r="J62" s="50" t="e">
        <f t="shared" si="37"/>
        <v>#REF!</v>
      </c>
      <c r="K62" s="69"/>
      <c r="L62" s="73"/>
    </row>
    <row r="63" spans="1:12" x14ac:dyDescent="0.2">
      <c r="A63" s="60" t="e">
        <f xml:space="preserve"> IF(B60="","",IF((B60+'Colonne Z Av-Ar'!$B$1)&gt;='Colonne Z Av-Ar'!$B$2,"",IF(B60+'Colonne Z Av-Ar'!$B$1&gt;MAX('Colonne Z Av-Ar'!B61:B105),"",A60+'Colonne Z Av-Ar'!$B$1)))</f>
        <v>#REF!</v>
      </c>
      <c r="B63" s="61" t="e">
        <f>IF(A63="","",A63+'Colonne Z Av-Ar'!$E$2)</f>
        <v>#REF!</v>
      </c>
      <c r="C63" s="62" t="e">
        <f t="shared" ref="C63" si="38">IF(A63="","",ROUNDUP(MAX(D65:J65)+(ABS(MIN(D65:J65))),5))</f>
        <v>#REF!</v>
      </c>
      <c r="D63" s="63" t="e">
        <f>IF(A63="","",A63)</f>
        <v>#REF!</v>
      </c>
      <c r="E63" s="64" t="e">
        <f>IF($A63="","",IF(D63&gt;=$B63,"",D63+'Colonne Z Av-Ar'!$B$1))</f>
        <v>#REF!</v>
      </c>
      <c r="F63" s="64" t="e">
        <f>IF($A63="","",IF(E63&gt;=$B63,"",E63+'Colonne Z Av-Ar'!$B$1))</f>
        <v>#REF!</v>
      </c>
      <c r="G63" s="64" t="e">
        <f>IF($A63="","",IF(F63&gt;=$B63,"",F63+'Colonne Z Av-Ar'!$B$1))</f>
        <v>#REF!</v>
      </c>
      <c r="H63" s="64" t="e">
        <f>IF($A63="","",IF(G63&gt;=$B63,"",G63+'Colonne Z Av-Ar'!$B$1))</f>
        <v>#REF!</v>
      </c>
      <c r="I63" s="64" t="e">
        <f>IF($A63="","",IF(H63&gt;=$B63,"",H63+'Colonne Z Av-Ar'!$B$1))</f>
        <v>#REF!</v>
      </c>
      <c r="J63" s="65" t="e">
        <f>IF($A63="","",IF(I63&gt;=$B63,"",I63+'Colonne Z Av-Ar'!$B$1))</f>
        <v>#REF!</v>
      </c>
      <c r="K63" s="63" t="e">
        <f>IF(A63="","",SLOPE(D64:J64,D63:J63))</f>
        <v>#REF!</v>
      </c>
      <c r="L63" s="71" t="e">
        <f>IF(A63="","",INTERCEPT(D64:J64,D63:J63))</f>
        <v>#REF!</v>
      </c>
    </row>
    <row r="64" spans="1:12" x14ac:dyDescent="0.2">
      <c r="A64" s="36"/>
      <c r="B64" s="27"/>
      <c r="C64" s="37"/>
      <c r="D64" s="66" t="e">
        <f>IF(D63="","", VLOOKUP(D63,'Colonne Z Av-Ar'!$B$4:$D$48,3)/1000)</f>
        <v>#REF!</v>
      </c>
      <c r="E64" s="45" t="e">
        <f>IF(E63="","", VLOOKUP(E63,'Colonne Z Av-Ar'!$B$4:$D$48,3)/1000)</f>
        <v>#REF!</v>
      </c>
      <c r="F64" s="45" t="e">
        <f>IF(F63="","", VLOOKUP(F63,'Colonne Z Av-Ar'!$B$4:$D$48,3)/1000)</f>
        <v>#REF!</v>
      </c>
      <c r="G64" s="45" t="e">
        <f>IF(G63="","", VLOOKUP(G63,'Colonne Z Av-Ar'!$B$4:$D$48,3)/1000)</f>
        <v>#REF!</v>
      </c>
      <c r="H64" s="45" t="e">
        <f>IF(H63="","", VLOOKUP(H63,'Colonne Z Av-Ar'!$B$4:$D$48,3)/1000)</f>
        <v>#REF!</v>
      </c>
      <c r="I64" s="45" t="e">
        <f>IF(I63="","", VLOOKUP(I63,'Colonne Z Av-Ar'!$B$4:$D$48,3)/1000)</f>
        <v>#REF!</v>
      </c>
      <c r="J64" s="44" t="e">
        <f>IF(J63="","", VLOOKUP(J63,'Colonne Z Av-Ar'!$B$4:$D$48,3)/1000)</f>
        <v>#REF!</v>
      </c>
      <c r="K64" s="66"/>
      <c r="L64" s="72"/>
    </row>
    <row r="65" spans="1:12" ht="13.5" thickBot="1" x14ac:dyDescent="0.25">
      <c r="A65" s="47"/>
      <c r="B65" s="48"/>
      <c r="C65" s="67"/>
      <c r="D65" s="69" t="e">
        <f t="shared" ref="D65:J65" si="39">IF($A63="","",IF(D63="","",((D64-((D63*$K63)+$L63)))))</f>
        <v>#REF!</v>
      </c>
      <c r="E65" s="49" t="e">
        <f t="shared" si="39"/>
        <v>#REF!</v>
      </c>
      <c r="F65" s="49" t="e">
        <f t="shared" si="39"/>
        <v>#REF!</v>
      </c>
      <c r="G65" s="49" t="e">
        <f t="shared" si="39"/>
        <v>#REF!</v>
      </c>
      <c r="H65" s="49" t="e">
        <f t="shared" si="39"/>
        <v>#REF!</v>
      </c>
      <c r="I65" s="49" t="e">
        <f t="shared" si="39"/>
        <v>#REF!</v>
      </c>
      <c r="J65" s="50" t="e">
        <f t="shared" si="39"/>
        <v>#REF!</v>
      </c>
      <c r="K65" s="69"/>
      <c r="L65" s="73"/>
    </row>
    <row r="66" spans="1:12" x14ac:dyDescent="0.2">
      <c r="A66" s="60" t="e">
        <f xml:space="preserve"> IF(B63="","",IF((B63+'Colonne Z Av-Ar'!$B$1)&gt;='Colonne Z Av-Ar'!$B$2,"",IF(B63+'Colonne Z Av-Ar'!$B$1&gt;MAX('Colonne Z Av-Ar'!B64:B108),"",A63+'Colonne Z Av-Ar'!$B$1)))</f>
        <v>#REF!</v>
      </c>
      <c r="B66" s="61" t="e">
        <f>IF(A66="","",A66+'Colonne Z Av-Ar'!$E$2)</f>
        <v>#REF!</v>
      </c>
      <c r="C66" s="62" t="e">
        <f t="shared" ref="C66" si="40">IF(A66="","",ROUNDUP(MAX(D68:J68)+(ABS(MIN(D68:J68))),5))</f>
        <v>#REF!</v>
      </c>
      <c r="D66" s="63" t="e">
        <f>IF(A66="","",A66)</f>
        <v>#REF!</v>
      </c>
      <c r="E66" s="64" t="e">
        <f>IF($A66="","",IF(D66&gt;=$B66,"",D66+'Colonne Z Av-Ar'!$B$1))</f>
        <v>#REF!</v>
      </c>
      <c r="F66" s="64" t="e">
        <f>IF($A66="","",IF(E66&gt;=$B66,"",E66+'Colonne Z Av-Ar'!$B$1))</f>
        <v>#REF!</v>
      </c>
      <c r="G66" s="64" t="e">
        <f>IF($A66="","",IF(F66&gt;=$B66,"",F66+'Colonne Z Av-Ar'!$B$1))</f>
        <v>#REF!</v>
      </c>
      <c r="H66" s="64" t="e">
        <f>IF($A66="","",IF(G66&gt;=$B66,"",G66+'Colonne Z Av-Ar'!$B$1))</f>
        <v>#REF!</v>
      </c>
      <c r="I66" s="64" t="e">
        <f>IF($A66="","",IF(H66&gt;=$B66,"",H66+'Colonne Z Av-Ar'!$B$1))</f>
        <v>#REF!</v>
      </c>
      <c r="J66" s="65" t="e">
        <f>IF($A66="","",IF(I66&gt;=$B66,"",I66+'Colonne Z Av-Ar'!$B$1))</f>
        <v>#REF!</v>
      </c>
      <c r="K66" s="63" t="e">
        <f>IF(A66="","",SLOPE(D67:J67,D66:J66))</f>
        <v>#REF!</v>
      </c>
      <c r="L66" s="71" t="e">
        <f>IF(A66="","",INTERCEPT(D67:J67,D66:J66))</f>
        <v>#REF!</v>
      </c>
    </row>
    <row r="67" spans="1:12" x14ac:dyDescent="0.2">
      <c r="A67" s="36"/>
      <c r="B67" s="27"/>
      <c r="C67" s="37"/>
      <c r="D67" s="66" t="e">
        <f>IF(D66="","", VLOOKUP(D66,'Colonne Z Av-Ar'!$B$4:$D$48,3)/1000)</f>
        <v>#REF!</v>
      </c>
      <c r="E67" s="45" t="e">
        <f>IF(E66="","", VLOOKUP(E66,'Colonne Z Av-Ar'!$B$4:$D$48,3)/1000)</f>
        <v>#REF!</v>
      </c>
      <c r="F67" s="45" t="e">
        <f>IF(F66="","", VLOOKUP(F66,'Colonne Z Av-Ar'!$B$4:$D$48,3)/1000)</f>
        <v>#REF!</v>
      </c>
      <c r="G67" s="45" t="e">
        <f>IF(G66="","", VLOOKUP(G66,'Colonne Z Av-Ar'!$B$4:$D$48,3)/1000)</f>
        <v>#REF!</v>
      </c>
      <c r="H67" s="45" t="e">
        <f>IF(H66="","", VLOOKUP(H66,'Colonne Z Av-Ar'!$B$4:$D$48,3)/1000)</f>
        <v>#REF!</v>
      </c>
      <c r="I67" s="45" t="e">
        <f>IF(I66="","", VLOOKUP(I66,'Colonne Z Av-Ar'!$B$4:$D$48,3)/1000)</f>
        <v>#REF!</v>
      </c>
      <c r="J67" s="44" t="e">
        <f>IF(J66="","", VLOOKUP(J66,'Colonne Z Av-Ar'!$B$4:$D$48,3)/1000)</f>
        <v>#REF!</v>
      </c>
      <c r="K67" s="66"/>
      <c r="L67" s="72"/>
    </row>
    <row r="68" spans="1:12" ht="13.5" thickBot="1" x14ac:dyDescent="0.25">
      <c r="A68" s="47"/>
      <c r="B68" s="48"/>
      <c r="C68" s="67"/>
      <c r="D68" s="69" t="e">
        <f t="shared" ref="D68:J68" si="41">IF($A66="","",IF(D66="","",((D67-((D66*$K66)+$L66)))))</f>
        <v>#REF!</v>
      </c>
      <c r="E68" s="49" t="e">
        <f t="shared" si="41"/>
        <v>#REF!</v>
      </c>
      <c r="F68" s="49" t="e">
        <f t="shared" si="41"/>
        <v>#REF!</v>
      </c>
      <c r="G68" s="49" t="e">
        <f t="shared" si="41"/>
        <v>#REF!</v>
      </c>
      <c r="H68" s="49" t="e">
        <f t="shared" si="41"/>
        <v>#REF!</v>
      </c>
      <c r="I68" s="49" t="e">
        <f t="shared" si="41"/>
        <v>#REF!</v>
      </c>
      <c r="J68" s="50" t="e">
        <f t="shared" si="41"/>
        <v>#REF!</v>
      </c>
      <c r="K68" s="69"/>
      <c r="L68" s="73"/>
    </row>
    <row r="69" spans="1:12" x14ac:dyDescent="0.2">
      <c r="A69" s="60" t="e">
        <f xml:space="preserve"> IF(B66="","",IF((B66+'Colonne Z Av-Ar'!$B$1)&gt;='Colonne Z Av-Ar'!$B$2,"",IF(B66+'Colonne Z Av-Ar'!$B$1&gt;MAX('Colonne Z Av-Ar'!B67:B111),"",A66+'Colonne Z Av-Ar'!$B$1)))</f>
        <v>#REF!</v>
      </c>
      <c r="B69" s="61" t="e">
        <f>IF(A69="","",A69+'Colonne Z Av-Ar'!$E$2)</f>
        <v>#REF!</v>
      </c>
      <c r="C69" s="62" t="e">
        <f t="shared" ref="C69" si="42">IF(A69="","",ROUNDUP(MAX(D71:J71)+(ABS(MIN(D71:J71))),5))</f>
        <v>#REF!</v>
      </c>
      <c r="D69" s="63" t="e">
        <f>IF(A69="","",A69)</f>
        <v>#REF!</v>
      </c>
      <c r="E69" s="64" t="e">
        <f>IF($A69="","",IF(D69&gt;=$B69,"",D69+'Colonne Z Av-Ar'!$B$1))</f>
        <v>#REF!</v>
      </c>
      <c r="F69" s="64" t="e">
        <f>IF($A69="","",IF(E69&gt;=$B69,"",E69+'Colonne Z Av-Ar'!$B$1))</f>
        <v>#REF!</v>
      </c>
      <c r="G69" s="64" t="e">
        <f>IF($A69="","",IF(F69&gt;=$B69,"",F69+'Colonne Z Av-Ar'!$B$1))</f>
        <v>#REF!</v>
      </c>
      <c r="H69" s="64" t="e">
        <f>IF($A69="","",IF(G69&gt;=$B69,"",G69+'Colonne Z Av-Ar'!$B$1))</f>
        <v>#REF!</v>
      </c>
      <c r="I69" s="64" t="e">
        <f>IF($A69="","",IF(H69&gt;=$B69,"",H69+'Colonne Z Av-Ar'!$B$1))</f>
        <v>#REF!</v>
      </c>
      <c r="J69" s="65" t="e">
        <f>IF($A69="","",IF(I69&gt;=$B69,"",I69+'Colonne Z Av-Ar'!$B$1))</f>
        <v>#REF!</v>
      </c>
      <c r="K69" s="63" t="e">
        <f>IF(A69="","",SLOPE(D70:J70,D69:J69))</f>
        <v>#REF!</v>
      </c>
      <c r="L69" s="71" t="e">
        <f>IF(A69="","",INTERCEPT(D70:J70,D69:J69))</f>
        <v>#REF!</v>
      </c>
    </row>
    <row r="70" spans="1:12" x14ac:dyDescent="0.2">
      <c r="A70" s="36"/>
      <c r="B70" s="27"/>
      <c r="C70" s="37"/>
      <c r="D70" s="66" t="e">
        <f>IF(D69="","", VLOOKUP(D69,'Colonne Z Av-Ar'!$B$4:$D$48,3)/1000)</f>
        <v>#REF!</v>
      </c>
      <c r="E70" s="45" t="e">
        <f>IF(E69="","", VLOOKUP(E69,'Colonne Z Av-Ar'!$B$4:$D$48,3)/1000)</f>
        <v>#REF!</v>
      </c>
      <c r="F70" s="45" t="e">
        <f>IF(F69="","", VLOOKUP(F69,'Colonne Z Av-Ar'!$B$4:$D$48,3)/1000)</f>
        <v>#REF!</v>
      </c>
      <c r="G70" s="45" t="e">
        <f>IF(G69="","", VLOOKUP(G69,'Colonne Z Av-Ar'!$B$4:$D$48,3)/1000)</f>
        <v>#REF!</v>
      </c>
      <c r="H70" s="45" t="e">
        <f>IF(H69="","", VLOOKUP(H69,'Colonne Z Av-Ar'!$B$4:$D$48,3)/1000)</f>
        <v>#REF!</v>
      </c>
      <c r="I70" s="45" t="e">
        <f>IF(I69="","", VLOOKUP(I69,'Colonne Z Av-Ar'!$B$4:$D$48,3)/1000)</f>
        <v>#REF!</v>
      </c>
      <c r="J70" s="44" t="e">
        <f>IF(J69="","", VLOOKUP(J69,'Colonne Z Av-Ar'!$B$4:$D$48,3)/1000)</f>
        <v>#REF!</v>
      </c>
      <c r="K70" s="66"/>
      <c r="L70" s="72"/>
    </row>
    <row r="71" spans="1:12" ht="13.5" thickBot="1" x14ac:dyDescent="0.25">
      <c r="A71" s="47"/>
      <c r="B71" s="48"/>
      <c r="C71" s="67"/>
      <c r="D71" s="69" t="e">
        <f t="shared" ref="D71:J71" si="43">IF($A69="","",IF(D69="","",((D70-((D69*$K69)+$L69)))))</f>
        <v>#REF!</v>
      </c>
      <c r="E71" s="49" t="e">
        <f t="shared" si="43"/>
        <v>#REF!</v>
      </c>
      <c r="F71" s="49" t="e">
        <f t="shared" si="43"/>
        <v>#REF!</v>
      </c>
      <c r="G71" s="49" t="e">
        <f t="shared" si="43"/>
        <v>#REF!</v>
      </c>
      <c r="H71" s="49" t="e">
        <f t="shared" si="43"/>
        <v>#REF!</v>
      </c>
      <c r="I71" s="49" t="e">
        <f t="shared" si="43"/>
        <v>#REF!</v>
      </c>
      <c r="J71" s="50" t="e">
        <f t="shared" si="43"/>
        <v>#REF!</v>
      </c>
      <c r="K71" s="69"/>
      <c r="L71" s="73"/>
    </row>
    <row r="72" spans="1:12" x14ac:dyDescent="0.2">
      <c r="A72" s="60" t="e">
        <f xml:space="preserve"> IF(B69="","",IF((B69+'Colonne Z Av-Ar'!$B$1)&gt;='Colonne Z Av-Ar'!$B$2,"",IF(B69+'Colonne Z Av-Ar'!$B$1&gt;MAX('Colonne Z Av-Ar'!B70:B114),"",A69+'Colonne Z Av-Ar'!$B$1)))</f>
        <v>#REF!</v>
      </c>
      <c r="B72" s="61" t="e">
        <f>IF(A72="","",A72+'Colonne Z Av-Ar'!$E$2)</f>
        <v>#REF!</v>
      </c>
      <c r="C72" s="62" t="e">
        <f t="shared" ref="C72" si="44">IF(A72="","",ROUNDUP(MAX(D74:J74)+(ABS(MIN(D74:J74))),5))</f>
        <v>#REF!</v>
      </c>
      <c r="D72" s="63" t="e">
        <f>IF(A72="","",A72)</f>
        <v>#REF!</v>
      </c>
      <c r="E72" s="64" t="e">
        <f>IF($A72="","",IF(D72&gt;=$B72,"",D72+'Colonne Z Av-Ar'!$B$1))</f>
        <v>#REF!</v>
      </c>
      <c r="F72" s="64" t="e">
        <f>IF($A72="","",IF(E72&gt;=$B72,"",E72+'Colonne Z Av-Ar'!$B$1))</f>
        <v>#REF!</v>
      </c>
      <c r="G72" s="64" t="e">
        <f>IF($A72="","",IF(F72&gt;=$B72,"",F72+'Colonne Z Av-Ar'!$B$1))</f>
        <v>#REF!</v>
      </c>
      <c r="H72" s="64" t="e">
        <f>IF($A72="","",IF(G72&gt;=$B72,"",G72+'Colonne Z Av-Ar'!$B$1))</f>
        <v>#REF!</v>
      </c>
      <c r="I72" s="64" t="e">
        <f>IF($A72="","",IF(H72&gt;=$B72,"",H72+'Colonne Z Av-Ar'!$B$1))</f>
        <v>#REF!</v>
      </c>
      <c r="J72" s="65" t="e">
        <f>IF($A72="","",IF(I72&gt;=$B72,"",I72+'Colonne Z Av-Ar'!$B$1))</f>
        <v>#REF!</v>
      </c>
      <c r="K72" s="63" t="e">
        <f>IF(A72="","",SLOPE(D73:J73,D72:J72))</f>
        <v>#REF!</v>
      </c>
      <c r="L72" s="71" t="e">
        <f>IF(A72="","",INTERCEPT(D73:J73,D72:J72))</f>
        <v>#REF!</v>
      </c>
    </row>
    <row r="73" spans="1:12" x14ac:dyDescent="0.2">
      <c r="A73" s="36"/>
      <c r="B73" s="27"/>
      <c r="C73" s="37"/>
      <c r="D73" s="66" t="e">
        <f>IF(D72="","", VLOOKUP(D72,'Colonne Z Av-Ar'!$B$4:$D$48,3)/1000)</f>
        <v>#REF!</v>
      </c>
      <c r="E73" s="45" t="e">
        <f>IF(E72="","", VLOOKUP(E72,'Colonne Z Av-Ar'!$B$4:$D$48,3)/1000)</f>
        <v>#REF!</v>
      </c>
      <c r="F73" s="45" t="e">
        <f>IF(F72="","", VLOOKUP(F72,'Colonne Z Av-Ar'!$B$4:$D$48,3)/1000)</f>
        <v>#REF!</v>
      </c>
      <c r="G73" s="45" t="e">
        <f>IF(G72="","", VLOOKUP(G72,'Colonne Z Av-Ar'!$B$4:$D$48,3)/1000)</f>
        <v>#REF!</v>
      </c>
      <c r="H73" s="45" t="e">
        <f>IF(H72="","", VLOOKUP(H72,'Colonne Z Av-Ar'!$B$4:$D$48,3)/1000)</f>
        <v>#REF!</v>
      </c>
      <c r="I73" s="45" t="e">
        <f>IF(I72="","", VLOOKUP(I72,'Colonne Z Av-Ar'!$B$4:$D$48,3)/1000)</f>
        <v>#REF!</v>
      </c>
      <c r="J73" s="44" t="e">
        <f>IF(J72="","", VLOOKUP(J72,'Colonne Z Av-Ar'!$B$4:$D$48,3)/1000)</f>
        <v>#REF!</v>
      </c>
      <c r="K73" s="66"/>
      <c r="L73" s="72"/>
    </row>
    <row r="74" spans="1:12" ht="13.5" thickBot="1" x14ac:dyDescent="0.25">
      <c r="A74" s="47"/>
      <c r="B74" s="48"/>
      <c r="C74" s="67"/>
      <c r="D74" s="69" t="e">
        <f t="shared" ref="D74:J74" si="45">IF($A72="","",IF(D72="","",((D73-((D72*$K72)+$L72)))))</f>
        <v>#REF!</v>
      </c>
      <c r="E74" s="49" t="e">
        <f t="shared" si="45"/>
        <v>#REF!</v>
      </c>
      <c r="F74" s="49" t="e">
        <f t="shared" si="45"/>
        <v>#REF!</v>
      </c>
      <c r="G74" s="49" t="e">
        <f t="shared" si="45"/>
        <v>#REF!</v>
      </c>
      <c r="H74" s="49" t="e">
        <f t="shared" si="45"/>
        <v>#REF!</v>
      </c>
      <c r="I74" s="49" t="e">
        <f t="shared" si="45"/>
        <v>#REF!</v>
      </c>
      <c r="J74" s="50" t="e">
        <f t="shared" si="45"/>
        <v>#REF!</v>
      </c>
      <c r="K74" s="69"/>
      <c r="L74" s="73"/>
    </row>
    <row r="75" spans="1:12" x14ac:dyDescent="0.2">
      <c r="A75" s="60" t="e">
        <f xml:space="preserve"> IF(B72="","",IF((B72+'Colonne Z Av-Ar'!$B$1)&gt;='Colonne Z Av-Ar'!$B$2,"",IF(B72+'Colonne Z Av-Ar'!$B$1&gt;MAX('Colonne Z Av-Ar'!B73:B117),"",A72+'Colonne Z Av-Ar'!$B$1)))</f>
        <v>#REF!</v>
      </c>
      <c r="B75" s="61" t="e">
        <f>IF(A75="","",A75+'Colonne Z Av-Ar'!$E$2)</f>
        <v>#REF!</v>
      </c>
      <c r="C75" s="62" t="e">
        <f t="shared" ref="C75" si="46">IF(A75="","",ROUNDUP(MAX(D77:J77)+(ABS(MIN(D77:J77))),5))</f>
        <v>#REF!</v>
      </c>
      <c r="D75" s="63" t="e">
        <f>IF(A75="","",A75)</f>
        <v>#REF!</v>
      </c>
      <c r="E75" s="64" t="e">
        <f>IF($A75="","",IF(D75&gt;=$B75,"",D75+'Colonne Z Av-Ar'!$B$1))</f>
        <v>#REF!</v>
      </c>
      <c r="F75" s="64" t="e">
        <f>IF($A75="","",IF(E75&gt;=$B75,"",E75+'Colonne Z Av-Ar'!$B$1))</f>
        <v>#REF!</v>
      </c>
      <c r="G75" s="64" t="e">
        <f>IF($A75="","",IF(F75&gt;=$B75,"",F75+'Colonne Z Av-Ar'!$B$1))</f>
        <v>#REF!</v>
      </c>
      <c r="H75" s="64" t="e">
        <f>IF($A75="","",IF(G75&gt;=$B75,"",G75+'Colonne Z Av-Ar'!$B$1))</f>
        <v>#REF!</v>
      </c>
      <c r="I75" s="64" t="e">
        <f>IF($A75="","",IF(H75&gt;=$B75,"",H75+'Colonne Z Av-Ar'!$B$1))</f>
        <v>#REF!</v>
      </c>
      <c r="J75" s="65" t="e">
        <f>IF($A75="","",IF(I75&gt;=$B75,"",I75+'Colonne Z Av-Ar'!$B$1))</f>
        <v>#REF!</v>
      </c>
      <c r="K75" s="63" t="e">
        <f>IF(A75="","",SLOPE(D76:J76,D75:J75))</f>
        <v>#REF!</v>
      </c>
      <c r="L75" s="71" t="e">
        <f>IF(A75="","",INTERCEPT(D76:J76,D75:J75))</f>
        <v>#REF!</v>
      </c>
    </row>
    <row r="76" spans="1:12" x14ac:dyDescent="0.2">
      <c r="A76" s="36"/>
      <c r="B76" s="27"/>
      <c r="C76" s="37"/>
      <c r="D76" s="66" t="e">
        <f>IF(D75="","", VLOOKUP(D75,'Colonne Z Av-Ar'!$B$4:$D$48,3)/1000)</f>
        <v>#REF!</v>
      </c>
      <c r="E76" s="45" t="e">
        <f>IF(E75="","", VLOOKUP(E75,'Colonne Z Av-Ar'!$B$4:$D$48,3)/1000)</f>
        <v>#REF!</v>
      </c>
      <c r="F76" s="45" t="e">
        <f>IF(F75="","", VLOOKUP(F75,'Colonne Z Av-Ar'!$B$4:$D$48,3)/1000)</f>
        <v>#REF!</v>
      </c>
      <c r="G76" s="45" t="e">
        <f>IF(G75="","", VLOOKUP(G75,'Colonne Z Av-Ar'!$B$4:$D$48,3)/1000)</f>
        <v>#REF!</v>
      </c>
      <c r="H76" s="45" t="e">
        <f>IF(H75="","", VLOOKUP(H75,'Colonne Z Av-Ar'!$B$4:$D$48,3)/1000)</f>
        <v>#REF!</v>
      </c>
      <c r="I76" s="45" t="e">
        <f>IF(I75="","", VLOOKUP(I75,'Colonne Z Av-Ar'!$B$4:$D$48,3)/1000)</f>
        <v>#REF!</v>
      </c>
      <c r="J76" s="44" t="e">
        <f>IF(J75="","", VLOOKUP(J75,'Colonne Z Av-Ar'!$B$4:$D$48,3)/1000)</f>
        <v>#REF!</v>
      </c>
      <c r="K76" s="66"/>
      <c r="L76" s="72"/>
    </row>
    <row r="77" spans="1:12" ht="13.5" thickBot="1" x14ac:dyDescent="0.25">
      <c r="A77" s="47"/>
      <c r="B77" s="48"/>
      <c r="C77" s="67"/>
      <c r="D77" s="69" t="e">
        <f t="shared" ref="D77:J77" si="47">IF($A75="","",IF(D75="","",((D76-((D75*$K75)+$L75)))))</f>
        <v>#REF!</v>
      </c>
      <c r="E77" s="49" t="e">
        <f t="shared" si="47"/>
        <v>#REF!</v>
      </c>
      <c r="F77" s="49" t="e">
        <f t="shared" si="47"/>
        <v>#REF!</v>
      </c>
      <c r="G77" s="49" t="e">
        <f t="shared" si="47"/>
        <v>#REF!</v>
      </c>
      <c r="H77" s="49" t="e">
        <f t="shared" si="47"/>
        <v>#REF!</v>
      </c>
      <c r="I77" s="49" t="e">
        <f t="shared" si="47"/>
        <v>#REF!</v>
      </c>
      <c r="J77" s="50" t="e">
        <f t="shared" si="47"/>
        <v>#REF!</v>
      </c>
      <c r="K77" s="69"/>
      <c r="L77" s="73"/>
    </row>
    <row r="78" spans="1:12" x14ac:dyDescent="0.2">
      <c r="A78" s="60" t="e">
        <f xml:space="preserve"> IF(B75="","",IF((B75+'Colonne Z Av-Ar'!$B$1)&gt;='Colonne Z Av-Ar'!$B$2,"",IF(B75+'Colonne Z Av-Ar'!$B$1&gt;MAX('Colonne Z Av-Ar'!B76:B120),"",A75+'Colonne Z Av-Ar'!$B$1)))</f>
        <v>#REF!</v>
      </c>
      <c r="B78" s="61" t="e">
        <f>IF(A78="","",A78+'Colonne Z Av-Ar'!$E$2)</f>
        <v>#REF!</v>
      </c>
      <c r="C78" s="62" t="e">
        <f t="shared" ref="C78" si="48">IF(A78="","",ROUNDUP(MAX(D80:J80)+(ABS(MIN(D80:J80))),5))</f>
        <v>#REF!</v>
      </c>
      <c r="D78" s="63" t="e">
        <f>IF(A78="","",A78)</f>
        <v>#REF!</v>
      </c>
      <c r="E78" s="64" t="e">
        <f>IF($A78="","",IF(D78&gt;=$B78,"",D78+'Colonne Z Av-Ar'!$B$1))</f>
        <v>#REF!</v>
      </c>
      <c r="F78" s="64" t="e">
        <f>IF($A78="","",IF(E78&gt;=$B78,"",E78+'Colonne Z Av-Ar'!$B$1))</f>
        <v>#REF!</v>
      </c>
      <c r="G78" s="64" t="e">
        <f>IF($A78="","",IF(F78&gt;=$B78,"",F78+'Colonne Z Av-Ar'!$B$1))</f>
        <v>#REF!</v>
      </c>
      <c r="H78" s="64" t="e">
        <f>IF($A78="","",IF(G78&gt;=$B78,"",G78+'Colonne Z Av-Ar'!$B$1))</f>
        <v>#REF!</v>
      </c>
      <c r="I78" s="64" t="e">
        <f>IF($A78="","",IF(H78&gt;=$B78,"",H78+'Colonne Z Av-Ar'!$B$1))</f>
        <v>#REF!</v>
      </c>
      <c r="J78" s="65" t="e">
        <f>IF($A78="","",IF(I78&gt;=$B78,"",I78+'Colonne Z Av-Ar'!$B$1))</f>
        <v>#REF!</v>
      </c>
      <c r="K78" s="63" t="e">
        <f>IF(A78="","",SLOPE(D79:J79,D78:J78))</f>
        <v>#REF!</v>
      </c>
      <c r="L78" s="71" t="e">
        <f>IF(A78="","",INTERCEPT(D79:J79,D78:J78))</f>
        <v>#REF!</v>
      </c>
    </row>
    <row r="79" spans="1:12" x14ac:dyDescent="0.2">
      <c r="A79" s="36"/>
      <c r="B79" s="27"/>
      <c r="C79" s="37"/>
      <c r="D79" s="66" t="e">
        <f>IF(D78="","", VLOOKUP(D78,'Colonne Z Av-Ar'!$B$4:$D$48,3)/1000)</f>
        <v>#REF!</v>
      </c>
      <c r="E79" s="45" t="e">
        <f>IF(E78="","", VLOOKUP(E78,'Colonne Z Av-Ar'!$B$4:$D$48,3)/1000)</f>
        <v>#REF!</v>
      </c>
      <c r="F79" s="45" t="e">
        <f>IF(F78="","", VLOOKUP(F78,'Colonne Z Av-Ar'!$B$4:$D$48,3)/1000)</f>
        <v>#REF!</v>
      </c>
      <c r="G79" s="45" t="e">
        <f>IF(G78="","", VLOOKUP(G78,'Colonne Z Av-Ar'!$B$4:$D$48,3)/1000)</f>
        <v>#REF!</v>
      </c>
      <c r="H79" s="45" t="e">
        <f>IF(H78="","", VLOOKUP(H78,'Colonne Z Av-Ar'!$B$4:$D$48,3)/1000)</f>
        <v>#REF!</v>
      </c>
      <c r="I79" s="45" t="e">
        <f>IF(I78="","", VLOOKUP(I78,'Colonne Z Av-Ar'!$B$4:$D$48,3)/1000)</f>
        <v>#REF!</v>
      </c>
      <c r="J79" s="44" t="e">
        <f>IF(J78="","", VLOOKUP(J78,'Colonne Z Av-Ar'!$B$4:$D$48,3)/1000)</f>
        <v>#REF!</v>
      </c>
      <c r="K79" s="66"/>
      <c r="L79" s="72"/>
    </row>
    <row r="80" spans="1:12" ht="13.5" thickBot="1" x14ac:dyDescent="0.25">
      <c r="A80" s="47"/>
      <c r="B80" s="48"/>
      <c r="C80" s="67"/>
      <c r="D80" s="69" t="e">
        <f t="shared" ref="D80:J80" si="49">IF($A78="","",IF(D78="","",((D79-((D78*$K78)+$L78)))))</f>
        <v>#REF!</v>
      </c>
      <c r="E80" s="49" t="e">
        <f t="shared" si="49"/>
        <v>#REF!</v>
      </c>
      <c r="F80" s="49" t="e">
        <f t="shared" si="49"/>
        <v>#REF!</v>
      </c>
      <c r="G80" s="49" t="e">
        <f t="shared" si="49"/>
        <v>#REF!</v>
      </c>
      <c r="H80" s="49" t="e">
        <f t="shared" si="49"/>
        <v>#REF!</v>
      </c>
      <c r="I80" s="49" t="e">
        <f t="shared" si="49"/>
        <v>#REF!</v>
      </c>
      <c r="J80" s="50" t="e">
        <f t="shared" si="49"/>
        <v>#REF!</v>
      </c>
      <c r="K80" s="69"/>
      <c r="L80" s="73"/>
    </row>
    <row r="81" spans="1:12" x14ac:dyDescent="0.2">
      <c r="A81" s="60" t="e">
        <f xml:space="preserve"> IF(B78="","",IF((B78+'Colonne Z Av-Ar'!$B$1)&gt;='Colonne Z Av-Ar'!$B$2,"",IF(B78+'Colonne Z Av-Ar'!$B$1&gt;MAX('Colonne Z Av-Ar'!B79:B123),"",A78+'Colonne Z Av-Ar'!$B$1)))</f>
        <v>#REF!</v>
      </c>
      <c r="B81" s="61" t="e">
        <f>IF(A81="","",A81+'Colonne Z Av-Ar'!$E$2)</f>
        <v>#REF!</v>
      </c>
      <c r="C81" s="62" t="e">
        <f t="shared" ref="C81" si="50">IF(A81="","",ROUNDUP(MAX(D83:J83)+(ABS(MIN(D83:J83))),5))</f>
        <v>#REF!</v>
      </c>
      <c r="D81" s="63" t="e">
        <f>IF(A81="","",A81)</f>
        <v>#REF!</v>
      </c>
      <c r="E81" s="64" t="e">
        <f>IF($A81="","",IF(D81&gt;=$B81,"",D81+'Colonne Z Av-Ar'!$B$1))</f>
        <v>#REF!</v>
      </c>
      <c r="F81" s="64" t="e">
        <f>IF($A81="","",IF(E81&gt;=$B81,"",E81+'Colonne Z Av-Ar'!$B$1))</f>
        <v>#REF!</v>
      </c>
      <c r="G81" s="64" t="e">
        <f>IF($A81="","",IF(F81&gt;=$B81,"",F81+'Colonne Z Av-Ar'!$B$1))</f>
        <v>#REF!</v>
      </c>
      <c r="H81" s="64" t="e">
        <f>IF($A81="","",IF(G81&gt;=$B81,"",G81+'Colonne Z Av-Ar'!$B$1))</f>
        <v>#REF!</v>
      </c>
      <c r="I81" s="64" t="e">
        <f>IF($A81="","",IF(H81&gt;=$B81,"",H81+'Colonne Z Av-Ar'!$B$1))</f>
        <v>#REF!</v>
      </c>
      <c r="J81" s="65" t="e">
        <f>IF($A81="","",IF(I81&gt;=$B81,"",I81+'Colonne Z Av-Ar'!$B$1))</f>
        <v>#REF!</v>
      </c>
      <c r="K81" s="63" t="e">
        <f>IF(A81="","",SLOPE(D82:J82,D81:J81))</f>
        <v>#REF!</v>
      </c>
      <c r="L81" s="71" t="e">
        <f>IF(A81="","",INTERCEPT(D82:J82,D81:J81))</f>
        <v>#REF!</v>
      </c>
    </row>
    <row r="82" spans="1:12" x14ac:dyDescent="0.2">
      <c r="A82" s="36"/>
      <c r="B82" s="27"/>
      <c r="C82" s="37"/>
      <c r="D82" s="66" t="e">
        <f>IF(D81="","", VLOOKUP(D81,'Colonne Z Av-Ar'!$B$4:$D$48,3)/1000)</f>
        <v>#REF!</v>
      </c>
      <c r="E82" s="45" t="e">
        <f>IF(E81="","", VLOOKUP(E81,'Colonne Z Av-Ar'!$B$4:$D$48,3)/1000)</f>
        <v>#REF!</v>
      </c>
      <c r="F82" s="45" t="e">
        <f>IF(F81="","", VLOOKUP(F81,'Colonne Z Av-Ar'!$B$4:$D$48,3)/1000)</f>
        <v>#REF!</v>
      </c>
      <c r="G82" s="45" t="e">
        <f>IF(G81="","", VLOOKUP(G81,'Colonne Z Av-Ar'!$B$4:$D$48,3)/1000)</f>
        <v>#REF!</v>
      </c>
      <c r="H82" s="45" t="e">
        <f>IF(H81="","", VLOOKUP(H81,'Colonne Z Av-Ar'!$B$4:$D$48,3)/1000)</f>
        <v>#REF!</v>
      </c>
      <c r="I82" s="45" t="e">
        <f>IF(I81="","", VLOOKUP(I81,'Colonne Z Av-Ar'!$B$4:$D$48,3)/1000)</f>
        <v>#REF!</v>
      </c>
      <c r="J82" s="44" t="e">
        <f>IF(J81="","", VLOOKUP(J81,'Colonne Z Av-Ar'!$B$4:$D$48,3)/1000)</f>
        <v>#REF!</v>
      </c>
      <c r="K82" s="66"/>
      <c r="L82" s="72"/>
    </row>
    <row r="83" spans="1:12" ht="13.5" thickBot="1" x14ac:dyDescent="0.25">
      <c r="A83" s="47"/>
      <c r="B83" s="48"/>
      <c r="C83" s="67"/>
      <c r="D83" s="69" t="e">
        <f t="shared" ref="D83:J83" si="51">IF($A81="","",IF(D81="","",((D82-((D81*$K81)+$L81)))))</f>
        <v>#REF!</v>
      </c>
      <c r="E83" s="49" t="e">
        <f t="shared" si="51"/>
        <v>#REF!</v>
      </c>
      <c r="F83" s="49" t="e">
        <f t="shared" si="51"/>
        <v>#REF!</v>
      </c>
      <c r="G83" s="49" t="e">
        <f t="shared" si="51"/>
        <v>#REF!</v>
      </c>
      <c r="H83" s="49" t="e">
        <f t="shared" si="51"/>
        <v>#REF!</v>
      </c>
      <c r="I83" s="49" t="e">
        <f t="shared" si="51"/>
        <v>#REF!</v>
      </c>
      <c r="J83" s="50" t="e">
        <f t="shared" si="51"/>
        <v>#REF!</v>
      </c>
      <c r="K83" s="69"/>
      <c r="L83" s="73"/>
    </row>
    <row r="84" spans="1:12" x14ac:dyDescent="0.2">
      <c r="A84" s="60" t="e">
        <f xml:space="preserve"> IF(B81="","",IF((B81+'Colonne Z Av-Ar'!$B$1)&gt;='Colonne Z Av-Ar'!$B$2,"",IF(B81+'Colonne Z Av-Ar'!$B$1&gt;MAX('Colonne Z Av-Ar'!B82:B126),"",A81+'Colonne Z Av-Ar'!$B$1)))</f>
        <v>#REF!</v>
      </c>
      <c r="B84" s="61" t="e">
        <f>IF(A84="","",A84+'Colonne Z Av-Ar'!$E$2)</f>
        <v>#REF!</v>
      </c>
      <c r="C84" s="62" t="e">
        <f t="shared" ref="C84" si="52">IF(A84="","",ROUNDUP(MAX(D86:J86)+(ABS(MIN(D86:J86))),5))</f>
        <v>#REF!</v>
      </c>
      <c r="D84" s="63" t="e">
        <f>IF(A84="","",A84)</f>
        <v>#REF!</v>
      </c>
      <c r="E84" s="64" t="e">
        <f>IF($A84="","",IF(D84&gt;=$B84,"",D84+'Colonne Z Av-Ar'!$B$1))</f>
        <v>#REF!</v>
      </c>
      <c r="F84" s="64" t="e">
        <f>IF($A84="","",IF(E84&gt;=$B84,"",E84+'Colonne Z Av-Ar'!$B$1))</f>
        <v>#REF!</v>
      </c>
      <c r="G84" s="64" t="e">
        <f>IF($A84="","",IF(F84&gt;=$B84,"",F84+'Colonne Z Av-Ar'!$B$1))</f>
        <v>#REF!</v>
      </c>
      <c r="H84" s="64" t="e">
        <f>IF($A84="","",IF(G84&gt;=$B84,"",G84+'Colonne Z Av-Ar'!$B$1))</f>
        <v>#REF!</v>
      </c>
      <c r="I84" s="64" t="e">
        <f>IF($A84="","",IF(H84&gt;=$B84,"",H84+'Colonne Z Av-Ar'!$B$1))</f>
        <v>#REF!</v>
      </c>
      <c r="J84" s="65" t="e">
        <f>IF($A84="","",IF(I84&gt;=$B84,"",I84+'Colonne Z Av-Ar'!$B$1))</f>
        <v>#REF!</v>
      </c>
      <c r="K84" s="63" t="e">
        <f>IF(A84="","",SLOPE(D85:J85,D84:J84))</f>
        <v>#REF!</v>
      </c>
      <c r="L84" s="71" t="e">
        <f>IF(A84="","",INTERCEPT(D85:J85,D84:J84))</f>
        <v>#REF!</v>
      </c>
    </row>
    <row r="85" spans="1:12" x14ac:dyDescent="0.2">
      <c r="A85" s="36"/>
      <c r="B85" s="27"/>
      <c r="C85" s="37"/>
      <c r="D85" s="66" t="e">
        <f>IF(D84="","", VLOOKUP(D84,'Colonne Z Av-Ar'!$B$4:$D$48,3)/1000)</f>
        <v>#REF!</v>
      </c>
      <c r="E85" s="45" t="e">
        <f>IF(E84="","", VLOOKUP(E84,'Colonne Z Av-Ar'!$B$4:$D$48,3)/1000)</f>
        <v>#REF!</v>
      </c>
      <c r="F85" s="45" t="e">
        <f>IF(F84="","", VLOOKUP(F84,'Colonne Z Av-Ar'!$B$4:$D$48,3)/1000)</f>
        <v>#REF!</v>
      </c>
      <c r="G85" s="45" t="e">
        <f>IF(G84="","", VLOOKUP(G84,'Colonne Z Av-Ar'!$B$4:$D$48,3)/1000)</f>
        <v>#REF!</v>
      </c>
      <c r="H85" s="45" t="e">
        <f>IF(H84="","", VLOOKUP(H84,'Colonne Z Av-Ar'!$B$4:$D$48,3)/1000)</f>
        <v>#REF!</v>
      </c>
      <c r="I85" s="45" t="e">
        <f>IF(I84="","", VLOOKUP(I84,'Colonne Z Av-Ar'!$B$4:$D$48,3)/1000)</f>
        <v>#REF!</v>
      </c>
      <c r="J85" s="44" t="e">
        <f>IF(J84="","", VLOOKUP(J84,'Colonne Z Av-Ar'!$B$4:$D$48,3)/1000)</f>
        <v>#REF!</v>
      </c>
      <c r="K85" s="66"/>
      <c r="L85" s="72"/>
    </row>
    <row r="86" spans="1:12" ht="13.5" thickBot="1" x14ac:dyDescent="0.25">
      <c r="A86" s="47"/>
      <c r="B86" s="48"/>
      <c r="C86" s="67"/>
      <c r="D86" s="69" t="e">
        <f t="shared" ref="D86:J86" si="53">IF($A84="","",IF(D84="","",((D85-((D84*$K84)+$L84)))))</f>
        <v>#REF!</v>
      </c>
      <c r="E86" s="49" t="e">
        <f t="shared" si="53"/>
        <v>#REF!</v>
      </c>
      <c r="F86" s="49" t="e">
        <f t="shared" si="53"/>
        <v>#REF!</v>
      </c>
      <c r="G86" s="49" t="e">
        <f t="shared" si="53"/>
        <v>#REF!</v>
      </c>
      <c r="H86" s="49" t="e">
        <f t="shared" si="53"/>
        <v>#REF!</v>
      </c>
      <c r="I86" s="49" t="e">
        <f t="shared" si="53"/>
        <v>#REF!</v>
      </c>
      <c r="J86" s="50" t="e">
        <f t="shared" si="53"/>
        <v>#REF!</v>
      </c>
      <c r="K86" s="69"/>
      <c r="L86" s="73"/>
    </row>
    <row r="87" spans="1:12" x14ac:dyDescent="0.2">
      <c r="A87" s="60" t="e">
        <f xml:space="preserve"> IF(B84="","",IF((B84+'Colonne Z Av-Ar'!$B$1)&gt;='Colonne Z Av-Ar'!$B$2,"",IF(B84+'Colonne Z Av-Ar'!$B$1&gt;MAX('Colonne Z Av-Ar'!B85:B129),"",A84+'Colonne Z Av-Ar'!$B$1)))</f>
        <v>#REF!</v>
      </c>
      <c r="B87" s="61" t="e">
        <f>IF(A87="","",A87+'Colonne Z Av-Ar'!$E$2)</f>
        <v>#REF!</v>
      </c>
      <c r="C87" s="62" t="e">
        <f t="shared" ref="C87" si="54">IF(A87="","",ROUNDUP(MAX(D89:J89)+(ABS(MIN(D89:J89))),5))</f>
        <v>#REF!</v>
      </c>
      <c r="D87" s="63" t="e">
        <f>IF(A87="","",A87)</f>
        <v>#REF!</v>
      </c>
      <c r="E87" s="64" t="e">
        <f>IF($A87="","",IF(D87&gt;=$B87,"",D87+'Colonne Z Av-Ar'!$B$1))</f>
        <v>#REF!</v>
      </c>
      <c r="F87" s="64" t="e">
        <f>IF($A87="","",IF(E87&gt;=$B87,"",E87+'Colonne Z Av-Ar'!$B$1))</f>
        <v>#REF!</v>
      </c>
      <c r="G87" s="64" t="e">
        <f>IF($A87="","",IF(F87&gt;=$B87,"",F87+'Colonne Z Av-Ar'!$B$1))</f>
        <v>#REF!</v>
      </c>
      <c r="H87" s="64" t="e">
        <f>IF($A87="","",IF(G87&gt;=$B87,"",G87+'Colonne Z Av-Ar'!$B$1))</f>
        <v>#REF!</v>
      </c>
      <c r="I87" s="64" t="e">
        <f>IF($A87="","",IF(H87&gt;=$B87,"",H87+'Colonne Z Av-Ar'!$B$1))</f>
        <v>#REF!</v>
      </c>
      <c r="J87" s="65" t="e">
        <f>IF($A87="","",IF(I87&gt;=$B87,"",I87+'Colonne Z Av-Ar'!$B$1))</f>
        <v>#REF!</v>
      </c>
      <c r="K87" s="63" t="e">
        <f>IF(A87="","",SLOPE(D88:J88,D87:J87))</f>
        <v>#REF!</v>
      </c>
      <c r="L87" s="71" t="e">
        <f>IF(A87="","",INTERCEPT(D88:J88,D87:J87))</f>
        <v>#REF!</v>
      </c>
    </row>
    <row r="88" spans="1:12" x14ac:dyDescent="0.2">
      <c r="A88" s="36"/>
      <c r="B88" s="27"/>
      <c r="C88" s="37"/>
      <c r="D88" s="66" t="e">
        <f>IF(D87="","", VLOOKUP(D87,'Colonne Z Av-Ar'!$B$4:$D$48,3)/1000)</f>
        <v>#REF!</v>
      </c>
      <c r="E88" s="45" t="e">
        <f>IF(E87="","", VLOOKUP(E87,'Colonne Z Av-Ar'!$B$4:$D$48,3)/1000)</f>
        <v>#REF!</v>
      </c>
      <c r="F88" s="45" t="e">
        <f>IF(F87="","", VLOOKUP(F87,'Colonne Z Av-Ar'!$B$4:$D$48,3)/1000)</f>
        <v>#REF!</v>
      </c>
      <c r="G88" s="45" t="e">
        <f>IF(G87="","", VLOOKUP(G87,'Colonne Z Av-Ar'!$B$4:$D$48,3)/1000)</f>
        <v>#REF!</v>
      </c>
      <c r="H88" s="45" t="e">
        <f>IF(H87="","", VLOOKUP(H87,'Colonne Z Av-Ar'!$B$4:$D$48,3)/1000)</f>
        <v>#REF!</v>
      </c>
      <c r="I88" s="45" t="e">
        <f>IF(I87="","", VLOOKUP(I87,'Colonne Z Av-Ar'!$B$4:$D$48,3)/1000)</f>
        <v>#REF!</v>
      </c>
      <c r="J88" s="44" t="e">
        <f>IF(J87="","", VLOOKUP(J87,'Colonne Z Av-Ar'!$B$4:$D$48,3)/1000)</f>
        <v>#REF!</v>
      </c>
      <c r="K88" s="66"/>
      <c r="L88" s="72"/>
    </row>
    <row r="89" spans="1:12" ht="13.5" thickBot="1" x14ac:dyDescent="0.25">
      <c r="A89" s="47"/>
      <c r="B89" s="48"/>
      <c r="C89" s="67"/>
      <c r="D89" s="69" t="e">
        <f t="shared" ref="D89:J89" si="55">IF($A87="","",IF(D87="","",((D88-((D87*$K87)+$L87)))))</f>
        <v>#REF!</v>
      </c>
      <c r="E89" s="49" t="e">
        <f t="shared" si="55"/>
        <v>#REF!</v>
      </c>
      <c r="F89" s="49" t="e">
        <f t="shared" si="55"/>
        <v>#REF!</v>
      </c>
      <c r="G89" s="49" t="e">
        <f t="shared" si="55"/>
        <v>#REF!</v>
      </c>
      <c r="H89" s="49" t="e">
        <f t="shared" si="55"/>
        <v>#REF!</v>
      </c>
      <c r="I89" s="49" t="e">
        <f t="shared" si="55"/>
        <v>#REF!</v>
      </c>
      <c r="J89" s="50" t="e">
        <f t="shared" si="55"/>
        <v>#REF!</v>
      </c>
      <c r="K89" s="69"/>
      <c r="L89" s="73"/>
    </row>
    <row r="90" spans="1:12" x14ac:dyDescent="0.2">
      <c r="A90" s="60" t="e">
        <f xml:space="preserve"> IF(B87="","",IF((B87+'Colonne Z Av-Ar'!$B$1)&gt;='Colonne Z Av-Ar'!$B$2,"",IF(B87+'Colonne Z Av-Ar'!$B$1&gt;MAX('Colonne Z Av-Ar'!B88:B132),"",A87+'Colonne Z Av-Ar'!$B$1)))</f>
        <v>#REF!</v>
      </c>
      <c r="B90" s="61" t="e">
        <f>IF(A90="","",A90+'Colonne Z Av-Ar'!$E$2)</f>
        <v>#REF!</v>
      </c>
      <c r="C90" s="62" t="e">
        <f t="shared" ref="C90" si="56">IF(A90="","",ROUNDUP(MAX(D92:J92)+(ABS(MIN(D92:J92))),5))</f>
        <v>#REF!</v>
      </c>
      <c r="D90" s="63" t="e">
        <f>IF(A90="","",A90)</f>
        <v>#REF!</v>
      </c>
      <c r="E90" s="64" t="e">
        <f>IF($A90="","",IF(D90&gt;=$B90,"",D90+'Colonne Z Av-Ar'!$B$1))</f>
        <v>#REF!</v>
      </c>
      <c r="F90" s="64" t="e">
        <f>IF($A90="","",IF(E90&gt;=$B90,"",E90+'Colonne Z Av-Ar'!$B$1))</f>
        <v>#REF!</v>
      </c>
      <c r="G90" s="64" t="e">
        <f>IF($A90="","",IF(F90&gt;=$B90,"",F90+'Colonne Z Av-Ar'!$B$1))</f>
        <v>#REF!</v>
      </c>
      <c r="H90" s="64" t="e">
        <f>IF($A90="","",IF(G90&gt;=$B90,"",G90+'Colonne Z Av-Ar'!$B$1))</f>
        <v>#REF!</v>
      </c>
      <c r="I90" s="64" t="e">
        <f>IF($A90="","",IF(H90&gt;=$B90,"",H90+'Colonne Z Av-Ar'!$B$1))</f>
        <v>#REF!</v>
      </c>
      <c r="J90" s="65" t="e">
        <f>IF($A90="","",IF(I90&gt;=$B90,"",I90+'Colonne Z Av-Ar'!$B$1))</f>
        <v>#REF!</v>
      </c>
      <c r="K90" s="63" t="e">
        <f>IF(A90="","",SLOPE(D91:J91,D90:J90))</f>
        <v>#REF!</v>
      </c>
      <c r="L90" s="71" t="e">
        <f>IF(A90="","",INTERCEPT(D91:J91,D90:J90))</f>
        <v>#REF!</v>
      </c>
    </row>
    <row r="91" spans="1:12" x14ac:dyDescent="0.2">
      <c r="A91" s="36"/>
      <c r="B91" s="27"/>
      <c r="C91" s="37"/>
      <c r="D91" s="66" t="e">
        <f>IF(D90="","", VLOOKUP(D90,'Colonne Z Av-Ar'!$B$4:$D$48,3)/1000)</f>
        <v>#REF!</v>
      </c>
      <c r="E91" s="45" t="e">
        <f>IF(E90="","", VLOOKUP(E90,'Colonne Z Av-Ar'!$B$4:$D$48,3)/1000)</f>
        <v>#REF!</v>
      </c>
      <c r="F91" s="45" t="e">
        <f>IF(F90="","", VLOOKUP(F90,'Colonne Z Av-Ar'!$B$4:$D$48,3)/1000)</f>
        <v>#REF!</v>
      </c>
      <c r="G91" s="45" t="e">
        <f>IF(G90="","", VLOOKUP(G90,'Colonne Z Av-Ar'!$B$4:$D$48,3)/1000)</f>
        <v>#REF!</v>
      </c>
      <c r="H91" s="45" t="e">
        <f>IF(H90="","", VLOOKUP(H90,'Colonne Z Av-Ar'!$B$4:$D$48,3)/1000)</f>
        <v>#REF!</v>
      </c>
      <c r="I91" s="45" t="e">
        <f>IF(I90="","", VLOOKUP(I90,'Colonne Z Av-Ar'!$B$4:$D$48,3)/1000)</f>
        <v>#REF!</v>
      </c>
      <c r="J91" s="44" t="e">
        <f>IF(J90="","", VLOOKUP(J90,'Colonne Z Av-Ar'!$B$4:$D$48,3)/1000)</f>
        <v>#REF!</v>
      </c>
      <c r="K91" s="66"/>
      <c r="L91" s="72"/>
    </row>
    <row r="92" spans="1:12" ht="13.5" thickBot="1" x14ac:dyDescent="0.25">
      <c r="A92" s="47"/>
      <c r="B92" s="48"/>
      <c r="C92" s="67"/>
      <c r="D92" s="69" t="e">
        <f t="shared" ref="D92:J92" si="57">IF($A90="","",IF(D90="","",((D91-((D90*$K90)+$L90)))))</f>
        <v>#REF!</v>
      </c>
      <c r="E92" s="49" t="e">
        <f t="shared" si="57"/>
        <v>#REF!</v>
      </c>
      <c r="F92" s="49" t="e">
        <f t="shared" si="57"/>
        <v>#REF!</v>
      </c>
      <c r="G92" s="49" t="e">
        <f t="shared" si="57"/>
        <v>#REF!</v>
      </c>
      <c r="H92" s="49" t="e">
        <f t="shared" si="57"/>
        <v>#REF!</v>
      </c>
      <c r="I92" s="49" t="e">
        <f t="shared" si="57"/>
        <v>#REF!</v>
      </c>
      <c r="J92" s="50" t="e">
        <f t="shared" si="57"/>
        <v>#REF!</v>
      </c>
      <c r="K92" s="69"/>
      <c r="L92" s="73"/>
    </row>
    <row r="93" spans="1:12" x14ac:dyDescent="0.2">
      <c r="A93" s="60" t="e">
        <f xml:space="preserve"> IF(B90="","",IF((B90+'Colonne Z Av-Ar'!$B$1)&gt;='Colonne Z Av-Ar'!$B$2,"",IF(B90+'Colonne Z Av-Ar'!$B$1&gt;MAX('Colonne Z Av-Ar'!B91:B135),"",A90+'Colonne Z Av-Ar'!$B$1)))</f>
        <v>#REF!</v>
      </c>
      <c r="B93" s="61" t="e">
        <f>IF(A93="","",A93+'Colonne Z Av-Ar'!$E$2)</f>
        <v>#REF!</v>
      </c>
      <c r="C93" s="62" t="e">
        <f t="shared" ref="C93" si="58">IF(A93="","",ROUNDUP(MAX(D95:J95)+(ABS(MIN(D95:J95))),5))</f>
        <v>#REF!</v>
      </c>
      <c r="D93" s="63" t="e">
        <f>IF(A93="","",A93)</f>
        <v>#REF!</v>
      </c>
      <c r="E93" s="64" t="e">
        <f>IF($A93="","",IF(D93&gt;=$B93,"",D93+'Colonne Z Av-Ar'!$B$1))</f>
        <v>#REF!</v>
      </c>
      <c r="F93" s="64" t="e">
        <f>IF($A93="","",IF(E93&gt;=$B93,"",E93+'Colonne Z Av-Ar'!$B$1))</f>
        <v>#REF!</v>
      </c>
      <c r="G93" s="64" t="e">
        <f>IF($A93="","",IF(F93&gt;=$B93,"",F93+'Colonne Z Av-Ar'!$B$1))</f>
        <v>#REF!</v>
      </c>
      <c r="H93" s="64" t="e">
        <f>IF($A93="","",IF(G93&gt;=$B93,"",G93+'Colonne Z Av-Ar'!$B$1))</f>
        <v>#REF!</v>
      </c>
      <c r="I93" s="64" t="e">
        <f>IF($A93="","",IF(H93&gt;=$B93,"",H93+'Colonne Z Av-Ar'!$B$1))</f>
        <v>#REF!</v>
      </c>
      <c r="J93" s="65" t="e">
        <f>IF($A93="","",IF(I93&gt;=$B93,"",I93+'Colonne Z Av-Ar'!$B$1))</f>
        <v>#REF!</v>
      </c>
      <c r="K93" s="63" t="e">
        <f>IF(A93="","",SLOPE(D94:J94,D93:J93))</f>
        <v>#REF!</v>
      </c>
      <c r="L93" s="71" t="e">
        <f>IF(A93="","",INTERCEPT(D94:J94,D93:J93))</f>
        <v>#REF!</v>
      </c>
    </row>
    <row r="94" spans="1:12" x14ac:dyDescent="0.2">
      <c r="A94" s="36"/>
      <c r="B94" s="27"/>
      <c r="C94" s="37"/>
      <c r="D94" s="66" t="e">
        <f>IF(D93="","", VLOOKUP(D93,'Colonne Z Av-Ar'!$B$4:$D$48,3)/1000)</f>
        <v>#REF!</v>
      </c>
      <c r="E94" s="45" t="e">
        <f>IF(E93="","", VLOOKUP(E93,'Colonne Z Av-Ar'!$B$4:$D$48,3)/1000)</f>
        <v>#REF!</v>
      </c>
      <c r="F94" s="45" t="e">
        <f>IF(F93="","", VLOOKUP(F93,'Colonne Z Av-Ar'!$B$4:$D$48,3)/1000)</f>
        <v>#REF!</v>
      </c>
      <c r="G94" s="45" t="e">
        <f>IF(G93="","", VLOOKUP(G93,'Colonne Z Av-Ar'!$B$4:$D$48,3)/1000)</f>
        <v>#REF!</v>
      </c>
      <c r="H94" s="45" t="e">
        <f>IF(H93="","", VLOOKUP(H93,'Colonne Z Av-Ar'!$B$4:$D$48,3)/1000)</f>
        <v>#REF!</v>
      </c>
      <c r="I94" s="45" t="e">
        <f>IF(I93="","", VLOOKUP(I93,'Colonne Z Av-Ar'!$B$4:$D$48,3)/1000)</f>
        <v>#REF!</v>
      </c>
      <c r="J94" s="44" t="e">
        <f>IF(J93="","", VLOOKUP(J93,'Colonne Z Av-Ar'!$B$4:$D$48,3)/1000)</f>
        <v>#REF!</v>
      </c>
      <c r="K94" s="66"/>
      <c r="L94" s="72"/>
    </row>
    <row r="95" spans="1:12" ht="13.5" thickBot="1" x14ac:dyDescent="0.25">
      <c r="A95" s="47"/>
      <c r="B95" s="48"/>
      <c r="C95" s="67"/>
      <c r="D95" s="69" t="e">
        <f t="shared" ref="D95:J95" si="59">IF($A93="","",IF(D93="","",((D94-((D93*$K93)+$L93)))))</f>
        <v>#REF!</v>
      </c>
      <c r="E95" s="49" t="e">
        <f t="shared" si="59"/>
        <v>#REF!</v>
      </c>
      <c r="F95" s="49" t="e">
        <f t="shared" si="59"/>
        <v>#REF!</v>
      </c>
      <c r="G95" s="49" t="e">
        <f t="shared" si="59"/>
        <v>#REF!</v>
      </c>
      <c r="H95" s="49" t="e">
        <f t="shared" si="59"/>
        <v>#REF!</v>
      </c>
      <c r="I95" s="49" t="e">
        <f t="shared" si="59"/>
        <v>#REF!</v>
      </c>
      <c r="J95" s="50" t="e">
        <f t="shared" si="59"/>
        <v>#REF!</v>
      </c>
      <c r="K95" s="69"/>
      <c r="L95" s="73"/>
    </row>
    <row r="96" spans="1:12" x14ac:dyDescent="0.2">
      <c r="A96" s="60" t="e">
        <f xml:space="preserve"> IF(B93="","",IF((B93+'Colonne Z Av-Ar'!$B$1)&gt;='Colonne Z Av-Ar'!$B$2,"",IF(B93+'Colonne Z Av-Ar'!$B$1&gt;MAX('Colonne Z Av-Ar'!B94:B138),"",A93+'Colonne Z Av-Ar'!$B$1)))</f>
        <v>#REF!</v>
      </c>
      <c r="B96" s="61" t="e">
        <f>IF(A96="","",A96+'Colonne Z Av-Ar'!$E$2)</f>
        <v>#REF!</v>
      </c>
      <c r="C96" s="62" t="e">
        <f t="shared" ref="C96" si="60">IF(A96="","",ROUNDUP(MAX(D98:J98)+(ABS(MIN(D98:J98))),5))</f>
        <v>#REF!</v>
      </c>
      <c r="D96" s="63" t="e">
        <f>IF(A96="","",A96)</f>
        <v>#REF!</v>
      </c>
      <c r="E96" s="64" t="e">
        <f>IF($A96="","",IF(D96&gt;=$B96,"",D96+'Colonne Z Av-Ar'!$B$1))</f>
        <v>#REF!</v>
      </c>
      <c r="F96" s="64" t="e">
        <f>IF($A96="","",IF(E96&gt;=$B96,"",E96+'Colonne Z Av-Ar'!$B$1))</f>
        <v>#REF!</v>
      </c>
      <c r="G96" s="64" t="e">
        <f>IF($A96="","",IF(F96&gt;=$B96,"",F96+'Colonne Z Av-Ar'!$B$1))</f>
        <v>#REF!</v>
      </c>
      <c r="H96" s="64" t="e">
        <f>IF($A96="","",IF(G96&gt;=$B96,"",G96+'Colonne Z Av-Ar'!$B$1))</f>
        <v>#REF!</v>
      </c>
      <c r="I96" s="64" t="e">
        <f>IF($A96="","",IF(H96&gt;=$B96,"",H96+'Colonne Z Av-Ar'!$B$1))</f>
        <v>#REF!</v>
      </c>
      <c r="J96" s="65" t="e">
        <f>IF($A96="","",IF(I96&gt;=$B96,"",I96+'Colonne Z Av-Ar'!$B$1))</f>
        <v>#REF!</v>
      </c>
      <c r="K96" s="63" t="e">
        <f>IF(A96="","",SLOPE(D97:J97,D96:J96))</f>
        <v>#REF!</v>
      </c>
      <c r="L96" s="71" t="e">
        <f>IF(A96="","",INTERCEPT(D97:J97,D96:J96))</f>
        <v>#REF!</v>
      </c>
    </row>
    <row r="97" spans="1:12" x14ac:dyDescent="0.2">
      <c r="A97" s="36"/>
      <c r="B97" s="27"/>
      <c r="C97" s="37"/>
      <c r="D97" s="66" t="e">
        <f>IF(D96="","", VLOOKUP(D96,'Colonne Z Av-Ar'!$B$4:$D$48,3)/1000)</f>
        <v>#REF!</v>
      </c>
      <c r="E97" s="45" t="e">
        <f>IF(E96="","", VLOOKUP(E96,'Colonne Z Av-Ar'!$B$4:$D$48,3)/1000)</f>
        <v>#REF!</v>
      </c>
      <c r="F97" s="45" t="e">
        <f>IF(F96="","", VLOOKUP(F96,'Colonne Z Av-Ar'!$B$4:$D$48,3)/1000)</f>
        <v>#REF!</v>
      </c>
      <c r="G97" s="45" t="e">
        <f>IF(G96="","", VLOOKUP(G96,'Colonne Z Av-Ar'!$B$4:$D$48,3)/1000)</f>
        <v>#REF!</v>
      </c>
      <c r="H97" s="45" t="e">
        <f>IF(H96="","", VLOOKUP(H96,'Colonne Z Av-Ar'!$B$4:$D$48,3)/1000)</f>
        <v>#REF!</v>
      </c>
      <c r="I97" s="45" t="e">
        <f>IF(I96="","", VLOOKUP(I96,'Colonne Z Av-Ar'!$B$4:$D$48,3)/1000)</f>
        <v>#REF!</v>
      </c>
      <c r="J97" s="44" t="e">
        <f>IF(J96="","", VLOOKUP(J96,'Colonne Z Av-Ar'!$B$4:$D$48,3)/1000)</f>
        <v>#REF!</v>
      </c>
      <c r="K97" s="66"/>
      <c r="L97" s="72"/>
    </row>
    <row r="98" spans="1:12" ht="13.5" thickBot="1" x14ac:dyDescent="0.25">
      <c r="A98" s="47"/>
      <c r="B98" s="48"/>
      <c r="C98" s="67"/>
      <c r="D98" s="69" t="e">
        <f t="shared" ref="D98:J98" si="61">IF($A96="","",IF(D96="","",((D97-((D96*$K96)+$L96)))))</f>
        <v>#REF!</v>
      </c>
      <c r="E98" s="49" t="e">
        <f t="shared" si="61"/>
        <v>#REF!</v>
      </c>
      <c r="F98" s="49" t="e">
        <f t="shared" si="61"/>
        <v>#REF!</v>
      </c>
      <c r="G98" s="49" t="e">
        <f t="shared" si="61"/>
        <v>#REF!</v>
      </c>
      <c r="H98" s="49" t="e">
        <f t="shared" si="61"/>
        <v>#REF!</v>
      </c>
      <c r="I98" s="49" t="e">
        <f t="shared" si="61"/>
        <v>#REF!</v>
      </c>
      <c r="J98" s="50" t="e">
        <f t="shared" si="61"/>
        <v>#REF!</v>
      </c>
      <c r="K98" s="69"/>
      <c r="L98" s="73"/>
    </row>
    <row r="99" spans="1:12" x14ac:dyDescent="0.2">
      <c r="A99" s="60" t="e">
        <f xml:space="preserve"> IF(B96="","",IF((B96+'Colonne Z Av-Ar'!$B$1)&gt;='Colonne Z Av-Ar'!$B$2,"",IF(B96+'Colonne Z Av-Ar'!$B$1&gt;MAX('Colonne Z Av-Ar'!B97:B141),"",A96+'Colonne Z Av-Ar'!$B$1)))</f>
        <v>#REF!</v>
      </c>
      <c r="B99" s="61" t="e">
        <f>IF(A99="","",A99+'Colonne Z Av-Ar'!$E$2)</f>
        <v>#REF!</v>
      </c>
      <c r="C99" s="62" t="e">
        <f t="shared" ref="C99" si="62">IF(A99="","",ROUNDUP(MAX(D101:J101)+(ABS(MIN(D101:J101))),5))</f>
        <v>#REF!</v>
      </c>
      <c r="D99" s="63" t="e">
        <f>IF(A99="","",A99)</f>
        <v>#REF!</v>
      </c>
      <c r="E99" s="64" t="e">
        <f>IF($A99="","",IF(D99&gt;=$B99,"",D99+'Colonne Z Av-Ar'!$B$1))</f>
        <v>#REF!</v>
      </c>
      <c r="F99" s="64" t="e">
        <f>IF($A99="","",IF(E99&gt;=$B99,"",E99+'Colonne Z Av-Ar'!$B$1))</f>
        <v>#REF!</v>
      </c>
      <c r="G99" s="64" t="e">
        <f>IF($A99="","",IF(F99&gt;=$B99,"",F99+'Colonne Z Av-Ar'!$B$1))</f>
        <v>#REF!</v>
      </c>
      <c r="H99" s="64" t="e">
        <f>IF($A99="","",IF(G99&gt;=$B99,"",G99+'Colonne Z Av-Ar'!$B$1))</f>
        <v>#REF!</v>
      </c>
      <c r="I99" s="64" t="e">
        <f>IF($A99="","",IF(H99&gt;=$B99,"",H99+'Colonne Z Av-Ar'!$B$1))</f>
        <v>#REF!</v>
      </c>
      <c r="J99" s="65" t="e">
        <f>IF($A99="","",IF(I99&gt;=$B99,"",I99+'Colonne Z Av-Ar'!$B$1))</f>
        <v>#REF!</v>
      </c>
      <c r="K99" s="63" t="e">
        <f>IF(A99="","",SLOPE(D100:J100,D99:J99))</f>
        <v>#REF!</v>
      </c>
      <c r="L99" s="71" t="e">
        <f>IF(A99="","",INTERCEPT(D100:J100,D99:J99))</f>
        <v>#REF!</v>
      </c>
    </row>
    <row r="100" spans="1:12" x14ac:dyDescent="0.2">
      <c r="A100" s="36"/>
      <c r="B100" s="27"/>
      <c r="C100" s="37"/>
      <c r="D100" s="66" t="e">
        <f>IF(D99="","", VLOOKUP(D99,'Colonne Z Av-Ar'!$B$4:$D$48,3)/1000)</f>
        <v>#REF!</v>
      </c>
      <c r="E100" s="45" t="e">
        <f>IF(E99="","", VLOOKUP(E99,'Colonne Z Av-Ar'!$B$4:$D$48,3)/1000)</f>
        <v>#REF!</v>
      </c>
      <c r="F100" s="45" t="e">
        <f>IF(F99="","", VLOOKUP(F99,'Colonne Z Av-Ar'!$B$4:$D$48,3)/1000)</f>
        <v>#REF!</v>
      </c>
      <c r="G100" s="45" t="e">
        <f>IF(G99="","", VLOOKUP(G99,'Colonne Z Av-Ar'!$B$4:$D$48,3)/1000)</f>
        <v>#REF!</v>
      </c>
      <c r="H100" s="45" t="e">
        <f>IF(H99="","", VLOOKUP(H99,'Colonne Z Av-Ar'!$B$4:$D$48,3)/1000)</f>
        <v>#REF!</v>
      </c>
      <c r="I100" s="45" t="e">
        <f>IF(I99="","", VLOOKUP(I99,'Colonne Z Av-Ar'!$B$4:$D$48,3)/1000)</f>
        <v>#REF!</v>
      </c>
      <c r="J100" s="44" t="e">
        <f>IF(J99="","", VLOOKUP(J99,'Colonne Z Av-Ar'!$B$4:$D$48,3)/1000)</f>
        <v>#REF!</v>
      </c>
      <c r="K100" s="66"/>
      <c r="L100" s="72"/>
    </row>
    <row r="101" spans="1:12" ht="13.5" thickBot="1" x14ac:dyDescent="0.25">
      <c r="A101" s="47"/>
      <c r="B101" s="48"/>
      <c r="C101" s="67"/>
      <c r="D101" s="69" t="e">
        <f t="shared" ref="D101:J101" si="63">IF($A99="","",IF(D99="","",((D100-((D99*$K99)+$L99)))))</f>
        <v>#REF!</v>
      </c>
      <c r="E101" s="49" t="e">
        <f t="shared" si="63"/>
        <v>#REF!</v>
      </c>
      <c r="F101" s="49" t="e">
        <f t="shared" si="63"/>
        <v>#REF!</v>
      </c>
      <c r="G101" s="49" t="e">
        <f t="shared" si="63"/>
        <v>#REF!</v>
      </c>
      <c r="H101" s="49" t="e">
        <f t="shared" si="63"/>
        <v>#REF!</v>
      </c>
      <c r="I101" s="49" t="e">
        <f t="shared" si="63"/>
        <v>#REF!</v>
      </c>
      <c r="J101" s="50" t="e">
        <f t="shared" si="63"/>
        <v>#REF!</v>
      </c>
      <c r="K101" s="69"/>
      <c r="L101" s="73"/>
    </row>
    <row r="102" spans="1:12" x14ac:dyDescent="0.2">
      <c r="A102" s="60" t="e">
        <f xml:space="preserve"> IF(B99="","",IF((B99+'Colonne Z Av-Ar'!$B$1)&gt;='Colonne Z Av-Ar'!$B$2,"",IF(B99+'Colonne Z Av-Ar'!$B$1&gt;MAX('Colonne Z Av-Ar'!B100:B144),"",A99+'Colonne Z Av-Ar'!$B$1)))</f>
        <v>#REF!</v>
      </c>
      <c r="B102" s="61" t="e">
        <f>IF(A102="","",A102+'Colonne Z Av-Ar'!$E$2)</f>
        <v>#REF!</v>
      </c>
      <c r="C102" s="62" t="e">
        <f t="shared" ref="C102" si="64">IF(A102="","",ROUNDUP(MAX(D104:J104)+(ABS(MIN(D104:J104))),5))</f>
        <v>#REF!</v>
      </c>
      <c r="D102" s="63" t="e">
        <f>IF(A102="","",A102)</f>
        <v>#REF!</v>
      </c>
      <c r="E102" s="64" t="e">
        <f>IF($A102="","",IF(D102&gt;=$B102,"",D102+'Colonne Z Av-Ar'!$B$1))</f>
        <v>#REF!</v>
      </c>
      <c r="F102" s="64" t="e">
        <f>IF($A102="","",IF(E102&gt;=$B102,"",E102+'Colonne Z Av-Ar'!$B$1))</f>
        <v>#REF!</v>
      </c>
      <c r="G102" s="64" t="e">
        <f>IF($A102="","",IF(F102&gt;=$B102,"",F102+'Colonne Z Av-Ar'!$B$1))</f>
        <v>#REF!</v>
      </c>
      <c r="H102" s="64" t="e">
        <f>IF($A102="","",IF(G102&gt;=$B102,"",G102+'Colonne Z Av-Ar'!$B$1))</f>
        <v>#REF!</v>
      </c>
      <c r="I102" s="64" t="e">
        <f>IF($A102="","",IF(H102&gt;=$B102,"",H102+'Colonne Z Av-Ar'!$B$1))</f>
        <v>#REF!</v>
      </c>
      <c r="J102" s="65" t="e">
        <f>IF($A102="","",IF(I102&gt;=$B102,"",I102+'Colonne Z Av-Ar'!$B$1))</f>
        <v>#REF!</v>
      </c>
      <c r="K102" s="63" t="e">
        <f>IF(A102="","",SLOPE(D103:J103,D102:J102))</f>
        <v>#REF!</v>
      </c>
      <c r="L102" s="71" t="e">
        <f>IF(A102="","",INTERCEPT(D103:J103,D102:J102))</f>
        <v>#REF!</v>
      </c>
    </row>
    <row r="103" spans="1:12" x14ac:dyDescent="0.2">
      <c r="A103" s="36"/>
      <c r="B103" s="27"/>
      <c r="C103" s="37"/>
      <c r="D103" s="66" t="e">
        <f>IF(D102="","", VLOOKUP(D102,'Colonne Z Av-Ar'!$B$4:$D$48,3)/1000)</f>
        <v>#REF!</v>
      </c>
      <c r="E103" s="45" t="e">
        <f>IF(E102="","", VLOOKUP(E102,'Colonne Z Av-Ar'!$B$4:$D$48,3)/1000)</f>
        <v>#REF!</v>
      </c>
      <c r="F103" s="45" t="e">
        <f>IF(F102="","", VLOOKUP(F102,'Colonne Z Av-Ar'!$B$4:$D$48,3)/1000)</f>
        <v>#REF!</v>
      </c>
      <c r="G103" s="45" t="e">
        <f>IF(G102="","", VLOOKUP(G102,'Colonne Z Av-Ar'!$B$4:$D$48,3)/1000)</f>
        <v>#REF!</v>
      </c>
      <c r="H103" s="45" t="e">
        <f>IF(H102="","", VLOOKUP(H102,'Colonne Z Av-Ar'!$B$4:$D$48,3)/1000)</f>
        <v>#REF!</v>
      </c>
      <c r="I103" s="45" t="e">
        <f>IF(I102="","", VLOOKUP(I102,'Colonne Z Av-Ar'!$B$4:$D$48,3)/1000)</f>
        <v>#REF!</v>
      </c>
      <c r="J103" s="44" t="e">
        <f>IF(J102="","", VLOOKUP(J102,'Colonne Z Av-Ar'!$B$4:$D$48,3)/1000)</f>
        <v>#REF!</v>
      </c>
      <c r="K103" s="66"/>
      <c r="L103" s="72"/>
    </row>
    <row r="104" spans="1:12" ht="13.5" thickBot="1" x14ac:dyDescent="0.25">
      <c r="A104" s="47"/>
      <c r="B104" s="48"/>
      <c r="C104" s="67"/>
      <c r="D104" s="69" t="e">
        <f t="shared" ref="D104:J104" si="65">IF($A102="","",IF(D102="","",((D103-((D102*$K102)+$L102)))))</f>
        <v>#REF!</v>
      </c>
      <c r="E104" s="49" t="e">
        <f t="shared" si="65"/>
        <v>#REF!</v>
      </c>
      <c r="F104" s="49" t="e">
        <f t="shared" si="65"/>
        <v>#REF!</v>
      </c>
      <c r="G104" s="49" t="e">
        <f t="shared" si="65"/>
        <v>#REF!</v>
      </c>
      <c r="H104" s="49" t="e">
        <f t="shared" si="65"/>
        <v>#REF!</v>
      </c>
      <c r="I104" s="49" t="e">
        <f t="shared" si="65"/>
        <v>#REF!</v>
      </c>
      <c r="J104" s="50" t="e">
        <f t="shared" si="65"/>
        <v>#REF!</v>
      </c>
      <c r="K104" s="69"/>
      <c r="L104" s="73"/>
    </row>
    <row r="105" spans="1:12" x14ac:dyDescent="0.2">
      <c r="A105" s="60" t="e">
        <f xml:space="preserve"> IF(B102="","",IF((B102+'Colonne Z Av-Ar'!$B$1)&gt;='Colonne Z Av-Ar'!$B$2,"",IF(B102+'Colonne Z Av-Ar'!$B$1&gt;MAX('Colonne Z Av-Ar'!B103:B147),"",A102+'Colonne Z Av-Ar'!$B$1)))</f>
        <v>#REF!</v>
      </c>
      <c r="B105" s="61" t="e">
        <f>IF(A105="","",A105+'Colonne Z Av-Ar'!$E$2)</f>
        <v>#REF!</v>
      </c>
      <c r="C105" s="62" t="e">
        <f t="shared" ref="C105" si="66">IF(A105="","",ROUNDUP(MAX(D107:J107)+(ABS(MIN(D107:J107))),5))</f>
        <v>#REF!</v>
      </c>
      <c r="D105" s="63" t="e">
        <f>IF(A105="","",A105)</f>
        <v>#REF!</v>
      </c>
      <c r="E105" s="64" t="e">
        <f>IF($A105="","",IF(D105&gt;=$B105,"",D105+'Colonne Z Av-Ar'!$B$1))</f>
        <v>#REF!</v>
      </c>
      <c r="F105" s="64" t="e">
        <f>IF($A105="","",IF(E105&gt;=$B105,"",E105+'Colonne Z Av-Ar'!$B$1))</f>
        <v>#REF!</v>
      </c>
      <c r="G105" s="64" t="e">
        <f>IF($A105="","",IF(F105&gt;=$B105,"",F105+'Colonne Z Av-Ar'!$B$1))</f>
        <v>#REF!</v>
      </c>
      <c r="H105" s="64" t="e">
        <f>IF($A105="","",IF(G105&gt;=$B105,"",G105+'Colonne Z Av-Ar'!$B$1))</f>
        <v>#REF!</v>
      </c>
      <c r="I105" s="64" t="e">
        <f>IF($A105="","",IF(H105&gt;=$B105,"",H105+'Colonne Z Av-Ar'!$B$1))</f>
        <v>#REF!</v>
      </c>
      <c r="J105" s="65" t="e">
        <f>IF($A105="","",IF(I105&gt;=$B105,"",I105+'Colonne Z Av-Ar'!$B$1))</f>
        <v>#REF!</v>
      </c>
      <c r="K105" s="63" t="e">
        <f>IF(A105="","",SLOPE(D106:J106,D105:J105))</f>
        <v>#REF!</v>
      </c>
      <c r="L105" s="71" t="e">
        <f>IF(A105="","",INTERCEPT(D106:J106,D105:J105))</f>
        <v>#REF!</v>
      </c>
    </row>
    <row r="106" spans="1:12" x14ac:dyDescent="0.2">
      <c r="A106" s="36"/>
      <c r="B106" s="27"/>
      <c r="C106" s="37"/>
      <c r="D106" s="66" t="e">
        <f>IF(D105="","", VLOOKUP(D105,'Colonne Z Av-Ar'!$B$4:$D$48,3)/1000)</f>
        <v>#REF!</v>
      </c>
      <c r="E106" s="45" t="e">
        <f>IF(E105="","", VLOOKUP(E105,'Colonne Z Av-Ar'!$B$4:$D$48,3)/1000)</f>
        <v>#REF!</v>
      </c>
      <c r="F106" s="45" t="e">
        <f>IF(F105="","", VLOOKUP(F105,'Colonne Z Av-Ar'!$B$4:$D$48,3)/1000)</f>
        <v>#REF!</v>
      </c>
      <c r="G106" s="45" t="e">
        <f>IF(G105="","", VLOOKUP(G105,'Colonne Z Av-Ar'!$B$4:$D$48,3)/1000)</f>
        <v>#REF!</v>
      </c>
      <c r="H106" s="45" t="e">
        <f>IF(H105="","", VLOOKUP(H105,'Colonne Z Av-Ar'!$B$4:$D$48,3)/1000)</f>
        <v>#REF!</v>
      </c>
      <c r="I106" s="45" t="e">
        <f>IF(I105="","", VLOOKUP(I105,'Colonne Z Av-Ar'!$B$4:$D$48,3)/1000)</f>
        <v>#REF!</v>
      </c>
      <c r="J106" s="44" t="e">
        <f>IF(J105="","", VLOOKUP(J105,'Colonne Z Av-Ar'!$B$4:$D$48,3)/1000)</f>
        <v>#REF!</v>
      </c>
      <c r="K106" s="66"/>
      <c r="L106" s="72"/>
    </row>
    <row r="107" spans="1:12" ht="13.5" thickBot="1" x14ac:dyDescent="0.25">
      <c r="A107" s="47"/>
      <c r="B107" s="48"/>
      <c r="C107" s="67"/>
      <c r="D107" s="69" t="e">
        <f t="shared" ref="D107:J107" si="67">IF($A105="","",IF(D105="","",((D106-((D105*$K105)+$L105)))))</f>
        <v>#REF!</v>
      </c>
      <c r="E107" s="49" t="e">
        <f t="shared" si="67"/>
        <v>#REF!</v>
      </c>
      <c r="F107" s="49" t="e">
        <f t="shared" si="67"/>
        <v>#REF!</v>
      </c>
      <c r="G107" s="49" t="e">
        <f t="shared" si="67"/>
        <v>#REF!</v>
      </c>
      <c r="H107" s="49" t="e">
        <f t="shared" si="67"/>
        <v>#REF!</v>
      </c>
      <c r="I107" s="49" t="e">
        <f t="shared" si="67"/>
        <v>#REF!</v>
      </c>
      <c r="J107" s="50" t="e">
        <f t="shared" si="67"/>
        <v>#REF!</v>
      </c>
      <c r="K107" s="69"/>
      <c r="L107" s="73"/>
    </row>
    <row r="108" spans="1:12" x14ac:dyDescent="0.2">
      <c r="A108" s="60" t="e">
        <f xml:space="preserve"> IF(B105="","",IF((B105+'Colonne Z Av-Ar'!$B$1)&gt;='Colonne Z Av-Ar'!$B$2,"",IF(B105+'Colonne Z Av-Ar'!$B$1&gt;MAX('Colonne Z Av-Ar'!B106:B150),"",A105+'Colonne Z Av-Ar'!$B$1)))</f>
        <v>#REF!</v>
      </c>
      <c r="B108" s="61" t="e">
        <f>IF(A108="","",A108+'Colonne Z Av-Ar'!$E$2)</f>
        <v>#REF!</v>
      </c>
      <c r="C108" s="62" t="e">
        <f t="shared" ref="C108" si="68">IF(A108="","",ROUNDUP(MAX(D110:J110)+(ABS(MIN(D110:J110))),5))</f>
        <v>#REF!</v>
      </c>
      <c r="D108" s="63" t="e">
        <f>IF(A108="","",A108)</f>
        <v>#REF!</v>
      </c>
      <c r="E108" s="64" t="e">
        <f>IF($A108="","",IF(D108&gt;=$B108,"",D108+'Colonne Z Av-Ar'!$B$1))</f>
        <v>#REF!</v>
      </c>
      <c r="F108" s="64" t="e">
        <f>IF($A108="","",IF(E108&gt;=$B108,"",E108+'Colonne Z Av-Ar'!$B$1))</f>
        <v>#REF!</v>
      </c>
      <c r="G108" s="64" t="e">
        <f>IF($A108="","",IF(F108&gt;=$B108,"",F108+'Colonne Z Av-Ar'!$B$1))</f>
        <v>#REF!</v>
      </c>
      <c r="H108" s="64" t="e">
        <f>IF($A108="","",IF(G108&gt;=$B108,"",G108+'Colonne Z Av-Ar'!$B$1))</f>
        <v>#REF!</v>
      </c>
      <c r="I108" s="64" t="e">
        <f>IF($A108="","",IF(H108&gt;=$B108,"",H108+'Colonne Z Av-Ar'!$B$1))</f>
        <v>#REF!</v>
      </c>
      <c r="J108" s="65" t="e">
        <f>IF($A108="","",IF(I108&gt;=$B108,"",I108+'Colonne Z Av-Ar'!$B$1))</f>
        <v>#REF!</v>
      </c>
      <c r="K108" s="63" t="e">
        <f>IF(A108="","",SLOPE(D109:J109,D108:J108))</f>
        <v>#REF!</v>
      </c>
      <c r="L108" s="71" t="e">
        <f>IF(A108="","",INTERCEPT(D109:J109,D108:J108))</f>
        <v>#REF!</v>
      </c>
    </row>
    <row r="109" spans="1:12" x14ac:dyDescent="0.2">
      <c r="A109" s="36"/>
      <c r="B109" s="27"/>
      <c r="C109" s="37"/>
      <c r="D109" s="66" t="e">
        <f>IF(D108="","", VLOOKUP(D108,'Colonne Z Av-Ar'!$B$4:$D$48,3)/1000)</f>
        <v>#REF!</v>
      </c>
      <c r="E109" s="45" t="e">
        <f>IF(E108="","", VLOOKUP(E108,'Colonne Z Av-Ar'!$B$4:$D$48,3)/1000)</f>
        <v>#REF!</v>
      </c>
      <c r="F109" s="45" t="e">
        <f>IF(F108="","", VLOOKUP(F108,'Colonne Z Av-Ar'!$B$4:$D$48,3)/1000)</f>
        <v>#REF!</v>
      </c>
      <c r="G109" s="45" t="e">
        <f>IF(G108="","", VLOOKUP(G108,'Colonne Z Av-Ar'!$B$4:$D$48,3)/1000)</f>
        <v>#REF!</v>
      </c>
      <c r="H109" s="45" t="e">
        <f>IF(H108="","", VLOOKUP(H108,'Colonne Z Av-Ar'!$B$4:$D$48,3)/1000)</f>
        <v>#REF!</v>
      </c>
      <c r="I109" s="45" t="e">
        <f>IF(I108="","", VLOOKUP(I108,'Colonne Z Av-Ar'!$B$4:$D$48,3)/1000)</f>
        <v>#REF!</v>
      </c>
      <c r="J109" s="44" t="e">
        <f>IF(J108="","", VLOOKUP(J108,'Colonne Z Av-Ar'!$B$4:$D$48,3)/1000)</f>
        <v>#REF!</v>
      </c>
      <c r="K109" s="66"/>
      <c r="L109" s="72"/>
    </row>
    <row r="110" spans="1:12" ht="13.5" thickBot="1" x14ac:dyDescent="0.25">
      <c r="A110" s="47"/>
      <c r="B110" s="48"/>
      <c r="C110" s="67"/>
      <c r="D110" s="69" t="e">
        <f t="shared" ref="D110:J110" si="69">IF($A108="","",IF(D108="","",((D109-((D108*$K108)+$L108)))))</f>
        <v>#REF!</v>
      </c>
      <c r="E110" s="49" t="e">
        <f t="shared" si="69"/>
        <v>#REF!</v>
      </c>
      <c r="F110" s="49" t="e">
        <f t="shared" si="69"/>
        <v>#REF!</v>
      </c>
      <c r="G110" s="49" t="e">
        <f t="shared" si="69"/>
        <v>#REF!</v>
      </c>
      <c r="H110" s="49" t="e">
        <f t="shared" si="69"/>
        <v>#REF!</v>
      </c>
      <c r="I110" s="49" t="e">
        <f t="shared" si="69"/>
        <v>#REF!</v>
      </c>
      <c r="J110" s="50" t="e">
        <f t="shared" si="69"/>
        <v>#REF!</v>
      </c>
      <c r="K110" s="69"/>
      <c r="L110" s="73"/>
    </row>
  </sheetData>
  <mergeCells count="2">
    <mergeCell ref="A1:C1"/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O110"/>
  <sheetViews>
    <sheetView zoomScaleNormal="100" workbookViewId="0">
      <selection activeCell="AE9" sqref="AE9"/>
    </sheetView>
  </sheetViews>
  <sheetFormatPr baseColWidth="10" defaultRowHeight="12.75" x14ac:dyDescent="0.2"/>
  <cols>
    <col min="1" max="3" width="11.42578125" style="17"/>
    <col min="4" max="12" width="12.42578125" style="17" bestFit="1" customWidth="1"/>
    <col min="13" max="13" width="11.42578125" style="17"/>
    <col min="14" max="14" width="12.42578125" style="17" bestFit="1" customWidth="1"/>
    <col min="15" max="16384" width="11.42578125" style="17"/>
  </cols>
  <sheetData>
    <row r="1" spans="1:15" x14ac:dyDescent="0.2">
      <c r="A1" s="296" t="s">
        <v>97</v>
      </c>
      <c r="B1" s="296"/>
      <c r="C1" s="296"/>
    </row>
    <row r="2" spans="1:15" ht="13.5" thickBot="1" x14ac:dyDescent="0.25">
      <c r="A2" s="296" t="s">
        <v>57</v>
      </c>
      <c r="B2" s="296"/>
      <c r="C2" s="139" t="s">
        <v>101</v>
      </c>
      <c r="K2" s="59" t="s">
        <v>74</v>
      </c>
      <c r="L2" s="59" t="s">
        <v>75</v>
      </c>
    </row>
    <row r="3" spans="1:15" x14ac:dyDescent="0.2">
      <c r="A3" s="60">
        <f>'Colonne Z Av-Ar'!Y5</f>
        <v>0</v>
      </c>
      <c r="B3" s="61" t="e">
        <f>IF(A3="","",A3+'Colonne Z Av-Ar'!$E$2)</f>
        <v>#REF!</v>
      </c>
      <c r="C3" s="62" t="e">
        <f>IF(A3="","",ROUNDUP(ABS(D5-(IF(J5="",IF(I5="",IF(H5="",IF(G5="",IF(F5="",E5,F5),G5),H5),I5),J5))),5))</f>
        <v>#REF!</v>
      </c>
      <c r="D3" s="63">
        <f>IF(A3="","",A3)</f>
        <v>0</v>
      </c>
      <c r="E3" s="64" t="e">
        <f>IF($A3="","",IF(D3&gt;=$B3,"",D3+'Colonne Z Av-Ar'!$B$1))</f>
        <v>#REF!</v>
      </c>
      <c r="F3" s="64" t="e">
        <f>IF($A3="","",IF(E3&gt;=$B3,"",E3+'Colonne Z Av-Ar'!$B$1))</f>
        <v>#REF!</v>
      </c>
      <c r="G3" s="64" t="e">
        <f>IF($A3="","",IF(F3&gt;=$B3,"",F3+'Colonne Z Av-Ar'!$B$1))</f>
        <v>#REF!</v>
      </c>
      <c r="H3" s="64" t="e">
        <f>IF($A3="","",IF(G3&gt;=$B3,"",G3+'Colonne Z Av-Ar'!$B$1))</f>
        <v>#REF!</v>
      </c>
      <c r="I3" s="64" t="e">
        <f>IF($A3="","",IF(H3&gt;=$B3,"",H3+'Colonne Z Av-Ar'!$B$1))</f>
        <v>#REF!</v>
      </c>
      <c r="J3" s="65" t="e">
        <f>IF($A3="","",IF(I3&gt;=$B3,"",I3+'Colonne Z Av-Ar'!$B$1))</f>
        <v>#REF!</v>
      </c>
      <c r="K3" s="63" t="e">
        <f>IF(A3="","",SLOPE(D4:J4,D3:J3))</f>
        <v>#REF!</v>
      </c>
      <c r="L3" s="71" t="e">
        <f>IF(A3="","",INTERCEPT(D4:J4,D3:J3))</f>
        <v>#REF!</v>
      </c>
    </row>
    <row r="4" spans="1:15" x14ac:dyDescent="0.2">
      <c r="A4" s="36"/>
      <c r="B4" s="27"/>
      <c r="C4" s="37"/>
      <c r="D4" s="66">
        <f>IF(D3="","", VLOOKUP(D3,'Colonne Z Av-Ar'!$B$4:$D$48,3)/1000)</f>
        <v>0</v>
      </c>
      <c r="E4" s="66" t="e">
        <f>IF(E3="","", VLOOKUP(E3,'Colonne Z Av-Ar'!$B$4:$D$48,3)/1000)</f>
        <v>#REF!</v>
      </c>
      <c r="F4" s="66" t="e">
        <f>IF(F3="","", VLOOKUP(F3,'Colonne Z Av-Ar'!$B$4:$D$48,3)/1000)</f>
        <v>#REF!</v>
      </c>
      <c r="G4" s="66" t="e">
        <f>IF(G3="","", VLOOKUP(G3,'Colonne Z Av-Ar'!$B$4:$D$48,3)/1000)</f>
        <v>#REF!</v>
      </c>
      <c r="H4" s="66" t="e">
        <f>IF(H3="","", VLOOKUP(H3,'Colonne Z Av-Ar'!$B$4:$D$48,3)/1000)</f>
        <v>#REF!</v>
      </c>
      <c r="I4" s="66" t="e">
        <f>IF(I3="","", VLOOKUP(I3,'Colonne Z Av-Ar'!$B$4:$D$48,3)/1000)</f>
        <v>#REF!</v>
      </c>
      <c r="J4" s="66" t="e">
        <f>IF(J3="","", VLOOKUP(J3,'Colonne Z Av-Ar'!$B$4:$D$48,3)/1000)</f>
        <v>#REF!</v>
      </c>
      <c r="K4" s="66"/>
      <c r="L4" s="72"/>
    </row>
    <row r="5" spans="1:15" ht="13.5" thickBot="1" x14ac:dyDescent="0.25">
      <c r="A5" s="47"/>
      <c r="B5" s="48"/>
      <c r="C5" s="67"/>
      <c r="D5" s="68" t="e">
        <f>IF($A3="","",IF(D3="","",(D3*$K3)+$L3))</f>
        <v>#REF!</v>
      </c>
      <c r="E5" s="68" t="e">
        <f t="shared" ref="E5:J5" si="0">IF($A3="","",IF(E3="","",(E3*$K3)+$L3))</f>
        <v>#REF!</v>
      </c>
      <c r="F5" s="68" t="e">
        <f t="shared" si="0"/>
        <v>#REF!</v>
      </c>
      <c r="G5" s="68" t="e">
        <f t="shared" si="0"/>
        <v>#REF!</v>
      </c>
      <c r="H5" s="68" t="e">
        <f t="shared" si="0"/>
        <v>#REF!</v>
      </c>
      <c r="I5" s="68" t="e">
        <f t="shared" si="0"/>
        <v>#REF!</v>
      </c>
      <c r="J5" s="73" t="e">
        <f t="shared" si="0"/>
        <v>#REF!</v>
      </c>
      <c r="K5" s="69"/>
      <c r="L5" s="73"/>
      <c r="M5" s="70"/>
      <c r="N5" s="70"/>
      <c r="O5" s="70"/>
    </row>
    <row r="6" spans="1:15" x14ac:dyDescent="0.2">
      <c r="A6" s="60" t="e">
        <f xml:space="preserve"> IF(B3="","",IF((B3+'Colonne Z Av-Ar'!$B$1)&gt;='Colonne Z Av-Ar'!$B$2,"",IF(B3+'Colonne Z Av-Ar'!$B$1&gt;MAX('Colonne Z Av-Ar'!B4:B48),"",A3+'Colonne Z Av-Ar'!$B$1)))</f>
        <v>#REF!</v>
      </c>
      <c r="B6" s="61" t="e">
        <f>IF(A6="","",A6+'Colonne Z Av-Ar'!$E$2)</f>
        <v>#REF!</v>
      </c>
      <c r="C6" s="62" t="e">
        <f>IF(A6="","",ROUNDUP(ABS(D8-(IF(J8="",IF(I8="",IF(H8="",IF(G8="",IF(F8="",E8,F8),G8),H8),I8),J8))),5))</f>
        <v>#REF!</v>
      </c>
      <c r="D6" s="63" t="e">
        <f>IF(A6="","",A6)</f>
        <v>#REF!</v>
      </c>
      <c r="E6" s="64" t="e">
        <f>IF($A6="","",IF(D6&gt;=$B6,"",D6+'Colonne Z Av-Ar'!$B$1))</f>
        <v>#REF!</v>
      </c>
      <c r="F6" s="64" t="e">
        <f>IF($A6="","",IF(E6&gt;=$B6,"",E6+'Colonne Z Av-Ar'!$B$1))</f>
        <v>#REF!</v>
      </c>
      <c r="G6" s="64" t="e">
        <f>IF($A6="","",IF(F6&gt;=$B6,"",F6+'Colonne Z Av-Ar'!$B$1))</f>
        <v>#REF!</v>
      </c>
      <c r="H6" s="64" t="e">
        <f>IF($A6="","",IF(G6&gt;=$B6,"",G6+'Colonne Z Av-Ar'!$B$1))</f>
        <v>#REF!</v>
      </c>
      <c r="I6" s="64" t="e">
        <f>IF($A6="","",IF(H6&gt;=$B6,"",H6+'Colonne Z Av-Ar'!$B$1))</f>
        <v>#REF!</v>
      </c>
      <c r="J6" s="65" t="e">
        <f>IF($A6="","",IF(I6&gt;=$B6,"",I6+'Colonne Z Av-Ar'!$B$1))</f>
        <v>#REF!</v>
      </c>
      <c r="K6" s="63" t="e">
        <f>IF(A6="","",SLOPE(D7:J7,D6:J6))</f>
        <v>#REF!</v>
      </c>
      <c r="L6" s="71" t="e">
        <f>IF(A6="","",INTERCEPT(D7:J7,D6:J6))</f>
        <v>#REF!</v>
      </c>
    </row>
    <row r="7" spans="1:15" x14ac:dyDescent="0.2">
      <c r="A7" s="36"/>
      <c r="B7" s="27"/>
      <c r="C7" s="37"/>
      <c r="D7" s="66" t="e">
        <f>IF(D6="","", VLOOKUP(D6,'Colonne Z Av-Ar'!$B$4:$D$48,3)/1000)</f>
        <v>#REF!</v>
      </c>
      <c r="E7" s="66" t="e">
        <f>IF(E6="","", VLOOKUP(E6,'Colonne Z Av-Ar'!$B$4:$D$48,3)/1000)</f>
        <v>#REF!</v>
      </c>
      <c r="F7" s="66" t="e">
        <f>IF(F6="","", VLOOKUP(F6,'Colonne Z Av-Ar'!$B$4:$D$48,3)/1000)</f>
        <v>#REF!</v>
      </c>
      <c r="G7" s="66" t="e">
        <f>IF(G6="","", VLOOKUP(G6,'Colonne Z Av-Ar'!$B$4:$D$48,3)/1000)</f>
        <v>#REF!</v>
      </c>
      <c r="H7" s="66" t="e">
        <f>IF(H6="","", VLOOKUP(H6,'Colonne Z Av-Ar'!$B$4:$D$48,3)/1000)</f>
        <v>#REF!</v>
      </c>
      <c r="I7" s="66" t="e">
        <f>IF(I6="","", VLOOKUP(I6,'Colonne Z Av-Ar'!$B$4:$D$48,3)/1000)</f>
        <v>#REF!</v>
      </c>
      <c r="J7" s="66" t="e">
        <f>IF(J6="","", VLOOKUP(J6,'Colonne Z Av-Ar'!$B$4:$D$48,3)/1000)</f>
        <v>#REF!</v>
      </c>
      <c r="K7" s="66"/>
      <c r="L7" s="72"/>
    </row>
    <row r="8" spans="1:15" ht="13.5" thickBot="1" x14ac:dyDescent="0.25">
      <c r="A8" s="47"/>
      <c r="B8" s="48"/>
      <c r="C8" s="67"/>
      <c r="D8" s="69" t="e">
        <f t="shared" ref="D8:J8" si="1">IF($A6="","",IF(D6="","",(D6*$K6)+$L6))</f>
        <v>#REF!</v>
      </c>
      <c r="E8" s="69" t="e">
        <f t="shared" si="1"/>
        <v>#REF!</v>
      </c>
      <c r="F8" s="49" t="e">
        <f t="shared" si="1"/>
        <v>#REF!</v>
      </c>
      <c r="G8" s="49" t="e">
        <f t="shared" si="1"/>
        <v>#REF!</v>
      </c>
      <c r="H8" s="49" t="e">
        <f t="shared" si="1"/>
        <v>#REF!</v>
      </c>
      <c r="I8" s="49" t="e">
        <f t="shared" si="1"/>
        <v>#REF!</v>
      </c>
      <c r="J8" s="50" t="e">
        <f t="shared" si="1"/>
        <v>#REF!</v>
      </c>
      <c r="K8" s="69"/>
      <c r="L8" s="73"/>
    </row>
    <row r="9" spans="1:15" x14ac:dyDescent="0.2">
      <c r="A9" s="60" t="e">
        <f xml:space="preserve"> IF(B6="","",IF((B6+'Colonne Z Av-Ar'!$B$1)&gt;='Colonne Z Av-Ar'!$B$2,"",IF(B6+'Colonne Z Av-Ar'!$B$1&gt;MAX('Colonne Z Av-Ar'!B7:B51),"",A6+'Colonne Z Av-Ar'!$B$1)))</f>
        <v>#REF!</v>
      </c>
      <c r="B9" s="61" t="e">
        <f>IF(A9="","",A9+'Colonne Z Av-Ar'!$E$2)</f>
        <v>#REF!</v>
      </c>
      <c r="C9" s="62" t="e">
        <f t="shared" ref="C9" si="2">IF(A9="","",ROUNDUP(ABS(D11-(IF(J11="",IF(I11="",IF(H11="",IF(G11="",IF(F11="",E11,F11),G11),H11),I11),J11))),5))</f>
        <v>#REF!</v>
      </c>
      <c r="D9" s="63" t="e">
        <f>IF(A9="","",A9)</f>
        <v>#REF!</v>
      </c>
      <c r="E9" s="64" t="e">
        <f>IF($A9="","",IF(D9&gt;=$B9,"",D9+'Colonne Z Av-Ar'!$B$1))</f>
        <v>#REF!</v>
      </c>
      <c r="F9" s="64" t="e">
        <f>IF($A9="","",IF(E9&gt;=$B9,"",E9+'Colonne Z Av-Ar'!$B$1))</f>
        <v>#REF!</v>
      </c>
      <c r="G9" s="64" t="e">
        <f>IF($A9="","",IF(F9&gt;=$B9,"",F9+'Colonne Z Av-Ar'!$B$1))</f>
        <v>#REF!</v>
      </c>
      <c r="H9" s="64" t="e">
        <f>IF($A9="","",IF(G9&gt;=$B9,"",G9+'Colonne Z Av-Ar'!$B$1))</f>
        <v>#REF!</v>
      </c>
      <c r="I9" s="64" t="e">
        <f>IF($A9="","",IF(H9&gt;=$B9,"",H9+'Colonne Z Av-Ar'!$B$1))</f>
        <v>#REF!</v>
      </c>
      <c r="J9" s="65" t="e">
        <f>IF($A9="","",IF(I9&gt;=$B9,"",I9+'Colonne Z Av-Ar'!$B$1))</f>
        <v>#REF!</v>
      </c>
      <c r="K9" s="63" t="e">
        <f>IF(A9="","",SLOPE(D10:J10,D9:J9))</f>
        <v>#REF!</v>
      </c>
      <c r="L9" s="71" t="e">
        <f>IF(A9="","",INTERCEPT(D10:J10,D9:J9))</f>
        <v>#REF!</v>
      </c>
    </row>
    <row r="10" spans="1:15" x14ac:dyDescent="0.2">
      <c r="A10" s="36"/>
      <c r="B10" s="27"/>
      <c r="C10" s="37"/>
      <c r="D10" s="66" t="e">
        <f>IF(D9="","", VLOOKUP(D9,'Colonne Z Av-Ar'!$B$4:$D$48,3)/1000)</f>
        <v>#REF!</v>
      </c>
      <c r="E10" s="66" t="e">
        <f>IF(E9="","", VLOOKUP(E9,'Colonne Z Av-Ar'!$B$4:$D$48,3)/1000)</f>
        <v>#REF!</v>
      </c>
      <c r="F10" s="45" t="e">
        <f>IF(F9="","", VLOOKUP(F9,'Colonne Z Av-Ar'!$B$4:$D$48,3)/1000)</f>
        <v>#REF!</v>
      </c>
      <c r="G10" s="45" t="e">
        <f>IF(G9="","", VLOOKUP(G9,'Colonne Z Av-Ar'!$B$4:$D$48,3)/1000)</f>
        <v>#REF!</v>
      </c>
      <c r="H10" s="45" t="e">
        <f>IF(H9="","", VLOOKUP(H9,'Colonne Z Av-Ar'!$B$4:$D$48,3)/1000)</f>
        <v>#REF!</v>
      </c>
      <c r="I10" s="45" t="e">
        <f>IF(I9="","", VLOOKUP(I9,'Colonne Z Av-Ar'!$B$4:$D$48,3)/1000)</f>
        <v>#REF!</v>
      </c>
      <c r="J10" s="44" t="e">
        <f>IF(J9="","", VLOOKUP(J9,'Colonne Z Av-Ar'!$B$4:$D$48,3)/1000)</f>
        <v>#REF!</v>
      </c>
      <c r="K10" s="66"/>
      <c r="L10" s="72"/>
    </row>
    <row r="11" spans="1:15" ht="13.5" thickBot="1" x14ac:dyDescent="0.25">
      <c r="A11" s="47"/>
      <c r="B11" s="48"/>
      <c r="C11" s="67"/>
      <c r="D11" s="69" t="e">
        <f t="shared" ref="D11:J11" si="3">IF($A9="","",IF(D9="","",(D9*$K9)+$L9))</f>
        <v>#REF!</v>
      </c>
      <c r="E11" s="69" t="e">
        <f t="shared" si="3"/>
        <v>#REF!</v>
      </c>
      <c r="F11" s="49" t="e">
        <f t="shared" si="3"/>
        <v>#REF!</v>
      </c>
      <c r="G11" s="49" t="e">
        <f t="shared" si="3"/>
        <v>#REF!</v>
      </c>
      <c r="H11" s="49" t="e">
        <f t="shared" si="3"/>
        <v>#REF!</v>
      </c>
      <c r="I11" s="49" t="e">
        <f t="shared" si="3"/>
        <v>#REF!</v>
      </c>
      <c r="J11" s="50" t="e">
        <f t="shared" si="3"/>
        <v>#REF!</v>
      </c>
      <c r="K11" s="69"/>
      <c r="L11" s="73"/>
    </row>
    <row r="12" spans="1:15" x14ac:dyDescent="0.2">
      <c r="A12" s="60" t="e">
        <f xml:space="preserve"> IF(B9="","",IF((B9+'Colonne Z Av-Ar'!$B$1)&gt;='Colonne Z Av-Ar'!$B$2,"",IF(B9+'Colonne Z Av-Ar'!$B$1&gt;MAX('Colonne Z Av-Ar'!B10:B54),"",A9+'Colonne Z Av-Ar'!$B$1)))</f>
        <v>#REF!</v>
      </c>
      <c r="B12" s="61" t="e">
        <f>IF(A12="","",A12+'Colonne Z Av-Ar'!$E$2)</f>
        <v>#REF!</v>
      </c>
      <c r="C12" s="62" t="e">
        <f t="shared" ref="C12" si="4">IF(A12="","",ROUNDUP(ABS(D14-(IF(J14="",IF(I14="",IF(H14="",IF(G14="",IF(F14="",E14,F14),G14),H14),I14),J14))),5))</f>
        <v>#REF!</v>
      </c>
      <c r="D12" s="63" t="e">
        <f>IF(A12="","",A12)</f>
        <v>#REF!</v>
      </c>
      <c r="E12" s="64" t="e">
        <f>IF($A12="","",IF(D12&gt;=$B12,"",D12+'Colonne Z Av-Ar'!$B$1))</f>
        <v>#REF!</v>
      </c>
      <c r="F12" s="64" t="e">
        <f>IF($A12="","",IF(E12&gt;=$B12,"",E12+'Colonne Z Av-Ar'!$B$1))</f>
        <v>#REF!</v>
      </c>
      <c r="G12" s="64" t="e">
        <f>IF($A12="","",IF(F12&gt;=$B12,"",F12+'Colonne Z Av-Ar'!$B$1))</f>
        <v>#REF!</v>
      </c>
      <c r="H12" s="64" t="e">
        <f>IF($A12="","",IF(G12&gt;=$B12,"",G12+'Colonne Z Av-Ar'!$B$1))</f>
        <v>#REF!</v>
      </c>
      <c r="I12" s="64" t="e">
        <f>IF($A12="","",IF(H12&gt;=$B12,"",H12+'Colonne Z Av-Ar'!$B$1))</f>
        <v>#REF!</v>
      </c>
      <c r="J12" s="65" t="e">
        <f>IF($A12="","",IF(I12&gt;=$B12,"",I12+'Colonne Z Av-Ar'!$B$1))</f>
        <v>#REF!</v>
      </c>
      <c r="K12" s="63" t="e">
        <f>IF(A12="","",SLOPE(D13:J13,D12:J12))</f>
        <v>#REF!</v>
      </c>
      <c r="L12" s="71" t="e">
        <f>IF(A12="","",INTERCEPT(D13:J13,D12:J12))</f>
        <v>#REF!</v>
      </c>
    </row>
    <row r="13" spans="1:15" x14ac:dyDescent="0.2">
      <c r="A13" s="36"/>
      <c r="B13" s="27"/>
      <c r="C13" s="37"/>
      <c r="D13" s="66" t="e">
        <f>IF(D12="","", VLOOKUP(D12,'Colonne Z Av-Ar'!$B$4:$D$48,3)/1000)</f>
        <v>#REF!</v>
      </c>
      <c r="E13" s="45" t="e">
        <f>IF(E12="","", VLOOKUP(E12,'Colonne Z Av-Ar'!$B$4:$D$48,3)/1000)</f>
        <v>#REF!</v>
      </c>
      <c r="F13" s="45" t="e">
        <f>IF(F12="","", VLOOKUP(F12,'Colonne Z Av-Ar'!$B$4:$D$48,3)/1000)</f>
        <v>#REF!</v>
      </c>
      <c r="G13" s="45" t="e">
        <f>IF(G12="","", VLOOKUP(G12,'Colonne Z Av-Ar'!$B$4:$D$48,3)/1000)</f>
        <v>#REF!</v>
      </c>
      <c r="H13" s="45" t="e">
        <f>IF(H12="","", VLOOKUP(H12,'Colonne Z Av-Ar'!$B$4:$D$48,3)/1000)</f>
        <v>#REF!</v>
      </c>
      <c r="I13" s="45" t="e">
        <f>IF(I12="","", VLOOKUP(I12,'Colonne Z Av-Ar'!$B$4:$D$48,3)/1000)</f>
        <v>#REF!</v>
      </c>
      <c r="J13" s="44" t="e">
        <f>IF(J12="","", VLOOKUP(J12,'Colonne Z Av-Ar'!$B$4:$D$48,3)/1000)</f>
        <v>#REF!</v>
      </c>
      <c r="K13" s="66"/>
      <c r="L13" s="72"/>
    </row>
    <row r="14" spans="1:15" ht="13.5" thickBot="1" x14ac:dyDescent="0.25">
      <c r="A14" s="47"/>
      <c r="B14" s="48"/>
      <c r="C14" s="67"/>
      <c r="D14" s="69" t="e">
        <f t="shared" ref="D14:J14" si="5">IF($A12="","",IF(D12="","",(D12*$K12)+$L12))</f>
        <v>#REF!</v>
      </c>
      <c r="E14" s="69" t="e">
        <f t="shared" si="5"/>
        <v>#REF!</v>
      </c>
      <c r="F14" s="49" t="e">
        <f t="shared" si="5"/>
        <v>#REF!</v>
      </c>
      <c r="G14" s="49" t="e">
        <f t="shared" si="5"/>
        <v>#REF!</v>
      </c>
      <c r="H14" s="49" t="e">
        <f t="shared" si="5"/>
        <v>#REF!</v>
      </c>
      <c r="I14" s="49" t="e">
        <f t="shared" si="5"/>
        <v>#REF!</v>
      </c>
      <c r="J14" s="50" t="e">
        <f t="shared" si="5"/>
        <v>#REF!</v>
      </c>
      <c r="K14" s="69"/>
      <c r="L14" s="73"/>
    </row>
    <row r="15" spans="1:15" x14ac:dyDescent="0.2">
      <c r="A15" s="60" t="e">
        <f xml:space="preserve"> IF(B12="","",IF((B12+'Colonne Z Av-Ar'!$B$1)&gt;='Colonne Z Av-Ar'!$B$2,"",IF(B12+'Colonne Z Av-Ar'!$B$1&gt;MAX('Colonne Z Av-Ar'!B13:B57),"",A12+'Colonne Z Av-Ar'!$B$1)))</f>
        <v>#REF!</v>
      </c>
      <c r="B15" s="61" t="e">
        <f>IF(A15="","",A15+'Colonne Z Av-Ar'!$E$2)</f>
        <v>#REF!</v>
      </c>
      <c r="C15" s="62" t="e">
        <f t="shared" ref="C15" si="6">IF(A15="","",ROUNDUP(ABS(D17-(IF(J17="",IF(I17="",IF(H17="",IF(G17="",IF(F17="",E17,F17),G17),H17),I17),J17))),5))</f>
        <v>#REF!</v>
      </c>
      <c r="D15" s="63" t="e">
        <f>IF(A15="","",A15)</f>
        <v>#REF!</v>
      </c>
      <c r="E15" s="64" t="e">
        <f>IF($A15="","",IF(D15&gt;=$B15,"",D15+'Colonne Z Av-Ar'!$B$1))</f>
        <v>#REF!</v>
      </c>
      <c r="F15" s="64" t="e">
        <f>IF($A15="","",IF(E15&gt;=$B15,"",E15+'Colonne Z Av-Ar'!$B$1))</f>
        <v>#REF!</v>
      </c>
      <c r="G15" s="64" t="e">
        <f>IF($A15="","",IF(F15&gt;=$B15,"",F15+'Colonne Z Av-Ar'!$B$1))</f>
        <v>#REF!</v>
      </c>
      <c r="H15" s="64" t="e">
        <f>IF($A15="","",IF(G15&gt;=$B15,"",G15+'Colonne Z Av-Ar'!$B$1))</f>
        <v>#REF!</v>
      </c>
      <c r="I15" s="64" t="e">
        <f>IF($A15="","",IF(H15&gt;=$B15,"",H15+'Colonne Z Av-Ar'!$B$1))</f>
        <v>#REF!</v>
      </c>
      <c r="J15" s="65" t="e">
        <f>IF($A15="","",IF(I15&gt;=$B15,"",I15+'Colonne Z Av-Ar'!$B$1))</f>
        <v>#REF!</v>
      </c>
      <c r="K15" s="63" t="e">
        <f>IF(A15="","",SLOPE(D16:J16,D15:J15))</f>
        <v>#REF!</v>
      </c>
      <c r="L15" s="71" t="e">
        <f>IF(A15="","",INTERCEPT(D16:J16,D15:J15))</f>
        <v>#REF!</v>
      </c>
    </row>
    <row r="16" spans="1:15" x14ac:dyDescent="0.2">
      <c r="A16" s="36"/>
      <c r="B16" s="27"/>
      <c r="C16" s="37"/>
      <c r="D16" s="66" t="e">
        <f>IF(D15="","", VLOOKUP(D15,'Colonne Z Av-Ar'!$B$4:$D$48,3)/1000)</f>
        <v>#REF!</v>
      </c>
      <c r="E16" s="45" t="e">
        <f>IF(E15="","", VLOOKUP(E15,'Colonne Z Av-Ar'!$B$4:$D$48,3)/1000)</f>
        <v>#REF!</v>
      </c>
      <c r="F16" s="45" t="e">
        <f>IF(F15="","", VLOOKUP(F15,'Colonne Z Av-Ar'!$B$4:$D$48,3)/1000)</f>
        <v>#REF!</v>
      </c>
      <c r="G16" s="45" t="e">
        <f>IF(G15="","", VLOOKUP(G15,'Colonne Z Av-Ar'!$B$4:$D$48,3)/1000)</f>
        <v>#REF!</v>
      </c>
      <c r="H16" s="45" t="e">
        <f>IF(H15="","", VLOOKUP(H15,'Colonne Z Av-Ar'!$B$4:$D$48,3)/1000)</f>
        <v>#REF!</v>
      </c>
      <c r="I16" s="45" t="e">
        <f>IF(I15="","", VLOOKUP(I15,'Colonne Z Av-Ar'!$B$4:$D$48,3)/1000)</f>
        <v>#REF!</v>
      </c>
      <c r="J16" s="44" t="e">
        <f>IF(J15="","", VLOOKUP(J15,'Colonne Z Av-Ar'!$B$4:$D$48,3)/1000)</f>
        <v>#REF!</v>
      </c>
      <c r="K16" s="66"/>
      <c r="L16" s="72"/>
    </row>
    <row r="17" spans="1:12" ht="13.5" thickBot="1" x14ac:dyDescent="0.25">
      <c r="A17" s="47"/>
      <c r="B17" s="48"/>
      <c r="C17" s="67"/>
      <c r="D17" s="69" t="e">
        <f t="shared" ref="D17:J17" si="7">IF($A15="","",IF(D15="","",(D15*$K15)+$L15))</f>
        <v>#REF!</v>
      </c>
      <c r="E17" s="49" t="e">
        <f t="shared" si="7"/>
        <v>#REF!</v>
      </c>
      <c r="F17" s="49" t="e">
        <f t="shared" si="7"/>
        <v>#REF!</v>
      </c>
      <c r="G17" s="49" t="e">
        <f t="shared" si="7"/>
        <v>#REF!</v>
      </c>
      <c r="H17" s="49" t="e">
        <f t="shared" si="7"/>
        <v>#REF!</v>
      </c>
      <c r="I17" s="49" t="e">
        <f t="shared" si="7"/>
        <v>#REF!</v>
      </c>
      <c r="J17" s="50" t="e">
        <f t="shared" si="7"/>
        <v>#REF!</v>
      </c>
      <c r="K17" s="69"/>
      <c r="L17" s="73"/>
    </row>
    <row r="18" spans="1:12" x14ac:dyDescent="0.2">
      <c r="A18" s="60" t="e">
        <f xml:space="preserve"> IF(B15="","",IF((B15+'Colonne Z Av-Ar'!$B$1)&gt;='Colonne Z Av-Ar'!$B$2,"",IF(B15+'Colonne Z Av-Ar'!$B$1&gt;MAX('Colonne Z Av-Ar'!B16:B60),"",A15+'Colonne Z Av-Ar'!$B$1)))</f>
        <v>#REF!</v>
      </c>
      <c r="B18" s="61" t="e">
        <f>IF(A18="","",A18+'Colonne Z Av-Ar'!$E$2)</f>
        <v>#REF!</v>
      </c>
      <c r="C18" s="62" t="e">
        <f t="shared" ref="C18" si="8">IF(A18="","",ROUNDUP(ABS(D20-(IF(J20="",IF(I20="",IF(H20="",IF(G20="",IF(F20="",E20,F20),G20),H20),I20),J20))),5))</f>
        <v>#REF!</v>
      </c>
      <c r="D18" s="63" t="e">
        <f>IF(A18="","",A18)</f>
        <v>#REF!</v>
      </c>
      <c r="E18" s="64" t="e">
        <f>IF($A18="","",IF(D18&gt;=$B18,"",D18+'Colonne Z Av-Ar'!$B$1))</f>
        <v>#REF!</v>
      </c>
      <c r="F18" s="64" t="e">
        <f>IF($A18="","",IF(E18&gt;=$B18,"",E18+'Colonne Z Av-Ar'!$B$1))</f>
        <v>#REF!</v>
      </c>
      <c r="G18" s="64" t="e">
        <f>IF($A18="","",IF(F18&gt;=$B18,"",F18+'Colonne Z Av-Ar'!$B$1))</f>
        <v>#REF!</v>
      </c>
      <c r="H18" s="64" t="e">
        <f>IF($A18="","",IF(G18&gt;=$B18,"",G18+'Colonne Z Av-Ar'!$B$1))</f>
        <v>#REF!</v>
      </c>
      <c r="I18" s="64" t="e">
        <f>IF($A18="","",IF(H18&gt;=$B18,"",H18+'Colonne Z Av-Ar'!$B$1))</f>
        <v>#REF!</v>
      </c>
      <c r="J18" s="65" t="e">
        <f>IF($A18="","",IF(I18&gt;=$B18,"",I18+'Colonne Z Av-Ar'!$B$1))</f>
        <v>#REF!</v>
      </c>
      <c r="K18" s="63" t="e">
        <f>IF(A18="","",SLOPE(D19:J19,D18:J18))</f>
        <v>#REF!</v>
      </c>
      <c r="L18" s="71" t="e">
        <f>IF(A18="","",INTERCEPT(D19:J19,D18:J18))</f>
        <v>#REF!</v>
      </c>
    </row>
    <row r="19" spans="1:12" x14ac:dyDescent="0.2">
      <c r="A19" s="36"/>
      <c r="B19" s="27"/>
      <c r="C19" s="37"/>
      <c r="D19" s="66" t="e">
        <f>IF(D18="","", VLOOKUP(D18,'Colonne Z Av-Ar'!$B$4:$D$48,3)/1000)</f>
        <v>#REF!</v>
      </c>
      <c r="E19" s="45" t="e">
        <f>IF(E18="","", VLOOKUP(E18,'Colonne Z Av-Ar'!$B$4:$D$48,3)/1000)</f>
        <v>#REF!</v>
      </c>
      <c r="F19" s="45" t="e">
        <f>IF(F18="","", VLOOKUP(F18,'Colonne Z Av-Ar'!$B$4:$D$48,3)/1000)</f>
        <v>#REF!</v>
      </c>
      <c r="G19" s="45" t="e">
        <f>IF(G18="","", VLOOKUP(G18,'Colonne Z Av-Ar'!$B$4:$D$48,3)/1000)</f>
        <v>#REF!</v>
      </c>
      <c r="H19" s="45" t="e">
        <f>IF(H18="","", VLOOKUP(H18,'Colonne Z Av-Ar'!$B$4:$D$48,3)/1000)</f>
        <v>#REF!</v>
      </c>
      <c r="I19" s="45" t="e">
        <f>IF(I18="","", VLOOKUP(I18,'Colonne Z Av-Ar'!$B$4:$D$48,3)/1000)</f>
        <v>#REF!</v>
      </c>
      <c r="J19" s="44" t="e">
        <f>IF(J18="","", VLOOKUP(J18,'Colonne Z Av-Ar'!$B$4:$D$48,3)/1000)</f>
        <v>#REF!</v>
      </c>
      <c r="K19" s="66"/>
      <c r="L19" s="72"/>
    </row>
    <row r="20" spans="1:12" ht="13.5" thickBot="1" x14ac:dyDescent="0.25">
      <c r="A20" s="47"/>
      <c r="B20" s="48"/>
      <c r="C20" s="67"/>
      <c r="D20" s="69" t="e">
        <f t="shared" ref="D20:J20" si="9">IF($A18="","",IF(D18="","",(D18*$K18)+$L18))</f>
        <v>#REF!</v>
      </c>
      <c r="E20" s="49" t="e">
        <f t="shared" si="9"/>
        <v>#REF!</v>
      </c>
      <c r="F20" s="49" t="e">
        <f t="shared" si="9"/>
        <v>#REF!</v>
      </c>
      <c r="G20" s="49" t="e">
        <f t="shared" si="9"/>
        <v>#REF!</v>
      </c>
      <c r="H20" s="49" t="e">
        <f t="shared" si="9"/>
        <v>#REF!</v>
      </c>
      <c r="I20" s="49" t="e">
        <f t="shared" si="9"/>
        <v>#REF!</v>
      </c>
      <c r="J20" s="50" t="e">
        <f t="shared" si="9"/>
        <v>#REF!</v>
      </c>
      <c r="K20" s="69"/>
      <c r="L20" s="73"/>
    </row>
    <row r="21" spans="1:12" x14ac:dyDescent="0.2">
      <c r="A21" s="60" t="e">
        <f xml:space="preserve"> IF(B18="","",IF((B18+'Colonne Z Av-Ar'!$B$1)&gt;='Colonne Z Av-Ar'!$B$2,"",IF(B18+'Colonne Z Av-Ar'!$B$1&gt;MAX('Colonne Z Av-Ar'!B19:B63),"",A18+'Colonne Z Av-Ar'!$B$1)))</f>
        <v>#REF!</v>
      </c>
      <c r="B21" s="61" t="e">
        <f>IF(A21="","",A21+'Colonne Z Av-Ar'!$E$2)</f>
        <v>#REF!</v>
      </c>
      <c r="C21" s="62" t="e">
        <f t="shared" ref="C21" si="10">IF(A21="","",ROUNDUP(ABS(D23-(IF(J23="",IF(I23="",IF(H23="",IF(G23="",IF(F23="",E23,F23),G23),H23),I23),J23))),5))</f>
        <v>#REF!</v>
      </c>
      <c r="D21" s="63" t="e">
        <f>IF(A21="","",A21)</f>
        <v>#REF!</v>
      </c>
      <c r="E21" s="64" t="e">
        <f>IF($A21="","",IF(D21&gt;=$B21,"",D21+'Colonne Z Av-Ar'!$B$1))</f>
        <v>#REF!</v>
      </c>
      <c r="F21" s="64" t="e">
        <f>IF($A21="","",IF(E21&gt;=$B21,"",E21+'Colonne Z Av-Ar'!$B$1))</f>
        <v>#REF!</v>
      </c>
      <c r="G21" s="64" t="e">
        <f>IF($A21="","",IF(F21&gt;=$B21,"",F21+'Colonne Z Av-Ar'!$B$1))</f>
        <v>#REF!</v>
      </c>
      <c r="H21" s="64" t="e">
        <f>IF($A21="","",IF(G21&gt;=$B21,"",G21+'Colonne Z Av-Ar'!$B$1))</f>
        <v>#REF!</v>
      </c>
      <c r="I21" s="64" t="e">
        <f>IF($A21="","",IF(H21&gt;=$B21,"",H21+'Colonne Z Av-Ar'!$B$1))</f>
        <v>#REF!</v>
      </c>
      <c r="J21" s="65" t="e">
        <f>IF($A21="","",IF(I21&gt;=$B21,"",I21+'Colonne Z Av-Ar'!$B$1))</f>
        <v>#REF!</v>
      </c>
      <c r="K21" s="63" t="e">
        <f>IF(A21="","",SLOPE(D22:J22,D21:J21))</f>
        <v>#REF!</v>
      </c>
      <c r="L21" s="71" t="e">
        <f>IF(A21="","",INTERCEPT(D22:J22,D21:J21))</f>
        <v>#REF!</v>
      </c>
    </row>
    <row r="22" spans="1:12" x14ac:dyDescent="0.2">
      <c r="A22" s="36"/>
      <c r="B22" s="27"/>
      <c r="C22" s="37"/>
      <c r="D22" s="66" t="e">
        <f>IF(D21="","", VLOOKUP(D21,'Colonne Z Av-Ar'!$B$4:$D$48,3)/1000)</f>
        <v>#REF!</v>
      </c>
      <c r="E22" s="45" t="e">
        <f>IF(E21="","", VLOOKUP(E21,'Colonne Z Av-Ar'!$B$4:$D$48,3)/1000)</f>
        <v>#REF!</v>
      </c>
      <c r="F22" s="45" t="e">
        <f>IF(F21="","", VLOOKUP(F21,'Colonne Z Av-Ar'!$B$4:$D$48,3)/1000)</f>
        <v>#REF!</v>
      </c>
      <c r="G22" s="45" t="e">
        <f>IF(G21="","", VLOOKUP(G21,'Colonne Z Av-Ar'!$B$4:$D$48,3)/1000)</f>
        <v>#REF!</v>
      </c>
      <c r="H22" s="45" t="e">
        <f>IF(H21="","", VLOOKUP(H21,'Colonne Z Av-Ar'!$B$4:$D$48,3)/1000)</f>
        <v>#REF!</v>
      </c>
      <c r="I22" s="45" t="e">
        <f>IF(I21="","", VLOOKUP(I21,'Colonne Z Av-Ar'!$B$4:$D$48,3)/1000)</f>
        <v>#REF!</v>
      </c>
      <c r="J22" s="44" t="e">
        <f>IF(J21="","", VLOOKUP(J21,'Colonne Z Av-Ar'!$B$4:$D$48,3)/1000)</f>
        <v>#REF!</v>
      </c>
      <c r="K22" s="66"/>
      <c r="L22" s="72"/>
    </row>
    <row r="23" spans="1:12" ht="13.5" thickBot="1" x14ac:dyDescent="0.25">
      <c r="A23" s="47"/>
      <c r="B23" s="48"/>
      <c r="C23" s="67"/>
      <c r="D23" s="69" t="e">
        <f t="shared" ref="D23:J23" si="11">IF($A21="","",IF(D21="","",(D21*$K21)+$L21))</f>
        <v>#REF!</v>
      </c>
      <c r="E23" s="49" t="e">
        <f t="shared" si="11"/>
        <v>#REF!</v>
      </c>
      <c r="F23" s="49" t="e">
        <f t="shared" si="11"/>
        <v>#REF!</v>
      </c>
      <c r="G23" s="49" t="e">
        <f t="shared" si="11"/>
        <v>#REF!</v>
      </c>
      <c r="H23" s="49" t="e">
        <f t="shared" si="11"/>
        <v>#REF!</v>
      </c>
      <c r="I23" s="49" t="e">
        <f t="shared" si="11"/>
        <v>#REF!</v>
      </c>
      <c r="J23" s="50" t="e">
        <f t="shared" si="11"/>
        <v>#REF!</v>
      </c>
      <c r="K23" s="69"/>
      <c r="L23" s="73"/>
    </row>
    <row r="24" spans="1:12" x14ac:dyDescent="0.2">
      <c r="A24" s="60" t="e">
        <f xml:space="preserve"> IF(B21="","",IF((B21+'Colonne Z Av-Ar'!$B$1)&gt;='Colonne Z Av-Ar'!$B$2,"",IF(B21+'Colonne Z Av-Ar'!$B$1&gt;MAX('Colonne Z Av-Ar'!B22:B66),"",A21+'Colonne Z Av-Ar'!$B$1)))</f>
        <v>#REF!</v>
      </c>
      <c r="B24" s="61" t="e">
        <f>IF(A24="","",A24+'Colonne Z Av-Ar'!$E$2)</f>
        <v>#REF!</v>
      </c>
      <c r="C24" s="62" t="e">
        <f t="shared" ref="C24" si="12">IF(A24="","",ROUNDUP(ABS(D26-(IF(J26="",IF(I26="",IF(H26="",IF(G26="",IF(F26="",E26,F26),G26),H26),I26),J26))),5))</f>
        <v>#REF!</v>
      </c>
      <c r="D24" s="63" t="e">
        <f>IF(A24="","",A24)</f>
        <v>#REF!</v>
      </c>
      <c r="E24" s="64" t="e">
        <f>IF($A24="","",IF(D24&gt;=$B24,"",D24+'Colonne Z Av-Ar'!$B$1))</f>
        <v>#REF!</v>
      </c>
      <c r="F24" s="64" t="e">
        <f>IF($A24="","",IF(E24&gt;=$B24,"",E24+'Colonne Z Av-Ar'!$B$1))</f>
        <v>#REF!</v>
      </c>
      <c r="G24" s="64" t="e">
        <f>IF($A24="","",IF(F24&gt;=$B24,"",F24+'Colonne Z Av-Ar'!$B$1))</f>
        <v>#REF!</v>
      </c>
      <c r="H24" s="64" t="e">
        <f>IF($A24="","",IF(G24&gt;=$B24,"",G24+'Colonne Z Av-Ar'!$B$1))</f>
        <v>#REF!</v>
      </c>
      <c r="I24" s="64" t="e">
        <f>IF($A24="","",IF(H24&gt;=$B24,"",H24+'Colonne Z Av-Ar'!$B$1))</f>
        <v>#REF!</v>
      </c>
      <c r="J24" s="65" t="e">
        <f>IF($A24="","",IF(I24&gt;=$B24,"",I24+'Colonne Z Av-Ar'!$B$1))</f>
        <v>#REF!</v>
      </c>
      <c r="K24" s="63" t="e">
        <f>IF(A24="","",SLOPE(D25:J25,D24:J24))</f>
        <v>#REF!</v>
      </c>
      <c r="L24" s="71" t="e">
        <f>IF(A24="","",INTERCEPT(D25:J25,D24:J24))</f>
        <v>#REF!</v>
      </c>
    </row>
    <row r="25" spans="1:12" x14ac:dyDescent="0.2">
      <c r="A25" s="36"/>
      <c r="B25" s="27"/>
      <c r="C25" s="37"/>
      <c r="D25" s="66" t="e">
        <f>IF(D24="","", VLOOKUP(D24,'Colonne Z Av-Ar'!$B$4:$D$48,3)/1000)</f>
        <v>#REF!</v>
      </c>
      <c r="E25" s="45" t="e">
        <f>IF(E24="","", VLOOKUP(E24,'Colonne Z Av-Ar'!$B$4:$D$48,3)/1000)</f>
        <v>#REF!</v>
      </c>
      <c r="F25" s="45" t="e">
        <f>IF(F24="","", VLOOKUP(F24,'Colonne Z Av-Ar'!$B$4:$D$48,3)/1000)</f>
        <v>#REF!</v>
      </c>
      <c r="G25" s="45" t="e">
        <f>IF(G24="","", VLOOKUP(G24,'Colonne Z Av-Ar'!$B$4:$D$48,3)/1000)</f>
        <v>#REF!</v>
      </c>
      <c r="H25" s="45" t="e">
        <f>IF(H24="","", VLOOKUP(H24,'Colonne Z Av-Ar'!$B$4:$D$48,3)/1000)</f>
        <v>#REF!</v>
      </c>
      <c r="I25" s="45" t="e">
        <f>IF(I24="","", VLOOKUP(I24,'Colonne Z Av-Ar'!$B$4:$D$48,3)/1000)</f>
        <v>#REF!</v>
      </c>
      <c r="J25" s="44" t="e">
        <f>IF(J24="","", VLOOKUP(J24,'Colonne Z Av-Ar'!$B$4:$D$48,3)/1000)</f>
        <v>#REF!</v>
      </c>
      <c r="K25" s="66"/>
      <c r="L25" s="72"/>
    </row>
    <row r="26" spans="1:12" ht="13.5" thickBot="1" x14ac:dyDescent="0.25">
      <c r="A26" s="47"/>
      <c r="B26" s="48"/>
      <c r="C26" s="67"/>
      <c r="D26" s="69" t="e">
        <f t="shared" ref="D26:J26" si="13">IF($A24="","",IF(D24="","",(D24*$K24)+$L24))</f>
        <v>#REF!</v>
      </c>
      <c r="E26" s="49" t="e">
        <f t="shared" si="13"/>
        <v>#REF!</v>
      </c>
      <c r="F26" s="49" t="e">
        <f t="shared" si="13"/>
        <v>#REF!</v>
      </c>
      <c r="G26" s="49" t="e">
        <f t="shared" si="13"/>
        <v>#REF!</v>
      </c>
      <c r="H26" s="49" t="e">
        <f t="shared" si="13"/>
        <v>#REF!</v>
      </c>
      <c r="I26" s="49" t="e">
        <f t="shared" si="13"/>
        <v>#REF!</v>
      </c>
      <c r="J26" s="50" t="e">
        <f t="shared" si="13"/>
        <v>#REF!</v>
      </c>
      <c r="K26" s="69"/>
      <c r="L26" s="73"/>
    </row>
    <row r="27" spans="1:12" x14ac:dyDescent="0.2">
      <c r="A27" s="60" t="e">
        <f xml:space="preserve"> IF(B24="","",IF((B24+'Colonne Z Av-Ar'!$B$1)&gt;='Colonne Z Av-Ar'!$B$2,"",IF(B24+'Colonne Z Av-Ar'!$B$1&gt;MAX('Colonne Z Av-Ar'!B25:B69),"",A24+'Colonne Z Av-Ar'!$B$1)))</f>
        <v>#REF!</v>
      </c>
      <c r="B27" s="61" t="e">
        <f>IF(A27="","",A27+'Colonne Z Av-Ar'!$E$2)</f>
        <v>#REF!</v>
      </c>
      <c r="C27" s="62" t="e">
        <f t="shared" ref="C27" si="14">IF(A27="","",ROUNDUP(ABS(D29-(IF(J29="",IF(I29="",IF(H29="",IF(G29="",IF(F29="",E29,F29),G29),H29),I29),J29))),5))</f>
        <v>#REF!</v>
      </c>
      <c r="D27" s="63" t="e">
        <f>IF(A27="","",A27)</f>
        <v>#REF!</v>
      </c>
      <c r="E27" s="64" t="e">
        <f>IF($A27="","",IF(D27&gt;=$B27,"",D27+'Colonne Z Av-Ar'!$B$1))</f>
        <v>#REF!</v>
      </c>
      <c r="F27" s="64" t="e">
        <f>IF($A27="","",IF(E27&gt;=$B27,"",E27+'Colonne Z Av-Ar'!$B$1))</f>
        <v>#REF!</v>
      </c>
      <c r="G27" s="64" t="e">
        <f>IF($A27="","",IF(F27&gt;=$B27,"",F27+'Colonne Z Av-Ar'!$B$1))</f>
        <v>#REF!</v>
      </c>
      <c r="H27" s="64" t="e">
        <f>IF($A27="","",IF(G27&gt;=$B27,"",G27+'Colonne Z Av-Ar'!$B$1))</f>
        <v>#REF!</v>
      </c>
      <c r="I27" s="64" t="e">
        <f>IF($A27="","",IF(H27&gt;=$B27,"",H27+'Colonne Z Av-Ar'!$B$1))</f>
        <v>#REF!</v>
      </c>
      <c r="J27" s="65" t="e">
        <f>IF($A27="","",IF(I27&gt;=$B27,"",I27+'Colonne Z Av-Ar'!$B$1))</f>
        <v>#REF!</v>
      </c>
      <c r="K27" s="63" t="e">
        <f>IF(A27="","",SLOPE(D28:J28,D27:J27))</f>
        <v>#REF!</v>
      </c>
      <c r="L27" s="71" t="e">
        <f>IF(A27="","",INTERCEPT(D28:J28,D27:J27))</f>
        <v>#REF!</v>
      </c>
    </row>
    <row r="28" spans="1:12" x14ac:dyDescent="0.2">
      <c r="A28" s="36"/>
      <c r="B28" s="27"/>
      <c r="C28" s="37"/>
      <c r="D28" s="66" t="e">
        <f>IF(D27="","", VLOOKUP(D27,'Colonne Z Av-Ar'!$B$4:$D$48,3)/1000)</f>
        <v>#REF!</v>
      </c>
      <c r="E28" s="45" t="e">
        <f>IF(E27="","", VLOOKUP(E27,'Colonne Z Av-Ar'!$B$4:$D$48,3)/1000)</f>
        <v>#REF!</v>
      </c>
      <c r="F28" s="45" t="e">
        <f>IF(F27="","", VLOOKUP(F27,'Colonne Z Av-Ar'!$B$4:$D$48,3)/1000)</f>
        <v>#REF!</v>
      </c>
      <c r="G28" s="45" t="e">
        <f>IF(G27="","", VLOOKUP(G27,'Colonne Z Av-Ar'!$B$4:$D$48,3)/1000)</f>
        <v>#REF!</v>
      </c>
      <c r="H28" s="45" t="e">
        <f>IF(H27="","", VLOOKUP(H27,'Colonne Z Av-Ar'!$B$4:$D$48,3)/1000)</f>
        <v>#REF!</v>
      </c>
      <c r="I28" s="45" t="e">
        <f>IF(I27="","", VLOOKUP(I27,'Colonne Z Av-Ar'!$B$4:$D$48,3)/1000)</f>
        <v>#REF!</v>
      </c>
      <c r="J28" s="44" t="e">
        <f>IF(J27="","", VLOOKUP(J27,'Colonne Z Av-Ar'!$B$4:$D$48,3)/1000)</f>
        <v>#REF!</v>
      </c>
      <c r="K28" s="66"/>
      <c r="L28" s="72"/>
    </row>
    <row r="29" spans="1:12" ht="13.5" thickBot="1" x14ac:dyDescent="0.25">
      <c r="A29" s="47"/>
      <c r="B29" s="48"/>
      <c r="C29" s="67"/>
      <c r="D29" s="69" t="e">
        <f t="shared" ref="D29:J29" si="15">IF($A27="","",IF(D27="","",(D27*$K27)+$L27))</f>
        <v>#REF!</v>
      </c>
      <c r="E29" s="49" t="e">
        <f t="shared" si="15"/>
        <v>#REF!</v>
      </c>
      <c r="F29" s="49" t="e">
        <f t="shared" si="15"/>
        <v>#REF!</v>
      </c>
      <c r="G29" s="49" t="e">
        <f t="shared" si="15"/>
        <v>#REF!</v>
      </c>
      <c r="H29" s="49" t="e">
        <f t="shared" si="15"/>
        <v>#REF!</v>
      </c>
      <c r="I29" s="49" t="e">
        <f t="shared" si="15"/>
        <v>#REF!</v>
      </c>
      <c r="J29" s="50" t="e">
        <f t="shared" si="15"/>
        <v>#REF!</v>
      </c>
      <c r="K29" s="69"/>
      <c r="L29" s="73"/>
    </row>
    <row r="30" spans="1:12" x14ac:dyDescent="0.2">
      <c r="A30" s="60" t="e">
        <f xml:space="preserve"> IF(B27="","",IF((B27+'Colonne Z Av-Ar'!$B$1)&gt;='Colonne Z Av-Ar'!$B$2,"",IF(B27+'Colonne Z Av-Ar'!$B$1&gt;MAX('Colonne Z Av-Ar'!B28:B72),"",A27+'Colonne Z Av-Ar'!$B$1)))</f>
        <v>#REF!</v>
      </c>
      <c r="B30" s="61" t="e">
        <f>IF(A30="","",A30+'Colonne Z Av-Ar'!$E$2)</f>
        <v>#REF!</v>
      </c>
      <c r="C30" s="62" t="e">
        <f t="shared" ref="C30" si="16">IF(A30="","",ROUNDUP(ABS(D32-(IF(J32="",IF(I32="",IF(H32="",IF(G32="",IF(F32="",E32,F32),G32),H32),I32),J32))),5))</f>
        <v>#REF!</v>
      </c>
      <c r="D30" s="63" t="e">
        <f>IF(A30="","",A30)</f>
        <v>#REF!</v>
      </c>
      <c r="E30" s="64" t="e">
        <f>IF($A30="","",IF(D30&gt;=$B30,"",D30+'Colonne Z Av-Ar'!$B$1))</f>
        <v>#REF!</v>
      </c>
      <c r="F30" s="64" t="e">
        <f>IF($A30="","",IF(E30&gt;=$B30,"",E30+'Colonne Z Av-Ar'!$B$1))</f>
        <v>#REF!</v>
      </c>
      <c r="G30" s="64" t="e">
        <f>IF($A30="","",IF(F30&gt;=$B30,"",F30+'Colonne Z Av-Ar'!$B$1))</f>
        <v>#REF!</v>
      </c>
      <c r="H30" s="64" t="e">
        <f>IF($A30="","",IF(G30&gt;=$B30,"",G30+'Colonne Z Av-Ar'!$B$1))</f>
        <v>#REF!</v>
      </c>
      <c r="I30" s="64" t="e">
        <f>IF($A30="","",IF(H30&gt;=$B30,"",H30+'Colonne Z Av-Ar'!$B$1))</f>
        <v>#REF!</v>
      </c>
      <c r="J30" s="65" t="e">
        <f>IF($A30="","",IF(I30&gt;=$B30,"",I30+'Colonne Z Av-Ar'!$B$1))</f>
        <v>#REF!</v>
      </c>
      <c r="K30" s="63" t="e">
        <f>IF(A30="","",SLOPE(D31:J31,D30:J30))</f>
        <v>#REF!</v>
      </c>
      <c r="L30" s="71" t="e">
        <f>IF(A30="","",INTERCEPT(D31:J31,D30:J30))</f>
        <v>#REF!</v>
      </c>
    </row>
    <row r="31" spans="1:12" x14ac:dyDescent="0.2">
      <c r="A31" s="36"/>
      <c r="B31" s="27"/>
      <c r="C31" s="37"/>
      <c r="D31" s="66" t="e">
        <f>IF(D30="","", VLOOKUP(D30,'Colonne Z Av-Ar'!$B$4:$D$48,3)/1000)</f>
        <v>#REF!</v>
      </c>
      <c r="E31" s="45" t="e">
        <f>IF(E30="","", VLOOKUP(E30,'Colonne Z Av-Ar'!$B$4:$D$48,3)/1000)</f>
        <v>#REF!</v>
      </c>
      <c r="F31" s="45" t="e">
        <f>IF(F30="","", VLOOKUP(F30,'Colonne Z Av-Ar'!$B$4:$D$48,3)/1000)</f>
        <v>#REF!</v>
      </c>
      <c r="G31" s="45" t="e">
        <f>IF(G30="","", VLOOKUP(G30,'Colonne Z Av-Ar'!$B$4:$D$48,3)/1000)</f>
        <v>#REF!</v>
      </c>
      <c r="H31" s="45" t="e">
        <f>IF(H30="","", VLOOKUP(H30,'Colonne Z Av-Ar'!$B$4:$D$48,3)/1000)</f>
        <v>#REF!</v>
      </c>
      <c r="I31" s="45" t="e">
        <f>IF(I30="","", VLOOKUP(I30,'Colonne Z Av-Ar'!$B$4:$D$48,3)/1000)</f>
        <v>#REF!</v>
      </c>
      <c r="J31" s="44" t="e">
        <f>IF(J30="","", VLOOKUP(J30,'Colonne Z Av-Ar'!$B$4:$D$48,3)/1000)</f>
        <v>#REF!</v>
      </c>
      <c r="K31" s="66"/>
      <c r="L31" s="72"/>
    </row>
    <row r="32" spans="1:12" ht="13.5" thickBot="1" x14ac:dyDescent="0.25">
      <c r="A32" s="47"/>
      <c r="B32" s="48"/>
      <c r="C32" s="67"/>
      <c r="D32" s="69" t="e">
        <f t="shared" ref="D32:J32" si="17">IF($A30="","",IF(D30="","",(D30*$K30)+$L30))</f>
        <v>#REF!</v>
      </c>
      <c r="E32" s="49" t="e">
        <f t="shared" si="17"/>
        <v>#REF!</v>
      </c>
      <c r="F32" s="49" t="e">
        <f t="shared" si="17"/>
        <v>#REF!</v>
      </c>
      <c r="G32" s="49" t="e">
        <f t="shared" si="17"/>
        <v>#REF!</v>
      </c>
      <c r="H32" s="49" t="e">
        <f t="shared" si="17"/>
        <v>#REF!</v>
      </c>
      <c r="I32" s="49" t="e">
        <f t="shared" si="17"/>
        <v>#REF!</v>
      </c>
      <c r="J32" s="50" t="e">
        <f t="shared" si="17"/>
        <v>#REF!</v>
      </c>
      <c r="K32" s="69"/>
      <c r="L32" s="73"/>
    </row>
    <row r="33" spans="1:12" x14ac:dyDescent="0.2">
      <c r="A33" s="60" t="e">
        <f xml:space="preserve"> IF(B30="","",IF((B30+'Colonne Z Av-Ar'!$B$1)&gt;='Colonne Z Av-Ar'!$B$2,"",IF(B30+'Colonne Z Av-Ar'!$B$1&gt;MAX('Colonne Z Av-Ar'!B31:B75),"",A30+'Colonne Z Av-Ar'!$B$1)))</f>
        <v>#REF!</v>
      </c>
      <c r="B33" s="61" t="e">
        <f>IF(A33="","",A33+'Colonne Z Av-Ar'!$E$2)</f>
        <v>#REF!</v>
      </c>
      <c r="C33" s="62" t="e">
        <f t="shared" ref="C33" si="18">IF(A33="","",ROUNDUP(ABS(D35-(IF(J35="",IF(I35="",IF(H35="",IF(G35="",IF(F35="",E35,F35),G35),H35),I35),J35))),5))</f>
        <v>#REF!</v>
      </c>
      <c r="D33" s="63" t="e">
        <f>IF(A33="","",A33)</f>
        <v>#REF!</v>
      </c>
      <c r="E33" s="64" t="e">
        <f>IF($A33="","",IF(D33&gt;=$B33,"",D33+'Colonne Z Av-Ar'!$B$1))</f>
        <v>#REF!</v>
      </c>
      <c r="F33" s="64" t="e">
        <f>IF($A33="","",IF(E33&gt;=$B33,"",E33+'Colonne Z Av-Ar'!$B$1))</f>
        <v>#REF!</v>
      </c>
      <c r="G33" s="64" t="e">
        <f>IF($A33="","",IF(F33&gt;=$B33,"",F33+'Colonne Z Av-Ar'!$B$1))</f>
        <v>#REF!</v>
      </c>
      <c r="H33" s="64" t="e">
        <f>IF($A33="","",IF(G33&gt;=$B33,"",G33+'Colonne Z Av-Ar'!$B$1))</f>
        <v>#REF!</v>
      </c>
      <c r="I33" s="64" t="e">
        <f>IF($A33="","",IF(H33&gt;=$B33,"",H33+'Colonne Z Av-Ar'!$B$1))</f>
        <v>#REF!</v>
      </c>
      <c r="J33" s="65" t="e">
        <f>IF($A33="","",IF(I33&gt;=$B33,"",I33+'Colonne Z Av-Ar'!$B$1))</f>
        <v>#REF!</v>
      </c>
      <c r="K33" s="63" t="e">
        <f>IF(A33="","",SLOPE(D34:J34,D33:J33))</f>
        <v>#REF!</v>
      </c>
      <c r="L33" s="71" t="e">
        <f>IF(A33="","",INTERCEPT(D34:J34,D33:J33))</f>
        <v>#REF!</v>
      </c>
    </row>
    <row r="34" spans="1:12" x14ac:dyDescent="0.2">
      <c r="A34" s="36"/>
      <c r="B34" s="27"/>
      <c r="C34" s="37"/>
      <c r="D34" s="66" t="e">
        <f>IF(D33="","", VLOOKUP(D33,'Colonne Z Av-Ar'!$B$4:$D$48,3)/1000)</f>
        <v>#REF!</v>
      </c>
      <c r="E34" s="45" t="e">
        <f>IF(E33="","", VLOOKUP(E33,'Colonne Z Av-Ar'!$B$4:$D$48,3)/1000)</f>
        <v>#REF!</v>
      </c>
      <c r="F34" s="45" t="e">
        <f>IF(F33="","", VLOOKUP(F33,'Colonne Z Av-Ar'!$B$4:$D$48,3)/1000)</f>
        <v>#REF!</v>
      </c>
      <c r="G34" s="45" t="e">
        <f>IF(G33="","", VLOOKUP(G33,'Colonne Z Av-Ar'!$B$4:$D$48,3)/1000)</f>
        <v>#REF!</v>
      </c>
      <c r="H34" s="45" t="e">
        <f>IF(H33="","", VLOOKUP(H33,'Colonne Z Av-Ar'!$B$4:$D$48,3)/1000)</f>
        <v>#REF!</v>
      </c>
      <c r="I34" s="45" t="e">
        <f>IF(I33="","", VLOOKUP(I33,'Colonne Z Av-Ar'!$B$4:$D$48,3)/1000)</f>
        <v>#REF!</v>
      </c>
      <c r="J34" s="44" t="e">
        <f>IF(J33="","", VLOOKUP(J33,'Colonne Z Av-Ar'!$B$4:$D$48,3)/1000)</f>
        <v>#REF!</v>
      </c>
      <c r="K34" s="66"/>
      <c r="L34" s="72"/>
    </row>
    <row r="35" spans="1:12" ht="13.5" thickBot="1" x14ac:dyDescent="0.25">
      <c r="A35" s="47"/>
      <c r="B35" s="48"/>
      <c r="C35" s="67"/>
      <c r="D35" s="69" t="e">
        <f t="shared" ref="D35:J35" si="19">IF($A33="","",IF(D33="","",(D33*$K33)+$L33))</f>
        <v>#REF!</v>
      </c>
      <c r="E35" s="49" t="e">
        <f t="shared" si="19"/>
        <v>#REF!</v>
      </c>
      <c r="F35" s="49" t="e">
        <f t="shared" si="19"/>
        <v>#REF!</v>
      </c>
      <c r="G35" s="49" t="e">
        <f t="shared" si="19"/>
        <v>#REF!</v>
      </c>
      <c r="H35" s="49" t="e">
        <f t="shared" si="19"/>
        <v>#REF!</v>
      </c>
      <c r="I35" s="49" t="e">
        <f t="shared" si="19"/>
        <v>#REF!</v>
      </c>
      <c r="J35" s="50" t="e">
        <f t="shared" si="19"/>
        <v>#REF!</v>
      </c>
      <c r="K35" s="69"/>
      <c r="L35" s="73"/>
    </row>
    <row r="36" spans="1:12" x14ac:dyDescent="0.2">
      <c r="A36" s="60" t="e">
        <f xml:space="preserve"> IF(B33="","",IF((B33+'Colonne Z Av-Ar'!$B$1)&gt;='Colonne Z Av-Ar'!$B$2,"",IF(B33+'Colonne Z Av-Ar'!$B$1&gt;MAX('Colonne Z Av-Ar'!B34:B78),"",A33+'Colonne Z Av-Ar'!$B$1)))</f>
        <v>#REF!</v>
      </c>
      <c r="B36" s="61" t="e">
        <f>IF(A36="","",A36+'Colonne Z Av-Ar'!$E$2)</f>
        <v>#REF!</v>
      </c>
      <c r="C36" s="62" t="e">
        <f t="shared" ref="C36" si="20">IF(A36="","",ROUNDUP(ABS(D38-(IF(J38="",IF(I38="",IF(H38="",IF(G38="",IF(F38="",E38,F38),G38),H38),I38),J38))),5))</f>
        <v>#REF!</v>
      </c>
      <c r="D36" s="63" t="e">
        <f>IF(A36="","",A36)</f>
        <v>#REF!</v>
      </c>
      <c r="E36" s="64" t="e">
        <f>IF($A36="","",IF(D36&gt;=$B36,"",D36+'Colonne Z Av-Ar'!$B$1))</f>
        <v>#REF!</v>
      </c>
      <c r="F36" s="64" t="e">
        <f>IF($A36="","",IF(E36&gt;=$B36,"",E36+'Colonne Z Av-Ar'!$B$1))</f>
        <v>#REF!</v>
      </c>
      <c r="G36" s="64" t="e">
        <f>IF($A36="","",IF(F36&gt;=$B36,"",F36+'Colonne Z Av-Ar'!$B$1))</f>
        <v>#REF!</v>
      </c>
      <c r="H36" s="64" t="e">
        <f>IF($A36="","",IF(G36&gt;=$B36,"",G36+'Colonne Z Av-Ar'!$B$1))</f>
        <v>#REF!</v>
      </c>
      <c r="I36" s="64" t="e">
        <f>IF($A36="","",IF(H36&gt;=$B36,"",H36+'Colonne Z Av-Ar'!$B$1))</f>
        <v>#REF!</v>
      </c>
      <c r="J36" s="65" t="e">
        <f>IF($A36="","",IF(I36&gt;=$B36,"",I36+'Colonne Z Av-Ar'!$B$1))</f>
        <v>#REF!</v>
      </c>
      <c r="K36" s="63" t="e">
        <f>IF(A36="","",SLOPE(D37:J37,D36:J36))</f>
        <v>#REF!</v>
      </c>
      <c r="L36" s="71" t="e">
        <f>IF(A36="","",INTERCEPT(D37:J37,D36:J36))</f>
        <v>#REF!</v>
      </c>
    </row>
    <row r="37" spans="1:12" x14ac:dyDescent="0.2">
      <c r="A37" s="36"/>
      <c r="B37" s="27"/>
      <c r="C37" s="37"/>
      <c r="D37" s="66" t="e">
        <f>IF(D36="","", VLOOKUP(D36,'Colonne Z Av-Ar'!$B$4:$D$48,3)/1000)</f>
        <v>#REF!</v>
      </c>
      <c r="E37" s="45" t="e">
        <f>IF(E36="","", VLOOKUP(E36,'Colonne Z Av-Ar'!$B$4:$D$48,3)/1000)</f>
        <v>#REF!</v>
      </c>
      <c r="F37" s="45" t="e">
        <f>IF(F36="","", VLOOKUP(F36,'Colonne Z Av-Ar'!$B$4:$D$48,3)/1000)</f>
        <v>#REF!</v>
      </c>
      <c r="G37" s="45" t="e">
        <f>IF(G36="","", VLOOKUP(G36,'Colonne Z Av-Ar'!$B$4:$D$48,3)/1000)</f>
        <v>#REF!</v>
      </c>
      <c r="H37" s="45" t="e">
        <f>IF(H36="","", VLOOKUP(H36,'Colonne Z Av-Ar'!$B$4:$D$48,3)/1000)</f>
        <v>#REF!</v>
      </c>
      <c r="I37" s="45" t="e">
        <f>IF(I36="","", VLOOKUP(I36,'Colonne Z Av-Ar'!$B$4:$D$48,3)/1000)</f>
        <v>#REF!</v>
      </c>
      <c r="J37" s="44" t="e">
        <f>IF(J36="","", VLOOKUP(J36,'Colonne Z Av-Ar'!$B$4:$D$48,3)/1000)</f>
        <v>#REF!</v>
      </c>
      <c r="K37" s="66"/>
      <c r="L37" s="72"/>
    </row>
    <row r="38" spans="1:12" ht="13.5" thickBot="1" x14ac:dyDescent="0.25">
      <c r="A38" s="47"/>
      <c r="B38" s="48"/>
      <c r="C38" s="67"/>
      <c r="D38" s="69" t="e">
        <f t="shared" ref="D38:J38" si="21">IF($A36="","",IF(D36="","",(D36*$K36)+$L36))</f>
        <v>#REF!</v>
      </c>
      <c r="E38" s="49" t="e">
        <f t="shared" si="21"/>
        <v>#REF!</v>
      </c>
      <c r="F38" s="49" t="e">
        <f t="shared" si="21"/>
        <v>#REF!</v>
      </c>
      <c r="G38" s="49" t="e">
        <f t="shared" si="21"/>
        <v>#REF!</v>
      </c>
      <c r="H38" s="49" t="e">
        <f t="shared" si="21"/>
        <v>#REF!</v>
      </c>
      <c r="I38" s="49" t="e">
        <f t="shared" si="21"/>
        <v>#REF!</v>
      </c>
      <c r="J38" s="50" t="e">
        <f t="shared" si="21"/>
        <v>#REF!</v>
      </c>
      <c r="K38" s="69"/>
      <c r="L38" s="73"/>
    </row>
    <row r="39" spans="1:12" x14ac:dyDescent="0.2">
      <c r="A39" s="60" t="e">
        <f xml:space="preserve"> IF(B36="","",IF((B36+'Colonne Z Av-Ar'!$B$1)&gt;='Colonne Z Av-Ar'!$B$2,"",IF(B36+'Colonne Z Av-Ar'!$B$1&gt;MAX('Colonne Z Av-Ar'!B37:B81),"",A36+'Colonne Z Av-Ar'!$B$1)))</f>
        <v>#REF!</v>
      </c>
      <c r="B39" s="61" t="e">
        <f>IF(A39="","",A39+'Colonne Z Av-Ar'!$E$2)</f>
        <v>#REF!</v>
      </c>
      <c r="C39" s="62" t="e">
        <f t="shared" ref="C39" si="22">IF(A39="","",ROUNDUP(ABS(D41-(IF(J41="",IF(I41="",IF(H41="",IF(G41="",IF(F41="",E41,F41),G41),H41),I41),J41))),5))</f>
        <v>#REF!</v>
      </c>
      <c r="D39" s="63" t="e">
        <f>IF(A39="","",A39)</f>
        <v>#REF!</v>
      </c>
      <c r="E39" s="64" t="e">
        <f>IF($A39="","",IF(D39&gt;=$B39,"",D39+'Colonne Z Av-Ar'!$B$1))</f>
        <v>#REF!</v>
      </c>
      <c r="F39" s="64" t="e">
        <f>IF($A39="","",IF(E39&gt;=$B39,"",E39+'Colonne Z Av-Ar'!$B$1))</f>
        <v>#REF!</v>
      </c>
      <c r="G39" s="64" t="e">
        <f>IF($A39="","",IF(F39&gt;=$B39,"",F39+'Colonne Z Av-Ar'!$B$1))</f>
        <v>#REF!</v>
      </c>
      <c r="H39" s="64" t="e">
        <f>IF($A39="","",IF(G39&gt;=$B39,"",G39+'Colonne Z Av-Ar'!$B$1))</f>
        <v>#REF!</v>
      </c>
      <c r="I39" s="64" t="e">
        <f>IF($A39="","",IF(H39&gt;=$B39,"",H39+'Colonne Z Av-Ar'!$B$1))</f>
        <v>#REF!</v>
      </c>
      <c r="J39" s="65" t="e">
        <f>IF($A39="","",IF(I39&gt;=$B39,"",I39+'Colonne Z Av-Ar'!$B$1))</f>
        <v>#REF!</v>
      </c>
      <c r="K39" s="63" t="e">
        <f>IF(A39="","",SLOPE(D40:J40,D39:J39))</f>
        <v>#REF!</v>
      </c>
      <c r="L39" s="71" t="e">
        <f>IF(A39="","",INTERCEPT(D40:J40,D39:J39))</f>
        <v>#REF!</v>
      </c>
    </row>
    <row r="40" spans="1:12" x14ac:dyDescent="0.2">
      <c r="A40" s="36"/>
      <c r="B40" s="27"/>
      <c r="C40" s="37"/>
      <c r="D40" s="66" t="e">
        <f>IF(D39="","", VLOOKUP(D39,'Colonne Z Av-Ar'!$B$4:$D$48,3)/1000)</f>
        <v>#REF!</v>
      </c>
      <c r="E40" s="45" t="e">
        <f>IF(E39="","", VLOOKUP(E39,'Colonne Z Av-Ar'!$B$4:$D$48,3)/1000)</f>
        <v>#REF!</v>
      </c>
      <c r="F40" s="45" t="e">
        <f>IF(F39="","", VLOOKUP(F39,'Colonne Z Av-Ar'!$B$4:$D$48,3)/1000)</f>
        <v>#REF!</v>
      </c>
      <c r="G40" s="45" t="e">
        <f>IF(G39="","", VLOOKUP(G39,'Colonne Z Av-Ar'!$B$4:$D$48,3)/1000)</f>
        <v>#REF!</v>
      </c>
      <c r="H40" s="45" t="e">
        <f>IF(H39="","", VLOOKUP(H39,'Colonne Z Av-Ar'!$B$4:$D$48,3)/1000)</f>
        <v>#REF!</v>
      </c>
      <c r="I40" s="45" t="e">
        <f>IF(I39="","", VLOOKUP(I39,'Colonne Z Av-Ar'!$B$4:$D$48,3)/1000)</f>
        <v>#REF!</v>
      </c>
      <c r="J40" s="44" t="e">
        <f>IF(J39="","", VLOOKUP(J39,'Colonne Z Av-Ar'!$B$4:$D$48,3)/1000)</f>
        <v>#REF!</v>
      </c>
      <c r="K40" s="66"/>
      <c r="L40" s="72"/>
    </row>
    <row r="41" spans="1:12" ht="13.5" thickBot="1" x14ac:dyDescent="0.25">
      <c r="A41" s="47"/>
      <c r="B41" s="48"/>
      <c r="C41" s="67"/>
      <c r="D41" s="69" t="e">
        <f t="shared" ref="D41:J41" si="23">IF($A39="","",IF(D39="","",(D39*$K39)+$L39))</f>
        <v>#REF!</v>
      </c>
      <c r="E41" s="49" t="e">
        <f t="shared" si="23"/>
        <v>#REF!</v>
      </c>
      <c r="F41" s="49" t="e">
        <f t="shared" si="23"/>
        <v>#REF!</v>
      </c>
      <c r="G41" s="49" t="e">
        <f t="shared" si="23"/>
        <v>#REF!</v>
      </c>
      <c r="H41" s="49" t="e">
        <f t="shared" si="23"/>
        <v>#REF!</v>
      </c>
      <c r="I41" s="49" t="e">
        <f t="shared" si="23"/>
        <v>#REF!</v>
      </c>
      <c r="J41" s="50" t="e">
        <f t="shared" si="23"/>
        <v>#REF!</v>
      </c>
      <c r="K41" s="69"/>
      <c r="L41" s="73"/>
    </row>
    <row r="42" spans="1:12" x14ac:dyDescent="0.2">
      <c r="A42" s="60" t="e">
        <f xml:space="preserve"> IF(B39="","",IF((B39+'Colonne Z Av-Ar'!$B$1)&gt;='Colonne Z Av-Ar'!$B$2,"",IF(B39+'Colonne Z Av-Ar'!$B$1&gt;MAX('Colonne Z Av-Ar'!B40:B84),"",A39+'Colonne Z Av-Ar'!$B$1)))</f>
        <v>#REF!</v>
      </c>
      <c r="B42" s="61" t="e">
        <f>IF(A42="","",A42+'Colonne Z Av-Ar'!$E$2)</f>
        <v>#REF!</v>
      </c>
      <c r="C42" s="62" t="e">
        <f t="shared" ref="C42" si="24">IF(A42="","",ROUNDUP(ABS(D44-(IF(J44="",IF(I44="",IF(H44="",IF(G44="",IF(F44="",E44,F44),G44),H44),I44),J44))),5))</f>
        <v>#REF!</v>
      </c>
      <c r="D42" s="63" t="e">
        <f>IF(A42="","",A42)</f>
        <v>#REF!</v>
      </c>
      <c r="E42" s="64" t="e">
        <f>IF($A42="","",IF(D42&gt;=$B42,"",D42+'Colonne Z Av-Ar'!$B$1))</f>
        <v>#REF!</v>
      </c>
      <c r="F42" s="64" t="e">
        <f>IF($A42="","",IF(E42&gt;=$B42,"",E42+'Colonne Z Av-Ar'!$B$1))</f>
        <v>#REF!</v>
      </c>
      <c r="G42" s="64" t="e">
        <f>IF($A42="","",IF(F42&gt;=$B42,"",F42+'Colonne Z Av-Ar'!$B$1))</f>
        <v>#REF!</v>
      </c>
      <c r="H42" s="64" t="e">
        <f>IF($A42="","",IF(G42&gt;=$B42,"",G42+'Colonne Z Av-Ar'!$B$1))</f>
        <v>#REF!</v>
      </c>
      <c r="I42" s="64" t="e">
        <f>IF($A42="","",IF(H42&gt;=$B42,"",H42+'Colonne Z Av-Ar'!$B$1))</f>
        <v>#REF!</v>
      </c>
      <c r="J42" s="65" t="e">
        <f>IF($A42="","",IF(I42&gt;=$B42,"",I42+'Colonne Z Av-Ar'!$B$1))</f>
        <v>#REF!</v>
      </c>
      <c r="K42" s="63" t="e">
        <f>IF(A42="","",SLOPE(D43:J43,D42:J42))</f>
        <v>#REF!</v>
      </c>
      <c r="L42" s="71" t="e">
        <f>IF(A42="","",INTERCEPT(D43:J43,D42:J42))</f>
        <v>#REF!</v>
      </c>
    </row>
    <row r="43" spans="1:12" x14ac:dyDescent="0.2">
      <c r="A43" s="36"/>
      <c r="B43" s="27"/>
      <c r="C43" s="37"/>
      <c r="D43" s="66" t="e">
        <f>IF(D42="","", VLOOKUP(D42,'Colonne Z Av-Ar'!$B$4:$D$48,3)/1000)</f>
        <v>#REF!</v>
      </c>
      <c r="E43" s="45" t="e">
        <f>IF(E42="","", VLOOKUP(E42,'Colonne Z Av-Ar'!$B$4:$D$48,3)/1000)</f>
        <v>#REF!</v>
      </c>
      <c r="F43" s="45" t="e">
        <f>IF(F42="","", VLOOKUP(F42,'Colonne Z Av-Ar'!$B$4:$D$48,3)/1000)</f>
        <v>#REF!</v>
      </c>
      <c r="G43" s="45" t="e">
        <f>IF(G42="","", VLOOKUP(G42,'Colonne Z Av-Ar'!$B$4:$D$48,3)/1000)</f>
        <v>#REF!</v>
      </c>
      <c r="H43" s="45" t="e">
        <f>IF(H42="","", VLOOKUP(H42,'Colonne Z Av-Ar'!$B$4:$D$48,3)/1000)</f>
        <v>#REF!</v>
      </c>
      <c r="I43" s="45" t="e">
        <f>IF(I42="","", VLOOKUP(I42,'Colonne Z Av-Ar'!$B$4:$D$48,3)/1000)</f>
        <v>#REF!</v>
      </c>
      <c r="J43" s="44" t="e">
        <f>IF(J42="","", VLOOKUP(J42,'Colonne Z Av-Ar'!$B$4:$D$48,3)/1000)</f>
        <v>#REF!</v>
      </c>
      <c r="K43" s="66"/>
      <c r="L43" s="72"/>
    </row>
    <row r="44" spans="1:12" ht="13.5" thickBot="1" x14ac:dyDescent="0.25">
      <c r="A44" s="47"/>
      <c r="B44" s="48"/>
      <c r="C44" s="67"/>
      <c r="D44" s="69" t="e">
        <f t="shared" ref="D44:J44" si="25">IF($A42="","",IF(D42="","",(D42*$K42)+$L42))</f>
        <v>#REF!</v>
      </c>
      <c r="E44" s="49" t="e">
        <f t="shared" si="25"/>
        <v>#REF!</v>
      </c>
      <c r="F44" s="49" t="e">
        <f t="shared" si="25"/>
        <v>#REF!</v>
      </c>
      <c r="G44" s="49" t="e">
        <f t="shared" si="25"/>
        <v>#REF!</v>
      </c>
      <c r="H44" s="49" t="e">
        <f t="shared" si="25"/>
        <v>#REF!</v>
      </c>
      <c r="I44" s="49" t="e">
        <f t="shared" si="25"/>
        <v>#REF!</v>
      </c>
      <c r="J44" s="50" t="e">
        <f t="shared" si="25"/>
        <v>#REF!</v>
      </c>
      <c r="K44" s="69"/>
      <c r="L44" s="73"/>
    </row>
    <row r="45" spans="1:12" x14ac:dyDescent="0.2">
      <c r="A45" s="60" t="e">
        <f xml:space="preserve"> IF(B42="","",IF((B42+'Colonne Z Av-Ar'!$B$1)&gt;='Colonne Z Av-Ar'!$B$2,"",IF(B42+'Colonne Z Av-Ar'!$B$1&gt;MAX('Colonne Z Av-Ar'!B43:B87),"",A42+'Colonne Z Av-Ar'!$B$1)))</f>
        <v>#REF!</v>
      </c>
      <c r="B45" s="61" t="e">
        <f>IF(A45="","",A45+'Colonne Z Av-Ar'!$E$2)</f>
        <v>#REF!</v>
      </c>
      <c r="C45" s="62" t="e">
        <f t="shared" ref="C45" si="26">IF(A45="","",ROUNDUP(ABS(D47-(IF(J47="",IF(I47="",IF(H47="",IF(G47="",IF(F47="",E47,F47),G47),H47),I47),J47))),5))</f>
        <v>#REF!</v>
      </c>
      <c r="D45" s="63" t="e">
        <f>IF(A45="","",A45)</f>
        <v>#REF!</v>
      </c>
      <c r="E45" s="64" t="e">
        <f>IF($A45="","",IF(D45&gt;=$B45,"",D45+'Colonne Z Av-Ar'!$B$1))</f>
        <v>#REF!</v>
      </c>
      <c r="F45" s="64" t="e">
        <f>IF($A45="","",IF(E45&gt;=$B45,"",E45+'Colonne Z Av-Ar'!$B$1))</f>
        <v>#REF!</v>
      </c>
      <c r="G45" s="64" t="e">
        <f>IF($A45="","",IF(F45&gt;=$B45,"",F45+'Colonne Z Av-Ar'!$B$1))</f>
        <v>#REF!</v>
      </c>
      <c r="H45" s="64" t="e">
        <f>IF($A45="","",IF(G45&gt;=$B45,"",G45+'Colonne Z Av-Ar'!$B$1))</f>
        <v>#REF!</v>
      </c>
      <c r="I45" s="64" t="e">
        <f>IF($A45="","",IF(H45&gt;=$B45,"",H45+'Colonne Z Av-Ar'!$B$1))</f>
        <v>#REF!</v>
      </c>
      <c r="J45" s="65" t="e">
        <f>IF($A45="","",IF(I45&gt;=$B45,"",I45+'Colonne Z Av-Ar'!$B$1))</f>
        <v>#REF!</v>
      </c>
      <c r="K45" s="63" t="e">
        <f>IF(A45="","",SLOPE(D46:J46,D45:J45))</f>
        <v>#REF!</v>
      </c>
      <c r="L45" s="71" t="e">
        <f>IF(A45="","",INTERCEPT(D46:J46,D45:J45))</f>
        <v>#REF!</v>
      </c>
    </row>
    <row r="46" spans="1:12" x14ac:dyDescent="0.2">
      <c r="A46" s="36"/>
      <c r="B46" s="27"/>
      <c r="C46" s="37"/>
      <c r="D46" s="66" t="e">
        <f>IF(D45="","", VLOOKUP(D45,'Colonne Z Av-Ar'!$B$4:$D$48,3)/1000)</f>
        <v>#REF!</v>
      </c>
      <c r="E46" s="45" t="e">
        <f>IF(E45="","", VLOOKUP(E45,'Colonne Z Av-Ar'!$B$4:$D$48,3)/1000)</f>
        <v>#REF!</v>
      </c>
      <c r="F46" s="45" t="e">
        <f>IF(F45="","", VLOOKUP(F45,'Colonne Z Av-Ar'!$B$4:$D$48,3)/1000)</f>
        <v>#REF!</v>
      </c>
      <c r="G46" s="45" t="e">
        <f>IF(G45="","", VLOOKUP(G45,'Colonne Z Av-Ar'!$B$4:$D$48,3)/1000)</f>
        <v>#REF!</v>
      </c>
      <c r="H46" s="45" t="e">
        <f>IF(H45="","", VLOOKUP(H45,'Colonne Z Av-Ar'!$B$4:$D$48,3)/1000)</f>
        <v>#REF!</v>
      </c>
      <c r="I46" s="45" t="e">
        <f>IF(I45="","", VLOOKUP(I45,'Colonne Z Av-Ar'!$B$4:$D$48,3)/1000)</f>
        <v>#REF!</v>
      </c>
      <c r="J46" s="44" t="e">
        <f>IF(J45="","", VLOOKUP(J45,'Colonne Z Av-Ar'!$B$4:$D$48,3)/1000)</f>
        <v>#REF!</v>
      </c>
      <c r="K46" s="66"/>
      <c r="L46" s="72"/>
    </row>
    <row r="47" spans="1:12" ht="13.5" thickBot="1" x14ac:dyDescent="0.25">
      <c r="A47" s="47"/>
      <c r="B47" s="48"/>
      <c r="C47" s="67"/>
      <c r="D47" s="69" t="e">
        <f t="shared" ref="D47:J47" si="27">IF($A45="","",IF(D45="","",(D45*$K45)+$L45))</f>
        <v>#REF!</v>
      </c>
      <c r="E47" s="49" t="e">
        <f t="shared" si="27"/>
        <v>#REF!</v>
      </c>
      <c r="F47" s="49" t="e">
        <f t="shared" si="27"/>
        <v>#REF!</v>
      </c>
      <c r="G47" s="49" t="e">
        <f t="shared" si="27"/>
        <v>#REF!</v>
      </c>
      <c r="H47" s="49" t="e">
        <f t="shared" si="27"/>
        <v>#REF!</v>
      </c>
      <c r="I47" s="49" t="e">
        <f t="shared" si="27"/>
        <v>#REF!</v>
      </c>
      <c r="J47" s="50" t="e">
        <f t="shared" si="27"/>
        <v>#REF!</v>
      </c>
      <c r="K47" s="69"/>
      <c r="L47" s="73"/>
    </row>
    <row r="48" spans="1:12" x14ac:dyDescent="0.2">
      <c r="A48" s="60" t="e">
        <f xml:space="preserve"> IF(B45="","",IF((B45+'Colonne Z Av-Ar'!$B$1)&gt;='Colonne Z Av-Ar'!$B$2,"",IF(B45+'Colonne Z Av-Ar'!$B$1&gt;MAX('Colonne Z Av-Ar'!B46:B90),"",A45+'Colonne Z Av-Ar'!$B$1)))</f>
        <v>#REF!</v>
      </c>
      <c r="B48" s="61" t="e">
        <f>IF(A48="","",A48+'Colonne Z Av-Ar'!$E$2)</f>
        <v>#REF!</v>
      </c>
      <c r="C48" s="62" t="e">
        <f t="shared" ref="C48" si="28">IF(A48="","",ROUNDUP(ABS(D50-(IF(J50="",IF(I50="",IF(H50="",IF(G50="",IF(F50="",E50,F50),G50),H50),I50),J50))),5))</f>
        <v>#REF!</v>
      </c>
      <c r="D48" s="63" t="e">
        <f>IF(A48="","",A48)</f>
        <v>#REF!</v>
      </c>
      <c r="E48" s="64" t="e">
        <f>IF($A48="","",IF(D48&gt;=$B48,"",D48+'Colonne Z Av-Ar'!$B$1))</f>
        <v>#REF!</v>
      </c>
      <c r="F48" s="64" t="e">
        <f>IF($A48="","",IF(E48&gt;=$B48,"",E48+'Colonne Z Av-Ar'!$B$1))</f>
        <v>#REF!</v>
      </c>
      <c r="G48" s="64" t="e">
        <f>IF($A48="","",IF(F48&gt;=$B48,"",F48+'Colonne Z Av-Ar'!$B$1))</f>
        <v>#REF!</v>
      </c>
      <c r="H48" s="64" t="e">
        <f>IF($A48="","",IF(G48&gt;=$B48,"",G48+'Colonne Z Av-Ar'!$B$1))</f>
        <v>#REF!</v>
      </c>
      <c r="I48" s="64" t="e">
        <f>IF($A48="","",IF(H48&gt;=$B48,"",H48+'Colonne Z Av-Ar'!$B$1))</f>
        <v>#REF!</v>
      </c>
      <c r="J48" s="65" t="e">
        <f>IF($A48="","",IF(I48&gt;=$B48,"",I48+'Colonne Z Av-Ar'!$B$1))</f>
        <v>#REF!</v>
      </c>
      <c r="K48" s="63" t="e">
        <f>IF(A48="","",SLOPE(D49:J49,D48:J48))</f>
        <v>#REF!</v>
      </c>
      <c r="L48" s="71" t="e">
        <f>IF(A48="","",INTERCEPT(D49:J49,D48:J48))</f>
        <v>#REF!</v>
      </c>
    </row>
    <row r="49" spans="1:12" x14ac:dyDescent="0.2">
      <c r="A49" s="36"/>
      <c r="B49" s="27"/>
      <c r="C49" s="37"/>
      <c r="D49" s="66" t="e">
        <f>IF(D48="","", VLOOKUP(D48,'Colonne Z Av-Ar'!$B$4:$D$48,3)/1000)</f>
        <v>#REF!</v>
      </c>
      <c r="E49" s="45" t="e">
        <f>IF(E48="","", VLOOKUP(E48,'Colonne Z Av-Ar'!$B$4:$D$48,3)/1000)</f>
        <v>#REF!</v>
      </c>
      <c r="F49" s="45" t="e">
        <f>IF(F48="","", VLOOKUP(F48,'Colonne Z Av-Ar'!$B$4:$D$48,3)/1000)</f>
        <v>#REF!</v>
      </c>
      <c r="G49" s="45" t="e">
        <f>IF(G48="","", VLOOKUP(G48,'Colonne Z Av-Ar'!$B$4:$D$48,3)/1000)</f>
        <v>#REF!</v>
      </c>
      <c r="H49" s="45" t="e">
        <f>IF(H48="","", VLOOKUP(H48,'Colonne Z Av-Ar'!$B$4:$D$48,3)/1000)</f>
        <v>#REF!</v>
      </c>
      <c r="I49" s="45" t="e">
        <f>IF(I48="","", VLOOKUP(I48,'Colonne Z Av-Ar'!$B$4:$D$48,3)/1000)</f>
        <v>#REF!</v>
      </c>
      <c r="J49" s="44" t="e">
        <f>IF(J48="","", VLOOKUP(J48,'Colonne Z Av-Ar'!$B$4:$D$48,3)/1000)</f>
        <v>#REF!</v>
      </c>
      <c r="K49" s="66"/>
      <c r="L49" s="72"/>
    </row>
    <row r="50" spans="1:12" ht="13.5" thickBot="1" x14ac:dyDescent="0.25">
      <c r="A50" s="47"/>
      <c r="B50" s="48"/>
      <c r="C50" s="67"/>
      <c r="D50" s="69" t="e">
        <f t="shared" ref="D50:J50" si="29">IF($A48="","",IF(D48="","",(D48*$K48)+$L48))</f>
        <v>#REF!</v>
      </c>
      <c r="E50" s="49" t="e">
        <f t="shared" si="29"/>
        <v>#REF!</v>
      </c>
      <c r="F50" s="49" t="e">
        <f t="shared" si="29"/>
        <v>#REF!</v>
      </c>
      <c r="G50" s="49" t="e">
        <f t="shared" si="29"/>
        <v>#REF!</v>
      </c>
      <c r="H50" s="49" t="e">
        <f t="shared" si="29"/>
        <v>#REF!</v>
      </c>
      <c r="I50" s="49" t="e">
        <f t="shared" si="29"/>
        <v>#REF!</v>
      </c>
      <c r="J50" s="50" t="e">
        <f t="shared" si="29"/>
        <v>#REF!</v>
      </c>
      <c r="K50" s="69"/>
      <c r="L50" s="73"/>
    </row>
    <row r="51" spans="1:12" x14ac:dyDescent="0.2">
      <c r="A51" s="60" t="e">
        <f xml:space="preserve"> IF(B48="","",IF((B48+'Colonne Z Av-Ar'!$B$1)&gt;='Colonne Z Av-Ar'!$B$2,"",IF(B48+'Colonne Z Av-Ar'!$B$1&gt;MAX('Colonne Z Av-Ar'!B49:B93),"",A48+'Colonne Z Av-Ar'!$B$1)))</f>
        <v>#REF!</v>
      </c>
      <c r="B51" s="61" t="e">
        <f>IF(A51="","",A51+'Colonne Z Av-Ar'!$E$2)</f>
        <v>#REF!</v>
      </c>
      <c r="C51" s="62" t="e">
        <f t="shared" ref="C51" si="30">IF(A51="","",ROUNDUP(ABS(D53-(IF(J53="",IF(I53="",IF(H53="",IF(G53="",IF(F53="",E53,F53),G53),H53),I53),J53))),5))</f>
        <v>#REF!</v>
      </c>
      <c r="D51" s="63" t="e">
        <f>IF(A51="","",A51)</f>
        <v>#REF!</v>
      </c>
      <c r="E51" s="64" t="e">
        <f>IF($A51="","",IF(D51&gt;=$B51,"",D51+'Colonne Z Av-Ar'!$B$1))</f>
        <v>#REF!</v>
      </c>
      <c r="F51" s="64" t="e">
        <f>IF($A51="","",IF(E51&gt;=$B51,"",E51+'Colonne Z Av-Ar'!$B$1))</f>
        <v>#REF!</v>
      </c>
      <c r="G51" s="64" t="e">
        <f>IF($A51="","",IF(F51&gt;=$B51,"",F51+'Colonne Z Av-Ar'!$B$1))</f>
        <v>#REF!</v>
      </c>
      <c r="H51" s="64" t="e">
        <f>IF($A51="","",IF(G51&gt;=$B51,"",G51+'Colonne Z Av-Ar'!$B$1))</f>
        <v>#REF!</v>
      </c>
      <c r="I51" s="64" t="e">
        <f>IF($A51="","",IF(H51&gt;=$B51,"",H51+'Colonne Z Av-Ar'!$B$1))</f>
        <v>#REF!</v>
      </c>
      <c r="J51" s="65" t="e">
        <f>IF($A51="","",IF(I51&gt;=$B51,"",I51+'Colonne Z Av-Ar'!$B$1))</f>
        <v>#REF!</v>
      </c>
      <c r="K51" s="63" t="e">
        <f>IF(A51="","",SLOPE(D52:J52,D51:J51))</f>
        <v>#REF!</v>
      </c>
      <c r="L51" s="71" t="e">
        <f>IF(A51="","",INTERCEPT(D52:J52,D51:J51))</f>
        <v>#REF!</v>
      </c>
    </row>
    <row r="52" spans="1:12" x14ac:dyDescent="0.2">
      <c r="A52" s="36"/>
      <c r="B52" s="27"/>
      <c r="C52" s="37"/>
      <c r="D52" s="66" t="e">
        <f>IF(D51="","", VLOOKUP(D51,'Colonne Z Av-Ar'!$B$4:$D$48,3)/1000)</f>
        <v>#REF!</v>
      </c>
      <c r="E52" s="45" t="e">
        <f>IF(E51="","", VLOOKUP(E51,'Colonne Z Av-Ar'!$B$4:$D$48,3)/1000)</f>
        <v>#REF!</v>
      </c>
      <c r="F52" s="45" t="e">
        <f>IF(F51="","", VLOOKUP(F51,'Colonne Z Av-Ar'!$B$4:$D$48,3)/1000)</f>
        <v>#REF!</v>
      </c>
      <c r="G52" s="45" t="e">
        <f>IF(G51="","", VLOOKUP(G51,'Colonne Z Av-Ar'!$B$4:$D$48,3)/1000)</f>
        <v>#REF!</v>
      </c>
      <c r="H52" s="45" t="e">
        <f>IF(H51="","", VLOOKUP(H51,'Colonne Z Av-Ar'!$B$4:$D$48,3)/1000)</f>
        <v>#REF!</v>
      </c>
      <c r="I52" s="45" t="e">
        <f>IF(I51="","", VLOOKUP(I51,'Colonne Z Av-Ar'!$B$4:$D$48,3)/1000)</f>
        <v>#REF!</v>
      </c>
      <c r="J52" s="44" t="e">
        <f>IF(J51="","", VLOOKUP(J51,'Colonne Z Av-Ar'!$B$4:$D$48,3)/1000)</f>
        <v>#REF!</v>
      </c>
      <c r="K52" s="66"/>
      <c r="L52" s="72"/>
    </row>
    <row r="53" spans="1:12" ht="13.5" thickBot="1" x14ac:dyDescent="0.25">
      <c r="A53" s="47"/>
      <c r="B53" s="48"/>
      <c r="C53" s="67"/>
      <c r="D53" s="69" t="e">
        <f t="shared" ref="D53:J53" si="31">IF($A51="","",IF(D51="","",(D51*$K51)+$L51))</f>
        <v>#REF!</v>
      </c>
      <c r="E53" s="49" t="e">
        <f t="shared" si="31"/>
        <v>#REF!</v>
      </c>
      <c r="F53" s="49" t="e">
        <f t="shared" si="31"/>
        <v>#REF!</v>
      </c>
      <c r="G53" s="49" t="e">
        <f t="shared" si="31"/>
        <v>#REF!</v>
      </c>
      <c r="H53" s="49" t="e">
        <f t="shared" si="31"/>
        <v>#REF!</v>
      </c>
      <c r="I53" s="49" t="e">
        <f t="shared" si="31"/>
        <v>#REF!</v>
      </c>
      <c r="J53" s="50" t="e">
        <f t="shared" si="31"/>
        <v>#REF!</v>
      </c>
      <c r="K53" s="69"/>
      <c r="L53" s="73"/>
    </row>
    <row r="54" spans="1:12" x14ac:dyDescent="0.2">
      <c r="A54" s="60" t="e">
        <f xml:space="preserve"> IF(B51="","",IF((B51+'Colonne Z Av-Ar'!$B$1)&gt;='Colonne Z Av-Ar'!$B$2,"",IF(B51+'Colonne Z Av-Ar'!$B$1&gt;MAX('Colonne Z Av-Ar'!B52:B96),"",A51+'Colonne Z Av-Ar'!$B$1)))</f>
        <v>#REF!</v>
      </c>
      <c r="B54" s="61" t="e">
        <f>IF(A54="","",A54+'Colonne Z Av-Ar'!$E$2)</f>
        <v>#REF!</v>
      </c>
      <c r="C54" s="62" t="e">
        <f t="shared" ref="C54" si="32">IF(A54="","",ROUNDUP(ABS(D56-(IF(J56="",IF(I56="",IF(H56="",IF(G56="",IF(F56="",E56,F56),G56),H56),I56),J56))),5))</f>
        <v>#REF!</v>
      </c>
      <c r="D54" s="63" t="e">
        <f>IF(A54="","",A54)</f>
        <v>#REF!</v>
      </c>
      <c r="E54" s="64" t="e">
        <f>IF($A54="","",IF(D54&gt;=$B54,"",D54+'Colonne Z Av-Ar'!$B$1))</f>
        <v>#REF!</v>
      </c>
      <c r="F54" s="64" t="e">
        <f>IF($A54="","",IF(E54&gt;=$B54,"",E54+'Colonne Z Av-Ar'!$B$1))</f>
        <v>#REF!</v>
      </c>
      <c r="G54" s="64" t="e">
        <f>IF($A54="","",IF(F54&gt;=$B54,"",F54+'Colonne Z Av-Ar'!$B$1))</f>
        <v>#REF!</v>
      </c>
      <c r="H54" s="64" t="e">
        <f>IF($A54="","",IF(G54&gt;=$B54,"",G54+'Colonne Z Av-Ar'!$B$1))</f>
        <v>#REF!</v>
      </c>
      <c r="I54" s="64" t="e">
        <f>IF($A54="","",IF(H54&gt;=$B54,"",H54+'Colonne Z Av-Ar'!$B$1))</f>
        <v>#REF!</v>
      </c>
      <c r="J54" s="65" t="e">
        <f>IF($A54="","",IF(I54&gt;=$B54,"",I54+'Colonne Z Av-Ar'!$B$1))</f>
        <v>#REF!</v>
      </c>
      <c r="K54" s="63" t="e">
        <f>IF(A54="","",SLOPE(D55:J55,D54:J54))</f>
        <v>#REF!</v>
      </c>
      <c r="L54" s="71" t="e">
        <f>IF(A54="","",INTERCEPT(D55:J55,D54:J54))</f>
        <v>#REF!</v>
      </c>
    </row>
    <row r="55" spans="1:12" x14ac:dyDescent="0.2">
      <c r="A55" s="36"/>
      <c r="B55" s="27"/>
      <c r="C55" s="37"/>
      <c r="D55" s="66" t="e">
        <f>IF(D54="","", VLOOKUP(D54,'Colonne Z Av-Ar'!$B$4:$D$48,3)/1000)</f>
        <v>#REF!</v>
      </c>
      <c r="E55" s="45" t="e">
        <f>IF(E54="","", VLOOKUP(E54,'Colonne Z Av-Ar'!$B$4:$D$48,3)/1000)</f>
        <v>#REF!</v>
      </c>
      <c r="F55" s="45" t="e">
        <f>IF(F54="","", VLOOKUP(F54,'Colonne Z Av-Ar'!$B$4:$D$48,3)/1000)</f>
        <v>#REF!</v>
      </c>
      <c r="G55" s="45" t="e">
        <f>IF(G54="","", VLOOKUP(G54,'Colonne Z Av-Ar'!$B$4:$D$48,3)/1000)</f>
        <v>#REF!</v>
      </c>
      <c r="H55" s="45" t="e">
        <f>IF(H54="","", VLOOKUP(H54,'Colonne Z Av-Ar'!$B$4:$D$48,3)/1000)</f>
        <v>#REF!</v>
      </c>
      <c r="I55" s="45" t="e">
        <f>IF(I54="","", VLOOKUP(I54,'Colonne Z Av-Ar'!$B$4:$D$48,3)/1000)</f>
        <v>#REF!</v>
      </c>
      <c r="J55" s="44" t="e">
        <f>IF(J54="","", VLOOKUP(J54,'Colonne Z Av-Ar'!$B$4:$D$48,3)/1000)</f>
        <v>#REF!</v>
      </c>
      <c r="K55" s="66"/>
      <c r="L55" s="72"/>
    </row>
    <row r="56" spans="1:12" ht="13.5" thickBot="1" x14ac:dyDescent="0.25">
      <c r="A56" s="47"/>
      <c r="B56" s="48"/>
      <c r="C56" s="67"/>
      <c r="D56" s="69" t="e">
        <f t="shared" ref="D56:J56" si="33">IF($A54="","",IF(D54="","",(D54*$K54)+$L54))</f>
        <v>#REF!</v>
      </c>
      <c r="E56" s="49" t="e">
        <f t="shared" si="33"/>
        <v>#REF!</v>
      </c>
      <c r="F56" s="49" t="e">
        <f t="shared" si="33"/>
        <v>#REF!</v>
      </c>
      <c r="G56" s="49" t="e">
        <f t="shared" si="33"/>
        <v>#REF!</v>
      </c>
      <c r="H56" s="49" t="e">
        <f t="shared" si="33"/>
        <v>#REF!</v>
      </c>
      <c r="I56" s="49" t="e">
        <f t="shared" si="33"/>
        <v>#REF!</v>
      </c>
      <c r="J56" s="50" t="e">
        <f t="shared" si="33"/>
        <v>#REF!</v>
      </c>
      <c r="K56" s="69"/>
      <c r="L56" s="73"/>
    </row>
    <row r="57" spans="1:12" x14ac:dyDescent="0.2">
      <c r="A57" s="60" t="e">
        <f xml:space="preserve"> IF(B54="","",IF((B54+'Colonne Z Av-Ar'!$B$1)&gt;='Colonne Z Av-Ar'!$B$2,"",IF(B54+'Colonne Z Av-Ar'!$B$1&gt;MAX('Colonne Z Av-Ar'!B55:B99),"",A54+'Colonne Z Av-Ar'!$B$1)))</f>
        <v>#REF!</v>
      </c>
      <c r="B57" s="61" t="e">
        <f>IF(A57="","",A57+'Colonne Z Av-Ar'!$E$2)</f>
        <v>#REF!</v>
      </c>
      <c r="C57" s="62" t="e">
        <f t="shared" ref="C57" si="34">IF(A57="","",ROUNDUP(ABS(D59-(IF(J59="",IF(I59="",IF(H59="",IF(G59="",IF(F59="",E59,F59),G59),H59),I59),J59))),5))</f>
        <v>#REF!</v>
      </c>
      <c r="D57" s="63" t="e">
        <f>IF(A57="","",A57)</f>
        <v>#REF!</v>
      </c>
      <c r="E57" s="64" t="e">
        <f>IF($A57="","",IF(D57&gt;=$B57,"",D57+'Colonne Z Av-Ar'!$B$1))</f>
        <v>#REF!</v>
      </c>
      <c r="F57" s="64" t="e">
        <f>IF($A57="","",IF(E57&gt;=$B57,"",E57+'Colonne Z Av-Ar'!$B$1))</f>
        <v>#REF!</v>
      </c>
      <c r="G57" s="64" t="e">
        <f>IF($A57="","",IF(F57&gt;=$B57,"",F57+'Colonne Z Av-Ar'!$B$1))</f>
        <v>#REF!</v>
      </c>
      <c r="H57" s="64" t="e">
        <f>IF($A57="","",IF(G57&gt;=$B57,"",G57+'Colonne Z Av-Ar'!$B$1))</f>
        <v>#REF!</v>
      </c>
      <c r="I57" s="64" t="e">
        <f>IF($A57="","",IF(H57&gt;=$B57,"",H57+'Colonne Z Av-Ar'!$B$1))</f>
        <v>#REF!</v>
      </c>
      <c r="J57" s="65" t="e">
        <f>IF($A57="","",IF(I57&gt;=$B57,"",I57+'Colonne Z Av-Ar'!$B$1))</f>
        <v>#REF!</v>
      </c>
      <c r="K57" s="63" t="e">
        <f>IF(A57="","",SLOPE(D58:J58,D57:J57))</f>
        <v>#REF!</v>
      </c>
      <c r="L57" s="71" t="e">
        <f>IF(A57="","",INTERCEPT(D58:J58,D57:J57))</f>
        <v>#REF!</v>
      </c>
    </row>
    <row r="58" spans="1:12" x14ac:dyDescent="0.2">
      <c r="A58" s="36"/>
      <c r="B58" s="27"/>
      <c r="C58" s="37"/>
      <c r="D58" s="66" t="e">
        <f>IF(D57="","", VLOOKUP(D57,'Colonne Z Av-Ar'!$B$4:$D$48,3)/1000)</f>
        <v>#REF!</v>
      </c>
      <c r="E58" s="45" t="e">
        <f>IF(E57="","", VLOOKUP(E57,'Colonne Z Av-Ar'!$B$4:$D$48,3)/1000)</f>
        <v>#REF!</v>
      </c>
      <c r="F58" s="45" t="e">
        <f>IF(F57="","", VLOOKUP(F57,'Colonne Z Av-Ar'!$B$4:$D$48,3)/1000)</f>
        <v>#REF!</v>
      </c>
      <c r="G58" s="45" t="e">
        <f>IF(G57="","", VLOOKUP(G57,'Colonne Z Av-Ar'!$B$4:$D$48,3)/1000)</f>
        <v>#REF!</v>
      </c>
      <c r="H58" s="45" t="e">
        <f>IF(H57="","", VLOOKUP(H57,'Colonne Z Av-Ar'!$B$4:$D$48,3)/1000)</f>
        <v>#REF!</v>
      </c>
      <c r="I58" s="45" t="e">
        <f>IF(I57="","", VLOOKUP(I57,'Colonne Z Av-Ar'!$B$4:$D$48,3)/1000)</f>
        <v>#REF!</v>
      </c>
      <c r="J58" s="44" t="e">
        <f>IF(J57="","", VLOOKUP(J57,'Colonne Z Av-Ar'!$B$4:$D$48,3)/1000)</f>
        <v>#REF!</v>
      </c>
      <c r="K58" s="66"/>
      <c r="L58" s="72"/>
    </row>
    <row r="59" spans="1:12" ht="13.5" thickBot="1" x14ac:dyDescent="0.25">
      <c r="A59" s="47"/>
      <c r="B59" s="48"/>
      <c r="C59" s="67"/>
      <c r="D59" s="69" t="e">
        <f t="shared" ref="D59:J59" si="35">IF($A57="","",IF(D57="","",(D57*$K57)+$L57))</f>
        <v>#REF!</v>
      </c>
      <c r="E59" s="49" t="e">
        <f t="shared" si="35"/>
        <v>#REF!</v>
      </c>
      <c r="F59" s="49" t="e">
        <f t="shared" si="35"/>
        <v>#REF!</v>
      </c>
      <c r="G59" s="49" t="e">
        <f t="shared" si="35"/>
        <v>#REF!</v>
      </c>
      <c r="H59" s="49" t="e">
        <f t="shared" si="35"/>
        <v>#REF!</v>
      </c>
      <c r="I59" s="49" t="e">
        <f t="shared" si="35"/>
        <v>#REF!</v>
      </c>
      <c r="J59" s="50" t="e">
        <f t="shared" si="35"/>
        <v>#REF!</v>
      </c>
      <c r="K59" s="69"/>
      <c r="L59" s="73"/>
    </row>
    <row r="60" spans="1:12" x14ac:dyDescent="0.2">
      <c r="A60" s="60" t="e">
        <f xml:space="preserve"> IF(B57="","",IF((B57+'Colonne Z Av-Ar'!$B$1)&gt;='Colonne Z Av-Ar'!$B$2,"",IF(B57+'Colonne Z Av-Ar'!$B$1&gt;MAX('Colonne Z Av-Ar'!B58:B102),"",A57+'Colonne Z Av-Ar'!$B$1)))</f>
        <v>#REF!</v>
      </c>
      <c r="B60" s="61" t="e">
        <f>IF(A60="","",A60+'Colonne Z Av-Ar'!$E$2)</f>
        <v>#REF!</v>
      </c>
      <c r="C60" s="62" t="e">
        <f t="shared" ref="C60" si="36">IF(A60="","",ROUNDUP(ABS(D62-(IF(J62="",IF(I62="",IF(H62="",IF(G62="",IF(F62="",E62,F62),G62),H62),I62),J62))),5))</f>
        <v>#REF!</v>
      </c>
      <c r="D60" s="63" t="e">
        <f>IF(A60="","",A60)</f>
        <v>#REF!</v>
      </c>
      <c r="E60" s="64" t="e">
        <f>IF($A60="","",IF(D60&gt;=$B60,"",D60+'Colonne Z Av-Ar'!$B$1))</f>
        <v>#REF!</v>
      </c>
      <c r="F60" s="64" t="e">
        <f>IF($A60="","",IF(E60&gt;=$B60,"",E60+'Colonne Z Av-Ar'!$B$1))</f>
        <v>#REF!</v>
      </c>
      <c r="G60" s="64" t="e">
        <f>IF($A60="","",IF(F60&gt;=$B60,"",F60+'Colonne Z Av-Ar'!$B$1))</f>
        <v>#REF!</v>
      </c>
      <c r="H60" s="64" t="e">
        <f>IF($A60="","",IF(G60&gt;=$B60,"",G60+'Colonne Z Av-Ar'!$B$1))</f>
        <v>#REF!</v>
      </c>
      <c r="I60" s="64" t="e">
        <f>IF($A60="","",IF(H60&gt;=$B60,"",H60+'Colonne Z Av-Ar'!$B$1))</f>
        <v>#REF!</v>
      </c>
      <c r="J60" s="65" t="e">
        <f>IF($A60="","",IF(I60&gt;=$B60,"",I60+'Colonne Z Av-Ar'!$B$1))</f>
        <v>#REF!</v>
      </c>
      <c r="K60" s="63" t="e">
        <f>IF(A60="","",SLOPE(D61:J61,D60:J60))</f>
        <v>#REF!</v>
      </c>
      <c r="L60" s="71" t="e">
        <f>IF(A60="","",INTERCEPT(D61:J61,D60:J60))</f>
        <v>#REF!</v>
      </c>
    </row>
    <row r="61" spans="1:12" x14ac:dyDescent="0.2">
      <c r="A61" s="36"/>
      <c r="B61" s="27"/>
      <c r="C61" s="37"/>
      <c r="D61" s="66" t="e">
        <f>IF(D60="","", VLOOKUP(D60,'Colonne Z Av-Ar'!$B$4:$D$48,3)/1000)</f>
        <v>#REF!</v>
      </c>
      <c r="E61" s="45" t="e">
        <f>IF(E60="","", VLOOKUP(E60,'Colonne Z Av-Ar'!$B$4:$D$48,3)/1000)</f>
        <v>#REF!</v>
      </c>
      <c r="F61" s="45" t="e">
        <f>IF(F60="","", VLOOKUP(F60,'Colonne Z Av-Ar'!$B$4:$D$48,3)/1000)</f>
        <v>#REF!</v>
      </c>
      <c r="G61" s="45" t="e">
        <f>IF(G60="","", VLOOKUP(G60,'Colonne Z Av-Ar'!$B$4:$D$48,3)/1000)</f>
        <v>#REF!</v>
      </c>
      <c r="H61" s="45" t="e">
        <f>IF(H60="","", VLOOKUP(H60,'Colonne Z Av-Ar'!$B$4:$D$48,3)/1000)</f>
        <v>#REF!</v>
      </c>
      <c r="I61" s="45" t="e">
        <f>IF(I60="","", VLOOKUP(I60,'Colonne Z Av-Ar'!$B$4:$D$48,3)/1000)</f>
        <v>#REF!</v>
      </c>
      <c r="J61" s="44" t="e">
        <f>IF(J60="","", VLOOKUP(J60,'Colonne Z Av-Ar'!$B$4:$D$48,3)/1000)</f>
        <v>#REF!</v>
      </c>
      <c r="K61" s="66"/>
      <c r="L61" s="72"/>
    </row>
    <row r="62" spans="1:12" ht="13.5" thickBot="1" x14ac:dyDescent="0.25">
      <c r="A62" s="47"/>
      <c r="B62" s="48"/>
      <c r="C62" s="67"/>
      <c r="D62" s="69" t="e">
        <f t="shared" ref="D62:J62" si="37">IF($A60="","",IF(D60="","",(D60*$K60)+$L60))</f>
        <v>#REF!</v>
      </c>
      <c r="E62" s="49" t="e">
        <f t="shared" si="37"/>
        <v>#REF!</v>
      </c>
      <c r="F62" s="49" t="e">
        <f t="shared" si="37"/>
        <v>#REF!</v>
      </c>
      <c r="G62" s="49" t="e">
        <f t="shared" si="37"/>
        <v>#REF!</v>
      </c>
      <c r="H62" s="49" t="e">
        <f t="shared" si="37"/>
        <v>#REF!</v>
      </c>
      <c r="I62" s="49" t="e">
        <f t="shared" si="37"/>
        <v>#REF!</v>
      </c>
      <c r="J62" s="50" t="e">
        <f t="shared" si="37"/>
        <v>#REF!</v>
      </c>
      <c r="K62" s="69"/>
      <c r="L62" s="73"/>
    </row>
    <row r="63" spans="1:12" x14ac:dyDescent="0.2">
      <c r="A63" s="60" t="e">
        <f xml:space="preserve"> IF(B60="","",IF((B60+'Colonne Z Av-Ar'!$B$1)&gt;='Colonne Z Av-Ar'!$B$2,"",IF(B60+'Colonne Z Av-Ar'!$B$1&gt;MAX('Colonne Z Av-Ar'!B61:B105),"",A60+'Colonne Z Av-Ar'!$B$1)))</f>
        <v>#REF!</v>
      </c>
      <c r="B63" s="61" t="e">
        <f>IF(A63="","",A63+'Colonne Z Av-Ar'!$E$2)</f>
        <v>#REF!</v>
      </c>
      <c r="C63" s="62" t="e">
        <f t="shared" ref="C63" si="38">IF(A63="","",ROUNDUP(ABS(D65-(IF(J65="",IF(I65="",IF(H65="",IF(G65="",IF(F65="",E65,F65),G65),H65),I65),J65))),5))</f>
        <v>#REF!</v>
      </c>
      <c r="D63" s="63" t="e">
        <f>IF(A63="","",A63)</f>
        <v>#REF!</v>
      </c>
      <c r="E63" s="64" t="e">
        <f>IF($A63="","",IF(D63&gt;=$B63,"",D63+'Colonne Z Av-Ar'!$B$1))</f>
        <v>#REF!</v>
      </c>
      <c r="F63" s="64" t="e">
        <f>IF($A63="","",IF(E63&gt;=$B63,"",E63+'Colonne Z Av-Ar'!$B$1))</f>
        <v>#REF!</v>
      </c>
      <c r="G63" s="64" t="e">
        <f>IF($A63="","",IF(F63&gt;=$B63,"",F63+'Colonne Z Av-Ar'!$B$1))</f>
        <v>#REF!</v>
      </c>
      <c r="H63" s="64" t="e">
        <f>IF($A63="","",IF(G63&gt;=$B63,"",G63+'Colonne Z Av-Ar'!$B$1))</f>
        <v>#REF!</v>
      </c>
      <c r="I63" s="64" t="e">
        <f>IF($A63="","",IF(H63&gt;=$B63,"",H63+'Colonne Z Av-Ar'!$B$1))</f>
        <v>#REF!</v>
      </c>
      <c r="J63" s="65" t="e">
        <f>IF($A63="","",IF(I63&gt;=$B63,"",I63+'Colonne Z Av-Ar'!$B$1))</f>
        <v>#REF!</v>
      </c>
      <c r="K63" s="63" t="e">
        <f>IF(A63="","",SLOPE(D64:J64,D63:J63))</f>
        <v>#REF!</v>
      </c>
      <c r="L63" s="71" t="e">
        <f>IF(A63="","",INTERCEPT(D64:J64,D63:J63))</f>
        <v>#REF!</v>
      </c>
    </row>
    <row r="64" spans="1:12" x14ac:dyDescent="0.2">
      <c r="A64" s="36"/>
      <c r="B64" s="27"/>
      <c r="C64" s="37"/>
      <c r="D64" s="66" t="e">
        <f>IF(D63="","", VLOOKUP(D63,'Colonne Z Av-Ar'!$B$4:$D$48,3)/1000)</f>
        <v>#REF!</v>
      </c>
      <c r="E64" s="45" t="e">
        <f>IF(E63="","", VLOOKUP(E63,'Colonne Z Av-Ar'!$B$4:$D$48,3)/1000)</f>
        <v>#REF!</v>
      </c>
      <c r="F64" s="45" t="e">
        <f>IF(F63="","", VLOOKUP(F63,'Colonne Z Av-Ar'!$B$4:$D$48,3)/1000)</f>
        <v>#REF!</v>
      </c>
      <c r="G64" s="45" t="e">
        <f>IF(G63="","", VLOOKUP(G63,'Colonne Z Av-Ar'!$B$4:$D$48,3)/1000)</f>
        <v>#REF!</v>
      </c>
      <c r="H64" s="45" t="e">
        <f>IF(H63="","", VLOOKUP(H63,'Colonne Z Av-Ar'!$B$4:$D$48,3)/1000)</f>
        <v>#REF!</v>
      </c>
      <c r="I64" s="45" t="e">
        <f>IF(I63="","", VLOOKUP(I63,'Colonne Z Av-Ar'!$B$4:$D$48,3)/1000)</f>
        <v>#REF!</v>
      </c>
      <c r="J64" s="44" t="e">
        <f>IF(J63="","", VLOOKUP(J63,'Colonne Z Av-Ar'!$B$4:$D$48,3)/1000)</f>
        <v>#REF!</v>
      </c>
      <c r="K64" s="66"/>
      <c r="L64" s="72"/>
    </row>
    <row r="65" spans="1:12" ht="13.5" thickBot="1" x14ac:dyDescent="0.25">
      <c r="A65" s="47"/>
      <c r="B65" s="48"/>
      <c r="C65" s="67"/>
      <c r="D65" s="69" t="e">
        <f t="shared" ref="D65:J65" si="39">IF($A63="","",IF(D63="","",(D63*$K63)+$L63))</f>
        <v>#REF!</v>
      </c>
      <c r="E65" s="49" t="e">
        <f t="shared" si="39"/>
        <v>#REF!</v>
      </c>
      <c r="F65" s="49" t="e">
        <f t="shared" si="39"/>
        <v>#REF!</v>
      </c>
      <c r="G65" s="49" t="e">
        <f t="shared" si="39"/>
        <v>#REF!</v>
      </c>
      <c r="H65" s="49" t="e">
        <f t="shared" si="39"/>
        <v>#REF!</v>
      </c>
      <c r="I65" s="49" t="e">
        <f t="shared" si="39"/>
        <v>#REF!</v>
      </c>
      <c r="J65" s="50" t="e">
        <f t="shared" si="39"/>
        <v>#REF!</v>
      </c>
      <c r="K65" s="69"/>
      <c r="L65" s="73"/>
    </row>
    <row r="66" spans="1:12" x14ac:dyDescent="0.2">
      <c r="A66" s="60" t="e">
        <f xml:space="preserve"> IF(B63="","",IF((B63+'Colonne Z Av-Ar'!$B$1)&gt;='Colonne Z Av-Ar'!$B$2,"",IF(B63+'Colonne Z Av-Ar'!$B$1&gt;MAX('Colonne Z Av-Ar'!B64:B108),"",A63+'Colonne Z Av-Ar'!$B$1)))</f>
        <v>#REF!</v>
      </c>
      <c r="B66" s="61" t="e">
        <f>IF(A66="","",A66+'Colonne Z Av-Ar'!$E$2)</f>
        <v>#REF!</v>
      </c>
      <c r="C66" s="62" t="e">
        <f t="shared" ref="C66" si="40">IF(A66="","",ROUNDUP(ABS(D68-(IF(J68="",IF(I68="",IF(H68="",IF(G68="",IF(F68="",E68,F68),G68),H68),I68),J68))),5))</f>
        <v>#REF!</v>
      </c>
      <c r="D66" s="63" t="e">
        <f>IF(A66="","",A66)</f>
        <v>#REF!</v>
      </c>
      <c r="E66" s="64" t="e">
        <f>IF($A66="","",IF(D66&gt;=$B66,"",D66+'Colonne Z Av-Ar'!$B$1))</f>
        <v>#REF!</v>
      </c>
      <c r="F66" s="64" t="e">
        <f>IF($A66="","",IF(E66&gt;=$B66,"",E66+'Colonne Z Av-Ar'!$B$1))</f>
        <v>#REF!</v>
      </c>
      <c r="G66" s="64" t="e">
        <f>IF($A66="","",IF(F66&gt;=$B66,"",F66+'Colonne Z Av-Ar'!$B$1))</f>
        <v>#REF!</v>
      </c>
      <c r="H66" s="64" t="e">
        <f>IF($A66="","",IF(G66&gt;=$B66,"",G66+'Colonne Z Av-Ar'!$B$1))</f>
        <v>#REF!</v>
      </c>
      <c r="I66" s="64" t="e">
        <f>IF($A66="","",IF(H66&gt;=$B66,"",H66+'Colonne Z Av-Ar'!$B$1))</f>
        <v>#REF!</v>
      </c>
      <c r="J66" s="65" t="e">
        <f>IF($A66="","",IF(I66&gt;=$B66,"",I66+'Colonne Z Av-Ar'!$B$1))</f>
        <v>#REF!</v>
      </c>
      <c r="K66" s="63" t="e">
        <f>IF(A66="","",SLOPE(D67:J67,D66:J66))</f>
        <v>#REF!</v>
      </c>
      <c r="L66" s="71" t="e">
        <f>IF(A66="","",INTERCEPT(D67:J67,D66:J66))</f>
        <v>#REF!</v>
      </c>
    </row>
    <row r="67" spans="1:12" x14ac:dyDescent="0.2">
      <c r="A67" s="36"/>
      <c r="B67" s="27"/>
      <c r="C67" s="37"/>
      <c r="D67" s="66" t="e">
        <f>IF(D66="","", VLOOKUP(D66,'Colonne Z Av-Ar'!$B$4:$D$48,3)/1000)</f>
        <v>#REF!</v>
      </c>
      <c r="E67" s="45" t="e">
        <f>IF(E66="","", VLOOKUP(E66,'Colonne Z Av-Ar'!$B$4:$D$48,3)/1000)</f>
        <v>#REF!</v>
      </c>
      <c r="F67" s="45" t="e">
        <f>IF(F66="","", VLOOKUP(F66,'Colonne Z Av-Ar'!$B$4:$D$48,3)/1000)</f>
        <v>#REF!</v>
      </c>
      <c r="G67" s="45" t="e">
        <f>IF(G66="","", VLOOKUP(G66,'Colonne Z Av-Ar'!$B$4:$D$48,3)/1000)</f>
        <v>#REF!</v>
      </c>
      <c r="H67" s="45" t="e">
        <f>IF(H66="","", VLOOKUP(H66,'Colonne Z Av-Ar'!$B$4:$D$48,3)/1000)</f>
        <v>#REF!</v>
      </c>
      <c r="I67" s="45" t="e">
        <f>IF(I66="","", VLOOKUP(I66,'Colonne Z Av-Ar'!$B$4:$D$48,3)/1000)</f>
        <v>#REF!</v>
      </c>
      <c r="J67" s="44" t="e">
        <f>IF(J66="","", VLOOKUP(J66,'Colonne Z Av-Ar'!$B$4:$D$48,3)/1000)</f>
        <v>#REF!</v>
      </c>
      <c r="K67" s="66"/>
      <c r="L67" s="72"/>
    </row>
    <row r="68" spans="1:12" ht="13.5" thickBot="1" x14ac:dyDescent="0.25">
      <c r="A68" s="47"/>
      <c r="B68" s="48"/>
      <c r="C68" s="67"/>
      <c r="D68" s="69" t="e">
        <f t="shared" ref="D68:J68" si="41">IF($A66="","",IF(D66="","",(D66*$K66)+$L66))</f>
        <v>#REF!</v>
      </c>
      <c r="E68" s="49" t="e">
        <f t="shared" si="41"/>
        <v>#REF!</v>
      </c>
      <c r="F68" s="49" t="e">
        <f t="shared" si="41"/>
        <v>#REF!</v>
      </c>
      <c r="G68" s="49" t="e">
        <f t="shared" si="41"/>
        <v>#REF!</v>
      </c>
      <c r="H68" s="49" t="e">
        <f t="shared" si="41"/>
        <v>#REF!</v>
      </c>
      <c r="I68" s="49" t="e">
        <f t="shared" si="41"/>
        <v>#REF!</v>
      </c>
      <c r="J68" s="50" t="e">
        <f t="shared" si="41"/>
        <v>#REF!</v>
      </c>
      <c r="K68" s="69"/>
      <c r="L68" s="73"/>
    </row>
    <row r="69" spans="1:12" x14ac:dyDescent="0.2">
      <c r="A69" s="60" t="e">
        <f xml:space="preserve"> IF(B66="","",IF((B66+'Colonne Z Av-Ar'!$B$1)&gt;='Colonne Z Av-Ar'!$B$2,"",IF(B66+'Colonne Z Av-Ar'!$B$1&gt;MAX('Colonne Z Av-Ar'!B67:B111),"",A66+'Colonne Z Av-Ar'!$B$1)))</f>
        <v>#REF!</v>
      </c>
      <c r="B69" s="61" t="e">
        <f>IF(A69="","",A69+'Colonne Z Av-Ar'!$E$2)</f>
        <v>#REF!</v>
      </c>
      <c r="C69" s="62" t="e">
        <f t="shared" ref="C69" si="42">IF(A69="","",ROUNDUP(ABS(D71-(IF(J71="",IF(I71="",IF(H71="",IF(G71="",IF(F71="",E71,F71),G71),H71),I71),J71))),5))</f>
        <v>#REF!</v>
      </c>
      <c r="D69" s="63" t="e">
        <f>IF(A69="","",A69)</f>
        <v>#REF!</v>
      </c>
      <c r="E69" s="64" t="e">
        <f>IF($A69="","",IF(D69&gt;=$B69,"",D69+'Colonne Z Av-Ar'!$B$1))</f>
        <v>#REF!</v>
      </c>
      <c r="F69" s="64" t="e">
        <f>IF($A69="","",IF(E69&gt;=$B69,"",E69+'Colonne Z Av-Ar'!$B$1))</f>
        <v>#REF!</v>
      </c>
      <c r="G69" s="64" t="e">
        <f>IF($A69="","",IF(F69&gt;=$B69,"",F69+'Colonne Z Av-Ar'!$B$1))</f>
        <v>#REF!</v>
      </c>
      <c r="H69" s="64" t="e">
        <f>IF($A69="","",IF(G69&gt;=$B69,"",G69+'Colonne Z Av-Ar'!$B$1))</f>
        <v>#REF!</v>
      </c>
      <c r="I69" s="64" t="e">
        <f>IF($A69="","",IF(H69&gt;=$B69,"",H69+'Colonne Z Av-Ar'!$B$1))</f>
        <v>#REF!</v>
      </c>
      <c r="J69" s="65" t="e">
        <f>IF($A69="","",IF(I69&gt;=$B69,"",I69+'Colonne Z Av-Ar'!$B$1))</f>
        <v>#REF!</v>
      </c>
      <c r="K69" s="63" t="e">
        <f>IF(A69="","",SLOPE(D70:J70,D69:J69))</f>
        <v>#REF!</v>
      </c>
      <c r="L69" s="71" t="e">
        <f>IF(A69="","",INTERCEPT(D70:J70,D69:J69))</f>
        <v>#REF!</v>
      </c>
    </row>
    <row r="70" spans="1:12" x14ac:dyDescent="0.2">
      <c r="A70" s="36"/>
      <c r="B70" s="27"/>
      <c r="C70" s="37"/>
      <c r="D70" s="66" t="e">
        <f>IF(D69="","", VLOOKUP(D69,'Colonne Z Av-Ar'!$B$4:$D$48,3)/1000)</f>
        <v>#REF!</v>
      </c>
      <c r="E70" s="45" t="e">
        <f>IF(E69="","", VLOOKUP(E69,'Colonne Z Av-Ar'!$B$4:$D$48,3)/1000)</f>
        <v>#REF!</v>
      </c>
      <c r="F70" s="45" t="e">
        <f>IF(F69="","", VLOOKUP(F69,'Colonne Z Av-Ar'!$B$4:$D$48,3)/1000)</f>
        <v>#REF!</v>
      </c>
      <c r="G70" s="45" t="e">
        <f>IF(G69="","", VLOOKUP(G69,'Colonne Z Av-Ar'!$B$4:$D$48,3)/1000)</f>
        <v>#REF!</v>
      </c>
      <c r="H70" s="45" t="e">
        <f>IF(H69="","", VLOOKUP(H69,'Colonne Z Av-Ar'!$B$4:$D$48,3)/1000)</f>
        <v>#REF!</v>
      </c>
      <c r="I70" s="45" t="e">
        <f>IF(I69="","", VLOOKUP(I69,'Colonne Z Av-Ar'!$B$4:$D$48,3)/1000)</f>
        <v>#REF!</v>
      </c>
      <c r="J70" s="44" t="e">
        <f>IF(J69="","", VLOOKUP(J69,'Colonne Z Av-Ar'!$B$4:$D$48,3)/1000)</f>
        <v>#REF!</v>
      </c>
      <c r="K70" s="66"/>
      <c r="L70" s="72"/>
    </row>
    <row r="71" spans="1:12" ht="13.5" thickBot="1" x14ac:dyDescent="0.25">
      <c r="A71" s="47"/>
      <c r="B71" s="48"/>
      <c r="C71" s="67"/>
      <c r="D71" s="69" t="e">
        <f t="shared" ref="D71:J71" si="43">IF($A69="","",IF(D69="","",(D69*$K69)+$L69))</f>
        <v>#REF!</v>
      </c>
      <c r="E71" s="49" t="e">
        <f t="shared" si="43"/>
        <v>#REF!</v>
      </c>
      <c r="F71" s="49" t="e">
        <f t="shared" si="43"/>
        <v>#REF!</v>
      </c>
      <c r="G71" s="49" t="e">
        <f t="shared" si="43"/>
        <v>#REF!</v>
      </c>
      <c r="H71" s="49" t="e">
        <f t="shared" si="43"/>
        <v>#REF!</v>
      </c>
      <c r="I71" s="49" t="e">
        <f t="shared" si="43"/>
        <v>#REF!</v>
      </c>
      <c r="J71" s="50" t="e">
        <f t="shared" si="43"/>
        <v>#REF!</v>
      </c>
      <c r="K71" s="69"/>
      <c r="L71" s="73"/>
    </row>
    <row r="72" spans="1:12" x14ac:dyDescent="0.2">
      <c r="A72" s="60" t="e">
        <f xml:space="preserve"> IF(B69="","",IF((B69+'Colonne Z Av-Ar'!$B$1)&gt;='Colonne Z Av-Ar'!$B$2,"",IF(B69+'Colonne Z Av-Ar'!$B$1&gt;MAX('Colonne Z Av-Ar'!B70:B114),"",A69+'Colonne Z Av-Ar'!$B$1)))</f>
        <v>#REF!</v>
      </c>
      <c r="B72" s="61" t="e">
        <f>IF(A72="","",A72+'Colonne Z Av-Ar'!$E$2)</f>
        <v>#REF!</v>
      </c>
      <c r="C72" s="62" t="e">
        <f t="shared" ref="C72" si="44">IF(A72="","",ROUNDUP(ABS(D74-(IF(J74="",IF(I74="",IF(H74="",IF(G74="",IF(F74="",E74,F74),G74),H74),I74),J74))),5))</f>
        <v>#REF!</v>
      </c>
      <c r="D72" s="63" t="e">
        <f>IF(A72="","",A72)</f>
        <v>#REF!</v>
      </c>
      <c r="E72" s="64" t="e">
        <f>IF($A72="","",IF(D72&gt;=$B72,"",D72+'Colonne Z Av-Ar'!$B$1))</f>
        <v>#REF!</v>
      </c>
      <c r="F72" s="64" t="e">
        <f>IF($A72="","",IF(E72&gt;=$B72,"",E72+'Colonne Z Av-Ar'!$B$1))</f>
        <v>#REF!</v>
      </c>
      <c r="G72" s="64" t="e">
        <f>IF($A72="","",IF(F72&gt;=$B72,"",F72+'Colonne Z Av-Ar'!$B$1))</f>
        <v>#REF!</v>
      </c>
      <c r="H72" s="64" t="e">
        <f>IF($A72="","",IF(G72&gt;=$B72,"",G72+'Colonne Z Av-Ar'!$B$1))</f>
        <v>#REF!</v>
      </c>
      <c r="I72" s="64" t="e">
        <f>IF($A72="","",IF(H72&gt;=$B72,"",H72+'Colonne Z Av-Ar'!$B$1))</f>
        <v>#REF!</v>
      </c>
      <c r="J72" s="65" t="e">
        <f>IF($A72="","",IF(I72&gt;=$B72,"",I72+'Colonne Z Av-Ar'!$B$1))</f>
        <v>#REF!</v>
      </c>
      <c r="K72" s="63" t="e">
        <f>IF(A72="","",SLOPE(D73:J73,D72:J72))</f>
        <v>#REF!</v>
      </c>
      <c r="L72" s="71" t="e">
        <f>IF(A72="","",INTERCEPT(D73:J73,D72:J72))</f>
        <v>#REF!</v>
      </c>
    </row>
    <row r="73" spans="1:12" x14ac:dyDescent="0.2">
      <c r="A73" s="36"/>
      <c r="B73" s="27"/>
      <c r="C73" s="37"/>
      <c r="D73" s="66" t="e">
        <f>IF(D72="","", VLOOKUP(D72,'Colonne Z Av-Ar'!$B$4:$D$48,3)/1000)</f>
        <v>#REF!</v>
      </c>
      <c r="E73" s="45" t="e">
        <f>IF(E72="","", VLOOKUP(E72,'Colonne Z Av-Ar'!$B$4:$D$48,3)/1000)</f>
        <v>#REF!</v>
      </c>
      <c r="F73" s="45" t="e">
        <f>IF(F72="","", VLOOKUP(F72,'Colonne Z Av-Ar'!$B$4:$D$48,3)/1000)</f>
        <v>#REF!</v>
      </c>
      <c r="G73" s="45" t="e">
        <f>IF(G72="","", VLOOKUP(G72,'Colonne Z Av-Ar'!$B$4:$D$48,3)/1000)</f>
        <v>#REF!</v>
      </c>
      <c r="H73" s="45" t="e">
        <f>IF(H72="","", VLOOKUP(H72,'Colonne Z Av-Ar'!$B$4:$D$48,3)/1000)</f>
        <v>#REF!</v>
      </c>
      <c r="I73" s="45" t="e">
        <f>IF(I72="","", VLOOKUP(I72,'Colonne Z Av-Ar'!$B$4:$D$48,3)/1000)</f>
        <v>#REF!</v>
      </c>
      <c r="J73" s="44" t="e">
        <f>IF(J72="","", VLOOKUP(J72,'Colonne Z Av-Ar'!$B$4:$D$48,3)/1000)</f>
        <v>#REF!</v>
      </c>
      <c r="K73" s="66"/>
      <c r="L73" s="72"/>
    </row>
    <row r="74" spans="1:12" ht="13.5" thickBot="1" x14ac:dyDescent="0.25">
      <c r="A74" s="47"/>
      <c r="B74" s="48"/>
      <c r="C74" s="67"/>
      <c r="D74" s="69" t="e">
        <f t="shared" ref="D74:J74" si="45">IF($A72="","",IF(D72="","",(D72*$K72)+$L72))</f>
        <v>#REF!</v>
      </c>
      <c r="E74" s="49" t="e">
        <f t="shared" si="45"/>
        <v>#REF!</v>
      </c>
      <c r="F74" s="49" t="e">
        <f t="shared" si="45"/>
        <v>#REF!</v>
      </c>
      <c r="G74" s="49" t="e">
        <f t="shared" si="45"/>
        <v>#REF!</v>
      </c>
      <c r="H74" s="49" t="e">
        <f t="shared" si="45"/>
        <v>#REF!</v>
      </c>
      <c r="I74" s="49" t="e">
        <f t="shared" si="45"/>
        <v>#REF!</v>
      </c>
      <c r="J74" s="50" t="e">
        <f t="shared" si="45"/>
        <v>#REF!</v>
      </c>
      <c r="K74" s="69"/>
      <c r="L74" s="73"/>
    </row>
    <row r="75" spans="1:12" x14ac:dyDescent="0.2">
      <c r="A75" s="60" t="e">
        <f xml:space="preserve"> IF(B72="","",IF((B72+'Colonne Z Av-Ar'!$B$1)&gt;='Colonne Z Av-Ar'!$B$2,"",IF(B72+'Colonne Z Av-Ar'!$B$1&gt;MAX('Colonne Z Av-Ar'!B73:B117),"",A72+'Colonne Z Av-Ar'!$B$1)))</f>
        <v>#REF!</v>
      </c>
      <c r="B75" s="61" t="e">
        <f>IF(A75="","",A75+'Colonne Z Av-Ar'!$E$2)</f>
        <v>#REF!</v>
      </c>
      <c r="C75" s="62" t="e">
        <f t="shared" ref="C75" si="46">IF(A75="","",ROUNDUP(ABS(D77-(IF(J77="",IF(I77="",IF(H77="",IF(G77="",IF(F77="",E77,F77),G77),H77),I77),J77))),5))</f>
        <v>#REF!</v>
      </c>
      <c r="D75" s="63" t="e">
        <f>IF(A75="","",A75)</f>
        <v>#REF!</v>
      </c>
      <c r="E75" s="64" t="e">
        <f>IF($A75="","",IF(D75&gt;=$B75,"",D75+'Colonne Z Av-Ar'!$B$1))</f>
        <v>#REF!</v>
      </c>
      <c r="F75" s="64" t="e">
        <f>IF($A75="","",IF(E75&gt;=$B75,"",E75+'Colonne Z Av-Ar'!$B$1))</f>
        <v>#REF!</v>
      </c>
      <c r="G75" s="64" t="e">
        <f>IF($A75="","",IF(F75&gt;=$B75,"",F75+'Colonne Z Av-Ar'!$B$1))</f>
        <v>#REF!</v>
      </c>
      <c r="H75" s="64" t="e">
        <f>IF($A75="","",IF(G75&gt;=$B75,"",G75+'Colonne Z Av-Ar'!$B$1))</f>
        <v>#REF!</v>
      </c>
      <c r="I75" s="64" t="e">
        <f>IF($A75="","",IF(H75&gt;=$B75,"",H75+'Colonne Z Av-Ar'!$B$1))</f>
        <v>#REF!</v>
      </c>
      <c r="J75" s="65" t="e">
        <f>IF($A75="","",IF(I75&gt;=$B75,"",I75+'Colonne Z Av-Ar'!$B$1))</f>
        <v>#REF!</v>
      </c>
      <c r="K75" s="63" t="e">
        <f>IF(A75="","",SLOPE(D76:J76,D75:J75))</f>
        <v>#REF!</v>
      </c>
      <c r="L75" s="71" t="e">
        <f>IF(A75="","",INTERCEPT(D76:J76,D75:J75))</f>
        <v>#REF!</v>
      </c>
    </row>
    <row r="76" spans="1:12" x14ac:dyDescent="0.2">
      <c r="A76" s="36"/>
      <c r="B76" s="27"/>
      <c r="C76" s="37"/>
      <c r="D76" s="66" t="e">
        <f>IF(D75="","", VLOOKUP(D75,'Colonne Z Av-Ar'!$B$4:$D$48,3)/1000)</f>
        <v>#REF!</v>
      </c>
      <c r="E76" s="45" t="e">
        <f>IF(E75="","", VLOOKUP(E75,'Colonne Z Av-Ar'!$B$4:$D$48,3)/1000)</f>
        <v>#REF!</v>
      </c>
      <c r="F76" s="45" t="e">
        <f>IF(F75="","", VLOOKUP(F75,'Colonne Z Av-Ar'!$B$4:$D$48,3)/1000)</f>
        <v>#REF!</v>
      </c>
      <c r="G76" s="45" t="e">
        <f>IF(G75="","", VLOOKUP(G75,'Colonne Z Av-Ar'!$B$4:$D$48,3)/1000)</f>
        <v>#REF!</v>
      </c>
      <c r="H76" s="45" t="e">
        <f>IF(H75="","", VLOOKUP(H75,'Colonne Z Av-Ar'!$B$4:$D$48,3)/1000)</f>
        <v>#REF!</v>
      </c>
      <c r="I76" s="45" t="e">
        <f>IF(I75="","", VLOOKUP(I75,'Colonne Z Av-Ar'!$B$4:$D$48,3)/1000)</f>
        <v>#REF!</v>
      </c>
      <c r="J76" s="44" t="e">
        <f>IF(J75="","", VLOOKUP(J75,'Colonne Z Av-Ar'!$B$4:$D$48,3)/1000)</f>
        <v>#REF!</v>
      </c>
      <c r="K76" s="66"/>
      <c r="L76" s="72"/>
    </row>
    <row r="77" spans="1:12" ht="13.5" thickBot="1" x14ac:dyDescent="0.25">
      <c r="A77" s="47"/>
      <c r="B77" s="48"/>
      <c r="C77" s="67"/>
      <c r="D77" s="69" t="e">
        <f t="shared" ref="D77:J77" si="47">IF($A75="","",IF(D75="","",(D75*$K75)+$L75))</f>
        <v>#REF!</v>
      </c>
      <c r="E77" s="49" t="e">
        <f t="shared" si="47"/>
        <v>#REF!</v>
      </c>
      <c r="F77" s="49" t="e">
        <f t="shared" si="47"/>
        <v>#REF!</v>
      </c>
      <c r="G77" s="49" t="e">
        <f t="shared" si="47"/>
        <v>#REF!</v>
      </c>
      <c r="H77" s="49" t="e">
        <f t="shared" si="47"/>
        <v>#REF!</v>
      </c>
      <c r="I77" s="49" t="e">
        <f t="shared" si="47"/>
        <v>#REF!</v>
      </c>
      <c r="J77" s="50" t="e">
        <f t="shared" si="47"/>
        <v>#REF!</v>
      </c>
      <c r="K77" s="69"/>
      <c r="L77" s="73"/>
    </row>
    <row r="78" spans="1:12" x14ac:dyDescent="0.2">
      <c r="A78" s="60" t="e">
        <f xml:space="preserve"> IF(B75="","",IF((B75+'Colonne Z Av-Ar'!$B$1)&gt;='Colonne Z Av-Ar'!$B$2,"",IF(B75+'Colonne Z Av-Ar'!$B$1&gt;MAX('Colonne Z Av-Ar'!B76:B120),"",A75+'Colonne Z Av-Ar'!$B$1)))</f>
        <v>#REF!</v>
      </c>
      <c r="B78" s="61" t="e">
        <f>IF(A78="","",A78+'Colonne Z Av-Ar'!$E$2)</f>
        <v>#REF!</v>
      </c>
      <c r="C78" s="62" t="e">
        <f t="shared" ref="C78" si="48">IF(A78="","",ROUNDUP(ABS(D80-(IF(J80="",IF(I80="",IF(H80="",IF(G80="",IF(F80="",E80,F80),G80),H80),I80),J80))),5))</f>
        <v>#REF!</v>
      </c>
      <c r="D78" s="63" t="e">
        <f>IF(A78="","",A78)</f>
        <v>#REF!</v>
      </c>
      <c r="E78" s="64" t="e">
        <f>IF($A78="","",IF(D78&gt;=$B78,"",D78+'Colonne Z Av-Ar'!$B$1))</f>
        <v>#REF!</v>
      </c>
      <c r="F78" s="64" t="e">
        <f>IF($A78="","",IF(E78&gt;=$B78,"",E78+'Colonne Z Av-Ar'!$B$1))</f>
        <v>#REF!</v>
      </c>
      <c r="G78" s="64" t="e">
        <f>IF($A78="","",IF(F78&gt;=$B78,"",F78+'Colonne Z Av-Ar'!$B$1))</f>
        <v>#REF!</v>
      </c>
      <c r="H78" s="64" t="e">
        <f>IF($A78="","",IF(G78&gt;=$B78,"",G78+'Colonne Z Av-Ar'!$B$1))</f>
        <v>#REF!</v>
      </c>
      <c r="I78" s="64" t="e">
        <f>IF($A78="","",IF(H78&gt;=$B78,"",H78+'Colonne Z Av-Ar'!$B$1))</f>
        <v>#REF!</v>
      </c>
      <c r="J78" s="65" t="e">
        <f>IF($A78="","",IF(I78&gt;=$B78,"",I78+'Colonne Z Av-Ar'!$B$1))</f>
        <v>#REF!</v>
      </c>
      <c r="K78" s="63" t="e">
        <f>IF(A78="","",SLOPE(D79:J79,D78:J78))</f>
        <v>#REF!</v>
      </c>
      <c r="L78" s="71" t="e">
        <f>IF(A78="","",INTERCEPT(D79:J79,D78:J78))</f>
        <v>#REF!</v>
      </c>
    </row>
    <row r="79" spans="1:12" x14ac:dyDescent="0.2">
      <c r="A79" s="36"/>
      <c r="B79" s="27"/>
      <c r="C79" s="37"/>
      <c r="D79" s="66" t="e">
        <f>IF(D78="","", VLOOKUP(D78,'Colonne Z Av-Ar'!$B$4:$D$48,3)/1000)</f>
        <v>#REF!</v>
      </c>
      <c r="E79" s="45" t="e">
        <f>IF(E78="","", VLOOKUP(E78,'Colonne Z Av-Ar'!$B$4:$D$48,3)/1000)</f>
        <v>#REF!</v>
      </c>
      <c r="F79" s="45" t="e">
        <f>IF(F78="","", VLOOKUP(F78,'Colonne Z Av-Ar'!$B$4:$D$48,3)/1000)</f>
        <v>#REF!</v>
      </c>
      <c r="G79" s="45" t="e">
        <f>IF(G78="","", VLOOKUP(G78,'Colonne Z Av-Ar'!$B$4:$D$48,3)/1000)</f>
        <v>#REF!</v>
      </c>
      <c r="H79" s="45" t="e">
        <f>IF(H78="","", VLOOKUP(H78,'Colonne Z Av-Ar'!$B$4:$D$48,3)/1000)</f>
        <v>#REF!</v>
      </c>
      <c r="I79" s="45" t="e">
        <f>IF(I78="","", VLOOKUP(I78,'Colonne Z Av-Ar'!$B$4:$D$48,3)/1000)</f>
        <v>#REF!</v>
      </c>
      <c r="J79" s="44" t="e">
        <f>IF(J78="","", VLOOKUP(J78,'Colonne Z Av-Ar'!$B$4:$D$48,3)/1000)</f>
        <v>#REF!</v>
      </c>
      <c r="K79" s="66"/>
      <c r="L79" s="72"/>
    </row>
    <row r="80" spans="1:12" ht="13.5" thickBot="1" x14ac:dyDescent="0.25">
      <c r="A80" s="47"/>
      <c r="B80" s="48"/>
      <c r="C80" s="67"/>
      <c r="D80" s="69" t="e">
        <f t="shared" ref="D80:J80" si="49">IF($A78="","",IF(D78="","",(D78*$K78)+$L78))</f>
        <v>#REF!</v>
      </c>
      <c r="E80" s="49" t="e">
        <f t="shared" si="49"/>
        <v>#REF!</v>
      </c>
      <c r="F80" s="49" t="e">
        <f t="shared" si="49"/>
        <v>#REF!</v>
      </c>
      <c r="G80" s="49" t="e">
        <f t="shared" si="49"/>
        <v>#REF!</v>
      </c>
      <c r="H80" s="49" t="e">
        <f t="shared" si="49"/>
        <v>#REF!</v>
      </c>
      <c r="I80" s="49" t="e">
        <f t="shared" si="49"/>
        <v>#REF!</v>
      </c>
      <c r="J80" s="50" t="e">
        <f t="shared" si="49"/>
        <v>#REF!</v>
      </c>
      <c r="K80" s="69"/>
      <c r="L80" s="73"/>
    </row>
    <row r="81" spans="1:12" x14ac:dyDescent="0.2">
      <c r="A81" s="60" t="e">
        <f xml:space="preserve"> IF(B78="","",IF((B78+'Colonne Z Av-Ar'!$B$1)&gt;='Colonne Z Av-Ar'!$B$2,"",IF(B78+'Colonne Z Av-Ar'!$B$1&gt;MAX('Colonne Z Av-Ar'!B79:B123),"",A78+'Colonne Z Av-Ar'!$B$1)))</f>
        <v>#REF!</v>
      </c>
      <c r="B81" s="61" t="e">
        <f>IF(A81="","",A81+'Colonne Z Av-Ar'!$E$2)</f>
        <v>#REF!</v>
      </c>
      <c r="C81" s="62" t="e">
        <f t="shared" ref="C81" si="50">IF(A81="","",ROUNDUP(ABS(D83-(IF(J83="",IF(I83="",IF(H83="",IF(G83="",IF(F83="",E83,F83),G83),H83),I83),J83))),5))</f>
        <v>#REF!</v>
      </c>
      <c r="D81" s="63" t="e">
        <f>IF(A81="","",A81)</f>
        <v>#REF!</v>
      </c>
      <c r="E81" s="64" t="e">
        <f>IF($A81="","",IF(D81&gt;=$B81,"",D81+'Colonne Z Av-Ar'!$B$1))</f>
        <v>#REF!</v>
      </c>
      <c r="F81" s="64" t="e">
        <f>IF($A81="","",IF(E81&gt;=$B81,"",E81+'Colonne Z Av-Ar'!$B$1))</f>
        <v>#REF!</v>
      </c>
      <c r="G81" s="64" t="e">
        <f>IF($A81="","",IF(F81&gt;=$B81,"",F81+'Colonne Z Av-Ar'!$B$1))</f>
        <v>#REF!</v>
      </c>
      <c r="H81" s="64" t="e">
        <f>IF($A81="","",IF(G81&gt;=$B81,"",G81+'Colonne Z Av-Ar'!$B$1))</f>
        <v>#REF!</v>
      </c>
      <c r="I81" s="64" t="e">
        <f>IF($A81="","",IF(H81&gt;=$B81,"",H81+'Colonne Z Av-Ar'!$B$1))</f>
        <v>#REF!</v>
      </c>
      <c r="J81" s="65" t="e">
        <f>IF($A81="","",IF(I81&gt;=$B81,"",I81+'Colonne Z Av-Ar'!$B$1))</f>
        <v>#REF!</v>
      </c>
      <c r="K81" s="63" t="e">
        <f>IF(A81="","",SLOPE(D82:J82,D81:J81))</f>
        <v>#REF!</v>
      </c>
      <c r="L81" s="71" t="e">
        <f>IF(A81="","",INTERCEPT(D82:J82,D81:J81))</f>
        <v>#REF!</v>
      </c>
    </row>
    <row r="82" spans="1:12" x14ac:dyDescent="0.2">
      <c r="A82" s="36"/>
      <c r="B82" s="27"/>
      <c r="C82" s="37"/>
      <c r="D82" s="66" t="e">
        <f>IF(D81="","", VLOOKUP(D81,'Colonne Z Av-Ar'!$B$4:$D$48,3)/1000)</f>
        <v>#REF!</v>
      </c>
      <c r="E82" s="45" t="e">
        <f>IF(E81="","", VLOOKUP(E81,'Colonne Z Av-Ar'!$B$4:$D$48,3)/1000)</f>
        <v>#REF!</v>
      </c>
      <c r="F82" s="45" t="e">
        <f>IF(F81="","", VLOOKUP(F81,'Colonne Z Av-Ar'!$B$4:$D$48,3)/1000)</f>
        <v>#REF!</v>
      </c>
      <c r="G82" s="45" t="e">
        <f>IF(G81="","", VLOOKUP(G81,'Colonne Z Av-Ar'!$B$4:$D$48,3)/1000)</f>
        <v>#REF!</v>
      </c>
      <c r="H82" s="45" t="e">
        <f>IF(H81="","", VLOOKUP(H81,'Colonne Z Av-Ar'!$B$4:$D$48,3)/1000)</f>
        <v>#REF!</v>
      </c>
      <c r="I82" s="45" t="e">
        <f>IF(I81="","", VLOOKUP(I81,'Colonne Z Av-Ar'!$B$4:$D$48,3)/1000)</f>
        <v>#REF!</v>
      </c>
      <c r="J82" s="44" t="e">
        <f>IF(J81="","", VLOOKUP(J81,'Colonne Z Av-Ar'!$B$4:$D$48,3)/1000)</f>
        <v>#REF!</v>
      </c>
      <c r="K82" s="66"/>
      <c r="L82" s="72"/>
    </row>
    <row r="83" spans="1:12" ht="13.5" thickBot="1" x14ac:dyDescent="0.25">
      <c r="A83" s="47"/>
      <c r="B83" s="48"/>
      <c r="C83" s="67"/>
      <c r="D83" s="69" t="e">
        <f t="shared" ref="D83:J83" si="51">IF($A81="","",IF(D81="","",(D81*$K81)+$L81))</f>
        <v>#REF!</v>
      </c>
      <c r="E83" s="49" t="e">
        <f t="shared" si="51"/>
        <v>#REF!</v>
      </c>
      <c r="F83" s="49" t="e">
        <f t="shared" si="51"/>
        <v>#REF!</v>
      </c>
      <c r="G83" s="49" t="e">
        <f t="shared" si="51"/>
        <v>#REF!</v>
      </c>
      <c r="H83" s="49" t="e">
        <f t="shared" si="51"/>
        <v>#REF!</v>
      </c>
      <c r="I83" s="49" t="e">
        <f t="shared" si="51"/>
        <v>#REF!</v>
      </c>
      <c r="J83" s="50" t="e">
        <f t="shared" si="51"/>
        <v>#REF!</v>
      </c>
      <c r="K83" s="69"/>
      <c r="L83" s="73"/>
    </row>
    <row r="84" spans="1:12" x14ac:dyDescent="0.2">
      <c r="A84" s="60" t="e">
        <f xml:space="preserve"> IF(B81="","",IF((B81+'Colonne Z Av-Ar'!$B$1)&gt;='Colonne Z Av-Ar'!$B$2,"",IF(B81+'Colonne Z Av-Ar'!$B$1&gt;MAX('Colonne Z Av-Ar'!B82:B126),"",A81+'Colonne Z Av-Ar'!$B$1)))</f>
        <v>#REF!</v>
      </c>
      <c r="B84" s="61" t="e">
        <f>IF(A84="","",A84+'Colonne Z Av-Ar'!$E$2)</f>
        <v>#REF!</v>
      </c>
      <c r="C84" s="62" t="e">
        <f t="shared" ref="C84" si="52">IF(A84="","",ROUNDUP(ABS(D86-(IF(J86="",IF(I86="",IF(H86="",IF(G86="",IF(F86="",E86,F86),G86),H86),I86),J86))),5))</f>
        <v>#REF!</v>
      </c>
      <c r="D84" s="63" t="e">
        <f>IF(A84="","",A84)</f>
        <v>#REF!</v>
      </c>
      <c r="E84" s="64" t="e">
        <f>IF($A84="","",IF(D84&gt;=$B84,"",D84+'Colonne Z Av-Ar'!$B$1))</f>
        <v>#REF!</v>
      </c>
      <c r="F84" s="64" t="e">
        <f>IF($A84="","",IF(E84&gt;=$B84,"",E84+'Colonne Z Av-Ar'!$B$1))</f>
        <v>#REF!</v>
      </c>
      <c r="G84" s="64" t="e">
        <f>IF($A84="","",IF(F84&gt;=$B84,"",F84+'Colonne Z Av-Ar'!$B$1))</f>
        <v>#REF!</v>
      </c>
      <c r="H84" s="64" t="e">
        <f>IF($A84="","",IF(G84&gt;=$B84,"",G84+'Colonne Z Av-Ar'!$B$1))</f>
        <v>#REF!</v>
      </c>
      <c r="I84" s="64" t="e">
        <f>IF($A84="","",IF(H84&gt;=$B84,"",H84+'Colonne Z Av-Ar'!$B$1))</f>
        <v>#REF!</v>
      </c>
      <c r="J84" s="65" t="e">
        <f>IF($A84="","",IF(I84&gt;=$B84,"",I84+'Colonne Z Av-Ar'!$B$1))</f>
        <v>#REF!</v>
      </c>
      <c r="K84" s="63" t="e">
        <f>IF(A84="","",SLOPE(D85:J85,D84:J84))</f>
        <v>#REF!</v>
      </c>
      <c r="L84" s="71" t="e">
        <f>IF(A84="","",INTERCEPT(D85:J85,D84:J84))</f>
        <v>#REF!</v>
      </c>
    </row>
    <row r="85" spans="1:12" x14ac:dyDescent="0.2">
      <c r="A85" s="36"/>
      <c r="B85" s="27"/>
      <c r="C85" s="37"/>
      <c r="D85" s="66" t="e">
        <f>IF(D84="","", VLOOKUP(D84,'Colonne Z Av-Ar'!$B$4:$D$48,3)/1000)</f>
        <v>#REF!</v>
      </c>
      <c r="E85" s="45" t="e">
        <f>IF(E84="","", VLOOKUP(E84,'Colonne Z Av-Ar'!$B$4:$D$48,3)/1000)</f>
        <v>#REF!</v>
      </c>
      <c r="F85" s="45" t="e">
        <f>IF(F84="","", VLOOKUP(F84,'Colonne Z Av-Ar'!$B$4:$D$48,3)/1000)</f>
        <v>#REF!</v>
      </c>
      <c r="G85" s="45" t="e">
        <f>IF(G84="","", VLOOKUP(G84,'Colonne Z Av-Ar'!$B$4:$D$48,3)/1000)</f>
        <v>#REF!</v>
      </c>
      <c r="H85" s="45" t="e">
        <f>IF(H84="","", VLOOKUP(H84,'Colonne Z Av-Ar'!$B$4:$D$48,3)/1000)</f>
        <v>#REF!</v>
      </c>
      <c r="I85" s="45" t="e">
        <f>IF(I84="","", VLOOKUP(I84,'Colonne Z Av-Ar'!$B$4:$D$48,3)/1000)</f>
        <v>#REF!</v>
      </c>
      <c r="J85" s="44" t="e">
        <f>IF(J84="","", VLOOKUP(J84,'Colonne Z Av-Ar'!$B$4:$D$48,3)/1000)</f>
        <v>#REF!</v>
      </c>
      <c r="K85" s="66"/>
      <c r="L85" s="72"/>
    </row>
    <row r="86" spans="1:12" ht="13.5" thickBot="1" x14ac:dyDescent="0.25">
      <c r="A86" s="47"/>
      <c r="B86" s="48"/>
      <c r="C86" s="67"/>
      <c r="D86" s="69" t="e">
        <f t="shared" ref="D86:J86" si="53">IF($A84="","",IF(D84="","",(D84*$K84)+$L84))</f>
        <v>#REF!</v>
      </c>
      <c r="E86" s="49" t="e">
        <f t="shared" si="53"/>
        <v>#REF!</v>
      </c>
      <c r="F86" s="49" t="e">
        <f t="shared" si="53"/>
        <v>#REF!</v>
      </c>
      <c r="G86" s="49" t="e">
        <f t="shared" si="53"/>
        <v>#REF!</v>
      </c>
      <c r="H86" s="49" t="e">
        <f t="shared" si="53"/>
        <v>#REF!</v>
      </c>
      <c r="I86" s="49" t="e">
        <f t="shared" si="53"/>
        <v>#REF!</v>
      </c>
      <c r="J86" s="50" t="e">
        <f t="shared" si="53"/>
        <v>#REF!</v>
      </c>
      <c r="K86" s="69"/>
      <c r="L86" s="73"/>
    </row>
    <row r="87" spans="1:12" x14ac:dyDescent="0.2">
      <c r="A87" s="60" t="e">
        <f xml:space="preserve"> IF(B84="","",IF((B84+'Colonne Z Av-Ar'!$B$1)&gt;='Colonne Z Av-Ar'!$B$2,"",IF(B84+'Colonne Z Av-Ar'!$B$1&gt;MAX('Colonne Z Av-Ar'!B85:B129),"",A84+'Colonne Z Av-Ar'!$B$1)))</f>
        <v>#REF!</v>
      </c>
      <c r="B87" s="61" t="e">
        <f>IF(A87="","",A87+'Colonne Z Av-Ar'!$E$2)</f>
        <v>#REF!</v>
      </c>
      <c r="C87" s="62" t="e">
        <f t="shared" ref="C87" si="54">IF(A87="","",ROUNDUP(ABS(D89-(IF(J89="",IF(I89="",IF(H89="",IF(G89="",IF(F89="",E89,F89),G89),H89),I89),J89))),5))</f>
        <v>#REF!</v>
      </c>
      <c r="D87" s="63" t="e">
        <f>IF(A87="","",A87)</f>
        <v>#REF!</v>
      </c>
      <c r="E87" s="64" t="e">
        <f>IF($A87="","",IF(D87&gt;=$B87,"",D87+'Colonne Z Av-Ar'!$B$1))</f>
        <v>#REF!</v>
      </c>
      <c r="F87" s="64" t="e">
        <f>IF($A87="","",IF(E87&gt;=$B87,"",E87+'Colonne Z Av-Ar'!$B$1))</f>
        <v>#REF!</v>
      </c>
      <c r="G87" s="64" t="e">
        <f>IF($A87="","",IF(F87&gt;=$B87,"",F87+'Colonne Z Av-Ar'!$B$1))</f>
        <v>#REF!</v>
      </c>
      <c r="H87" s="64" t="e">
        <f>IF($A87="","",IF(G87&gt;=$B87,"",G87+'Colonne Z Av-Ar'!$B$1))</f>
        <v>#REF!</v>
      </c>
      <c r="I87" s="64" t="e">
        <f>IF($A87="","",IF(H87&gt;=$B87,"",H87+'Colonne Z Av-Ar'!$B$1))</f>
        <v>#REF!</v>
      </c>
      <c r="J87" s="65" t="e">
        <f>IF($A87="","",IF(I87&gt;=$B87,"",I87+'Colonne Z Av-Ar'!$B$1))</f>
        <v>#REF!</v>
      </c>
      <c r="K87" s="63" t="e">
        <f>IF(A87="","",SLOPE(D88:J88,D87:J87))</f>
        <v>#REF!</v>
      </c>
      <c r="L87" s="71" t="e">
        <f>IF(A87="","",INTERCEPT(D88:J88,D87:J87))</f>
        <v>#REF!</v>
      </c>
    </row>
    <row r="88" spans="1:12" x14ac:dyDescent="0.2">
      <c r="A88" s="36"/>
      <c r="B88" s="27"/>
      <c r="C88" s="37"/>
      <c r="D88" s="66" t="e">
        <f>IF(D87="","", VLOOKUP(D87,'Colonne Z Av-Ar'!$B$4:$D$48,3)/1000)</f>
        <v>#REF!</v>
      </c>
      <c r="E88" s="45" t="e">
        <f>IF(E87="","", VLOOKUP(E87,'Colonne Z Av-Ar'!$B$4:$D$48,3)/1000)</f>
        <v>#REF!</v>
      </c>
      <c r="F88" s="45" t="e">
        <f>IF(F87="","", VLOOKUP(F87,'Colonne Z Av-Ar'!$B$4:$D$48,3)/1000)</f>
        <v>#REF!</v>
      </c>
      <c r="G88" s="45" t="e">
        <f>IF(G87="","", VLOOKUP(G87,'Colonne Z Av-Ar'!$B$4:$D$48,3)/1000)</f>
        <v>#REF!</v>
      </c>
      <c r="H88" s="45" t="e">
        <f>IF(H87="","", VLOOKUP(H87,'Colonne Z Av-Ar'!$B$4:$D$48,3)/1000)</f>
        <v>#REF!</v>
      </c>
      <c r="I88" s="45" t="e">
        <f>IF(I87="","", VLOOKUP(I87,'Colonne Z Av-Ar'!$B$4:$D$48,3)/1000)</f>
        <v>#REF!</v>
      </c>
      <c r="J88" s="44" t="e">
        <f>IF(J87="","", VLOOKUP(J87,'Colonne Z Av-Ar'!$B$4:$D$48,3)/1000)</f>
        <v>#REF!</v>
      </c>
      <c r="K88" s="66"/>
      <c r="L88" s="72"/>
    </row>
    <row r="89" spans="1:12" ht="13.5" thickBot="1" x14ac:dyDescent="0.25">
      <c r="A89" s="47"/>
      <c r="B89" s="48"/>
      <c r="C89" s="67"/>
      <c r="D89" s="69" t="e">
        <f t="shared" ref="D89:J89" si="55">IF($A87="","",IF(D87="","",(D87*$K87)+$L87))</f>
        <v>#REF!</v>
      </c>
      <c r="E89" s="49" t="e">
        <f t="shared" si="55"/>
        <v>#REF!</v>
      </c>
      <c r="F89" s="49" t="e">
        <f t="shared" si="55"/>
        <v>#REF!</v>
      </c>
      <c r="G89" s="49" t="e">
        <f t="shared" si="55"/>
        <v>#REF!</v>
      </c>
      <c r="H89" s="49" t="e">
        <f t="shared" si="55"/>
        <v>#REF!</v>
      </c>
      <c r="I89" s="49" t="e">
        <f t="shared" si="55"/>
        <v>#REF!</v>
      </c>
      <c r="J89" s="50" t="e">
        <f t="shared" si="55"/>
        <v>#REF!</v>
      </c>
      <c r="K89" s="69"/>
      <c r="L89" s="73"/>
    </row>
    <row r="90" spans="1:12" x14ac:dyDescent="0.2">
      <c r="A90" s="60" t="e">
        <f xml:space="preserve"> IF(B87="","",IF((B87+'Colonne Z Av-Ar'!$B$1)&gt;='Colonne Z Av-Ar'!$B$2,"",IF(B87+'Colonne Z Av-Ar'!$B$1&gt;MAX('Colonne Z Av-Ar'!B88:B132),"",A87+'Colonne Z Av-Ar'!$B$1)))</f>
        <v>#REF!</v>
      </c>
      <c r="B90" s="61" t="e">
        <f>IF(A90="","",A90+'Colonne Z Av-Ar'!$E$2)</f>
        <v>#REF!</v>
      </c>
      <c r="C90" s="62" t="e">
        <f t="shared" ref="C90" si="56">IF(A90="","",ROUNDUP(ABS(D92-(IF(J92="",IF(I92="",IF(H92="",IF(G92="",IF(F92="",E92,F92),G92),H92),I92),J92))),5))</f>
        <v>#REF!</v>
      </c>
      <c r="D90" s="63" t="e">
        <f>IF(A90="","",A90)</f>
        <v>#REF!</v>
      </c>
      <c r="E90" s="64" t="e">
        <f>IF($A90="","",IF(D90&gt;=$B90,"",D90+'Colonne Z Av-Ar'!$B$1))</f>
        <v>#REF!</v>
      </c>
      <c r="F90" s="64" t="e">
        <f>IF($A90="","",IF(E90&gt;=$B90,"",E90+'Colonne Z Av-Ar'!$B$1))</f>
        <v>#REF!</v>
      </c>
      <c r="G90" s="64" t="e">
        <f>IF($A90="","",IF(F90&gt;=$B90,"",F90+'Colonne Z Av-Ar'!$B$1))</f>
        <v>#REF!</v>
      </c>
      <c r="H90" s="64" t="e">
        <f>IF($A90="","",IF(G90&gt;=$B90,"",G90+'Colonne Z Av-Ar'!$B$1))</f>
        <v>#REF!</v>
      </c>
      <c r="I90" s="64" t="e">
        <f>IF($A90="","",IF(H90&gt;=$B90,"",H90+'Colonne Z Av-Ar'!$B$1))</f>
        <v>#REF!</v>
      </c>
      <c r="J90" s="65" t="e">
        <f>IF($A90="","",IF(I90&gt;=$B90,"",I90+'Colonne Z Av-Ar'!$B$1))</f>
        <v>#REF!</v>
      </c>
      <c r="K90" s="63" t="e">
        <f>IF(A90="","",SLOPE(D91:J91,D90:J90))</f>
        <v>#REF!</v>
      </c>
      <c r="L90" s="71" t="e">
        <f>IF(A90="","",INTERCEPT(D91:J91,D90:J90))</f>
        <v>#REF!</v>
      </c>
    </row>
    <row r="91" spans="1:12" x14ac:dyDescent="0.2">
      <c r="A91" s="36"/>
      <c r="B91" s="27"/>
      <c r="C91" s="37"/>
      <c r="D91" s="66" t="e">
        <f>IF(D90="","", VLOOKUP(D90,'Colonne Z Av-Ar'!$B$4:$D$48,3)/1000)</f>
        <v>#REF!</v>
      </c>
      <c r="E91" s="45" t="e">
        <f>IF(E90="","", VLOOKUP(E90,'Colonne Z Av-Ar'!$B$4:$D$48,3)/1000)</f>
        <v>#REF!</v>
      </c>
      <c r="F91" s="45" t="e">
        <f>IF(F90="","", VLOOKUP(F90,'Colonne Z Av-Ar'!$B$4:$D$48,3)/1000)</f>
        <v>#REF!</v>
      </c>
      <c r="G91" s="45" t="e">
        <f>IF(G90="","", VLOOKUP(G90,'Colonne Z Av-Ar'!$B$4:$D$48,3)/1000)</f>
        <v>#REF!</v>
      </c>
      <c r="H91" s="45" t="e">
        <f>IF(H90="","", VLOOKUP(H90,'Colonne Z Av-Ar'!$B$4:$D$48,3)/1000)</f>
        <v>#REF!</v>
      </c>
      <c r="I91" s="45" t="e">
        <f>IF(I90="","", VLOOKUP(I90,'Colonne Z Av-Ar'!$B$4:$D$48,3)/1000)</f>
        <v>#REF!</v>
      </c>
      <c r="J91" s="44" t="e">
        <f>IF(J90="","", VLOOKUP(J90,'Colonne Z Av-Ar'!$B$4:$D$48,3)/1000)</f>
        <v>#REF!</v>
      </c>
      <c r="K91" s="66"/>
      <c r="L91" s="72"/>
    </row>
    <row r="92" spans="1:12" ht="13.5" thickBot="1" x14ac:dyDescent="0.25">
      <c r="A92" s="47"/>
      <c r="B92" s="48"/>
      <c r="C92" s="67"/>
      <c r="D92" s="69" t="e">
        <f t="shared" ref="D92:J92" si="57">IF($A90="","",IF(D90="","",(D90*$K90)+$L90))</f>
        <v>#REF!</v>
      </c>
      <c r="E92" s="49" t="e">
        <f t="shared" si="57"/>
        <v>#REF!</v>
      </c>
      <c r="F92" s="49" t="e">
        <f t="shared" si="57"/>
        <v>#REF!</v>
      </c>
      <c r="G92" s="49" t="e">
        <f t="shared" si="57"/>
        <v>#REF!</v>
      </c>
      <c r="H92" s="49" t="e">
        <f t="shared" si="57"/>
        <v>#REF!</v>
      </c>
      <c r="I92" s="49" t="e">
        <f t="shared" si="57"/>
        <v>#REF!</v>
      </c>
      <c r="J92" s="50" t="e">
        <f t="shared" si="57"/>
        <v>#REF!</v>
      </c>
      <c r="K92" s="69"/>
      <c r="L92" s="73"/>
    </row>
    <row r="93" spans="1:12" x14ac:dyDescent="0.2">
      <c r="A93" s="60" t="e">
        <f xml:space="preserve"> IF(B90="","",IF((B90+'Colonne Z Av-Ar'!$B$1)&gt;='Colonne Z Av-Ar'!$B$2,"",IF(B90+'Colonne Z Av-Ar'!$B$1&gt;MAX('Colonne Z Av-Ar'!B91:B135),"",A90+'Colonne Z Av-Ar'!$B$1)))</f>
        <v>#REF!</v>
      </c>
      <c r="B93" s="61" t="e">
        <f>IF(A93="","",A93+'Colonne Z Av-Ar'!$E$2)</f>
        <v>#REF!</v>
      </c>
      <c r="C93" s="62" t="e">
        <f t="shared" ref="C93" si="58">IF(A93="","",ROUNDUP(ABS(D95-(IF(J95="",IF(I95="",IF(H95="",IF(G95="",IF(F95="",E95,F95),G95),H95),I95),J95))),5))</f>
        <v>#REF!</v>
      </c>
      <c r="D93" s="63" t="e">
        <f>IF(A93="","",A93)</f>
        <v>#REF!</v>
      </c>
      <c r="E93" s="64" t="e">
        <f>IF($A93="","",IF(D93&gt;=$B93,"",D93+'Colonne Z Av-Ar'!$B$1))</f>
        <v>#REF!</v>
      </c>
      <c r="F93" s="64" t="e">
        <f>IF($A93="","",IF(E93&gt;=$B93,"",E93+'Colonne Z Av-Ar'!$B$1))</f>
        <v>#REF!</v>
      </c>
      <c r="G93" s="64" t="e">
        <f>IF($A93="","",IF(F93&gt;=$B93,"",F93+'Colonne Z Av-Ar'!$B$1))</f>
        <v>#REF!</v>
      </c>
      <c r="H93" s="64" t="e">
        <f>IF($A93="","",IF(G93&gt;=$B93,"",G93+'Colonne Z Av-Ar'!$B$1))</f>
        <v>#REF!</v>
      </c>
      <c r="I93" s="64" t="e">
        <f>IF($A93="","",IF(H93&gt;=$B93,"",H93+'Colonne Z Av-Ar'!$B$1))</f>
        <v>#REF!</v>
      </c>
      <c r="J93" s="65" t="e">
        <f>IF($A93="","",IF(I93&gt;=$B93,"",I93+'Colonne Z Av-Ar'!$B$1))</f>
        <v>#REF!</v>
      </c>
      <c r="K93" s="63" t="e">
        <f>IF(A93="","",SLOPE(D94:J94,D93:J93))</f>
        <v>#REF!</v>
      </c>
      <c r="L93" s="71" t="e">
        <f>IF(A93="","",INTERCEPT(D94:J94,D93:J93))</f>
        <v>#REF!</v>
      </c>
    </row>
    <row r="94" spans="1:12" x14ac:dyDescent="0.2">
      <c r="A94" s="36"/>
      <c r="B94" s="27"/>
      <c r="C94" s="37"/>
      <c r="D94" s="66" t="e">
        <f>IF(D93="","", VLOOKUP(D93,'Colonne Z Av-Ar'!$B$4:$D$48,3)/1000)</f>
        <v>#REF!</v>
      </c>
      <c r="E94" s="45" t="e">
        <f>IF(E93="","", VLOOKUP(E93,'Colonne Z Av-Ar'!$B$4:$D$48,3)/1000)</f>
        <v>#REF!</v>
      </c>
      <c r="F94" s="45" t="e">
        <f>IF(F93="","", VLOOKUP(F93,'Colonne Z Av-Ar'!$B$4:$D$48,3)/1000)</f>
        <v>#REF!</v>
      </c>
      <c r="G94" s="45" t="e">
        <f>IF(G93="","", VLOOKUP(G93,'Colonne Z Av-Ar'!$B$4:$D$48,3)/1000)</f>
        <v>#REF!</v>
      </c>
      <c r="H94" s="45" t="e">
        <f>IF(H93="","", VLOOKUP(H93,'Colonne Z Av-Ar'!$B$4:$D$48,3)/1000)</f>
        <v>#REF!</v>
      </c>
      <c r="I94" s="45" t="e">
        <f>IF(I93="","", VLOOKUP(I93,'Colonne Z Av-Ar'!$B$4:$D$48,3)/1000)</f>
        <v>#REF!</v>
      </c>
      <c r="J94" s="44" t="e">
        <f>IF(J93="","", VLOOKUP(J93,'Colonne Z Av-Ar'!$B$4:$D$48,3)/1000)</f>
        <v>#REF!</v>
      </c>
      <c r="K94" s="66"/>
      <c r="L94" s="72"/>
    </row>
    <row r="95" spans="1:12" ht="13.5" thickBot="1" x14ac:dyDescent="0.25">
      <c r="A95" s="47"/>
      <c r="B95" s="48"/>
      <c r="C95" s="67"/>
      <c r="D95" s="69" t="e">
        <f t="shared" ref="D95:J95" si="59">IF($A93="","",IF(D93="","",(D93*$K93)+$L93))</f>
        <v>#REF!</v>
      </c>
      <c r="E95" s="49" t="e">
        <f t="shared" si="59"/>
        <v>#REF!</v>
      </c>
      <c r="F95" s="49" t="e">
        <f t="shared" si="59"/>
        <v>#REF!</v>
      </c>
      <c r="G95" s="49" t="e">
        <f t="shared" si="59"/>
        <v>#REF!</v>
      </c>
      <c r="H95" s="49" t="e">
        <f t="shared" si="59"/>
        <v>#REF!</v>
      </c>
      <c r="I95" s="49" t="e">
        <f t="shared" si="59"/>
        <v>#REF!</v>
      </c>
      <c r="J95" s="50" t="e">
        <f t="shared" si="59"/>
        <v>#REF!</v>
      </c>
      <c r="K95" s="69"/>
      <c r="L95" s="73"/>
    </row>
    <row r="96" spans="1:12" x14ac:dyDescent="0.2">
      <c r="A96" s="60" t="e">
        <f xml:space="preserve"> IF(B93="","",IF((B93+'Colonne Z Av-Ar'!$B$1)&gt;='Colonne Z Av-Ar'!$B$2,"",IF(B93+'Colonne Z Av-Ar'!$B$1&gt;MAX('Colonne Z Av-Ar'!B94:B138),"",A93+'Colonne Z Av-Ar'!$B$1)))</f>
        <v>#REF!</v>
      </c>
      <c r="B96" s="61" t="e">
        <f>IF(A96="","",A96+'Colonne Z Av-Ar'!$E$2)</f>
        <v>#REF!</v>
      </c>
      <c r="C96" s="62" t="e">
        <f t="shared" ref="C96" si="60">IF(A96="","",ROUNDUP(ABS(D98-(IF(J98="",IF(I98="",IF(H98="",IF(G98="",IF(F98="",E98,F98),G98),H98),I98),J98))),5))</f>
        <v>#REF!</v>
      </c>
      <c r="D96" s="63" t="e">
        <f>IF(A96="","",A96)</f>
        <v>#REF!</v>
      </c>
      <c r="E96" s="64" t="e">
        <f>IF($A96="","",IF(D96&gt;=$B96,"",D96+'Colonne Z Av-Ar'!$B$1))</f>
        <v>#REF!</v>
      </c>
      <c r="F96" s="64" t="e">
        <f>IF($A96="","",IF(E96&gt;=$B96,"",E96+'Colonne Z Av-Ar'!$B$1))</f>
        <v>#REF!</v>
      </c>
      <c r="G96" s="64" t="e">
        <f>IF($A96="","",IF(F96&gt;=$B96,"",F96+'Colonne Z Av-Ar'!$B$1))</f>
        <v>#REF!</v>
      </c>
      <c r="H96" s="64" t="e">
        <f>IF($A96="","",IF(G96&gt;=$B96,"",G96+'Colonne Z Av-Ar'!$B$1))</f>
        <v>#REF!</v>
      </c>
      <c r="I96" s="64" t="e">
        <f>IF($A96="","",IF(H96&gt;=$B96,"",H96+'Colonne Z Av-Ar'!$B$1))</f>
        <v>#REF!</v>
      </c>
      <c r="J96" s="65" t="e">
        <f>IF($A96="","",IF(I96&gt;=$B96,"",I96+'Colonne Z Av-Ar'!$B$1))</f>
        <v>#REF!</v>
      </c>
      <c r="K96" s="63" t="e">
        <f>IF(A96="","",SLOPE(D97:J97,D96:J96))</f>
        <v>#REF!</v>
      </c>
      <c r="L96" s="71" t="e">
        <f>IF(A96="","",INTERCEPT(D97:J97,D96:J96))</f>
        <v>#REF!</v>
      </c>
    </row>
    <row r="97" spans="1:12" x14ac:dyDescent="0.2">
      <c r="A97" s="36"/>
      <c r="B97" s="27"/>
      <c r="C97" s="37"/>
      <c r="D97" s="66" t="e">
        <f>IF(D96="","", VLOOKUP(D96,'Colonne Z Av-Ar'!$B$4:$D$48,3)/1000)</f>
        <v>#REF!</v>
      </c>
      <c r="E97" s="45" t="e">
        <f>IF(E96="","", VLOOKUP(E96,'Colonne Z Av-Ar'!$B$4:$D$48,3)/1000)</f>
        <v>#REF!</v>
      </c>
      <c r="F97" s="45" t="e">
        <f>IF(F96="","", VLOOKUP(F96,'Colonne Z Av-Ar'!$B$4:$D$48,3)/1000)</f>
        <v>#REF!</v>
      </c>
      <c r="G97" s="45" t="e">
        <f>IF(G96="","", VLOOKUP(G96,'Colonne Z Av-Ar'!$B$4:$D$48,3)/1000)</f>
        <v>#REF!</v>
      </c>
      <c r="H97" s="45" t="e">
        <f>IF(H96="","", VLOOKUP(H96,'Colonne Z Av-Ar'!$B$4:$D$48,3)/1000)</f>
        <v>#REF!</v>
      </c>
      <c r="I97" s="45" t="e">
        <f>IF(I96="","", VLOOKUP(I96,'Colonne Z Av-Ar'!$B$4:$D$48,3)/1000)</f>
        <v>#REF!</v>
      </c>
      <c r="J97" s="44" t="e">
        <f>IF(J96="","", VLOOKUP(J96,'Colonne Z Av-Ar'!$B$4:$D$48,3)/1000)</f>
        <v>#REF!</v>
      </c>
      <c r="K97" s="66"/>
      <c r="L97" s="72"/>
    </row>
    <row r="98" spans="1:12" ht="13.5" thickBot="1" x14ac:dyDescent="0.25">
      <c r="A98" s="47"/>
      <c r="B98" s="48"/>
      <c r="C98" s="67"/>
      <c r="D98" s="69" t="e">
        <f t="shared" ref="D98:J98" si="61">IF($A96="","",IF(D96="","",(D96*$K96)+$L96))</f>
        <v>#REF!</v>
      </c>
      <c r="E98" s="49" t="e">
        <f t="shared" si="61"/>
        <v>#REF!</v>
      </c>
      <c r="F98" s="49" t="e">
        <f t="shared" si="61"/>
        <v>#REF!</v>
      </c>
      <c r="G98" s="49" t="e">
        <f t="shared" si="61"/>
        <v>#REF!</v>
      </c>
      <c r="H98" s="49" t="e">
        <f t="shared" si="61"/>
        <v>#REF!</v>
      </c>
      <c r="I98" s="49" t="e">
        <f t="shared" si="61"/>
        <v>#REF!</v>
      </c>
      <c r="J98" s="50" t="e">
        <f t="shared" si="61"/>
        <v>#REF!</v>
      </c>
      <c r="K98" s="69"/>
      <c r="L98" s="73"/>
    </row>
    <row r="99" spans="1:12" x14ac:dyDescent="0.2">
      <c r="A99" s="60" t="e">
        <f xml:space="preserve"> IF(B96="","",IF((B96+'Colonne Z Av-Ar'!$B$1)&gt;='Colonne Z Av-Ar'!$B$2,"",IF(B96+'Colonne Z Av-Ar'!$B$1&gt;MAX('Colonne Z Av-Ar'!B97:B141),"",A96+'Colonne Z Av-Ar'!$B$1)))</f>
        <v>#REF!</v>
      </c>
      <c r="B99" s="61" t="e">
        <f>IF(A99="","",A99+'Colonne Z Av-Ar'!$E$2)</f>
        <v>#REF!</v>
      </c>
      <c r="C99" s="62" t="e">
        <f t="shared" ref="C99" si="62">IF(A99="","",ROUNDUP(ABS(D101-(IF(J101="",IF(I101="",IF(H101="",IF(G101="",IF(F101="",E101,F101),G101),H101),I101),J101))),5))</f>
        <v>#REF!</v>
      </c>
      <c r="D99" s="63" t="e">
        <f>IF(A99="","",A99)</f>
        <v>#REF!</v>
      </c>
      <c r="E99" s="64" t="e">
        <f>IF($A99="","",IF(D99&gt;=$B99,"",D99+'Colonne Z Av-Ar'!$B$1))</f>
        <v>#REF!</v>
      </c>
      <c r="F99" s="64" t="e">
        <f>IF($A99="","",IF(E99&gt;=$B99,"",E99+'Colonne Z Av-Ar'!$B$1))</f>
        <v>#REF!</v>
      </c>
      <c r="G99" s="64" t="e">
        <f>IF($A99="","",IF(F99&gt;=$B99,"",F99+'Colonne Z Av-Ar'!$B$1))</f>
        <v>#REF!</v>
      </c>
      <c r="H99" s="64" t="e">
        <f>IF($A99="","",IF(G99&gt;=$B99,"",G99+'Colonne Z Av-Ar'!$B$1))</f>
        <v>#REF!</v>
      </c>
      <c r="I99" s="64" t="e">
        <f>IF($A99="","",IF(H99&gt;=$B99,"",H99+'Colonne Z Av-Ar'!$B$1))</f>
        <v>#REF!</v>
      </c>
      <c r="J99" s="65" t="e">
        <f>IF($A99="","",IF(I99&gt;=$B99,"",I99+'Colonne Z Av-Ar'!$B$1))</f>
        <v>#REF!</v>
      </c>
      <c r="K99" s="63" t="e">
        <f>IF(A99="","",SLOPE(D100:J100,D99:J99))</f>
        <v>#REF!</v>
      </c>
      <c r="L99" s="71" t="e">
        <f>IF(A99="","",INTERCEPT(D100:J100,D99:J99))</f>
        <v>#REF!</v>
      </c>
    </row>
    <row r="100" spans="1:12" x14ac:dyDescent="0.2">
      <c r="A100" s="36"/>
      <c r="B100" s="27"/>
      <c r="C100" s="37"/>
      <c r="D100" s="66" t="e">
        <f>IF(D99="","", VLOOKUP(D99,'Colonne Z Av-Ar'!$B$4:$D$48,3)/1000)</f>
        <v>#REF!</v>
      </c>
      <c r="E100" s="45" t="e">
        <f>IF(E99="","", VLOOKUP(E99,'Colonne Z Av-Ar'!$B$4:$D$48,3)/1000)</f>
        <v>#REF!</v>
      </c>
      <c r="F100" s="45" t="e">
        <f>IF(F99="","", VLOOKUP(F99,'Colonne Z Av-Ar'!$B$4:$D$48,3)/1000)</f>
        <v>#REF!</v>
      </c>
      <c r="G100" s="45" t="e">
        <f>IF(G99="","", VLOOKUP(G99,'Colonne Z Av-Ar'!$B$4:$D$48,3)/1000)</f>
        <v>#REF!</v>
      </c>
      <c r="H100" s="45" t="e">
        <f>IF(H99="","", VLOOKUP(H99,'Colonne Z Av-Ar'!$B$4:$D$48,3)/1000)</f>
        <v>#REF!</v>
      </c>
      <c r="I100" s="45" t="e">
        <f>IF(I99="","", VLOOKUP(I99,'Colonne Z Av-Ar'!$B$4:$D$48,3)/1000)</f>
        <v>#REF!</v>
      </c>
      <c r="J100" s="44" t="e">
        <f>IF(J99="","", VLOOKUP(J99,'Colonne Z Av-Ar'!$B$4:$D$48,3)/1000)</f>
        <v>#REF!</v>
      </c>
      <c r="K100" s="66"/>
      <c r="L100" s="72"/>
    </row>
    <row r="101" spans="1:12" ht="13.5" thickBot="1" x14ac:dyDescent="0.25">
      <c r="A101" s="47"/>
      <c r="B101" s="48"/>
      <c r="C101" s="67"/>
      <c r="D101" s="69" t="e">
        <f t="shared" ref="D101:J101" si="63">IF($A99="","",IF(D99="","",(D99*$K99)+$L99))</f>
        <v>#REF!</v>
      </c>
      <c r="E101" s="49" t="e">
        <f t="shared" si="63"/>
        <v>#REF!</v>
      </c>
      <c r="F101" s="49" t="e">
        <f t="shared" si="63"/>
        <v>#REF!</v>
      </c>
      <c r="G101" s="49" t="e">
        <f t="shared" si="63"/>
        <v>#REF!</v>
      </c>
      <c r="H101" s="49" t="e">
        <f t="shared" si="63"/>
        <v>#REF!</v>
      </c>
      <c r="I101" s="49" t="e">
        <f t="shared" si="63"/>
        <v>#REF!</v>
      </c>
      <c r="J101" s="50" t="e">
        <f t="shared" si="63"/>
        <v>#REF!</v>
      </c>
      <c r="K101" s="69"/>
      <c r="L101" s="73"/>
    </row>
    <row r="102" spans="1:12" x14ac:dyDescent="0.2">
      <c r="A102" s="60" t="e">
        <f xml:space="preserve"> IF(B99="","",IF((B99+'Colonne Z Av-Ar'!$B$1)&gt;='Colonne Z Av-Ar'!$B$2,"",IF(B99+'Colonne Z Av-Ar'!$B$1&gt;MAX('Colonne Z Av-Ar'!B100:B144),"",A99+'Colonne Z Av-Ar'!$B$1)))</f>
        <v>#REF!</v>
      </c>
      <c r="B102" s="61" t="e">
        <f>IF(A102="","",A102+'Colonne Z Av-Ar'!$E$2)</f>
        <v>#REF!</v>
      </c>
      <c r="C102" s="62" t="e">
        <f t="shared" ref="C102" si="64">IF(A102="","",ROUNDUP(ABS(D104-(IF(J104="",IF(I104="",IF(H104="",IF(G104="",IF(F104="",E104,F104),G104),H104),I104),J104))),5))</f>
        <v>#REF!</v>
      </c>
      <c r="D102" s="63" t="e">
        <f>IF(A102="","",A102)</f>
        <v>#REF!</v>
      </c>
      <c r="E102" s="64" t="e">
        <f>IF($A102="","",IF(D102&gt;=$B102,"",D102+'Colonne Z Av-Ar'!$B$1))</f>
        <v>#REF!</v>
      </c>
      <c r="F102" s="64" t="e">
        <f>IF($A102="","",IF(E102&gt;=$B102,"",E102+'Colonne Z Av-Ar'!$B$1))</f>
        <v>#REF!</v>
      </c>
      <c r="G102" s="64" t="e">
        <f>IF($A102="","",IF(F102&gt;=$B102,"",F102+'Colonne Z Av-Ar'!$B$1))</f>
        <v>#REF!</v>
      </c>
      <c r="H102" s="64" t="e">
        <f>IF($A102="","",IF(G102&gt;=$B102,"",G102+'Colonne Z Av-Ar'!$B$1))</f>
        <v>#REF!</v>
      </c>
      <c r="I102" s="64" t="e">
        <f>IF($A102="","",IF(H102&gt;=$B102,"",H102+'Colonne Z Av-Ar'!$B$1))</f>
        <v>#REF!</v>
      </c>
      <c r="J102" s="65" t="e">
        <f>IF($A102="","",IF(I102&gt;=$B102,"",I102+'Colonne Z Av-Ar'!$B$1))</f>
        <v>#REF!</v>
      </c>
      <c r="K102" s="63" t="e">
        <f>IF(A102="","",SLOPE(D103:J103,D102:J102))</f>
        <v>#REF!</v>
      </c>
      <c r="L102" s="71" t="e">
        <f>IF(A102="","",INTERCEPT(D103:J103,D102:J102))</f>
        <v>#REF!</v>
      </c>
    </row>
    <row r="103" spans="1:12" x14ac:dyDescent="0.2">
      <c r="A103" s="36"/>
      <c r="B103" s="27"/>
      <c r="C103" s="37"/>
      <c r="D103" s="66" t="e">
        <f>IF(D102="","", VLOOKUP(D102,'Colonne Z Av-Ar'!$B$4:$D$48,3)/1000)</f>
        <v>#REF!</v>
      </c>
      <c r="E103" s="45" t="e">
        <f>IF(E102="","", VLOOKUP(E102,'Colonne Z Av-Ar'!$B$4:$D$48,3)/1000)</f>
        <v>#REF!</v>
      </c>
      <c r="F103" s="45" t="e">
        <f>IF(F102="","", VLOOKUP(F102,'Colonne Z Av-Ar'!$B$4:$D$48,3)/1000)</f>
        <v>#REF!</v>
      </c>
      <c r="G103" s="45" t="e">
        <f>IF(G102="","", VLOOKUP(G102,'Colonne Z Av-Ar'!$B$4:$D$48,3)/1000)</f>
        <v>#REF!</v>
      </c>
      <c r="H103" s="45" t="e">
        <f>IF(H102="","", VLOOKUP(H102,'Colonne Z Av-Ar'!$B$4:$D$48,3)/1000)</f>
        <v>#REF!</v>
      </c>
      <c r="I103" s="45" t="e">
        <f>IF(I102="","", VLOOKUP(I102,'Colonne Z Av-Ar'!$B$4:$D$48,3)/1000)</f>
        <v>#REF!</v>
      </c>
      <c r="J103" s="44" t="e">
        <f>IF(J102="","", VLOOKUP(J102,'Colonne Z Av-Ar'!$B$4:$D$48,3)/1000)</f>
        <v>#REF!</v>
      </c>
      <c r="K103" s="66"/>
      <c r="L103" s="72"/>
    </row>
    <row r="104" spans="1:12" ht="13.5" thickBot="1" x14ac:dyDescent="0.25">
      <c r="A104" s="47"/>
      <c r="B104" s="48"/>
      <c r="C104" s="67"/>
      <c r="D104" s="69" t="e">
        <f t="shared" ref="D104:J104" si="65">IF($A102="","",IF(D102="","",(D102*$K102)+$L102))</f>
        <v>#REF!</v>
      </c>
      <c r="E104" s="49" t="e">
        <f t="shared" si="65"/>
        <v>#REF!</v>
      </c>
      <c r="F104" s="49" t="e">
        <f t="shared" si="65"/>
        <v>#REF!</v>
      </c>
      <c r="G104" s="49" t="e">
        <f t="shared" si="65"/>
        <v>#REF!</v>
      </c>
      <c r="H104" s="49" t="e">
        <f t="shared" si="65"/>
        <v>#REF!</v>
      </c>
      <c r="I104" s="49" t="e">
        <f t="shared" si="65"/>
        <v>#REF!</v>
      </c>
      <c r="J104" s="50" t="e">
        <f t="shared" si="65"/>
        <v>#REF!</v>
      </c>
      <c r="K104" s="69"/>
      <c r="L104" s="73"/>
    </row>
    <row r="105" spans="1:12" x14ac:dyDescent="0.2">
      <c r="A105" s="60" t="e">
        <f xml:space="preserve"> IF(B102="","",IF((B102+'Colonne Z Av-Ar'!$B$1)&gt;='Colonne Z Av-Ar'!$B$2,"",IF(B102+'Colonne Z Av-Ar'!$B$1&gt;MAX('Colonne Z Av-Ar'!B103:B147),"",A102+'Colonne Z Av-Ar'!$B$1)))</f>
        <v>#REF!</v>
      </c>
      <c r="B105" s="61" t="e">
        <f>IF(A105="","",A105+'Colonne Z Av-Ar'!$E$2)</f>
        <v>#REF!</v>
      </c>
      <c r="C105" s="62" t="e">
        <f t="shared" ref="C105" si="66">IF(A105="","",ROUNDUP(ABS(D107-(IF(J107="",IF(I107="",IF(H107="",IF(G107="",IF(F107="",E107,F107),G107),H107),I107),J107))),5))</f>
        <v>#REF!</v>
      </c>
      <c r="D105" s="63" t="e">
        <f>IF(A105="","",A105)</f>
        <v>#REF!</v>
      </c>
      <c r="E105" s="64" t="e">
        <f>IF($A105="","",IF(D105&gt;=$B105,"",D105+'Colonne Z Av-Ar'!$B$1))</f>
        <v>#REF!</v>
      </c>
      <c r="F105" s="64" t="e">
        <f>IF($A105="","",IF(E105&gt;=$B105,"",E105+'Colonne Z Av-Ar'!$B$1))</f>
        <v>#REF!</v>
      </c>
      <c r="G105" s="64" t="e">
        <f>IF($A105="","",IF(F105&gt;=$B105,"",F105+'Colonne Z Av-Ar'!$B$1))</f>
        <v>#REF!</v>
      </c>
      <c r="H105" s="64" t="e">
        <f>IF($A105="","",IF(G105&gt;=$B105,"",G105+'Colonne Z Av-Ar'!$B$1))</f>
        <v>#REF!</v>
      </c>
      <c r="I105" s="64" t="e">
        <f>IF($A105="","",IF(H105&gt;=$B105,"",H105+'Colonne Z Av-Ar'!$B$1))</f>
        <v>#REF!</v>
      </c>
      <c r="J105" s="65" t="e">
        <f>IF($A105="","",IF(I105&gt;=$B105,"",I105+'Colonne Z Av-Ar'!$B$1))</f>
        <v>#REF!</v>
      </c>
      <c r="K105" s="63" t="e">
        <f>IF(A105="","",SLOPE(D106:J106,D105:J105))</f>
        <v>#REF!</v>
      </c>
      <c r="L105" s="71" t="e">
        <f>IF(A105="","",INTERCEPT(D106:J106,D105:J105))</f>
        <v>#REF!</v>
      </c>
    </row>
    <row r="106" spans="1:12" x14ac:dyDescent="0.2">
      <c r="A106" s="36"/>
      <c r="B106" s="27"/>
      <c r="C106" s="37"/>
      <c r="D106" s="66" t="e">
        <f>IF(D105="","", VLOOKUP(D105,'Colonne Z Av-Ar'!$B$4:$D$48,3)/1000)</f>
        <v>#REF!</v>
      </c>
      <c r="E106" s="45" t="e">
        <f>IF(E105="","", VLOOKUP(E105,'Colonne Z Av-Ar'!$B$4:$D$48,3)/1000)</f>
        <v>#REF!</v>
      </c>
      <c r="F106" s="45" t="e">
        <f>IF(F105="","", VLOOKUP(F105,'Colonne Z Av-Ar'!$B$4:$D$48,3)/1000)</f>
        <v>#REF!</v>
      </c>
      <c r="G106" s="45" t="e">
        <f>IF(G105="","", VLOOKUP(G105,'Colonne Z Av-Ar'!$B$4:$D$48,3)/1000)</f>
        <v>#REF!</v>
      </c>
      <c r="H106" s="45" t="e">
        <f>IF(H105="","", VLOOKUP(H105,'Colonne Z Av-Ar'!$B$4:$D$48,3)/1000)</f>
        <v>#REF!</v>
      </c>
      <c r="I106" s="45" t="e">
        <f>IF(I105="","", VLOOKUP(I105,'Colonne Z Av-Ar'!$B$4:$D$48,3)/1000)</f>
        <v>#REF!</v>
      </c>
      <c r="J106" s="44" t="e">
        <f>IF(J105="","", VLOOKUP(J105,'Colonne Z Av-Ar'!$B$4:$D$48,3)/1000)</f>
        <v>#REF!</v>
      </c>
      <c r="K106" s="66"/>
      <c r="L106" s="72"/>
    </row>
    <row r="107" spans="1:12" ht="13.5" thickBot="1" x14ac:dyDescent="0.25">
      <c r="A107" s="47"/>
      <c r="B107" s="48"/>
      <c r="C107" s="67"/>
      <c r="D107" s="69" t="e">
        <f t="shared" ref="D107:J107" si="67">IF($A105="","",IF(D105="","",(D105*$K105)+$L105))</f>
        <v>#REF!</v>
      </c>
      <c r="E107" s="49" t="e">
        <f t="shared" si="67"/>
        <v>#REF!</v>
      </c>
      <c r="F107" s="49" t="e">
        <f t="shared" si="67"/>
        <v>#REF!</v>
      </c>
      <c r="G107" s="49" t="e">
        <f t="shared" si="67"/>
        <v>#REF!</v>
      </c>
      <c r="H107" s="49" t="e">
        <f t="shared" si="67"/>
        <v>#REF!</v>
      </c>
      <c r="I107" s="49" t="e">
        <f t="shared" si="67"/>
        <v>#REF!</v>
      </c>
      <c r="J107" s="50" t="e">
        <f t="shared" si="67"/>
        <v>#REF!</v>
      </c>
      <c r="K107" s="69"/>
      <c r="L107" s="73"/>
    </row>
    <row r="108" spans="1:12" x14ac:dyDescent="0.2">
      <c r="A108" s="60" t="e">
        <f xml:space="preserve"> IF(B105="","",IF((B105+'Colonne Z Av-Ar'!$B$1)&gt;='Colonne Z Av-Ar'!$B$2,"",IF(B105+'Colonne Z Av-Ar'!$B$1&gt;MAX('Colonne Z Av-Ar'!B106:B150),"",A105+'Colonne Z Av-Ar'!$B$1)))</f>
        <v>#REF!</v>
      </c>
      <c r="B108" s="61" t="e">
        <f>IF(A108="","",A108+'Colonne Z Av-Ar'!$E$2)</f>
        <v>#REF!</v>
      </c>
      <c r="C108" s="62" t="e">
        <f t="shared" ref="C108" si="68">IF(A108="","",ROUNDUP(ABS(D110-(IF(J110="",IF(I110="",IF(H110="",IF(G110="",IF(F110="",E110,F110),G110),H110),I110),J110))),5))</f>
        <v>#REF!</v>
      </c>
      <c r="D108" s="63" t="e">
        <f>IF(A108="","",A108)</f>
        <v>#REF!</v>
      </c>
      <c r="E108" s="64" t="e">
        <f>IF($A108="","",IF(D108&gt;=$B108,"",D108+'Colonne Z Av-Ar'!$B$1))</f>
        <v>#REF!</v>
      </c>
      <c r="F108" s="64" t="e">
        <f>IF($A108="","",IF(E108&gt;=$B108,"",E108+'Colonne Z Av-Ar'!$B$1))</f>
        <v>#REF!</v>
      </c>
      <c r="G108" s="64" t="e">
        <f>IF($A108="","",IF(F108&gt;=$B108,"",F108+'Colonne Z Av-Ar'!$B$1))</f>
        <v>#REF!</v>
      </c>
      <c r="H108" s="64" t="e">
        <f>IF($A108="","",IF(G108&gt;=$B108,"",G108+'Colonne Z Av-Ar'!$B$1))</f>
        <v>#REF!</v>
      </c>
      <c r="I108" s="64" t="e">
        <f>IF($A108="","",IF(H108&gt;=$B108,"",H108+'Colonne Z Av-Ar'!$B$1))</f>
        <v>#REF!</v>
      </c>
      <c r="J108" s="65" t="e">
        <f>IF($A108="","",IF(I108&gt;=$B108,"",I108+'Colonne Z Av-Ar'!$B$1))</f>
        <v>#REF!</v>
      </c>
      <c r="K108" s="63" t="e">
        <f>IF(A108="","",SLOPE(D109:J109,D108:J108))</f>
        <v>#REF!</v>
      </c>
      <c r="L108" s="71" t="e">
        <f>IF(A108="","",INTERCEPT(D109:J109,D108:J108))</f>
        <v>#REF!</v>
      </c>
    </row>
    <row r="109" spans="1:12" x14ac:dyDescent="0.2">
      <c r="A109" s="36"/>
      <c r="B109" s="27"/>
      <c r="C109" s="37"/>
      <c r="D109" s="66" t="e">
        <f>IF(D108="","", VLOOKUP(D108,'Colonne Z Av-Ar'!$B$4:$D$48,3)/1000)</f>
        <v>#REF!</v>
      </c>
      <c r="E109" s="45" t="e">
        <f>IF(E108="","", VLOOKUP(E108,'Colonne Z Av-Ar'!$B$4:$D$48,3)/1000)</f>
        <v>#REF!</v>
      </c>
      <c r="F109" s="45" t="e">
        <f>IF(F108="","", VLOOKUP(F108,'Colonne Z Av-Ar'!$B$4:$D$48,3)/1000)</f>
        <v>#REF!</v>
      </c>
      <c r="G109" s="45" t="e">
        <f>IF(G108="","", VLOOKUP(G108,'Colonne Z Av-Ar'!$B$4:$D$48,3)/1000)</f>
        <v>#REF!</v>
      </c>
      <c r="H109" s="45" t="e">
        <f>IF(H108="","", VLOOKUP(H108,'Colonne Z Av-Ar'!$B$4:$D$48,3)/1000)</f>
        <v>#REF!</v>
      </c>
      <c r="I109" s="45" t="e">
        <f>IF(I108="","", VLOOKUP(I108,'Colonne Z Av-Ar'!$B$4:$D$48,3)/1000)</f>
        <v>#REF!</v>
      </c>
      <c r="J109" s="44" t="e">
        <f>IF(J108="","", VLOOKUP(J108,'Colonne Z Av-Ar'!$B$4:$D$48,3)/1000)</f>
        <v>#REF!</v>
      </c>
      <c r="K109" s="66"/>
      <c r="L109" s="72"/>
    </row>
    <row r="110" spans="1:12" ht="13.5" thickBot="1" x14ac:dyDescent="0.25">
      <c r="A110" s="47"/>
      <c r="B110" s="48"/>
      <c r="C110" s="67"/>
      <c r="D110" s="69" t="e">
        <f t="shared" ref="D110:J110" si="69">IF($A108="","",IF(D108="","",(D108*$K108)+$L108))</f>
        <v>#REF!</v>
      </c>
      <c r="E110" s="49" t="e">
        <f t="shared" si="69"/>
        <v>#REF!</v>
      </c>
      <c r="F110" s="49" t="e">
        <f t="shared" si="69"/>
        <v>#REF!</v>
      </c>
      <c r="G110" s="49" t="e">
        <f t="shared" si="69"/>
        <v>#REF!</v>
      </c>
      <c r="H110" s="49" t="e">
        <f t="shared" si="69"/>
        <v>#REF!</v>
      </c>
      <c r="I110" s="49" t="e">
        <f t="shared" si="69"/>
        <v>#REF!</v>
      </c>
      <c r="J110" s="50" t="e">
        <f t="shared" si="69"/>
        <v>#REF!</v>
      </c>
      <c r="K110" s="69"/>
      <c r="L110" s="73"/>
    </row>
  </sheetData>
  <mergeCells count="2">
    <mergeCell ref="A1:C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DATAs</vt:lpstr>
      <vt:lpstr>Données</vt:lpstr>
      <vt:lpstr>Resultats</vt:lpstr>
      <vt:lpstr>Regle X</vt:lpstr>
      <vt:lpstr>Regle X2</vt:lpstr>
      <vt:lpstr>Regle X3</vt:lpstr>
      <vt:lpstr>Colonne Z G-D</vt:lpstr>
      <vt:lpstr>Colonne Z G-D 2</vt:lpstr>
      <vt:lpstr>Colonne Z G-D 3</vt:lpstr>
      <vt:lpstr>Colonne Z G-D 4</vt:lpstr>
      <vt:lpstr>Colonne Z Av-Ar</vt:lpstr>
      <vt:lpstr>Colonne Z Av-Ar 2</vt:lpstr>
      <vt:lpstr>Colonne Z Av-Ar 3</vt:lpstr>
      <vt:lpstr>Colonne Z Av-Ar 4</vt:lpstr>
    </vt:vector>
  </TitlesOfParts>
  <Company>Starrag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Eric</dc:creator>
  <cp:lastModifiedBy>THOMAS Eric</cp:lastModifiedBy>
  <cp:lastPrinted>2021-01-07T06:25:31Z</cp:lastPrinted>
  <dcterms:created xsi:type="dcterms:W3CDTF">2020-12-01T13:46:11Z</dcterms:created>
  <dcterms:modified xsi:type="dcterms:W3CDTF">2021-02-15T16:07:31Z</dcterms:modified>
</cp:coreProperties>
</file>