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Hugo\Data HC\"/>
    </mc:Choice>
  </mc:AlternateContent>
  <xr:revisionPtr revIDLastSave="0" documentId="13_ncr:1_{C153A054-8328-492D-BDBB-9E054F11C98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E1_Data" sheetId="33" r:id="rId1"/>
  </sheets>
  <externalReferences>
    <externalReference r:id="rId2"/>
  </externalReferences>
  <definedNames>
    <definedName name="²Condition">#REF!</definedName>
    <definedName name="²IBI">#REF!</definedName>
    <definedName name="Condition">#REF!</definedName>
    <definedName name="Conditions">#REF!</definedName>
    <definedName name="Conditionz">#REF!</definedName>
    <definedName name="Essai">#REF!</definedName>
    <definedName name="Essai²">#REF!</definedName>
    <definedName name="IBI">#REF!</definedName>
    <definedName name="IBI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33" l="1" a="1"/>
  <c r="E49" i="33" s="1"/>
  <c r="E48" i="33" a="1"/>
  <c r="E48" i="33"/>
  <c r="E47" i="33" a="1"/>
  <c r="E47" i="33" s="1"/>
  <c r="F47" i="33" s="1"/>
  <c r="E46" i="33" a="1"/>
  <c r="E46" i="33"/>
  <c r="E45" i="33" a="1"/>
  <c r="E45" i="33" s="1"/>
  <c r="E44" i="33" a="1"/>
  <c r="E44" i="33"/>
  <c r="E43" i="33" a="1"/>
  <c r="E43" i="33" s="1"/>
  <c r="F43" i="33" s="1"/>
  <c r="E42" i="33" a="1"/>
  <c r="E42" i="33"/>
  <c r="E41" i="33" a="1"/>
  <c r="E41" i="33" s="1"/>
  <c r="E40" i="33" a="1"/>
  <c r="E40" i="33"/>
  <c r="E39" i="33" a="1"/>
  <c r="E39" i="33" s="1"/>
  <c r="F39" i="33" s="1"/>
  <c r="E38" i="33" a="1"/>
  <c r="E38" i="33"/>
  <c r="E37" i="33" a="1"/>
  <c r="E37" i="33" s="1"/>
  <c r="E36" i="33" a="1"/>
  <c r="E36" i="33"/>
  <c r="E35" i="33" a="1"/>
  <c r="E35" i="33" s="1"/>
  <c r="F35" i="33" s="1"/>
  <c r="E34" i="33" a="1"/>
  <c r="E34" i="33"/>
  <c r="E33" i="33" a="1"/>
  <c r="E33" i="33" s="1"/>
  <c r="E32" i="33" a="1"/>
  <c r="E32" i="33"/>
  <c r="E31" i="33" a="1"/>
  <c r="E31" i="33" s="1"/>
  <c r="F31" i="33" s="1"/>
  <c r="E30" i="33" a="1"/>
  <c r="E30" i="33"/>
  <c r="E29" i="33" a="1"/>
  <c r="E29" i="33" s="1"/>
  <c r="E28" i="33" a="1"/>
  <c r="E28" i="33"/>
  <c r="E27" i="33" a="1"/>
  <c r="E27" i="33" s="1"/>
  <c r="F27" i="33" s="1"/>
  <c r="E26" i="33" a="1"/>
  <c r="E26" i="33"/>
  <c r="E25" i="33" a="1"/>
  <c r="E25" i="33" s="1"/>
  <c r="E24" i="33" a="1"/>
  <c r="E24" i="33"/>
  <c r="E23" i="33" a="1"/>
  <c r="E23" i="33" s="1"/>
  <c r="F23" i="33" s="1"/>
  <c r="E22" i="33" a="1"/>
  <c r="E22" i="33"/>
  <c r="E21" i="33" a="1"/>
  <c r="E21" i="33" s="1"/>
  <c r="H2319" i="33"/>
  <c r="I2319" i="33"/>
  <c r="H2320" i="33"/>
  <c r="I2320" i="33"/>
  <c r="H2321" i="33"/>
  <c r="I2321" i="33"/>
  <c r="H2322" i="33"/>
  <c r="I2322" i="33"/>
  <c r="H2323" i="33"/>
  <c r="I2323" i="33"/>
  <c r="H2324" i="33"/>
  <c r="I2324" i="33"/>
  <c r="H2325" i="33"/>
  <c r="I2325" i="33"/>
  <c r="H2326" i="33"/>
  <c r="I2326" i="33"/>
  <c r="H2327" i="33"/>
  <c r="I2327" i="33"/>
  <c r="H2328" i="33"/>
  <c r="I2328" i="33"/>
  <c r="H2329" i="33"/>
  <c r="I2329" i="33"/>
  <c r="H2330" i="33"/>
  <c r="I2330" i="33"/>
  <c r="H2331" i="33"/>
  <c r="I2331" i="33"/>
  <c r="H2332" i="33"/>
  <c r="I2332" i="33"/>
  <c r="H2333" i="33"/>
  <c r="I2333" i="33"/>
  <c r="H2334" i="33"/>
  <c r="I2334" i="33"/>
  <c r="H2335" i="33"/>
  <c r="I2335" i="33"/>
  <c r="H2336" i="33"/>
  <c r="I2336" i="33"/>
  <c r="H2337" i="33"/>
  <c r="I2337" i="33"/>
  <c r="H2338" i="33"/>
  <c r="I2338" i="33"/>
  <c r="H2339" i="33"/>
  <c r="I2339" i="33"/>
  <c r="H2340" i="33"/>
  <c r="I2340" i="33"/>
  <c r="H2341" i="33"/>
  <c r="I2341" i="33"/>
  <c r="H2342" i="33"/>
  <c r="I2342" i="33"/>
  <c r="H2343" i="33"/>
  <c r="I2343" i="33"/>
  <c r="H2344" i="33"/>
  <c r="I2344" i="33"/>
  <c r="H2345" i="33"/>
  <c r="I2345" i="33"/>
  <c r="H2346" i="33"/>
  <c r="I2346" i="33"/>
  <c r="H2347" i="33"/>
  <c r="I2347" i="33"/>
  <c r="H2348" i="33"/>
  <c r="I2348" i="33"/>
  <c r="H2349" i="33"/>
  <c r="I2349" i="33"/>
  <c r="H2350" i="33"/>
  <c r="I2350" i="33"/>
  <c r="H2351" i="33"/>
  <c r="I2351" i="33"/>
  <c r="H2352" i="33"/>
  <c r="I2352" i="33"/>
  <c r="H2353" i="33"/>
  <c r="I2353" i="33"/>
  <c r="H2354" i="33"/>
  <c r="I2354" i="33"/>
  <c r="H2355" i="33"/>
  <c r="I2355" i="33"/>
  <c r="H2356" i="33"/>
  <c r="I2356" i="33"/>
  <c r="H2357" i="33"/>
  <c r="I2357" i="33"/>
  <c r="H2358" i="33"/>
  <c r="I2358" i="33"/>
  <c r="H2359" i="33"/>
  <c r="I2359" i="33"/>
  <c r="H2360" i="33"/>
  <c r="I2360" i="33"/>
  <c r="H2361" i="33"/>
  <c r="I2361" i="33"/>
  <c r="H2362" i="33"/>
  <c r="I2362" i="33"/>
  <c r="H2363" i="33"/>
  <c r="I2363" i="33"/>
  <c r="H2364" i="33"/>
  <c r="I2364" i="33"/>
  <c r="H2365" i="33"/>
  <c r="I2365" i="33"/>
  <c r="H2366" i="33"/>
  <c r="I2366" i="33"/>
  <c r="H2367" i="33"/>
  <c r="I2367" i="33"/>
  <c r="H2368" i="33"/>
  <c r="I2368" i="33"/>
  <c r="H2369" i="33"/>
  <c r="I2369" i="33"/>
  <c r="H2370" i="33"/>
  <c r="I2370" i="33"/>
  <c r="H2371" i="33"/>
  <c r="I2371" i="33"/>
  <c r="H2372" i="33"/>
  <c r="I2372" i="33"/>
  <c r="H2373" i="33"/>
  <c r="I2373" i="33"/>
  <c r="H2374" i="33"/>
  <c r="I2374" i="33"/>
  <c r="H2375" i="33"/>
  <c r="I2375" i="33"/>
  <c r="H2376" i="33"/>
  <c r="I2376" i="33"/>
  <c r="H2377" i="33"/>
  <c r="I2377" i="33"/>
  <c r="H2378" i="33"/>
  <c r="I2378" i="33"/>
  <c r="H2379" i="33"/>
  <c r="I2379" i="33"/>
  <c r="H2380" i="33"/>
  <c r="I2380" i="33"/>
  <c r="H2381" i="33"/>
  <c r="I2381" i="33"/>
  <c r="H2382" i="33"/>
  <c r="I2382" i="33"/>
  <c r="H2383" i="33"/>
  <c r="I2383" i="33"/>
  <c r="H2384" i="33"/>
  <c r="I2384" i="33"/>
  <c r="H2385" i="33"/>
  <c r="I2385" i="33"/>
  <c r="H2386" i="33"/>
  <c r="I2386" i="33"/>
  <c r="H2387" i="33"/>
  <c r="I2387" i="33"/>
  <c r="H2388" i="33"/>
  <c r="I2388" i="33"/>
  <c r="H2389" i="33"/>
  <c r="I2389" i="33"/>
  <c r="H2390" i="33"/>
  <c r="I2390" i="33"/>
  <c r="H2391" i="33"/>
  <c r="I2391" i="33"/>
  <c r="H2392" i="33"/>
  <c r="I2392" i="33"/>
  <c r="H2393" i="33"/>
  <c r="I2393" i="33"/>
  <c r="H2394" i="33"/>
  <c r="I2394" i="33"/>
  <c r="H2395" i="33"/>
  <c r="I2395" i="33"/>
  <c r="H2396" i="33"/>
  <c r="I2396" i="33"/>
  <c r="H2397" i="33"/>
  <c r="I2397" i="33"/>
  <c r="H2398" i="33"/>
  <c r="I2398" i="33"/>
  <c r="H2399" i="33"/>
  <c r="I2399" i="33"/>
  <c r="H2400" i="33"/>
  <c r="I2400" i="33"/>
  <c r="H2401" i="33"/>
  <c r="I2401" i="33"/>
  <c r="H2402" i="33"/>
  <c r="I2402" i="33"/>
  <c r="H2403" i="33"/>
  <c r="I2403" i="33"/>
  <c r="H2404" i="33"/>
  <c r="I2404" i="33"/>
  <c r="H2405" i="33"/>
  <c r="I2405" i="33"/>
  <c r="H2406" i="33"/>
  <c r="I2406" i="33"/>
  <c r="H2407" i="33"/>
  <c r="I2407" i="33"/>
  <c r="H2408" i="33"/>
  <c r="I2408" i="33"/>
  <c r="H2409" i="33"/>
  <c r="I2409" i="33"/>
  <c r="H2410" i="33"/>
  <c r="I2410" i="33"/>
  <c r="H2411" i="33"/>
  <c r="I2411" i="33"/>
  <c r="H2412" i="33"/>
  <c r="I2412" i="33"/>
  <c r="H2413" i="33"/>
  <c r="I2413" i="33"/>
  <c r="H2414" i="33"/>
  <c r="I2414" i="33"/>
  <c r="H2415" i="33"/>
  <c r="I2415" i="33"/>
  <c r="H2416" i="33"/>
  <c r="I2416" i="33"/>
  <c r="H2417" i="33"/>
  <c r="I2417" i="33"/>
  <c r="H2418" i="33"/>
  <c r="I2418" i="33"/>
  <c r="H2419" i="33"/>
  <c r="I2419" i="33"/>
  <c r="H2420" i="33"/>
  <c r="I2420" i="33"/>
  <c r="H2421" i="33"/>
  <c r="I2421" i="33"/>
  <c r="H2422" i="33"/>
  <c r="I2422" i="33"/>
  <c r="H2423" i="33"/>
  <c r="I2423" i="33"/>
  <c r="H2424" i="33"/>
  <c r="I2424" i="33"/>
  <c r="H2425" i="33"/>
  <c r="I2425" i="33"/>
  <c r="H2426" i="33"/>
  <c r="I2426" i="33"/>
  <c r="H2427" i="33"/>
  <c r="I2427" i="33"/>
  <c r="H2428" i="33"/>
  <c r="I2428" i="33"/>
  <c r="H2429" i="33"/>
  <c r="I2429" i="33"/>
  <c r="H2430" i="33"/>
  <c r="I2430" i="33"/>
  <c r="H2431" i="33"/>
  <c r="I2431" i="33"/>
  <c r="H2432" i="33"/>
  <c r="I2432" i="33"/>
  <c r="H2433" i="33"/>
  <c r="I2433" i="33"/>
  <c r="H2434" i="33"/>
  <c r="I2434" i="33"/>
  <c r="H2435" i="33"/>
  <c r="I2435" i="33"/>
  <c r="H2436" i="33"/>
  <c r="I2436" i="33"/>
  <c r="H2437" i="33"/>
  <c r="I2437" i="33"/>
  <c r="H2438" i="33"/>
  <c r="I2438" i="33"/>
  <c r="H2439" i="33"/>
  <c r="I2439" i="33"/>
  <c r="H2440" i="33"/>
  <c r="I2440" i="33"/>
  <c r="H2441" i="33"/>
  <c r="I2441" i="33"/>
  <c r="H2442" i="33"/>
  <c r="I2442" i="33"/>
  <c r="H2443" i="33"/>
  <c r="I2443" i="33"/>
  <c r="H2444" i="33"/>
  <c r="I2444" i="33"/>
  <c r="H2445" i="33"/>
  <c r="I2445" i="33"/>
  <c r="H2446" i="33"/>
  <c r="I2446" i="33"/>
  <c r="H2447" i="33"/>
  <c r="I2447" i="33"/>
  <c r="H2448" i="33"/>
  <c r="I2448" i="33"/>
  <c r="H2449" i="33"/>
  <c r="I2449" i="33"/>
  <c r="H2450" i="33"/>
  <c r="I2450" i="33"/>
  <c r="H2451" i="33"/>
  <c r="I2451" i="33"/>
  <c r="H2452" i="33"/>
  <c r="I2452" i="33"/>
  <c r="H2453" i="33"/>
  <c r="I2453" i="33"/>
  <c r="H2454" i="33"/>
  <c r="I2454" i="33"/>
  <c r="H2455" i="33"/>
  <c r="I2455" i="33"/>
  <c r="H2456" i="33"/>
  <c r="I2456" i="33"/>
  <c r="H2457" i="33"/>
  <c r="I2457" i="33"/>
  <c r="H2458" i="33"/>
  <c r="I2458" i="33"/>
  <c r="H2459" i="33"/>
  <c r="I2459" i="33"/>
  <c r="H2460" i="33"/>
  <c r="I2460" i="33"/>
  <c r="H2461" i="33"/>
  <c r="I2461" i="33"/>
  <c r="H2462" i="33"/>
  <c r="I2462" i="33"/>
  <c r="H2463" i="33"/>
  <c r="I2463" i="33"/>
  <c r="H2464" i="33"/>
  <c r="I2464" i="33"/>
  <c r="H2465" i="33"/>
  <c r="I2465" i="33"/>
  <c r="H2466" i="33"/>
  <c r="I2466" i="33"/>
  <c r="H2467" i="33"/>
  <c r="I2467" i="33"/>
  <c r="H2468" i="33"/>
  <c r="I2468" i="33"/>
  <c r="H2469" i="33"/>
  <c r="I2469" i="33"/>
  <c r="H2470" i="33"/>
  <c r="I2470" i="33"/>
  <c r="H2471" i="33"/>
  <c r="I2471" i="33"/>
  <c r="H2472" i="33"/>
  <c r="I2472" i="33"/>
  <c r="H2473" i="33"/>
  <c r="I2473" i="33"/>
  <c r="H2474" i="33"/>
  <c r="I2474" i="33"/>
  <c r="H2475" i="33"/>
  <c r="I2475" i="33"/>
  <c r="H2476" i="33"/>
  <c r="I2476" i="33"/>
  <c r="H2477" i="33"/>
  <c r="I2477" i="33"/>
  <c r="H2478" i="33"/>
  <c r="I2478" i="33"/>
  <c r="H2479" i="33"/>
  <c r="I2479" i="33"/>
  <c r="H2480" i="33"/>
  <c r="I2480" i="33"/>
  <c r="H2481" i="33"/>
  <c r="I2481" i="33"/>
  <c r="H2482" i="33"/>
  <c r="I2482" i="33"/>
  <c r="H2483" i="33"/>
  <c r="I2483" i="33"/>
  <c r="H2484" i="33"/>
  <c r="I2484" i="33"/>
  <c r="H2485" i="33"/>
  <c r="I2485" i="33"/>
  <c r="H2486" i="33"/>
  <c r="I2486" i="33"/>
  <c r="H2487" i="33"/>
  <c r="I2487" i="33"/>
  <c r="H2488" i="33"/>
  <c r="I2488" i="33"/>
  <c r="H2489" i="33"/>
  <c r="I2489" i="33"/>
  <c r="H2490" i="33"/>
  <c r="I2490" i="33"/>
  <c r="H2491" i="33"/>
  <c r="I2491" i="33"/>
  <c r="H2492" i="33"/>
  <c r="I2492" i="33"/>
  <c r="H2493" i="33"/>
  <c r="I2493" i="33"/>
  <c r="H2494" i="33"/>
  <c r="I2494" i="33"/>
  <c r="H2495" i="33"/>
  <c r="I2495" i="33"/>
  <c r="H2496" i="33"/>
  <c r="I2496" i="33"/>
  <c r="H2497" i="33"/>
  <c r="I2497" i="33"/>
  <c r="H2498" i="33"/>
  <c r="I2498" i="33"/>
  <c r="H2499" i="33"/>
  <c r="I2499" i="33"/>
  <c r="H2500" i="33"/>
  <c r="I2500" i="33"/>
  <c r="H2501" i="33"/>
  <c r="I2501" i="33"/>
  <c r="H2502" i="33"/>
  <c r="I2502" i="33"/>
  <c r="H2503" i="33"/>
  <c r="I2503" i="33"/>
  <c r="H2504" i="33"/>
  <c r="I2504" i="33"/>
  <c r="H2505" i="33"/>
  <c r="I2505" i="33"/>
  <c r="H2506" i="33"/>
  <c r="I2506" i="33"/>
  <c r="H2507" i="33"/>
  <c r="I2507" i="33"/>
  <c r="H2508" i="33"/>
  <c r="I2508" i="33"/>
  <c r="H2509" i="33"/>
  <c r="I2509" i="33"/>
  <c r="H2510" i="33"/>
  <c r="I2510" i="33"/>
  <c r="H2511" i="33"/>
  <c r="I2511" i="33"/>
  <c r="H2512" i="33"/>
  <c r="I2512" i="33"/>
  <c r="H2513" i="33"/>
  <c r="I2513" i="33"/>
  <c r="H2514" i="33"/>
  <c r="I2514" i="33"/>
  <c r="H2515" i="33"/>
  <c r="I2515" i="33"/>
  <c r="H2516" i="33"/>
  <c r="I2516" i="33"/>
  <c r="H2517" i="33"/>
  <c r="I2517" i="33"/>
  <c r="H2518" i="33"/>
  <c r="I2518" i="33"/>
  <c r="H2519" i="33"/>
  <c r="I2519" i="33"/>
  <c r="H2520" i="33"/>
  <c r="I2520" i="33"/>
  <c r="H2521" i="33"/>
  <c r="I2521" i="33"/>
  <c r="H2522" i="33"/>
  <c r="I2522" i="33"/>
  <c r="H2523" i="33"/>
  <c r="I2523" i="33"/>
  <c r="H2524" i="33"/>
  <c r="I2524" i="33"/>
  <c r="H2525" i="33"/>
  <c r="I2525" i="33"/>
  <c r="H2526" i="33"/>
  <c r="I2526" i="33"/>
  <c r="H2527" i="33"/>
  <c r="I2527" i="33"/>
  <c r="H2528" i="33"/>
  <c r="I2528" i="33"/>
  <c r="H2529" i="33"/>
  <c r="I2529" i="33"/>
  <c r="H2530" i="33"/>
  <c r="I2530" i="33"/>
  <c r="H2531" i="33"/>
  <c r="I2531" i="33"/>
  <c r="H2532" i="33"/>
  <c r="I2532" i="33"/>
  <c r="H2533" i="33"/>
  <c r="I2533" i="33"/>
  <c r="H2534" i="33"/>
  <c r="I2534" i="33"/>
  <c r="H2535" i="33"/>
  <c r="I2535" i="33"/>
  <c r="H2536" i="33"/>
  <c r="I2536" i="33"/>
  <c r="H2537" i="33"/>
  <c r="I2537" i="33"/>
  <c r="H2538" i="33"/>
  <c r="I2538" i="33"/>
  <c r="H2539" i="33"/>
  <c r="I2539" i="33"/>
  <c r="H2540" i="33"/>
  <c r="I2540" i="33"/>
  <c r="H2541" i="33"/>
  <c r="I2541" i="33"/>
  <c r="H2542" i="33"/>
  <c r="I2542" i="33"/>
  <c r="H2543" i="33"/>
  <c r="I2543" i="33"/>
  <c r="H2544" i="33"/>
  <c r="I2544" i="33"/>
  <c r="H2545" i="33"/>
  <c r="I2545" i="33"/>
  <c r="H2546" i="33"/>
  <c r="I2546" i="33"/>
  <c r="H2547" i="33"/>
  <c r="I2547" i="33"/>
  <c r="H2548" i="33"/>
  <c r="I2548" i="33"/>
  <c r="H2549" i="33"/>
  <c r="I2549" i="33"/>
  <c r="H2550" i="33"/>
  <c r="I2550" i="33"/>
  <c r="H2551" i="33"/>
  <c r="I2551" i="33"/>
  <c r="H2552" i="33"/>
  <c r="I2552" i="33"/>
  <c r="H2553" i="33"/>
  <c r="I2553" i="33"/>
  <c r="H2554" i="33"/>
  <c r="I2554" i="33"/>
  <c r="H2555" i="33"/>
  <c r="I2555" i="33"/>
  <c r="H2556" i="33"/>
  <c r="I2556" i="33"/>
  <c r="H2557" i="33"/>
  <c r="I2557" i="33"/>
  <c r="H2558" i="33"/>
  <c r="I2558" i="33"/>
  <c r="H2559" i="33"/>
  <c r="I2559" i="33"/>
  <c r="H2560" i="33"/>
  <c r="I2560" i="33"/>
  <c r="H2561" i="33"/>
  <c r="I2561" i="33"/>
  <c r="H2562" i="33"/>
  <c r="I2562" i="33"/>
  <c r="H2563" i="33"/>
  <c r="I2563" i="33"/>
  <c r="H2564" i="33"/>
  <c r="I2564" i="33"/>
  <c r="H2565" i="33"/>
  <c r="I2565" i="33"/>
  <c r="H2566" i="33"/>
  <c r="I2566" i="33"/>
  <c r="H2567" i="33"/>
  <c r="I2567" i="33"/>
  <c r="H2568" i="33"/>
  <c r="I2568" i="33"/>
  <c r="H2569" i="33"/>
  <c r="I2569" i="33"/>
  <c r="H2570" i="33"/>
  <c r="I2570" i="33"/>
  <c r="H2571" i="33"/>
  <c r="I2571" i="33"/>
  <c r="H2572" i="33"/>
  <c r="I2572" i="33"/>
  <c r="H2573" i="33"/>
  <c r="I2573" i="33"/>
  <c r="H2574" i="33"/>
  <c r="I2574" i="33"/>
  <c r="H2575" i="33"/>
  <c r="I2575" i="33"/>
  <c r="H2576" i="33"/>
  <c r="I2576" i="33"/>
  <c r="H2577" i="33"/>
  <c r="I2577" i="33"/>
  <c r="H2578" i="33"/>
  <c r="I2578" i="33"/>
  <c r="H2579" i="33"/>
  <c r="I2579" i="33"/>
  <c r="H2580" i="33"/>
  <c r="I2580" i="33"/>
  <c r="H2581" i="33"/>
  <c r="I2581" i="33"/>
  <c r="H2582" i="33"/>
  <c r="I2582" i="33"/>
  <c r="H2583" i="33"/>
  <c r="I2583" i="33"/>
  <c r="H2584" i="33"/>
  <c r="I2584" i="33"/>
  <c r="H2585" i="33"/>
  <c r="I2585" i="33"/>
  <c r="H2586" i="33"/>
  <c r="I2586" i="33"/>
  <c r="H2587" i="33"/>
  <c r="I2587" i="33"/>
  <c r="H2588" i="33"/>
  <c r="I2588" i="33"/>
  <c r="H2589" i="33"/>
  <c r="I2589" i="33"/>
  <c r="H2590" i="33"/>
  <c r="I2590" i="33"/>
  <c r="H2591" i="33"/>
  <c r="I2591" i="33"/>
  <c r="H2592" i="33"/>
  <c r="I2592" i="33"/>
  <c r="H2593" i="33"/>
  <c r="I2593" i="33"/>
  <c r="H2594" i="33"/>
  <c r="I2594" i="33"/>
  <c r="H2595" i="33"/>
  <c r="I2595" i="33"/>
  <c r="H2596" i="33"/>
  <c r="I2596" i="33"/>
  <c r="H2597" i="33"/>
  <c r="I2597" i="33"/>
  <c r="H2598" i="33"/>
  <c r="I2598" i="33"/>
  <c r="H2599" i="33"/>
  <c r="I2599" i="33"/>
  <c r="H2600" i="33"/>
  <c r="I2600" i="33"/>
  <c r="H2601" i="33"/>
  <c r="I2601" i="33"/>
  <c r="H2602" i="33"/>
  <c r="I2602" i="33"/>
  <c r="H2603" i="33"/>
  <c r="I2603" i="33"/>
  <c r="H2604" i="33"/>
  <c r="I2604" i="33"/>
  <c r="H2605" i="33"/>
  <c r="I2605" i="33"/>
  <c r="H2606" i="33"/>
  <c r="I2606" i="33"/>
  <c r="H2607" i="33"/>
  <c r="I2607" i="33"/>
  <c r="H2608" i="33"/>
  <c r="I2608" i="33"/>
  <c r="H2609" i="33"/>
  <c r="I2609" i="33"/>
  <c r="H2610" i="33"/>
  <c r="I2610" i="33"/>
  <c r="H2611" i="33"/>
  <c r="I2611" i="33"/>
  <c r="H2612" i="33"/>
  <c r="I2612" i="33"/>
  <c r="H2613" i="33"/>
  <c r="I2613" i="33"/>
  <c r="H2614" i="33"/>
  <c r="I2614" i="33"/>
  <c r="H2615" i="33"/>
  <c r="I2615" i="33"/>
  <c r="H2616" i="33"/>
  <c r="I2616" i="33"/>
  <c r="H2617" i="33"/>
  <c r="I2617" i="33"/>
  <c r="H2618" i="33"/>
  <c r="I2618" i="33"/>
  <c r="H2619" i="33"/>
  <c r="I2619" i="33"/>
  <c r="H2620" i="33"/>
  <c r="I2620" i="33"/>
  <c r="H2621" i="33"/>
  <c r="I2621" i="33"/>
  <c r="H2622" i="33"/>
  <c r="I2622" i="33"/>
  <c r="H2623" i="33"/>
  <c r="I2623" i="33"/>
  <c r="H2624" i="33"/>
  <c r="I2624" i="33"/>
  <c r="H2625" i="33"/>
  <c r="I2625" i="33"/>
  <c r="H2626" i="33"/>
  <c r="I2626" i="33"/>
  <c r="H2627" i="33"/>
  <c r="I2627" i="33"/>
  <c r="H2628" i="33"/>
  <c r="I2628" i="33"/>
  <c r="H2629" i="33"/>
  <c r="I2629" i="33"/>
  <c r="H2630" i="33"/>
  <c r="I2630" i="33"/>
  <c r="H2631" i="33"/>
  <c r="I2631" i="33"/>
  <c r="H2632" i="33"/>
  <c r="I2632" i="33"/>
  <c r="H2633" i="33"/>
  <c r="I2633" i="33"/>
  <c r="H2634" i="33"/>
  <c r="I2634" i="33"/>
  <c r="H2635" i="33"/>
  <c r="I2635" i="33"/>
  <c r="H2636" i="33"/>
  <c r="I2636" i="33"/>
  <c r="H2637" i="33"/>
  <c r="I2637" i="33"/>
  <c r="H2638" i="33"/>
  <c r="I2638" i="33"/>
  <c r="H2639" i="33"/>
  <c r="I2639" i="33"/>
  <c r="H2640" i="33"/>
  <c r="I2640" i="33"/>
  <c r="H2641" i="33"/>
  <c r="I2641" i="33"/>
  <c r="H2642" i="33"/>
  <c r="I2642" i="33"/>
  <c r="H2643" i="33"/>
  <c r="I2643" i="33"/>
  <c r="H2644" i="33"/>
  <c r="I2644" i="33"/>
  <c r="H2645" i="33"/>
  <c r="I2645" i="33"/>
  <c r="H2646" i="33"/>
  <c r="I2646" i="33"/>
  <c r="H2647" i="33"/>
  <c r="I2647" i="33"/>
  <c r="H2648" i="33"/>
  <c r="I2648" i="33"/>
  <c r="H2649" i="33"/>
  <c r="I2649" i="33"/>
  <c r="H2650" i="33"/>
  <c r="I2650" i="33"/>
  <c r="H2651" i="33"/>
  <c r="I2651" i="33"/>
  <c r="H2652" i="33"/>
  <c r="I2652" i="33"/>
  <c r="H2653" i="33"/>
  <c r="I2653" i="33"/>
  <c r="H2654" i="33"/>
  <c r="I2654" i="33"/>
  <c r="H2655" i="33"/>
  <c r="I2655" i="33"/>
  <c r="H2656" i="33"/>
  <c r="I2656" i="33"/>
  <c r="H2657" i="33"/>
  <c r="I2657" i="33"/>
  <c r="H2658" i="33"/>
  <c r="I2658" i="33"/>
  <c r="H2659" i="33"/>
  <c r="I2659" i="33"/>
  <c r="H2660" i="33"/>
  <c r="I2660" i="33"/>
  <c r="H2661" i="33"/>
  <c r="I2661" i="33"/>
  <c r="H2662" i="33"/>
  <c r="I2662" i="33"/>
  <c r="H2663" i="33"/>
  <c r="I2663" i="33"/>
  <c r="H2664" i="33"/>
  <c r="I2664" i="33"/>
  <c r="H2665" i="33"/>
  <c r="I2665" i="33"/>
  <c r="H2666" i="33"/>
  <c r="I2666" i="33"/>
  <c r="H2667" i="33"/>
  <c r="I2667" i="33"/>
  <c r="H2668" i="33"/>
  <c r="I2668" i="33"/>
  <c r="H2669" i="33"/>
  <c r="I2669" i="33"/>
  <c r="H2670" i="33"/>
  <c r="I2670" i="33"/>
  <c r="H2671" i="33"/>
  <c r="I2671" i="33"/>
  <c r="H2672" i="33"/>
  <c r="I2672" i="33"/>
  <c r="H2673" i="33"/>
  <c r="I2673" i="33"/>
  <c r="H2674" i="33"/>
  <c r="I2674" i="33"/>
  <c r="H2675" i="33"/>
  <c r="I2675" i="33"/>
  <c r="H2676" i="33"/>
  <c r="I2676" i="33"/>
  <c r="H2677" i="33"/>
  <c r="I2677" i="33"/>
  <c r="H2678" i="33"/>
  <c r="I2678" i="33"/>
  <c r="H2679" i="33"/>
  <c r="I2679" i="33"/>
  <c r="H2680" i="33"/>
  <c r="I2680" i="33"/>
  <c r="H2681" i="33"/>
  <c r="I2681" i="33"/>
  <c r="H2682" i="33"/>
  <c r="I2682" i="33"/>
  <c r="H2683" i="33"/>
  <c r="I2683" i="33"/>
  <c r="H2684" i="33"/>
  <c r="I2684" i="33"/>
  <c r="H2685" i="33"/>
  <c r="I2685" i="33"/>
  <c r="H2686" i="33"/>
  <c r="I2686" i="33"/>
  <c r="H2687" i="33"/>
  <c r="I2687" i="33"/>
  <c r="H2688" i="33"/>
  <c r="I2688" i="33"/>
  <c r="H2689" i="33"/>
  <c r="I2689" i="33"/>
  <c r="H2690" i="33"/>
  <c r="I2690" i="33"/>
  <c r="H2691" i="33"/>
  <c r="I2691" i="33"/>
  <c r="H2692" i="33"/>
  <c r="I2692" i="33"/>
  <c r="H2693" i="33"/>
  <c r="I2693" i="33"/>
  <c r="H2694" i="33"/>
  <c r="I2694" i="33"/>
  <c r="H2695" i="33"/>
  <c r="I2695" i="33"/>
  <c r="H2696" i="33"/>
  <c r="I2696" i="33"/>
  <c r="H2697" i="33"/>
  <c r="I2697" i="33"/>
  <c r="H2698" i="33"/>
  <c r="I2698" i="33"/>
  <c r="H2699" i="33"/>
  <c r="I2699" i="33"/>
  <c r="H2700" i="33"/>
  <c r="I2700" i="33"/>
  <c r="H2701" i="33"/>
  <c r="I2701" i="33"/>
  <c r="H2702" i="33"/>
  <c r="I2702" i="33"/>
  <c r="H2703" i="33"/>
  <c r="I2703" i="33"/>
  <c r="H2704" i="33"/>
  <c r="I2704" i="33"/>
  <c r="H2705" i="33"/>
  <c r="I2705" i="33"/>
  <c r="H2706" i="33"/>
  <c r="I2706" i="33"/>
  <c r="H2707" i="33"/>
  <c r="I2707" i="33"/>
  <c r="H2708" i="33"/>
  <c r="I2708" i="33"/>
  <c r="H2709" i="33"/>
  <c r="I2709" i="33"/>
  <c r="H2710" i="33"/>
  <c r="I2710" i="33"/>
  <c r="H2711" i="33"/>
  <c r="I2711" i="33"/>
  <c r="H2712" i="33"/>
  <c r="I2712" i="33"/>
  <c r="H2713" i="33"/>
  <c r="I2713" i="33"/>
  <c r="H2714" i="33"/>
  <c r="I2714" i="33"/>
  <c r="H2715" i="33"/>
  <c r="I2715" i="33"/>
  <c r="H2716" i="33"/>
  <c r="I2716" i="33"/>
  <c r="H2717" i="33"/>
  <c r="I2717" i="33"/>
  <c r="H2718" i="33"/>
  <c r="I2718" i="33"/>
  <c r="H2719" i="33"/>
  <c r="I2719" i="33"/>
  <c r="H2720" i="33"/>
  <c r="I2720" i="33"/>
  <c r="H2721" i="33"/>
  <c r="I2721" i="33"/>
  <c r="H2722" i="33"/>
  <c r="I2722" i="33"/>
  <c r="H2723" i="33"/>
  <c r="I2723" i="33"/>
  <c r="H2724" i="33"/>
  <c r="I2724" i="33"/>
  <c r="H2725" i="33"/>
  <c r="I2725" i="33"/>
  <c r="H2726" i="33"/>
  <c r="I2726" i="33"/>
  <c r="H2727" i="33"/>
  <c r="I2727" i="33"/>
  <c r="H2728" i="33"/>
  <c r="I2728" i="33"/>
  <c r="H2729" i="33"/>
  <c r="I2729" i="33"/>
  <c r="H2730" i="33"/>
  <c r="I2730" i="33"/>
  <c r="H2731" i="33"/>
  <c r="I2731" i="33"/>
  <c r="H2732" i="33"/>
  <c r="I2732" i="33"/>
  <c r="H2733" i="33"/>
  <c r="I2733" i="33"/>
  <c r="H2734" i="33"/>
  <c r="I2734" i="33"/>
  <c r="H2735" i="33"/>
  <c r="I2735" i="33"/>
  <c r="H2736" i="33"/>
  <c r="I2736" i="33"/>
  <c r="H2737" i="33"/>
  <c r="I2737" i="33"/>
  <c r="H2738" i="33"/>
  <c r="I2738" i="33"/>
  <c r="H2739" i="33"/>
  <c r="I2739" i="33"/>
  <c r="H2740" i="33"/>
  <c r="I2740" i="33"/>
  <c r="H2741" i="33"/>
  <c r="I2741" i="33"/>
  <c r="H2742" i="33"/>
  <c r="I2742" i="33"/>
  <c r="H2743" i="33"/>
  <c r="I2743" i="33"/>
  <c r="H2744" i="33"/>
  <c r="I2744" i="33"/>
  <c r="H2745" i="33"/>
  <c r="I2745" i="33"/>
  <c r="H2746" i="33"/>
  <c r="I2746" i="33"/>
  <c r="H2747" i="33"/>
  <c r="I2747" i="33"/>
  <c r="H2748" i="33"/>
  <c r="I2748" i="33"/>
  <c r="H2749" i="33"/>
  <c r="I2749" i="33"/>
  <c r="H2750" i="33"/>
  <c r="I2750" i="33"/>
  <c r="H2751" i="33"/>
  <c r="I2751" i="33"/>
  <c r="H2752" i="33"/>
  <c r="I2752" i="33"/>
  <c r="H2753" i="33"/>
  <c r="I2753" i="33"/>
  <c r="H2754" i="33"/>
  <c r="I2754" i="33"/>
  <c r="H2755" i="33"/>
  <c r="I2755" i="33"/>
  <c r="H2756" i="33"/>
  <c r="I2756" i="33"/>
  <c r="H2757" i="33"/>
  <c r="I2757" i="33"/>
  <c r="H2758" i="33"/>
  <c r="I2758" i="33"/>
  <c r="H2759" i="33"/>
  <c r="I2759" i="33"/>
  <c r="H2760" i="33"/>
  <c r="I2760" i="33"/>
  <c r="H2761" i="33"/>
  <c r="I2761" i="33"/>
  <c r="H2762" i="33"/>
  <c r="I2762" i="33"/>
  <c r="H2763" i="33"/>
  <c r="I2763" i="33"/>
  <c r="H2764" i="33"/>
  <c r="I2764" i="33"/>
  <c r="H2765" i="33"/>
  <c r="I2765" i="33"/>
  <c r="H2766" i="33"/>
  <c r="I2766" i="33"/>
  <c r="H2767" i="33"/>
  <c r="I2767" i="33"/>
  <c r="H2768" i="33"/>
  <c r="I2768" i="33"/>
  <c r="H2769" i="33"/>
  <c r="I2769" i="33"/>
  <c r="H2770" i="33"/>
  <c r="I2770" i="33"/>
  <c r="H2771" i="33"/>
  <c r="I2771" i="33"/>
  <c r="H2772" i="33"/>
  <c r="I2772" i="33"/>
  <c r="H2773" i="33"/>
  <c r="I2773" i="33"/>
  <c r="H2774" i="33"/>
  <c r="I2774" i="33"/>
  <c r="H2775" i="33"/>
  <c r="I2775" i="33"/>
  <c r="H2776" i="33"/>
  <c r="I2776" i="33"/>
  <c r="H2777" i="33"/>
  <c r="I2777" i="33"/>
  <c r="H2778" i="33"/>
  <c r="I2778" i="33"/>
  <c r="H2779" i="33"/>
  <c r="I2779" i="33"/>
  <c r="H2780" i="33"/>
  <c r="I2780" i="33"/>
  <c r="H2781" i="33"/>
  <c r="I2781" i="33"/>
  <c r="H2782" i="33"/>
  <c r="I2782" i="33"/>
  <c r="H2783" i="33"/>
  <c r="I2783" i="33"/>
  <c r="H2784" i="33"/>
  <c r="I2784" i="33"/>
  <c r="H2785" i="33"/>
  <c r="I2785" i="33"/>
  <c r="H2786" i="33"/>
  <c r="I2786" i="33"/>
  <c r="H2787" i="33"/>
  <c r="I2787" i="33"/>
  <c r="H2788" i="33"/>
  <c r="I2788" i="33"/>
  <c r="H2789" i="33"/>
  <c r="I2789" i="33"/>
  <c r="H2790" i="33"/>
  <c r="I2790" i="33"/>
  <c r="H2791" i="33"/>
  <c r="I2791" i="33"/>
  <c r="H2792" i="33"/>
  <c r="I2792" i="33"/>
  <c r="H2793" i="33"/>
  <c r="I2793" i="33"/>
  <c r="H2794" i="33"/>
  <c r="I2794" i="33"/>
  <c r="H2795" i="33"/>
  <c r="I2795" i="33"/>
  <c r="H2796" i="33"/>
  <c r="I2796" i="33"/>
  <c r="H2797" i="33"/>
  <c r="I2797" i="33"/>
  <c r="H2798" i="33"/>
  <c r="I2798" i="33"/>
  <c r="H2799" i="33"/>
  <c r="I2799" i="33"/>
  <c r="H2800" i="33"/>
  <c r="I2800" i="33"/>
  <c r="H2801" i="33"/>
  <c r="I2801" i="33"/>
  <c r="H2802" i="33"/>
  <c r="I2802" i="33"/>
  <c r="H2803" i="33"/>
  <c r="I2803" i="33"/>
  <c r="H2804" i="33"/>
  <c r="I2804" i="33"/>
  <c r="H2805" i="33"/>
  <c r="I2805" i="33"/>
  <c r="H2806" i="33"/>
  <c r="I2806" i="33"/>
  <c r="H2807" i="33"/>
  <c r="I2807" i="33"/>
  <c r="H2808" i="33"/>
  <c r="I2808" i="33"/>
  <c r="H2809" i="33"/>
  <c r="I2809" i="33"/>
  <c r="H2810" i="33"/>
  <c r="I2810" i="33"/>
  <c r="H2811" i="33"/>
  <c r="I2811" i="33"/>
  <c r="H2812" i="33"/>
  <c r="I2812" i="33"/>
  <c r="H2813" i="33"/>
  <c r="I2813" i="33"/>
  <c r="H2814" i="33"/>
  <c r="I2814" i="33"/>
  <c r="H2815" i="33"/>
  <c r="I2815" i="33"/>
  <c r="H2816" i="33"/>
  <c r="I2816" i="33"/>
  <c r="H2817" i="33"/>
  <c r="I2817" i="33"/>
  <c r="H2818" i="33"/>
  <c r="I2818" i="33"/>
  <c r="H2819" i="33"/>
  <c r="I2819" i="33"/>
  <c r="H2820" i="33"/>
  <c r="I2820" i="33"/>
  <c r="H2821" i="33"/>
  <c r="I2821" i="33"/>
  <c r="H2822" i="33"/>
  <c r="I2822" i="33"/>
  <c r="H2823" i="33"/>
  <c r="I2823" i="33"/>
  <c r="H2824" i="33"/>
  <c r="I2824" i="33"/>
  <c r="H2825" i="33"/>
  <c r="I2825" i="33"/>
  <c r="H2826" i="33"/>
  <c r="I2826" i="33"/>
  <c r="H2827" i="33"/>
  <c r="I2827" i="33"/>
  <c r="H2828" i="33"/>
  <c r="I2828" i="33"/>
  <c r="H2829" i="33"/>
  <c r="I2829" i="33"/>
  <c r="H2830" i="33"/>
  <c r="I2830" i="33"/>
  <c r="H2831" i="33"/>
  <c r="I2831" i="33"/>
  <c r="H2832" i="33"/>
  <c r="I2832" i="33"/>
  <c r="H2833" i="33"/>
  <c r="I2833" i="33"/>
  <c r="H2834" i="33"/>
  <c r="I2834" i="33"/>
  <c r="H2835" i="33"/>
  <c r="I2835" i="33"/>
  <c r="H2836" i="33"/>
  <c r="I2836" i="33"/>
  <c r="H2837" i="33"/>
  <c r="I2837" i="33"/>
  <c r="H2838" i="33"/>
  <c r="I2838" i="33"/>
  <c r="H2839" i="33"/>
  <c r="I2839" i="33"/>
  <c r="H2840" i="33"/>
  <c r="I2840" i="33"/>
  <c r="H2841" i="33"/>
  <c r="I2841" i="33"/>
  <c r="H2842" i="33"/>
  <c r="I2842" i="33"/>
  <c r="H2843" i="33"/>
  <c r="I2843" i="33"/>
  <c r="H2844" i="33"/>
  <c r="I2844" i="33"/>
  <c r="H2845" i="33"/>
  <c r="I2845" i="33"/>
  <c r="H2846" i="33"/>
  <c r="I2846" i="33"/>
  <c r="H2847" i="33"/>
  <c r="I2847" i="33"/>
  <c r="H2848" i="33"/>
  <c r="I2848" i="33"/>
  <c r="H2849" i="33"/>
  <c r="I2849" i="33"/>
  <c r="H2850" i="33"/>
  <c r="I2850" i="33"/>
  <c r="H2851" i="33"/>
  <c r="I2851" i="33"/>
  <c r="H2852" i="33"/>
  <c r="I2852" i="33"/>
  <c r="H2853" i="33"/>
  <c r="I2853" i="33"/>
  <c r="H2854" i="33"/>
  <c r="I2854" i="33"/>
  <c r="H2855" i="33"/>
  <c r="I2855" i="33"/>
  <c r="H2856" i="33"/>
  <c r="I2856" i="33"/>
  <c r="H2857" i="33"/>
  <c r="I2857" i="33"/>
  <c r="H2858" i="33"/>
  <c r="I2858" i="33"/>
  <c r="H2859" i="33"/>
  <c r="I2859" i="33"/>
  <c r="H2860" i="33"/>
  <c r="I2860" i="33"/>
  <c r="H2861" i="33"/>
  <c r="I2861" i="33"/>
  <c r="H2862" i="33"/>
  <c r="I2862" i="33"/>
  <c r="H2863" i="33"/>
  <c r="I2863" i="33"/>
  <c r="H2864" i="33"/>
  <c r="I2864" i="33"/>
  <c r="H2865" i="33"/>
  <c r="I2865" i="33"/>
  <c r="H2866" i="33"/>
  <c r="I2866" i="33"/>
  <c r="H2867" i="33"/>
  <c r="I2867" i="33"/>
  <c r="H2868" i="33"/>
  <c r="I2868" i="33"/>
  <c r="H2869" i="33"/>
  <c r="I2869" i="33"/>
  <c r="H2870" i="33"/>
  <c r="I2870" i="33"/>
  <c r="H2871" i="33"/>
  <c r="I2871" i="33"/>
  <c r="H2872" i="33"/>
  <c r="I2872" i="33"/>
  <c r="H2873" i="33"/>
  <c r="I2873" i="33"/>
  <c r="H2874" i="33"/>
  <c r="I2874" i="33"/>
  <c r="H2875" i="33"/>
  <c r="I2875" i="33"/>
  <c r="H2876" i="33"/>
  <c r="I2876" i="33"/>
  <c r="H2877" i="33"/>
  <c r="I2877" i="33"/>
  <c r="H2878" i="33"/>
  <c r="I2878" i="33"/>
  <c r="H2879" i="33"/>
  <c r="I2879" i="33"/>
  <c r="H2880" i="33"/>
  <c r="I2880" i="33"/>
  <c r="H2881" i="33"/>
  <c r="I2881" i="33"/>
  <c r="H2882" i="33"/>
  <c r="I2882" i="33"/>
  <c r="H2883" i="33"/>
  <c r="I2883" i="33"/>
  <c r="H2884" i="33"/>
  <c r="I2884" i="33"/>
  <c r="H2885" i="33"/>
  <c r="I2885" i="33"/>
  <c r="H2886" i="33"/>
  <c r="I2886" i="33"/>
  <c r="H2887" i="33"/>
  <c r="I2887" i="33"/>
  <c r="H2888" i="33"/>
  <c r="I2888" i="33"/>
  <c r="H2889" i="33"/>
  <c r="I2889" i="33"/>
  <c r="H2890" i="33"/>
  <c r="I2890" i="33"/>
  <c r="H2891" i="33"/>
  <c r="I2891" i="33"/>
  <c r="H2892" i="33"/>
  <c r="I2892" i="33"/>
  <c r="H2893" i="33"/>
  <c r="I2893" i="33"/>
  <c r="H2894" i="33"/>
  <c r="I2894" i="33"/>
  <c r="H2895" i="33"/>
  <c r="I2895" i="33"/>
  <c r="H2896" i="33"/>
  <c r="I2896" i="33"/>
  <c r="H2897" i="33"/>
  <c r="I2897" i="33"/>
  <c r="H2898" i="33"/>
  <c r="I2898" i="33"/>
  <c r="H2899" i="33"/>
  <c r="I2899" i="33"/>
  <c r="H2900" i="33"/>
  <c r="I2900" i="33"/>
  <c r="H2901" i="33"/>
  <c r="I2901" i="33"/>
  <c r="H2902" i="33"/>
  <c r="I2902" i="33"/>
  <c r="H2903" i="33"/>
  <c r="I2903" i="33"/>
  <c r="H2904" i="33"/>
  <c r="I2904" i="33"/>
  <c r="H2905" i="33"/>
  <c r="I2905" i="33"/>
  <c r="H2906" i="33"/>
  <c r="I2906" i="33"/>
  <c r="H2907" i="33"/>
  <c r="I2907" i="33"/>
  <c r="H2908" i="33"/>
  <c r="I2908" i="33"/>
  <c r="H2909" i="33"/>
  <c r="I2909" i="33"/>
  <c r="H2910" i="33"/>
  <c r="I2910" i="33"/>
  <c r="H2911" i="33"/>
  <c r="I2911" i="33"/>
  <c r="H2912" i="33"/>
  <c r="I2912" i="33"/>
  <c r="H2913" i="33"/>
  <c r="I2913" i="33"/>
  <c r="H2914" i="33"/>
  <c r="I2914" i="33"/>
  <c r="H2915" i="33"/>
  <c r="I2915" i="33"/>
  <c r="H2916" i="33"/>
  <c r="I2916" i="33"/>
  <c r="H2917" i="33"/>
  <c r="I2917" i="33"/>
  <c r="H2918" i="33"/>
  <c r="I2918" i="33"/>
  <c r="H2919" i="33"/>
  <c r="I2919" i="33"/>
  <c r="H2920" i="33"/>
  <c r="I2920" i="33"/>
  <c r="H2921" i="33"/>
  <c r="I2921" i="33"/>
  <c r="H2922" i="33"/>
  <c r="I2922" i="33"/>
  <c r="H2923" i="33"/>
  <c r="I2923" i="33"/>
  <c r="H2924" i="33"/>
  <c r="I2924" i="33"/>
  <c r="H2925" i="33"/>
  <c r="I2925" i="33"/>
  <c r="H2926" i="33"/>
  <c r="I2926" i="33"/>
  <c r="H2927" i="33"/>
  <c r="I2927" i="33"/>
  <c r="H2928" i="33"/>
  <c r="I2928" i="33"/>
  <c r="H2929" i="33"/>
  <c r="I2929" i="33"/>
  <c r="H2930" i="33"/>
  <c r="I2930" i="33"/>
  <c r="H2931" i="33"/>
  <c r="I2931" i="33"/>
  <c r="H2932" i="33"/>
  <c r="I2932" i="33"/>
  <c r="H2933" i="33"/>
  <c r="I2933" i="33"/>
  <c r="H2934" i="33"/>
  <c r="I2934" i="33"/>
  <c r="H2935" i="33"/>
  <c r="I2935" i="33"/>
  <c r="H2936" i="33"/>
  <c r="I2936" i="33"/>
  <c r="H2937" i="33"/>
  <c r="I2937" i="33"/>
  <c r="H2938" i="33"/>
  <c r="I2938" i="33"/>
  <c r="H2939" i="33"/>
  <c r="I2939" i="33"/>
  <c r="H2940" i="33"/>
  <c r="I2940" i="33"/>
  <c r="H2941" i="33"/>
  <c r="I2941" i="33"/>
  <c r="H2942" i="33"/>
  <c r="I2942" i="33"/>
  <c r="H2943" i="33"/>
  <c r="I2943" i="33"/>
  <c r="H2944" i="33"/>
  <c r="I2944" i="33"/>
  <c r="H2945" i="33"/>
  <c r="I2945" i="33"/>
  <c r="H2946" i="33"/>
  <c r="I2946" i="33"/>
  <c r="H2947" i="33"/>
  <c r="I2947" i="33"/>
  <c r="H2948" i="33"/>
  <c r="I2948" i="33"/>
  <c r="H2949" i="33"/>
  <c r="I2949" i="33"/>
  <c r="H2950" i="33"/>
  <c r="I2950" i="33"/>
  <c r="H2951" i="33"/>
  <c r="I2951" i="33"/>
  <c r="H2952" i="33"/>
  <c r="I2952" i="33"/>
  <c r="H2953" i="33"/>
  <c r="I2953" i="33"/>
  <c r="H2954" i="33"/>
  <c r="I2954" i="33"/>
  <c r="H2955" i="33"/>
  <c r="I2955" i="33"/>
  <c r="H2956" i="33"/>
  <c r="I2956" i="33"/>
  <c r="H2957" i="33"/>
  <c r="I2957" i="33"/>
  <c r="H2958" i="33"/>
  <c r="I2958" i="33"/>
  <c r="H2959" i="33"/>
  <c r="I2959" i="33"/>
  <c r="H2960" i="33"/>
  <c r="I2960" i="33"/>
  <c r="H2961" i="33"/>
  <c r="I2961" i="33"/>
  <c r="H2962" i="33"/>
  <c r="I2962" i="33"/>
  <c r="H2963" i="33"/>
  <c r="I2963" i="33"/>
  <c r="H2964" i="33"/>
  <c r="I2964" i="33"/>
  <c r="H2965" i="33"/>
  <c r="I2965" i="33"/>
  <c r="H2966" i="33"/>
  <c r="I2966" i="33"/>
  <c r="H2967" i="33"/>
  <c r="I2967" i="33"/>
  <c r="H2968" i="33"/>
  <c r="I2968" i="33"/>
  <c r="H2311" i="33"/>
  <c r="I2311" i="33"/>
  <c r="H2312" i="33"/>
  <c r="I2312" i="33"/>
  <c r="H2313" i="33"/>
  <c r="I2313" i="33"/>
  <c r="H2314" i="33"/>
  <c r="I2314" i="33"/>
  <c r="H2315" i="33"/>
  <c r="I2315" i="33"/>
  <c r="H2316" i="33"/>
  <c r="I2316" i="33"/>
  <c r="H2317" i="33"/>
  <c r="I2317" i="33"/>
  <c r="H2318" i="33"/>
  <c r="I2318" i="33"/>
  <c r="I2310" i="33"/>
  <c r="H2310" i="33"/>
  <c r="F4" i="33"/>
  <c r="F5" i="33"/>
  <c r="F6" i="33"/>
  <c r="F7" i="33"/>
  <c r="F8" i="33"/>
  <c r="F9" i="33"/>
  <c r="F10" i="33"/>
  <c r="F11" i="33"/>
  <c r="F12" i="33"/>
  <c r="F13" i="33"/>
  <c r="F14" i="33"/>
  <c r="F15" i="33"/>
  <c r="F16" i="33"/>
  <c r="F17" i="33"/>
  <c r="F18" i="33"/>
  <c r="F19" i="33"/>
  <c r="F20" i="33"/>
  <c r="F22" i="33"/>
  <c r="F24" i="33"/>
  <c r="F26" i="33"/>
  <c r="F28" i="33"/>
  <c r="F30" i="33"/>
  <c r="F34" i="33"/>
  <c r="F36" i="33"/>
  <c r="F38" i="33"/>
  <c r="F40" i="33"/>
  <c r="F42" i="33"/>
  <c r="F44" i="33"/>
  <c r="F46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F102" i="33"/>
  <c r="F103" i="33"/>
  <c r="F104" i="33"/>
  <c r="F105" i="33"/>
  <c r="F106" i="33"/>
  <c r="F107" i="33"/>
  <c r="F108" i="33"/>
  <c r="F109" i="33"/>
  <c r="F110" i="33"/>
  <c r="F111" i="33"/>
  <c r="F112" i="33"/>
  <c r="F113" i="33"/>
  <c r="F114" i="33"/>
  <c r="F115" i="33"/>
  <c r="F116" i="33"/>
  <c r="F117" i="33"/>
  <c r="F118" i="33"/>
  <c r="F119" i="33"/>
  <c r="F120" i="33"/>
  <c r="F121" i="33"/>
  <c r="F122" i="33"/>
  <c r="F123" i="33"/>
  <c r="F124" i="33"/>
  <c r="F125" i="33"/>
  <c r="F126" i="33"/>
  <c r="F127" i="33"/>
  <c r="F128" i="33"/>
  <c r="F129" i="33"/>
  <c r="F130" i="33"/>
  <c r="F131" i="33"/>
  <c r="F132" i="33"/>
  <c r="F133" i="33"/>
  <c r="F134" i="33"/>
  <c r="F135" i="33"/>
  <c r="F136" i="33"/>
  <c r="F137" i="33"/>
  <c r="F138" i="33"/>
  <c r="F139" i="33"/>
  <c r="F140" i="33"/>
  <c r="F141" i="33"/>
  <c r="F142" i="33"/>
  <c r="F143" i="33"/>
  <c r="F144" i="33"/>
  <c r="F145" i="33"/>
  <c r="F146" i="33"/>
  <c r="F147" i="33"/>
  <c r="F148" i="33"/>
  <c r="F149" i="33"/>
  <c r="F150" i="33"/>
  <c r="F151" i="33"/>
  <c r="F152" i="33"/>
  <c r="F153" i="33"/>
  <c r="F154" i="33"/>
  <c r="F155" i="33"/>
  <c r="F156" i="33"/>
  <c r="F157" i="33"/>
  <c r="F158" i="33"/>
  <c r="F159" i="33"/>
  <c r="F160" i="33"/>
  <c r="F161" i="33"/>
  <c r="F162" i="33"/>
  <c r="F163" i="33"/>
  <c r="F164" i="33"/>
  <c r="F165" i="33"/>
  <c r="F166" i="33"/>
  <c r="F167" i="33"/>
  <c r="F168" i="33"/>
  <c r="F169" i="33"/>
  <c r="F170" i="33"/>
  <c r="F171" i="33"/>
  <c r="F172" i="33"/>
  <c r="F173" i="33"/>
  <c r="F174" i="33"/>
  <c r="F175" i="33"/>
  <c r="F176" i="33"/>
  <c r="F177" i="33"/>
  <c r="F178" i="33"/>
  <c r="F179" i="33"/>
  <c r="F180" i="33"/>
  <c r="F181" i="33"/>
  <c r="F182" i="33"/>
  <c r="F183" i="33"/>
  <c r="F184" i="33"/>
  <c r="F185" i="33"/>
  <c r="F186" i="33"/>
  <c r="F187" i="33"/>
  <c r="F188" i="33"/>
  <c r="F189" i="33"/>
  <c r="F190" i="33"/>
  <c r="F191" i="33"/>
  <c r="F192" i="33"/>
  <c r="F193" i="33"/>
  <c r="F194" i="33"/>
  <c r="F195" i="33"/>
  <c r="F196" i="33"/>
  <c r="F197" i="33"/>
  <c r="F198" i="33"/>
  <c r="F199" i="33"/>
  <c r="F200" i="33"/>
  <c r="F201" i="33"/>
  <c r="F202" i="33"/>
  <c r="F203" i="33"/>
  <c r="F204" i="33"/>
  <c r="F205" i="33"/>
  <c r="F206" i="33"/>
  <c r="F207" i="33"/>
  <c r="F208" i="33"/>
  <c r="F209" i="33"/>
  <c r="F210" i="33"/>
  <c r="F211" i="33"/>
  <c r="F212" i="33"/>
  <c r="F213" i="33"/>
  <c r="F214" i="33"/>
  <c r="F215" i="33"/>
  <c r="F216" i="33"/>
  <c r="F217" i="33"/>
  <c r="F218" i="33"/>
  <c r="F219" i="33"/>
  <c r="F220" i="33"/>
  <c r="F221" i="33"/>
  <c r="F222" i="33"/>
  <c r="F223" i="33"/>
  <c r="F224" i="33"/>
  <c r="F225" i="33"/>
  <c r="F226" i="33"/>
  <c r="F227" i="33"/>
  <c r="F228" i="33"/>
  <c r="F229" i="33"/>
  <c r="F230" i="33"/>
  <c r="F231" i="33"/>
  <c r="F232" i="33"/>
  <c r="F233" i="33"/>
  <c r="F234" i="33"/>
  <c r="F235" i="33"/>
  <c r="F236" i="33"/>
  <c r="F237" i="33"/>
  <c r="F238" i="33"/>
  <c r="F239" i="33"/>
  <c r="F240" i="33"/>
  <c r="F241" i="33"/>
  <c r="F242" i="33"/>
  <c r="F243" i="33"/>
  <c r="F244" i="33"/>
  <c r="F245" i="33"/>
  <c r="F246" i="33"/>
  <c r="F247" i="33"/>
  <c r="F248" i="33"/>
  <c r="F249" i="33"/>
  <c r="F250" i="33"/>
  <c r="F251" i="33"/>
  <c r="F252" i="33"/>
  <c r="F253" i="33"/>
  <c r="F254" i="33"/>
  <c r="F255" i="33"/>
  <c r="F256" i="33"/>
  <c r="F257" i="33"/>
  <c r="F258" i="33"/>
  <c r="F259" i="33"/>
  <c r="F260" i="33"/>
  <c r="F261" i="33"/>
  <c r="F262" i="33"/>
  <c r="F263" i="33"/>
  <c r="F264" i="33"/>
  <c r="F265" i="33"/>
  <c r="F266" i="33"/>
  <c r="F267" i="33"/>
  <c r="F268" i="33"/>
  <c r="F269" i="33"/>
  <c r="F270" i="33"/>
  <c r="F271" i="33"/>
  <c r="F272" i="33"/>
  <c r="F273" i="33"/>
  <c r="F274" i="33"/>
  <c r="F275" i="33"/>
  <c r="F276" i="33"/>
  <c r="F277" i="33"/>
  <c r="F278" i="33"/>
  <c r="F279" i="33"/>
  <c r="F280" i="33"/>
  <c r="F281" i="33"/>
  <c r="F282" i="33"/>
  <c r="F283" i="33"/>
  <c r="F284" i="33"/>
  <c r="F285" i="33"/>
  <c r="F286" i="33"/>
  <c r="F287" i="33"/>
  <c r="F288" i="33"/>
  <c r="F289" i="33"/>
  <c r="F290" i="33"/>
  <c r="F291" i="33"/>
  <c r="F292" i="33"/>
  <c r="F293" i="33"/>
  <c r="F294" i="33"/>
  <c r="F295" i="33"/>
  <c r="F296" i="33"/>
  <c r="F297" i="33"/>
  <c r="F298" i="33"/>
  <c r="F299" i="33"/>
  <c r="F300" i="33"/>
  <c r="F301" i="33"/>
  <c r="F302" i="33"/>
  <c r="F303" i="33"/>
  <c r="F304" i="33"/>
  <c r="F305" i="33"/>
  <c r="F306" i="33"/>
  <c r="F307" i="33"/>
  <c r="F308" i="33"/>
  <c r="F309" i="33"/>
  <c r="F310" i="33"/>
  <c r="F311" i="33"/>
  <c r="F312" i="33"/>
  <c r="F313" i="33"/>
  <c r="F314" i="33"/>
  <c r="F315" i="33"/>
  <c r="F316" i="33"/>
  <c r="F317" i="33"/>
  <c r="F318" i="33"/>
  <c r="F319" i="33"/>
  <c r="F320" i="33"/>
  <c r="F321" i="33"/>
  <c r="F322" i="33"/>
  <c r="F323" i="33"/>
  <c r="F324" i="33"/>
  <c r="F325" i="33"/>
  <c r="F326" i="33"/>
  <c r="F327" i="33"/>
  <c r="F328" i="33"/>
  <c r="F329" i="33"/>
  <c r="F330" i="33"/>
  <c r="F331" i="33"/>
  <c r="F332" i="33"/>
  <c r="F333" i="33"/>
  <c r="F334" i="33"/>
  <c r="F335" i="33"/>
  <c r="F336" i="33"/>
  <c r="F337" i="33"/>
  <c r="F338" i="33"/>
  <c r="F339" i="33"/>
  <c r="F340" i="33"/>
  <c r="F341" i="33"/>
  <c r="F342" i="33"/>
  <c r="F343" i="33"/>
  <c r="F344" i="33"/>
  <c r="F345" i="33"/>
  <c r="F346" i="33"/>
  <c r="F347" i="33"/>
  <c r="F348" i="33"/>
  <c r="F349" i="33"/>
  <c r="F350" i="33"/>
  <c r="F351" i="33"/>
  <c r="F352" i="33"/>
  <c r="F353" i="33"/>
  <c r="F354" i="33"/>
  <c r="F355" i="33"/>
  <c r="F356" i="33"/>
  <c r="F357" i="33"/>
  <c r="F358" i="33"/>
  <c r="F359" i="33"/>
  <c r="F360" i="33"/>
  <c r="F361" i="33"/>
  <c r="F362" i="33"/>
  <c r="F363" i="33"/>
  <c r="F364" i="33"/>
  <c r="F365" i="33"/>
  <c r="F366" i="33"/>
  <c r="F367" i="33"/>
  <c r="F368" i="33"/>
  <c r="F369" i="33"/>
  <c r="F370" i="33"/>
  <c r="F371" i="33"/>
  <c r="F372" i="33"/>
  <c r="F373" i="33"/>
  <c r="F374" i="33"/>
  <c r="F375" i="33"/>
  <c r="F376" i="33"/>
  <c r="F377" i="33"/>
  <c r="F378" i="33"/>
  <c r="F379" i="33"/>
  <c r="F380" i="33"/>
  <c r="F381" i="33"/>
  <c r="F382" i="33"/>
  <c r="F383" i="33"/>
  <c r="F384" i="33"/>
  <c r="F385" i="33"/>
  <c r="F386" i="33"/>
  <c r="F387" i="33"/>
  <c r="F388" i="33"/>
  <c r="F389" i="33"/>
  <c r="F390" i="33"/>
  <c r="F391" i="33"/>
  <c r="F392" i="33"/>
  <c r="F393" i="33"/>
  <c r="F394" i="33"/>
  <c r="F395" i="33"/>
  <c r="F396" i="33"/>
  <c r="F397" i="33"/>
  <c r="F398" i="33"/>
  <c r="F399" i="33"/>
  <c r="F400" i="33"/>
  <c r="F401" i="33"/>
  <c r="F402" i="33"/>
  <c r="F403" i="33"/>
  <c r="F404" i="33"/>
  <c r="F405" i="33"/>
  <c r="F406" i="33"/>
  <c r="F407" i="33"/>
  <c r="F408" i="33"/>
  <c r="F409" i="33"/>
  <c r="F410" i="33"/>
  <c r="F411" i="33"/>
  <c r="F412" i="33"/>
  <c r="F413" i="33"/>
  <c r="F414" i="33"/>
  <c r="F415" i="33"/>
  <c r="F416" i="33"/>
  <c r="F417" i="33"/>
  <c r="F418" i="33"/>
  <c r="F419" i="33"/>
  <c r="F420" i="33"/>
  <c r="F421" i="33"/>
  <c r="F422" i="33"/>
  <c r="F423" i="33"/>
  <c r="F424" i="33"/>
  <c r="F425" i="33"/>
  <c r="F426" i="33"/>
  <c r="F427" i="33"/>
  <c r="F428" i="33"/>
  <c r="F429" i="33"/>
  <c r="F430" i="33"/>
  <c r="F431" i="33"/>
  <c r="F432" i="33"/>
  <c r="F433" i="33"/>
  <c r="F434" i="33"/>
  <c r="F435" i="33"/>
  <c r="F436" i="33"/>
  <c r="F437" i="33"/>
  <c r="F438" i="33"/>
  <c r="F439" i="33"/>
  <c r="F440" i="33"/>
  <c r="F441" i="33"/>
  <c r="F442" i="33"/>
  <c r="F443" i="33"/>
  <c r="F444" i="33"/>
  <c r="F445" i="33"/>
  <c r="F446" i="33"/>
  <c r="F447" i="33"/>
  <c r="F448" i="33"/>
  <c r="F449" i="33"/>
  <c r="F450" i="33"/>
  <c r="F451" i="33"/>
  <c r="F452" i="33"/>
  <c r="F453" i="33"/>
  <c r="F454" i="33"/>
  <c r="F455" i="33"/>
  <c r="F456" i="33"/>
  <c r="F457" i="33"/>
  <c r="F458" i="33"/>
  <c r="F459" i="33"/>
  <c r="F460" i="33"/>
  <c r="F461" i="33"/>
  <c r="F462" i="33"/>
  <c r="F463" i="33"/>
  <c r="F464" i="33"/>
  <c r="F465" i="33"/>
  <c r="F466" i="33"/>
  <c r="F467" i="33"/>
  <c r="F468" i="33"/>
  <c r="F469" i="33"/>
  <c r="F470" i="33"/>
  <c r="F471" i="33"/>
  <c r="F472" i="33"/>
  <c r="F473" i="33"/>
  <c r="F474" i="33"/>
  <c r="F475" i="33"/>
  <c r="F476" i="33"/>
  <c r="F477" i="33"/>
  <c r="F478" i="33"/>
  <c r="F479" i="33"/>
  <c r="F480" i="33"/>
  <c r="F481" i="33"/>
  <c r="F482" i="33"/>
  <c r="F483" i="33"/>
  <c r="F484" i="33"/>
  <c r="F485" i="33"/>
  <c r="F486" i="33"/>
  <c r="F487" i="33"/>
  <c r="F488" i="33"/>
  <c r="F489" i="33"/>
  <c r="F490" i="33"/>
  <c r="F491" i="33"/>
  <c r="F492" i="33"/>
  <c r="F493" i="33"/>
  <c r="F494" i="33"/>
  <c r="F495" i="33"/>
  <c r="F496" i="33"/>
  <c r="F497" i="33"/>
  <c r="F498" i="33"/>
  <c r="F499" i="33"/>
  <c r="F500" i="33"/>
  <c r="F501" i="33"/>
  <c r="F502" i="33"/>
  <c r="F503" i="33"/>
  <c r="F504" i="33"/>
  <c r="F505" i="33"/>
  <c r="F506" i="33"/>
  <c r="F507" i="33"/>
  <c r="F508" i="33"/>
  <c r="F509" i="33"/>
  <c r="F510" i="33"/>
  <c r="F511" i="33"/>
  <c r="F512" i="33"/>
  <c r="F513" i="33"/>
  <c r="F514" i="33"/>
  <c r="F515" i="33"/>
  <c r="F516" i="33"/>
  <c r="F517" i="33"/>
  <c r="F518" i="33"/>
  <c r="F519" i="33"/>
  <c r="F520" i="33"/>
  <c r="F521" i="33"/>
  <c r="F522" i="33"/>
  <c r="F523" i="33"/>
  <c r="F524" i="33"/>
  <c r="F525" i="33"/>
  <c r="F526" i="33"/>
  <c r="F527" i="33"/>
  <c r="F528" i="33"/>
  <c r="F529" i="33"/>
  <c r="F530" i="33"/>
  <c r="F531" i="33"/>
  <c r="F532" i="33"/>
  <c r="F533" i="33"/>
  <c r="F534" i="33"/>
  <c r="F535" i="33"/>
  <c r="F536" i="33"/>
  <c r="F537" i="33"/>
  <c r="F538" i="33"/>
  <c r="F539" i="33"/>
  <c r="F540" i="33"/>
  <c r="F541" i="33"/>
  <c r="F542" i="33"/>
  <c r="F543" i="33"/>
  <c r="F544" i="33"/>
  <c r="F545" i="33"/>
  <c r="F546" i="33"/>
  <c r="F547" i="33"/>
  <c r="F548" i="33"/>
  <c r="F549" i="33"/>
  <c r="F550" i="33"/>
  <c r="F551" i="33"/>
  <c r="F552" i="33"/>
  <c r="F553" i="33"/>
  <c r="F554" i="33"/>
  <c r="F555" i="33"/>
  <c r="F556" i="33"/>
  <c r="F557" i="33"/>
  <c r="F558" i="33"/>
  <c r="F559" i="33"/>
  <c r="F560" i="33"/>
  <c r="F561" i="33"/>
  <c r="F562" i="33"/>
  <c r="F563" i="33"/>
  <c r="F564" i="33"/>
  <c r="F565" i="33"/>
  <c r="F566" i="33"/>
  <c r="F567" i="33"/>
  <c r="F568" i="33"/>
  <c r="F569" i="33"/>
  <c r="F570" i="33"/>
  <c r="F571" i="33"/>
  <c r="F572" i="33"/>
  <c r="F573" i="33"/>
  <c r="F574" i="33"/>
  <c r="F575" i="33"/>
  <c r="F576" i="33"/>
  <c r="F577" i="33"/>
  <c r="F578" i="33"/>
  <c r="F579" i="33"/>
  <c r="F580" i="33"/>
  <c r="F581" i="33"/>
  <c r="F582" i="33"/>
  <c r="F583" i="33"/>
  <c r="F584" i="33"/>
  <c r="F585" i="33"/>
  <c r="F586" i="33"/>
  <c r="F587" i="33"/>
  <c r="F588" i="33"/>
  <c r="F589" i="33"/>
  <c r="F590" i="33"/>
  <c r="F591" i="33"/>
  <c r="F592" i="33"/>
  <c r="F593" i="33"/>
  <c r="F594" i="33"/>
  <c r="F595" i="33"/>
  <c r="F596" i="33"/>
  <c r="F597" i="33"/>
  <c r="F598" i="33"/>
  <c r="F599" i="33"/>
  <c r="F600" i="33"/>
  <c r="F601" i="33"/>
  <c r="F602" i="33"/>
  <c r="F603" i="33"/>
  <c r="F604" i="33"/>
  <c r="F605" i="33"/>
  <c r="F606" i="33"/>
  <c r="F607" i="33"/>
  <c r="F608" i="33"/>
  <c r="F609" i="33"/>
  <c r="F610" i="33"/>
  <c r="F611" i="33"/>
  <c r="F612" i="33"/>
  <c r="F613" i="33"/>
  <c r="F614" i="33"/>
  <c r="F615" i="33"/>
  <c r="F616" i="33"/>
  <c r="F617" i="33"/>
  <c r="F618" i="33"/>
  <c r="F619" i="33"/>
  <c r="F620" i="33"/>
  <c r="F621" i="33"/>
  <c r="F622" i="33"/>
  <c r="F623" i="33"/>
  <c r="F624" i="33"/>
  <c r="F625" i="33"/>
  <c r="F626" i="33"/>
  <c r="F627" i="33"/>
  <c r="F628" i="33"/>
  <c r="F629" i="33"/>
  <c r="F630" i="33"/>
  <c r="F631" i="33"/>
  <c r="F632" i="33"/>
  <c r="F633" i="33"/>
  <c r="F634" i="33"/>
  <c r="F635" i="33"/>
  <c r="F636" i="33"/>
  <c r="F637" i="33"/>
  <c r="F638" i="33"/>
  <c r="F639" i="33"/>
  <c r="F640" i="33"/>
  <c r="F641" i="33"/>
  <c r="F642" i="33"/>
  <c r="F643" i="33"/>
  <c r="F644" i="33"/>
  <c r="F645" i="33"/>
  <c r="F646" i="33"/>
  <c r="F647" i="33"/>
  <c r="F648" i="33"/>
  <c r="F649" i="33"/>
  <c r="F650" i="33"/>
  <c r="F651" i="33"/>
  <c r="F652" i="33"/>
  <c r="F653" i="33"/>
  <c r="F654" i="33"/>
  <c r="F655" i="33"/>
  <c r="F656" i="33"/>
  <c r="F657" i="33"/>
  <c r="F658" i="33"/>
  <c r="F659" i="33"/>
  <c r="F660" i="33"/>
  <c r="F661" i="33"/>
  <c r="F662" i="33"/>
  <c r="F663" i="33"/>
  <c r="F664" i="33"/>
  <c r="F665" i="33"/>
  <c r="F666" i="33"/>
  <c r="F667" i="33"/>
  <c r="F668" i="33"/>
  <c r="F669" i="33"/>
  <c r="F670" i="33"/>
  <c r="F671" i="33"/>
  <c r="F672" i="33"/>
  <c r="F673" i="33"/>
  <c r="F674" i="33"/>
  <c r="F675" i="33"/>
  <c r="F676" i="33"/>
  <c r="F677" i="33"/>
  <c r="F678" i="33"/>
  <c r="F679" i="33"/>
  <c r="F680" i="33"/>
  <c r="F681" i="33"/>
  <c r="F682" i="33"/>
  <c r="F683" i="33"/>
  <c r="F684" i="33"/>
  <c r="F685" i="33"/>
  <c r="F686" i="33"/>
  <c r="F687" i="33"/>
  <c r="F688" i="33"/>
  <c r="F689" i="33"/>
  <c r="F690" i="33"/>
  <c r="F691" i="33"/>
  <c r="F692" i="33"/>
  <c r="F693" i="33"/>
  <c r="F694" i="33"/>
  <c r="F695" i="33"/>
  <c r="F696" i="33"/>
  <c r="F697" i="33"/>
  <c r="F698" i="33"/>
  <c r="F699" i="33"/>
  <c r="F700" i="33"/>
  <c r="F701" i="33"/>
  <c r="F702" i="33"/>
  <c r="F703" i="33"/>
  <c r="F704" i="33"/>
  <c r="F705" i="33"/>
  <c r="F706" i="33"/>
  <c r="F707" i="33"/>
  <c r="F708" i="33"/>
  <c r="F709" i="33"/>
  <c r="F710" i="33"/>
  <c r="F711" i="33"/>
  <c r="F712" i="33"/>
  <c r="F713" i="33"/>
  <c r="F714" i="33"/>
  <c r="F715" i="33"/>
  <c r="F716" i="33"/>
  <c r="F717" i="33"/>
  <c r="F718" i="33"/>
  <c r="F719" i="33"/>
  <c r="F720" i="33"/>
  <c r="F721" i="33"/>
  <c r="F722" i="33"/>
  <c r="F723" i="33"/>
  <c r="F724" i="33"/>
  <c r="F725" i="33"/>
  <c r="F726" i="33"/>
  <c r="F727" i="33"/>
  <c r="F728" i="33"/>
  <c r="F729" i="33"/>
  <c r="F730" i="33"/>
  <c r="F731" i="33"/>
  <c r="F732" i="33"/>
  <c r="F733" i="33"/>
  <c r="F734" i="33"/>
  <c r="F735" i="33"/>
  <c r="F736" i="33"/>
  <c r="F737" i="33"/>
  <c r="F738" i="33"/>
  <c r="F739" i="33"/>
  <c r="F740" i="33"/>
  <c r="F741" i="33"/>
  <c r="F742" i="33"/>
  <c r="F743" i="33"/>
  <c r="F744" i="33"/>
  <c r="F745" i="33"/>
  <c r="F746" i="33"/>
  <c r="F747" i="33"/>
  <c r="F748" i="33"/>
  <c r="F749" i="33"/>
  <c r="F750" i="33"/>
  <c r="F751" i="33"/>
  <c r="F752" i="33"/>
  <c r="F753" i="33"/>
  <c r="F754" i="33"/>
  <c r="F755" i="33"/>
  <c r="F756" i="33"/>
  <c r="F757" i="33"/>
  <c r="F758" i="33"/>
  <c r="F759" i="33"/>
  <c r="F760" i="33"/>
  <c r="F761" i="33"/>
  <c r="F762" i="33"/>
  <c r="F763" i="33"/>
  <c r="F764" i="33"/>
  <c r="F765" i="33"/>
  <c r="F766" i="33"/>
  <c r="F767" i="33"/>
  <c r="F768" i="33"/>
  <c r="F769" i="33"/>
  <c r="F770" i="33"/>
  <c r="F771" i="33"/>
  <c r="F772" i="33"/>
  <c r="F773" i="33"/>
  <c r="F774" i="33"/>
  <c r="F775" i="33"/>
  <c r="F776" i="33"/>
  <c r="F777" i="33"/>
  <c r="F778" i="33"/>
  <c r="F779" i="33"/>
  <c r="F780" i="33"/>
  <c r="F781" i="33"/>
  <c r="F782" i="33"/>
  <c r="F783" i="33"/>
  <c r="F784" i="33"/>
  <c r="F785" i="33"/>
  <c r="F786" i="33"/>
  <c r="F787" i="33"/>
  <c r="F788" i="33"/>
  <c r="F789" i="33"/>
  <c r="F790" i="33"/>
  <c r="F791" i="33"/>
  <c r="F792" i="33"/>
  <c r="F793" i="33"/>
  <c r="F794" i="33"/>
  <c r="F795" i="33"/>
  <c r="F796" i="33"/>
  <c r="F797" i="33"/>
  <c r="F798" i="33"/>
  <c r="F799" i="33"/>
  <c r="F800" i="33"/>
  <c r="F801" i="33"/>
  <c r="F802" i="33"/>
  <c r="F803" i="33"/>
  <c r="F804" i="33"/>
  <c r="F805" i="33"/>
  <c r="F806" i="33"/>
  <c r="F807" i="33"/>
  <c r="F808" i="33"/>
  <c r="F809" i="33"/>
  <c r="F810" i="33"/>
  <c r="F811" i="33"/>
  <c r="F812" i="33"/>
  <c r="F813" i="33"/>
  <c r="F814" i="33"/>
  <c r="F815" i="33"/>
  <c r="F816" i="33"/>
  <c r="F817" i="33"/>
  <c r="F818" i="33"/>
  <c r="F819" i="33"/>
  <c r="F820" i="33"/>
  <c r="F821" i="33"/>
  <c r="F822" i="33"/>
  <c r="F823" i="33"/>
  <c r="F824" i="33"/>
  <c r="F825" i="33"/>
  <c r="F826" i="33"/>
  <c r="F827" i="33"/>
  <c r="F828" i="33"/>
  <c r="F829" i="33"/>
  <c r="F830" i="33"/>
  <c r="F831" i="33"/>
  <c r="F832" i="33"/>
  <c r="F833" i="33"/>
  <c r="F834" i="33"/>
  <c r="F835" i="33"/>
  <c r="F836" i="33"/>
  <c r="F837" i="33"/>
  <c r="F838" i="33"/>
  <c r="F839" i="33"/>
  <c r="F840" i="33"/>
  <c r="F841" i="33"/>
  <c r="F842" i="33"/>
  <c r="F843" i="33"/>
  <c r="F844" i="33"/>
  <c r="F845" i="33"/>
  <c r="F846" i="33"/>
  <c r="F847" i="33"/>
  <c r="F848" i="33"/>
  <c r="F849" i="33"/>
  <c r="F850" i="33"/>
  <c r="F851" i="33"/>
  <c r="F852" i="33"/>
  <c r="F853" i="33"/>
  <c r="F854" i="33"/>
  <c r="F855" i="33"/>
  <c r="F856" i="33"/>
  <c r="F857" i="33"/>
  <c r="F858" i="33"/>
  <c r="F859" i="33"/>
  <c r="F860" i="33"/>
  <c r="F861" i="33"/>
  <c r="F862" i="33"/>
  <c r="F863" i="33"/>
  <c r="F864" i="33"/>
  <c r="F865" i="33"/>
  <c r="F866" i="33"/>
  <c r="F867" i="33"/>
  <c r="F868" i="33"/>
  <c r="F869" i="33"/>
  <c r="F870" i="33"/>
  <c r="F871" i="33"/>
  <c r="F872" i="33"/>
  <c r="F873" i="33"/>
  <c r="F874" i="33"/>
  <c r="F875" i="33"/>
  <c r="F876" i="33"/>
  <c r="F877" i="33"/>
  <c r="F878" i="33"/>
  <c r="F879" i="33"/>
  <c r="F880" i="33"/>
  <c r="F881" i="33"/>
  <c r="F882" i="33"/>
  <c r="F883" i="33"/>
  <c r="F884" i="33"/>
  <c r="F885" i="33"/>
  <c r="F886" i="33"/>
  <c r="F887" i="33"/>
  <c r="F888" i="33"/>
  <c r="F889" i="33"/>
  <c r="F890" i="33"/>
  <c r="F891" i="33"/>
  <c r="F892" i="33"/>
  <c r="F893" i="33"/>
  <c r="F894" i="33"/>
  <c r="F895" i="33"/>
  <c r="F896" i="33"/>
  <c r="F897" i="33"/>
  <c r="F898" i="33"/>
  <c r="F899" i="33"/>
  <c r="F900" i="33"/>
  <c r="F901" i="33"/>
  <c r="F902" i="33"/>
  <c r="F903" i="33"/>
  <c r="F904" i="33"/>
  <c r="F905" i="33"/>
  <c r="F906" i="33"/>
  <c r="F907" i="33"/>
  <c r="F908" i="33"/>
  <c r="F909" i="33"/>
  <c r="F910" i="33"/>
  <c r="F911" i="33"/>
  <c r="F912" i="33"/>
  <c r="F913" i="33"/>
  <c r="F914" i="33"/>
  <c r="F915" i="33"/>
  <c r="F916" i="33"/>
  <c r="F917" i="33"/>
  <c r="F918" i="33"/>
  <c r="F919" i="33"/>
  <c r="F920" i="33"/>
  <c r="F921" i="33"/>
  <c r="F922" i="33"/>
  <c r="F923" i="33"/>
  <c r="F924" i="33"/>
  <c r="F925" i="33"/>
  <c r="F926" i="33"/>
  <c r="F927" i="33"/>
  <c r="F928" i="33"/>
  <c r="F929" i="33"/>
  <c r="F930" i="33"/>
  <c r="F931" i="33"/>
  <c r="F932" i="33"/>
  <c r="F933" i="33"/>
  <c r="F934" i="33"/>
  <c r="F935" i="33"/>
  <c r="F936" i="33"/>
  <c r="F937" i="33"/>
  <c r="F938" i="33"/>
  <c r="F939" i="33"/>
  <c r="F940" i="33"/>
  <c r="F941" i="33"/>
  <c r="F942" i="33"/>
  <c r="F943" i="33"/>
  <c r="F944" i="33"/>
  <c r="F945" i="33"/>
  <c r="F946" i="33"/>
  <c r="F947" i="33"/>
  <c r="F948" i="33"/>
  <c r="F949" i="33"/>
  <c r="F950" i="33"/>
  <c r="F951" i="33"/>
  <c r="F952" i="33"/>
  <c r="F953" i="33"/>
  <c r="F954" i="33"/>
  <c r="F955" i="33"/>
  <c r="F956" i="33"/>
  <c r="F957" i="33"/>
  <c r="F958" i="33"/>
  <c r="F959" i="33"/>
  <c r="F960" i="33"/>
  <c r="F961" i="33"/>
  <c r="F962" i="33"/>
  <c r="F963" i="33"/>
  <c r="F964" i="33"/>
  <c r="F965" i="33"/>
  <c r="F966" i="33"/>
  <c r="F967" i="33"/>
  <c r="F968" i="33"/>
  <c r="F969" i="33"/>
  <c r="F970" i="33"/>
  <c r="F971" i="33"/>
  <c r="F972" i="33"/>
  <c r="F973" i="33"/>
  <c r="F974" i="33"/>
  <c r="F975" i="33"/>
  <c r="F976" i="33"/>
  <c r="F977" i="33"/>
  <c r="F978" i="33"/>
  <c r="F979" i="33"/>
  <c r="F980" i="33"/>
  <c r="F981" i="33"/>
  <c r="F982" i="33"/>
  <c r="F983" i="33"/>
  <c r="F984" i="33"/>
  <c r="F985" i="33"/>
  <c r="F986" i="33"/>
  <c r="F987" i="33"/>
  <c r="F988" i="33"/>
  <c r="F989" i="33"/>
  <c r="F990" i="33"/>
  <c r="F991" i="33"/>
  <c r="F992" i="33"/>
  <c r="F993" i="33"/>
  <c r="F994" i="33"/>
  <c r="F995" i="33"/>
  <c r="F996" i="33"/>
  <c r="F997" i="33"/>
  <c r="F998" i="33"/>
  <c r="F999" i="33"/>
  <c r="F1000" i="33"/>
  <c r="F1001" i="33"/>
  <c r="F1002" i="33"/>
  <c r="F1003" i="33"/>
  <c r="F1004" i="33"/>
  <c r="F1005" i="33"/>
  <c r="F1006" i="33"/>
  <c r="F1007" i="33"/>
  <c r="F1008" i="33"/>
  <c r="F1009" i="33"/>
  <c r="F1010" i="33"/>
  <c r="F1011" i="33"/>
  <c r="F1012" i="33"/>
  <c r="F1013" i="33"/>
  <c r="F1014" i="33"/>
  <c r="F1015" i="33"/>
  <c r="F1016" i="33"/>
  <c r="F1017" i="33"/>
  <c r="F1018" i="33"/>
  <c r="F1019" i="33"/>
  <c r="F1020" i="33"/>
  <c r="F1021" i="33"/>
  <c r="F1022" i="33"/>
  <c r="F1023" i="33"/>
  <c r="F1024" i="33"/>
  <c r="F1025" i="33"/>
  <c r="F1026" i="33"/>
  <c r="F1027" i="33"/>
  <c r="F1028" i="33"/>
  <c r="F1029" i="33"/>
  <c r="F1030" i="33"/>
  <c r="F1031" i="33"/>
  <c r="F1032" i="33"/>
  <c r="F1033" i="33"/>
  <c r="F1034" i="33"/>
  <c r="F1035" i="33"/>
  <c r="F1036" i="33"/>
  <c r="F1037" i="33"/>
  <c r="F1038" i="33"/>
  <c r="F1039" i="33"/>
  <c r="F1040" i="33"/>
  <c r="F1041" i="33"/>
  <c r="F1042" i="33"/>
  <c r="F1043" i="33"/>
  <c r="F1044" i="33"/>
  <c r="F1045" i="33"/>
  <c r="F1046" i="33"/>
  <c r="F1047" i="33"/>
  <c r="F1048" i="33"/>
  <c r="F1049" i="33"/>
  <c r="F1050" i="33"/>
  <c r="F1051" i="33"/>
  <c r="F1052" i="33"/>
  <c r="F1053" i="33"/>
  <c r="F1054" i="33"/>
  <c r="F1055" i="33"/>
  <c r="F1056" i="33"/>
  <c r="F1057" i="33"/>
  <c r="F1058" i="33"/>
  <c r="F1059" i="33"/>
  <c r="F1060" i="33"/>
  <c r="F1061" i="33"/>
  <c r="F1062" i="33"/>
  <c r="F1063" i="33"/>
  <c r="F1064" i="33"/>
  <c r="F1065" i="33"/>
  <c r="F1066" i="33"/>
  <c r="F1067" i="33"/>
  <c r="F1068" i="33"/>
  <c r="F1069" i="33"/>
  <c r="F1070" i="33"/>
  <c r="F1071" i="33"/>
  <c r="F1072" i="33"/>
  <c r="F1073" i="33"/>
  <c r="F1074" i="33"/>
  <c r="F1075" i="33"/>
  <c r="F1076" i="33"/>
  <c r="F1077" i="33"/>
  <c r="F1078" i="33"/>
  <c r="F1079" i="33"/>
  <c r="F1080" i="33"/>
  <c r="F1081" i="33"/>
  <c r="F1082" i="33"/>
  <c r="F1083" i="33"/>
  <c r="F1084" i="33"/>
  <c r="F1085" i="33"/>
  <c r="F1086" i="33"/>
  <c r="F1087" i="33"/>
  <c r="F1088" i="33"/>
  <c r="F1089" i="33"/>
  <c r="F1090" i="33"/>
  <c r="F1091" i="33"/>
  <c r="F1092" i="33"/>
  <c r="F1093" i="33"/>
  <c r="F1094" i="33"/>
  <c r="F1095" i="33"/>
  <c r="F1096" i="33"/>
  <c r="F1097" i="33"/>
  <c r="F1098" i="33"/>
  <c r="F1099" i="33"/>
  <c r="F1100" i="33"/>
  <c r="F1101" i="33"/>
  <c r="F1102" i="33"/>
  <c r="F1103" i="33"/>
  <c r="F1104" i="33"/>
  <c r="F1105" i="33"/>
  <c r="F1106" i="33"/>
  <c r="F1107" i="33"/>
  <c r="F1108" i="33"/>
  <c r="F1109" i="33"/>
  <c r="F1110" i="33"/>
  <c r="F1111" i="33"/>
  <c r="F1112" i="33"/>
  <c r="F1113" i="33"/>
  <c r="F1114" i="33"/>
  <c r="F1115" i="33"/>
  <c r="F1116" i="33"/>
  <c r="F1117" i="33"/>
  <c r="F1118" i="33"/>
  <c r="F1119" i="33"/>
  <c r="F1120" i="33"/>
  <c r="F1121" i="33"/>
  <c r="F1122" i="33"/>
  <c r="F1123" i="33"/>
  <c r="F1124" i="33"/>
  <c r="F1125" i="33"/>
  <c r="F1126" i="33"/>
  <c r="F1127" i="33"/>
  <c r="F1128" i="33"/>
  <c r="F1129" i="33"/>
  <c r="F1130" i="33"/>
  <c r="F1131" i="33"/>
  <c r="F1132" i="33"/>
  <c r="F1133" i="33"/>
  <c r="F1134" i="33"/>
  <c r="F1135" i="33"/>
  <c r="F1136" i="33"/>
  <c r="F1137" i="33"/>
  <c r="F1138" i="33"/>
  <c r="F1139" i="33"/>
  <c r="F1140" i="33"/>
  <c r="F1141" i="33"/>
  <c r="F1142" i="33"/>
  <c r="F1143" i="33"/>
  <c r="F1144" i="33"/>
  <c r="F1145" i="33"/>
  <c r="F1146" i="33"/>
  <c r="F1147" i="33"/>
  <c r="F1148" i="33"/>
  <c r="F1149" i="33"/>
  <c r="F1150" i="33"/>
  <c r="F1151" i="33"/>
  <c r="F1152" i="33"/>
  <c r="F1153" i="33"/>
  <c r="F1154" i="33"/>
  <c r="F1155" i="33"/>
  <c r="F1156" i="33"/>
  <c r="F1157" i="33"/>
  <c r="F1158" i="33"/>
  <c r="F1159" i="33"/>
  <c r="F1160" i="33"/>
  <c r="F1161" i="33"/>
  <c r="F1162" i="33"/>
  <c r="F1163" i="33"/>
  <c r="F1164" i="33"/>
  <c r="F1165" i="33"/>
  <c r="F1166" i="33"/>
  <c r="F1167" i="33"/>
  <c r="F1168" i="33"/>
  <c r="F1169" i="33"/>
  <c r="F1170" i="33"/>
  <c r="F1171" i="33"/>
  <c r="F1172" i="33"/>
  <c r="F1173" i="33"/>
  <c r="F1174" i="33"/>
  <c r="F1175" i="33"/>
  <c r="F1176" i="33"/>
  <c r="F1177" i="33"/>
  <c r="F1178" i="33"/>
  <c r="F1179" i="33"/>
  <c r="F1180" i="33"/>
  <c r="F1181" i="33"/>
  <c r="F1182" i="33"/>
  <c r="F1183" i="33"/>
  <c r="F1184" i="33"/>
  <c r="F1185" i="33"/>
  <c r="F1186" i="33"/>
  <c r="F1187" i="33"/>
  <c r="F1188" i="33"/>
  <c r="F1189" i="33"/>
  <c r="F1190" i="33"/>
  <c r="F1191" i="33"/>
  <c r="F1192" i="33"/>
  <c r="F1193" i="33"/>
  <c r="F1194" i="33"/>
  <c r="F1195" i="33"/>
  <c r="F1196" i="33"/>
  <c r="F1197" i="33"/>
  <c r="F1198" i="33"/>
  <c r="F1199" i="33"/>
  <c r="F1200" i="33"/>
  <c r="F1201" i="33"/>
  <c r="F1202" i="33"/>
  <c r="F1203" i="33"/>
  <c r="F1204" i="33"/>
  <c r="F1205" i="33"/>
  <c r="F1206" i="33"/>
  <c r="F1207" i="33"/>
  <c r="F1208" i="33"/>
  <c r="F1209" i="33"/>
  <c r="F1210" i="33"/>
  <c r="F1211" i="33"/>
  <c r="F1212" i="33"/>
  <c r="F1213" i="33"/>
  <c r="F1214" i="33"/>
  <c r="F1215" i="33"/>
  <c r="F1216" i="33"/>
  <c r="F1217" i="33"/>
  <c r="F1218" i="33"/>
  <c r="F1219" i="33"/>
  <c r="F1220" i="33"/>
  <c r="F1221" i="33"/>
  <c r="F1222" i="33"/>
  <c r="F1223" i="33"/>
  <c r="F1224" i="33"/>
  <c r="F1225" i="33"/>
  <c r="F1226" i="33"/>
  <c r="F1227" i="33"/>
  <c r="F1228" i="33"/>
  <c r="F1229" i="33"/>
  <c r="F1230" i="33"/>
  <c r="F1231" i="33"/>
  <c r="F1232" i="33"/>
  <c r="F1233" i="33"/>
  <c r="F1234" i="33"/>
  <c r="F1235" i="33"/>
  <c r="F1236" i="33"/>
  <c r="F1237" i="33"/>
  <c r="F1238" i="33"/>
  <c r="F1239" i="33"/>
  <c r="F1240" i="33"/>
  <c r="F1241" i="33"/>
  <c r="F1242" i="33"/>
  <c r="F1243" i="33"/>
  <c r="F1244" i="33"/>
  <c r="F1245" i="33"/>
  <c r="F1246" i="33"/>
  <c r="F1247" i="33"/>
  <c r="F1248" i="33"/>
  <c r="F1249" i="33"/>
  <c r="F1250" i="33"/>
  <c r="F1251" i="33"/>
  <c r="F1252" i="33"/>
  <c r="F1253" i="33"/>
  <c r="F1254" i="33"/>
  <c r="F1255" i="33"/>
  <c r="F1256" i="33"/>
  <c r="F1257" i="33"/>
  <c r="F1258" i="33"/>
  <c r="F1259" i="33"/>
  <c r="F1260" i="33"/>
  <c r="F1261" i="33"/>
  <c r="F1262" i="33"/>
  <c r="F1263" i="33"/>
  <c r="F1264" i="33"/>
  <c r="F1265" i="33"/>
  <c r="F1266" i="33"/>
  <c r="F1267" i="33"/>
  <c r="F1268" i="33"/>
  <c r="F1269" i="33"/>
  <c r="F1270" i="33"/>
  <c r="F1271" i="33"/>
  <c r="F1272" i="33"/>
  <c r="F1273" i="33"/>
  <c r="F1274" i="33"/>
  <c r="F1275" i="33"/>
  <c r="F1276" i="33"/>
  <c r="F1277" i="33"/>
  <c r="F1278" i="33"/>
  <c r="F1279" i="33"/>
  <c r="F1280" i="33"/>
  <c r="F1281" i="33"/>
  <c r="F1282" i="33"/>
  <c r="F1283" i="33"/>
  <c r="F1284" i="33"/>
  <c r="F1285" i="33"/>
  <c r="F1286" i="33"/>
  <c r="F1287" i="33"/>
  <c r="F1288" i="33"/>
  <c r="F1289" i="33"/>
  <c r="F1290" i="33"/>
  <c r="F1291" i="33"/>
  <c r="F1292" i="33"/>
  <c r="F1293" i="33"/>
  <c r="F1294" i="33"/>
  <c r="F1295" i="33"/>
  <c r="F1296" i="33"/>
  <c r="F1297" i="33"/>
  <c r="F1298" i="33"/>
  <c r="F1299" i="33"/>
  <c r="F1300" i="33"/>
  <c r="F1301" i="33"/>
  <c r="F1302" i="33"/>
  <c r="F1303" i="33"/>
  <c r="F1304" i="33"/>
  <c r="F1305" i="33"/>
  <c r="F1306" i="33"/>
  <c r="F1307" i="33"/>
  <c r="F1308" i="33"/>
  <c r="F1309" i="33"/>
  <c r="F1310" i="33"/>
  <c r="F1311" i="33"/>
  <c r="F1312" i="33"/>
  <c r="F1313" i="33"/>
  <c r="F1314" i="33"/>
  <c r="F1315" i="33"/>
  <c r="F1316" i="33"/>
  <c r="F1317" i="33"/>
  <c r="F1318" i="33"/>
  <c r="F1319" i="33"/>
  <c r="F1320" i="33"/>
  <c r="F1321" i="33"/>
  <c r="F1322" i="33"/>
  <c r="F1323" i="33"/>
  <c r="F1324" i="33"/>
  <c r="F1325" i="33"/>
  <c r="F1326" i="33"/>
  <c r="F1327" i="33"/>
  <c r="F1328" i="33"/>
  <c r="F1329" i="33"/>
  <c r="F1330" i="33"/>
  <c r="F1331" i="33"/>
  <c r="F1332" i="33"/>
  <c r="F1333" i="33"/>
  <c r="F1334" i="33"/>
  <c r="F1335" i="33"/>
  <c r="F1336" i="33"/>
  <c r="F1337" i="33"/>
  <c r="F1338" i="33"/>
  <c r="F1339" i="33"/>
  <c r="F1340" i="33"/>
  <c r="F1341" i="33"/>
  <c r="F1342" i="33"/>
  <c r="F1343" i="33"/>
  <c r="F1344" i="33"/>
  <c r="F1345" i="33"/>
  <c r="F1346" i="33"/>
  <c r="F1347" i="33"/>
  <c r="F1348" i="33"/>
  <c r="F1349" i="33"/>
  <c r="F1350" i="33"/>
  <c r="F1351" i="33"/>
  <c r="F1352" i="33"/>
  <c r="F1353" i="33"/>
  <c r="F1354" i="33"/>
  <c r="F1355" i="33"/>
  <c r="F1356" i="33"/>
  <c r="F1357" i="33"/>
  <c r="F1358" i="33"/>
  <c r="F1359" i="33"/>
  <c r="F1360" i="33"/>
  <c r="F1361" i="33"/>
  <c r="F1362" i="33"/>
  <c r="F1363" i="33"/>
  <c r="F1364" i="33"/>
  <c r="F1365" i="33"/>
  <c r="F1366" i="33"/>
  <c r="F1367" i="33"/>
  <c r="F1368" i="33"/>
  <c r="F1369" i="33"/>
  <c r="F1370" i="33"/>
  <c r="F1371" i="33"/>
  <c r="F1372" i="33"/>
  <c r="F1373" i="33"/>
  <c r="F1374" i="33"/>
  <c r="F1375" i="33"/>
  <c r="F1376" i="33"/>
  <c r="F1377" i="33"/>
  <c r="F1378" i="33"/>
  <c r="F1379" i="33"/>
  <c r="F1380" i="33"/>
  <c r="F1381" i="33"/>
  <c r="F1382" i="33"/>
  <c r="F1383" i="33"/>
  <c r="F1384" i="33"/>
  <c r="F1385" i="33"/>
  <c r="F1386" i="33"/>
  <c r="F1387" i="33"/>
  <c r="F1388" i="33"/>
  <c r="F1389" i="33"/>
  <c r="F1390" i="33"/>
  <c r="F1391" i="33"/>
  <c r="F1392" i="33"/>
  <c r="F1393" i="33"/>
  <c r="F1394" i="33"/>
  <c r="F1395" i="33"/>
  <c r="F1396" i="33"/>
  <c r="F1397" i="33"/>
  <c r="F1398" i="33"/>
  <c r="F1399" i="33"/>
  <c r="F1400" i="33"/>
  <c r="F1401" i="33"/>
  <c r="F1402" i="33"/>
  <c r="F1403" i="33"/>
  <c r="F1404" i="33"/>
  <c r="F1405" i="33"/>
  <c r="F1406" i="33"/>
  <c r="F1407" i="33"/>
  <c r="F1408" i="33"/>
  <c r="F1409" i="33"/>
  <c r="F1410" i="33"/>
  <c r="F1411" i="33"/>
  <c r="F1412" i="33"/>
  <c r="F1413" i="33"/>
  <c r="F1414" i="33"/>
  <c r="F1415" i="33"/>
  <c r="F1416" i="33"/>
  <c r="F1417" i="33"/>
  <c r="F1418" i="33"/>
  <c r="F1419" i="33"/>
  <c r="F1420" i="33"/>
  <c r="F1421" i="33"/>
  <c r="F1422" i="33"/>
  <c r="F1423" i="33"/>
  <c r="F1424" i="33"/>
  <c r="F1425" i="33"/>
  <c r="F1426" i="33"/>
  <c r="F1427" i="33"/>
  <c r="F1428" i="33"/>
  <c r="F1429" i="33"/>
  <c r="F1430" i="33"/>
  <c r="F1431" i="33"/>
  <c r="F1432" i="33"/>
  <c r="F1433" i="33"/>
  <c r="F1434" i="33"/>
  <c r="F1435" i="33"/>
  <c r="F1436" i="33"/>
  <c r="F1437" i="33"/>
  <c r="F1438" i="33"/>
  <c r="F1439" i="33"/>
  <c r="F1440" i="33"/>
  <c r="F1441" i="33"/>
  <c r="F1442" i="33"/>
  <c r="F1443" i="33"/>
  <c r="F1444" i="33"/>
  <c r="F1445" i="33"/>
  <c r="F1446" i="33"/>
  <c r="F1447" i="33"/>
  <c r="F1448" i="33"/>
  <c r="F1449" i="33"/>
  <c r="F1450" i="33"/>
  <c r="F1451" i="33"/>
  <c r="F1452" i="33"/>
  <c r="F1453" i="33"/>
  <c r="F1454" i="33"/>
  <c r="F1455" i="33"/>
  <c r="F1456" i="33"/>
  <c r="F1457" i="33"/>
  <c r="F1458" i="33"/>
  <c r="F1459" i="33"/>
  <c r="F1460" i="33"/>
  <c r="F1461" i="33"/>
  <c r="F1462" i="33"/>
  <c r="F1463" i="33"/>
  <c r="F1464" i="33"/>
  <c r="F1465" i="33"/>
  <c r="F1466" i="33"/>
  <c r="F1467" i="33"/>
  <c r="F1468" i="33"/>
  <c r="F1469" i="33"/>
  <c r="F1470" i="33"/>
  <c r="F1471" i="33"/>
  <c r="F1472" i="33"/>
  <c r="F1473" i="33"/>
  <c r="F1474" i="33"/>
  <c r="F1475" i="33"/>
  <c r="F1476" i="33"/>
  <c r="F1477" i="33"/>
  <c r="F1478" i="33"/>
  <c r="F1479" i="33"/>
  <c r="F1480" i="33"/>
  <c r="F1481" i="33"/>
  <c r="F1482" i="33"/>
  <c r="F1483" i="33"/>
  <c r="F1484" i="33"/>
  <c r="F1485" i="33"/>
  <c r="F1486" i="33"/>
  <c r="F1487" i="33"/>
  <c r="F1488" i="33"/>
  <c r="F1489" i="33"/>
  <c r="F1490" i="33"/>
  <c r="F1491" i="33"/>
  <c r="F1492" i="33"/>
  <c r="F1493" i="33"/>
  <c r="F1494" i="33"/>
  <c r="F1495" i="33"/>
  <c r="F1496" i="33"/>
  <c r="F1497" i="33"/>
  <c r="F1498" i="33"/>
  <c r="F1499" i="33"/>
  <c r="F1500" i="33"/>
  <c r="F1501" i="33"/>
  <c r="F1502" i="33"/>
  <c r="F1503" i="33"/>
  <c r="F1504" i="33"/>
  <c r="F1505" i="33"/>
  <c r="F1506" i="33"/>
  <c r="F1507" i="33"/>
  <c r="F1508" i="33"/>
  <c r="F1509" i="33"/>
  <c r="F1510" i="33"/>
  <c r="F1511" i="33"/>
  <c r="F1512" i="33"/>
  <c r="F1513" i="33"/>
  <c r="F1514" i="33"/>
  <c r="F1515" i="33"/>
  <c r="F1516" i="33"/>
  <c r="F1517" i="33"/>
  <c r="F1518" i="33"/>
  <c r="F1519" i="33"/>
  <c r="F1520" i="33"/>
  <c r="F1521" i="33"/>
  <c r="F1522" i="33"/>
  <c r="F1523" i="33"/>
  <c r="F1524" i="33"/>
  <c r="F1525" i="33"/>
  <c r="F1526" i="33"/>
  <c r="F1527" i="33"/>
  <c r="F1528" i="33"/>
  <c r="F1529" i="33"/>
  <c r="F1530" i="33"/>
  <c r="F1531" i="33"/>
  <c r="F1532" i="33"/>
  <c r="F1533" i="33"/>
  <c r="F1534" i="33"/>
  <c r="F1535" i="33"/>
  <c r="F1536" i="33"/>
  <c r="F1537" i="33"/>
  <c r="F1538" i="33"/>
  <c r="F1539" i="33"/>
  <c r="F1540" i="33"/>
  <c r="F1541" i="33"/>
  <c r="F1542" i="33"/>
  <c r="F1543" i="33"/>
  <c r="F1544" i="33"/>
  <c r="F1545" i="33"/>
  <c r="F1546" i="33"/>
  <c r="F1547" i="33"/>
  <c r="F1548" i="33"/>
  <c r="F1549" i="33"/>
  <c r="F1550" i="33"/>
  <c r="F1551" i="33"/>
  <c r="F1552" i="33"/>
  <c r="F1553" i="33"/>
  <c r="F1554" i="33"/>
  <c r="F1555" i="33"/>
  <c r="F1556" i="33"/>
  <c r="F1557" i="33"/>
  <c r="F1558" i="33"/>
  <c r="F1559" i="33"/>
  <c r="F1560" i="33"/>
  <c r="F1561" i="33"/>
  <c r="F1562" i="33"/>
  <c r="F1563" i="33"/>
  <c r="F1564" i="33"/>
  <c r="F1565" i="33"/>
  <c r="F1566" i="33"/>
  <c r="F1567" i="33"/>
  <c r="F1568" i="33"/>
  <c r="F1569" i="33"/>
  <c r="F1570" i="33"/>
  <c r="F1571" i="33"/>
  <c r="F1572" i="33"/>
  <c r="F1573" i="33"/>
  <c r="F1574" i="33"/>
  <c r="F1575" i="33"/>
  <c r="F1576" i="33"/>
  <c r="F1577" i="33"/>
  <c r="F1578" i="33"/>
  <c r="F1579" i="33"/>
  <c r="F1580" i="33"/>
  <c r="F1581" i="33"/>
  <c r="F1582" i="33"/>
  <c r="F1583" i="33"/>
  <c r="F1584" i="33"/>
  <c r="F1585" i="33"/>
  <c r="F1586" i="33"/>
  <c r="F1587" i="33"/>
  <c r="F1588" i="33"/>
  <c r="F1589" i="33"/>
  <c r="F1590" i="33"/>
  <c r="F1591" i="33"/>
  <c r="F1592" i="33"/>
  <c r="F1593" i="33"/>
  <c r="F1594" i="33"/>
  <c r="F1595" i="33"/>
  <c r="F1596" i="33"/>
  <c r="F1597" i="33"/>
  <c r="F1598" i="33"/>
  <c r="F1599" i="33"/>
  <c r="F1600" i="33"/>
  <c r="F1601" i="33"/>
  <c r="F1602" i="33"/>
  <c r="F1603" i="33"/>
  <c r="F1604" i="33"/>
  <c r="F1605" i="33"/>
  <c r="F1606" i="33"/>
  <c r="F1607" i="33"/>
  <c r="F1608" i="33"/>
  <c r="F1609" i="33"/>
  <c r="F1610" i="33"/>
  <c r="F1611" i="33"/>
  <c r="F1612" i="33"/>
  <c r="F1613" i="33"/>
  <c r="F1614" i="33"/>
  <c r="F1615" i="33"/>
  <c r="F1616" i="33"/>
  <c r="F1617" i="33"/>
  <c r="F1618" i="33"/>
  <c r="F1619" i="33"/>
  <c r="F1620" i="33"/>
  <c r="F1621" i="33"/>
  <c r="F1622" i="33"/>
  <c r="F1623" i="33"/>
  <c r="F1624" i="33"/>
  <c r="F1625" i="33"/>
  <c r="F1626" i="33"/>
  <c r="F1627" i="33"/>
  <c r="F1628" i="33"/>
  <c r="F1629" i="33"/>
  <c r="F1630" i="33"/>
  <c r="F1631" i="33"/>
  <c r="F1632" i="33"/>
  <c r="F1633" i="33"/>
  <c r="F1634" i="33"/>
  <c r="F1635" i="33"/>
  <c r="F1636" i="33"/>
  <c r="F1637" i="33"/>
  <c r="F1638" i="33"/>
  <c r="F1639" i="33"/>
  <c r="F1640" i="33"/>
  <c r="F1641" i="33"/>
  <c r="F1642" i="33"/>
  <c r="F1643" i="33"/>
  <c r="F1644" i="33"/>
  <c r="F1645" i="33"/>
  <c r="F1646" i="33"/>
  <c r="F1647" i="33"/>
  <c r="F1648" i="33"/>
  <c r="F1649" i="33"/>
  <c r="F1650" i="33"/>
  <c r="F1651" i="33"/>
  <c r="F1652" i="33"/>
  <c r="F1653" i="33"/>
  <c r="F1654" i="33"/>
  <c r="F1655" i="33"/>
  <c r="F1656" i="33"/>
  <c r="F1657" i="33"/>
  <c r="F1658" i="33"/>
  <c r="F1659" i="33"/>
  <c r="F1660" i="33"/>
  <c r="F1661" i="33"/>
  <c r="F1662" i="33"/>
  <c r="F1663" i="33"/>
  <c r="F1664" i="33"/>
  <c r="F1665" i="33"/>
  <c r="F1666" i="33"/>
  <c r="F1667" i="33"/>
  <c r="F1668" i="33"/>
  <c r="F1669" i="33"/>
  <c r="F1670" i="33"/>
  <c r="F1671" i="33"/>
  <c r="F1672" i="33"/>
  <c r="F1673" i="33"/>
  <c r="F1674" i="33"/>
  <c r="F1675" i="33"/>
  <c r="F1676" i="33"/>
  <c r="F1677" i="33"/>
  <c r="F1678" i="33"/>
  <c r="F1679" i="33"/>
  <c r="F1680" i="33"/>
  <c r="F1681" i="33"/>
  <c r="F1682" i="33"/>
  <c r="F1683" i="33"/>
  <c r="F1684" i="33"/>
  <c r="F1685" i="33"/>
  <c r="F1686" i="33"/>
  <c r="F1687" i="33"/>
  <c r="F1688" i="33"/>
  <c r="F1689" i="33"/>
  <c r="F1690" i="33"/>
  <c r="F1691" i="33"/>
  <c r="F1692" i="33"/>
  <c r="F1693" i="33"/>
  <c r="F1694" i="33"/>
  <c r="F1695" i="33"/>
  <c r="F1696" i="33"/>
  <c r="F1697" i="33"/>
  <c r="F1698" i="33"/>
  <c r="F1699" i="33"/>
  <c r="F1700" i="33"/>
  <c r="F1701" i="33"/>
  <c r="F1702" i="33"/>
  <c r="F1703" i="33"/>
  <c r="F1704" i="33"/>
  <c r="F1705" i="33"/>
  <c r="F1706" i="33"/>
  <c r="F1707" i="33"/>
  <c r="F1708" i="33"/>
  <c r="F1709" i="33"/>
  <c r="F1710" i="33"/>
  <c r="F1711" i="33"/>
  <c r="F1712" i="33"/>
  <c r="F1713" i="33"/>
  <c r="F1714" i="33"/>
  <c r="F1715" i="33"/>
  <c r="F1716" i="33"/>
  <c r="F1717" i="33"/>
  <c r="F1718" i="33"/>
  <c r="F1719" i="33"/>
  <c r="F1720" i="33"/>
  <c r="F1721" i="33"/>
  <c r="F1722" i="33"/>
  <c r="F1723" i="33"/>
  <c r="F1724" i="33"/>
  <c r="F1725" i="33"/>
  <c r="F1726" i="33"/>
  <c r="F1727" i="33"/>
  <c r="F1728" i="33"/>
  <c r="F1729" i="33"/>
  <c r="F1730" i="33"/>
  <c r="F1731" i="33"/>
  <c r="F1732" i="33"/>
  <c r="F1733" i="33"/>
  <c r="F1734" i="33"/>
  <c r="F1735" i="33"/>
  <c r="F1736" i="33"/>
  <c r="F1737" i="33"/>
  <c r="F1738" i="33"/>
  <c r="F1739" i="33"/>
  <c r="F1740" i="33"/>
  <c r="F1741" i="33"/>
  <c r="F1742" i="33"/>
  <c r="F1743" i="33"/>
  <c r="F1744" i="33"/>
  <c r="F1745" i="33"/>
  <c r="F1746" i="33"/>
  <c r="F1747" i="33"/>
  <c r="F1748" i="33"/>
  <c r="F1749" i="33"/>
  <c r="F1750" i="33"/>
  <c r="F1751" i="33"/>
  <c r="F1752" i="33"/>
  <c r="F1753" i="33"/>
  <c r="F1754" i="33"/>
  <c r="F1755" i="33"/>
  <c r="F1756" i="33"/>
  <c r="F1757" i="33"/>
  <c r="F1758" i="33"/>
  <c r="F1759" i="33"/>
  <c r="F1760" i="33"/>
  <c r="F1761" i="33"/>
  <c r="F1762" i="33"/>
  <c r="F1763" i="33"/>
  <c r="F1764" i="33"/>
  <c r="F1765" i="33"/>
  <c r="F1766" i="33"/>
  <c r="F1767" i="33"/>
  <c r="F1768" i="33"/>
  <c r="F1769" i="33"/>
  <c r="F1770" i="33"/>
  <c r="F1771" i="33"/>
  <c r="F1772" i="33"/>
  <c r="F1773" i="33"/>
  <c r="F1774" i="33"/>
  <c r="F1775" i="33"/>
  <c r="F1776" i="33"/>
  <c r="F1777" i="33"/>
  <c r="F1778" i="33"/>
  <c r="F1779" i="33"/>
  <c r="F1780" i="33"/>
  <c r="F1781" i="33"/>
  <c r="F1782" i="33"/>
  <c r="F1783" i="33"/>
  <c r="F1784" i="33"/>
  <c r="F1785" i="33"/>
  <c r="F1786" i="33"/>
  <c r="F1787" i="33"/>
  <c r="F1788" i="33"/>
  <c r="F1789" i="33"/>
  <c r="F1790" i="33"/>
  <c r="F1791" i="33"/>
  <c r="F1792" i="33"/>
  <c r="F1793" i="33"/>
  <c r="F1794" i="33"/>
  <c r="F1795" i="33"/>
  <c r="F1796" i="33"/>
  <c r="F1797" i="33"/>
  <c r="F1798" i="33"/>
  <c r="F1799" i="33"/>
  <c r="F1800" i="33"/>
  <c r="F1801" i="33"/>
  <c r="F1802" i="33"/>
  <c r="F1803" i="33"/>
  <c r="F1804" i="33"/>
  <c r="F1805" i="33"/>
  <c r="F1806" i="33"/>
  <c r="F1807" i="33"/>
  <c r="F1808" i="33"/>
  <c r="F1809" i="33"/>
  <c r="F1810" i="33"/>
  <c r="F1811" i="33"/>
  <c r="F1812" i="33"/>
  <c r="F1813" i="33"/>
  <c r="F1814" i="33"/>
  <c r="F1815" i="33"/>
  <c r="F1816" i="33"/>
  <c r="F1817" i="33"/>
  <c r="F1818" i="33"/>
  <c r="F1819" i="33"/>
  <c r="F1820" i="33"/>
  <c r="F1821" i="33"/>
  <c r="F1822" i="33"/>
  <c r="F1823" i="33"/>
  <c r="F1824" i="33"/>
  <c r="F1825" i="33"/>
  <c r="F1826" i="33"/>
  <c r="F1827" i="33"/>
  <c r="F1828" i="33"/>
  <c r="F1829" i="33"/>
  <c r="F1830" i="33"/>
  <c r="F1831" i="33"/>
  <c r="F1832" i="33"/>
  <c r="F1833" i="33"/>
  <c r="F1834" i="33"/>
  <c r="F1835" i="33"/>
  <c r="F1836" i="33"/>
  <c r="F1837" i="33"/>
  <c r="F1838" i="33"/>
  <c r="F1839" i="33"/>
  <c r="F1840" i="33"/>
  <c r="F1841" i="33"/>
  <c r="F1842" i="33"/>
  <c r="F1843" i="33"/>
  <c r="F1844" i="33"/>
  <c r="F1845" i="33"/>
  <c r="F1846" i="33"/>
  <c r="F1847" i="33"/>
  <c r="F1848" i="33"/>
  <c r="F1849" i="33"/>
  <c r="F1850" i="33"/>
  <c r="F1851" i="33"/>
  <c r="F1852" i="33"/>
  <c r="F1853" i="33"/>
  <c r="F1854" i="33"/>
  <c r="F1855" i="33"/>
  <c r="F1856" i="33"/>
  <c r="F1857" i="33"/>
  <c r="F1858" i="33"/>
  <c r="F1859" i="33"/>
  <c r="F1860" i="33"/>
  <c r="F1861" i="33"/>
  <c r="F1862" i="33"/>
  <c r="F1863" i="33"/>
  <c r="F1864" i="33"/>
  <c r="F1865" i="33"/>
  <c r="F1866" i="33"/>
  <c r="F1867" i="33"/>
  <c r="F1868" i="33"/>
  <c r="F1869" i="33"/>
  <c r="F1870" i="33"/>
  <c r="F1871" i="33"/>
  <c r="F1872" i="33"/>
  <c r="F1873" i="33"/>
  <c r="F1874" i="33"/>
  <c r="F1875" i="33"/>
  <c r="F1876" i="33"/>
  <c r="F1877" i="33"/>
  <c r="F1878" i="33"/>
  <c r="F1879" i="33"/>
  <c r="F1880" i="33"/>
  <c r="F1881" i="33"/>
  <c r="F1882" i="33"/>
  <c r="F1883" i="33"/>
  <c r="F1884" i="33"/>
  <c r="F1885" i="33"/>
  <c r="F1886" i="33"/>
  <c r="F1887" i="33"/>
  <c r="F1888" i="33"/>
  <c r="F1889" i="33"/>
  <c r="F1890" i="33"/>
  <c r="F1891" i="33"/>
  <c r="F1892" i="33"/>
  <c r="F1893" i="33"/>
  <c r="F1894" i="33"/>
  <c r="F1895" i="33"/>
  <c r="F1896" i="33"/>
  <c r="F1897" i="33"/>
  <c r="F1898" i="33"/>
  <c r="F1899" i="33"/>
  <c r="F1900" i="33"/>
  <c r="F1901" i="33"/>
  <c r="F1902" i="33"/>
  <c r="F1903" i="33"/>
  <c r="F1904" i="33"/>
  <c r="F1905" i="33"/>
  <c r="F1906" i="33"/>
  <c r="F1907" i="33"/>
  <c r="F1908" i="33"/>
  <c r="F1909" i="33"/>
  <c r="F1910" i="33"/>
  <c r="F1911" i="33"/>
  <c r="F1912" i="33"/>
  <c r="F1913" i="33"/>
  <c r="F1914" i="33"/>
  <c r="F1915" i="33"/>
  <c r="F1916" i="33"/>
  <c r="F1917" i="33"/>
  <c r="F1918" i="33"/>
  <c r="F1919" i="33"/>
  <c r="F1920" i="33"/>
  <c r="F1921" i="33"/>
  <c r="F1922" i="33"/>
  <c r="F1923" i="33"/>
  <c r="F1924" i="33"/>
  <c r="F1925" i="33"/>
  <c r="F1926" i="33"/>
  <c r="F1927" i="33"/>
  <c r="F1928" i="33"/>
  <c r="F1929" i="33"/>
  <c r="F1930" i="33"/>
  <c r="F1931" i="33"/>
  <c r="F1932" i="33"/>
  <c r="F1933" i="33"/>
  <c r="F1934" i="33"/>
  <c r="F1935" i="33"/>
  <c r="F1936" i="33"/>
  <c r="F1937" i="33"/>
  <c r="F1938" i="33"/>
  <c r="F1939" i="33"/>
  <c r="F1940" i="33"/>
  <c r="F1941" i="33"/>
  <c r="F1942" i="33"/>
  <c r="F1943" i="33"/>
  <c r="F1944" i="33"/>
  <c r="F1945" i="33"/>
  <c r="F1946" i="33"/>
  <c r="F1947" i="33"/>
  <c r="F1948" i="33"/>
  <c r="F1949" i="33"/>
  <c r="F1950" i="33"/>
  <c r="F1951" i="33"/>
  <c r="F1952" i="33"/>
  <c r="F1953" i="33"/>
  <c r="F1954" i="33"/>
  <c r="F1955" i="33"/>
  <c r="F1956" i="33"/>
  <c r="F1957" i="33"/>
  <c r="F1958" i="33"/>
  <c r="F1959" i="33"/>
  <c r="F1960" i="33"/>
  <c r="F1961" i="33"/>
  <c r="F1962" i="33"/>
  <c r="F1963" i="33"/>
  <c r="F1964" i="33"/>
  <c r="F1965" i="33"/>
  <c r="F1966" i="33"/>
  <c r="F1967" i="33"/>
  <c r="F1968" i="33"/>
  <c r="F1969" i="33"/>
  <c r="F1970" i="33"/>
  <c r="F1971" i="33"/>
  <c r="F1972" i="33"/>
  <c r="F1973" i="33"/>
  <c r="F1974" i="33"/>
  <c r="F1975" i="33"/>
  <c r="F1976" i="33"/>
  <c r="F1977" i="33"/>
  <c r="F1978" i="33"/>
  <c r="F1979" i="33"/>
  <c r="F1980" i="33"/>
  <c r="F1981" i="33"/>
  <c r="F1982" i="33"/>
  <c r="F1983" i="33"/>
  <c r="F1984" i="33"/>
  <c r="F1985" i="33"/>
  <c r="F1986" i="33"/>
  <c r="F1987" i="33"/>
  <c r="F1988" i="33"/>
  <c r="F1989" i="33"/>
  <c r="F1990" i="33"/>
  <c r="F1991" i="33"/>
  <c r="F1992" i="33"/>
  <c r="F1993" i="33"/>
  <c r="F1994" i="33"/>
  <c r="F1995" i="33"/>
  <c r="F1996" i="33"/>
  <c r="F1997" i="33"/>
  <c r="F1998" i="33"/>
  <c r="F1999" i="33"/>
  <c r="F2000" i="33"/>
  <c r="F2001" i="33"/>
  <c r="F2002" i="33"/>
  <c r="F2003" i="33"/>
  <c r="F2004" i="33"/>
  <c r="F2005" i="33"/>
  <c r="F2006" i="33"/>
  <c r="F2007" i="33"/>
  <c r="F2008" i="33"/>
  <c r="F2009" i="33"/>
  <c r="F2010" i="33"/>
  <c r="F2011" i="33"/>
  <c r="F2012" i="33"/>
  <c r="F2013" i="33"/>
  <c r="F2014" i="33"/>
  <c r="F2015" i="33"/>
  <c r="F2016" i="33"/>
  <c r="F2017" i="33"/>
  <c r="F2018" i="33"/>
  <c r="F2019" i="33"/>
  <c r="F2020" i="33"/>
  <c r="F2021" i="33"/>
  <c r="F2022" i="33"/>
  <c r="F2023" i="33"/>
  <c r="F2024" i="33"/>
  <c r="F2025" i="33"/>
  <c r="F2026" i="33"/>
  <c r="F2027" i="33"/>
  <c r="F2028" i="33"/>
  <c r="F2029" i="33"/>
  <c r="F2030" i="33"/>
  <c r="F2031" i="33"/>
  <c r="F2032" i="33"/>
  <c r="F2033" i="33"/>
  <c r="F2034" i="33"/>
  <c r="F2035" i="33"/>
  <c r="F2036" i="33"/>
  <c r="F2037" i="33"/>
  <c r="F2038" i="33"/>
  <c r="F2039" i="33"/>
  <c r="F2040" i="33"/>
  <c r="F2041" i="33"/>
  <c r="F2042" i="33"/>
  <c r="F2043" i="33"/>
  <c r="F2044" i="33"/>
  <c r="F2045" i="33"/>
  <c r="F2046" i="33"/>
  <c r="F2047" i="33"/>
  <c r="F2048" i="33"/>
  <c r="F2049" i="33"/>
  <c r="F2050" i="33"/>
  <c r="F2051" i="33"/>
  <c r="F2052" i="33"/>
  <c r="F2053" i="33"/>
  <c r="F2054" i="33"/>
  <c r="F2055" i="33"/>
  <c r="F2056" i="33"/>
  <c r="F2057" i="33"/>
  <c r="F2058" i="33"/>
  <c r="F2059" i="33"/>
  <c r="F2060" i="33"/>
  <c r="F2061" i="33"/>
  <c r="F2062" i="33"/>
  <c r="F2063" i="33"/>
  <c r="F2064" i="33"/>
  <c r="F2065" i="33"/>
  <c r="F2066" i="33"/>
  <c r="F2067" i="33"/>
  <c r="F2068" i="33"/>
  <c r="F2069" i="33"/>
  <c r="F2070" i="33"/>
  <c r="F2071" i="33"/>
  <c r="F2072" i="33"/>
  <c r="F2073" i="33"/>
  <c r="F2074" i="33"/>
  <c r="F2075" i="33"/>
  <c r="F2076" i="33"/>
  <c r="F2077" i="33"/>
  <c r="F2078" i="33"/>
  <c r="F2079" i="33"/>
  <c r="F2080" i="33"/>
  <c r="F2081" i="33"/>
  <c r="F2082" i="33"/>
  <c r="F2083" i="33"/>
  <c r="F2084" i="33"/>
  <c r="F2085" i="33"/>
  <c r="F2086" i="33"/>
  <c r="F2087" i="33"/>
  <c r="F2088" i="33"/>
  <c r="F2089" i="33"/>
  <c r="F2090" i="33"/>
  <c r="F2091" i="33"/>
  <c r="F2092" i="33"/>
  <c r="F2093" i="33"/>
  <c r="F2094" i="33"/>
  <c r="F2095" i="33"/>
  <c r="F2096" i="33"/>
  <c r="F2097" i="33"/>
  <c r="F2098" i="33"/>
  <c r="F2099" i="33"/>
  <c r="F2100" i="33"/>
  <c r="F2101" i="33"/>
  <c r="F2102" i="33"/>
  <c r="F2103" i="33"/>
  <c r="F2104" i="33"/>
  <c r="F2105" i="33"/>
  <c r="F2106" i="33"/>
  <c r="F2107" i="33"/>
  <c r="F2108" i="33"/>
  <c r="F2109" i="33"/>
  <c r="F2110" i="33"/>
  <c r="F2111" i="33"/>
  <c r="F2112" i="33"/>
  <c r="F2113" i="33"/>
  <c r="F2114" i="33"/>
  <c r="F2115" i="33"/>
  <c r="F2116" i="33"/>
  <c r="F2117" i="33"/>
  <c r="F2118" i="33"/>
  <c r="F2119" i="33"/>
  <c r="F2120" i="33"/>
  <c r="F2121" i="33"/>
  <c r="F2122" i="33"/>
  <c r="F2123" i="33"/>
  <c r="F2124" i="33"/>
  <c r="F2125" i="33"/>
  <c r="F2126" i="33"/>
  <c r="F2127" i="33"/>
  <c r="F2128" i="33"/>
  <c r="F2129" i="33"/>
  <c r="F2130" i="33"/>
  <c r="F2131" i="33"/>
  <c r="F2132" i="33"/>
  <c r="F2133" i="33"/>
  <c r="F2134" i="33"/>
  <c r="F2135" i="33"/>
  <c r="F2136" i="33"/>
  <c r="F2137" i="33"/>
  <c r="F2138" i="33"/>
  <c r="F2139" i="33"/>
  <c r="F2140" i="33"/>
  <c r="F2141" i="33"/>
  <c r="F2142" i="33"/>
  <c r="F2143" i="33"/>
  <c r="F2144" i="33"/>
  <c r="F2145" i="33"/>
  <c r="F2146" i="33"/>
  <c r="F2147" i="33"/>
  <c r="F2148" i="33"/>
  <c r="F2149" i="33"/>
  <c r="F2150" i="33"/>
  <c r="F2151" i="33"/>
  <c r="F2152" i="33"/>
  <c r="F2153" i="33"/>
  <c r="F2154" i="33"/>
  <c r="F2155" i="33"/>
  <c r="F2156" i="33"/>
  <c r="F2157" i="33"/>
  <c r="F2158" i="33"/>
  <c r="F2159" i="33"/>
  <c r="F2160" i="33"/>
  <c r="F2161" i="33"/>
  <c r="F2162" i="33"/>
  <c r="F2163" i="33"/>
  <c r="F2164" i="33"/>
  <c r="F2165" i="33"/>
  <c r="F2166" i="33"/>
  <c r="F2167" i="33"/>
  <c r="F2168" i="33"/>
  <c r="F2169" i="33"/>
  <c r="F2170" i="33"/>
  <c r="F2171" i="33"/>
  <c r="F2172" i="33"/>
  <c r="F2173" i="33"/>
  <c r="F2174" i="33"/>
  <c r="F2175" i="33"/>
  <c r="F2176" i="33"/>
  <c r="F2177" i="33"/>
  <c r="F2178" i="33"/>
  <c r="F2179" i="33"/>
  <c r="F2180" i="33"/>
  <c r="F2181" i="33"/>
  <c r="F2182" i="33"/>
  <c r="F2183" i="33"/>
  <c r="F2184" i="33"/>
  <c r="F2185" i="33"/>
  <c r="F2186" i="33"/>
  <c r="F2187" i="33"/>
  <c r="F2188" i="33"/>
  <c r="F2189" i="33"/>
  <c r="F2190" i="33"/>
  <c r="F2191" i="33"/>
  <c r="F2192" i="33"/>
  <c r="F2193" i="33"/>
  <c r="F2194" i="33"/>
  <c r="F2195" i="33"/>
  <c r="F2196" i="33"/>
  <c r="F2197" i="33"/>
  <c r="F2198" i="33"/>
  <c r="F2199" i="33"/>
  <c r="F2200" i="33"/>
  <c r="F2201" i="33"/>
  <c r="F2202" i="33"/>
  <c r="F2203" i="33"/>
  <c r="F2204" i="33"/>
  <c r="F2205" i="33"/>
  <c r="F2206" i="33"/>
  <c r="F2207" i="33"/>
  <c r="F2208" i="33"/>
  <c r="F2209" i="33"/>
  <c r="F2210" i="33"/>
  <c r="F2211" i="33"/>
  <c r="F2212" i="33"/>
  <c r="F2213" i="33"/>
  <c r="F2214" i="33"/>
  <c r="F2215" i="33"/>
  <c r="F2216" i="33"/>
  <c r="F2217" i="33"/>
  <c r="F2218" i="33"/>
  <c r="F2219" i="33"/>
  <c r="F2220" i="33"/>
  <c r="F2221" i="33"/>
  <c r="F2222" i="33"/>
  <c r="F2223" i="33"/>
  <c r="F2224" i="33"/>
  <c r="F2225" i="33"/>
  <c r="F2226" i="33"/>
  <c r="F2227" i="33"/>
  <c r="F2228" i="33"/>
  <c r="F2229" i="33"/>
  <c r="F2230" i="33"/>
  <c r="F2231" i="33"/>
  <c r="F2232" i="33"/>
  <c r="F2233" i="33"/>
  <c r="F2234" i="33"/>
  <c r="F2235" i="33"/>
  <c r="F2236" i="33"/>
  <c r="F2237" i="33"/>
  <c r="F2238" i="33"/>
  <c r="F2239" i="33"/>
  <c r="F2240" i="33"/>
  <c r="F2241" i="33"/>
  <c r="F2242" i="33"/>
  <c r="F2243" i="33"/>
  <c r="F2244" i="33"/>
  <c r="F2245" i="33"/>
  <c r="F2246" i="33"/>
  <c r="F2247" i="33"/>
  <c r="F2248" i="33"/>
  <c r="F2249" i="33"/>
  <c r="F2250" i="33"/>
  <c r="F2251" i="33"/>
  <c r="F2252" i="33"/>
  <c r="F2253" i="33"/>
  <c r="F2254" i="33"/>
  <c r="F2255" i="33"/>
  <c r="F2256" i="33"/>
  <c r="F2257" i="33"/>
  <c r="F2258" i="33"/>
  <c r="F2259" i="33"/>
  <c r="F2260" i="33"/>
  <c r="F2261" i="33"/>
  <c r="F2262" i="33"/>
  <c r="F2263" i="33"/>
  <c r="F2264" i="33"/>
  <c r="F2265" i="33"/>
  <c r="F2266" i="33"/>
  <c r="F2267" i="33"/>
  <c r="F2268" i="33"/>
  <c r="F2269" i="33"/>
  <c r="F2270" i="33"/>
  <c r="F2271" i="33"/>
  <c r="F2272" i="33"/>
  <c r="F2273" i="33"/>
  <c r="F2274" i="33"/>
  <c r="F2275" i="33"/>
  <c r="F2276" i="33"/>
  <c r="F2277" i="33"/>
  <c r="F2278" i="33"/>
  <c r="F2279" i="33"/>
  <c r="F2280" i="33"/>
  <c r="F2281" i="33"/>
  <c r="F2282" i="33"/>
  <c r="F2283" i="33"/>
  <c r="F2284" i="33"/>
  <c r="F2285" i="33"/>
  <c r="F2286" i="33"/>
  <c r="F2287" i="33"/>
  <c r="F2288" i="33"/>
  <c r="F2289" i="33"/>
  <c r="F2290" i="33"/>
  <c r="F2291" i="33"/>
  <c r="F2292" i="33"/>
  <c r="F2293" i="33"/>
  <c r="F2294" i="33"/>
  <c r="F2295" i="33"/>
  <c r="F2296" i="33"/>
  <c r="F2297" i="33"/>
  <c r="F2298" i="33"/>
  <c r="F2299" i="33"/>
  <c r="F2300" i="33"/>
  <c r="F2301" i="33"/>
  <c r="F2302" i="33"/>
  <c r="F2303" i="33"/>
  <c r="F2304" i="33"/>
  <c r="F2305" i="33"/>
  <c r="F2306" i="33"/>
  <c r="F2307" i="33"/>
  <c r="F2308" i="33"/>
  <c r="F2309" i="33"/>
  <c r="F2310" i="33"/>
  <c r="F2311" i="33"/>
  <c r="F2312" i="33"/>
  <c r="F2313" i="33"/>
  <c r="F2314" i="33"/>
  <c r="F2315" i="33"/>
  <c r="F2316" i="33"/>
  <c r="F2317" i="33"/>
  <c r="F2318" i="33"/>
  <c r="F2319" i="33"/>
  <c r="F2320" i="33"/>
  <c r="F2321" i="33"/>
  <c r="F2322" i="33"/>
  <c r="F2323" i="33"/>
  <c r="F2324" i="33"/>
  <c r="F2325" i="33"/>
  <c r="F2326" i="33"/>
  <c r="F2327" i="33"/>
  <c r="F2328" i="33"/>
  <c r="F2329" i="33"/>
  <c r="F2330" i="33"/>
  <c r="F2331" i="33"/>
  <c r="F2332" i="33"/>
  <c r="F2333" i="33"/>
  <c r="F2334" i="33"/>
  <c r="F2335" i="33"/>
  <c r="F2336" i="33"/>
  <c r="F2337" i="33"/>
  <c r="F2338" i="33"/>
  <c r="F2339" i="33"/>
  <c r="F2340" i="33"/>
  <c r="F2341" i="33"/>
  <c r="F2342" i="33"/>
  <c r="F2343" i="33"/>
  <c r="F2344" i="33"/>
  <c r="F2345" i="33"/>
  <c r="F2346" i="33"/>
  <c r="F2347" i="33"/>
  <c r="F2348" i="33"/>
  <c r="F2349" i="33"/>
  <c r="F2350" i="33"/>
  <c r="F2351" i="33"/>
  <c r="F2352" i="33"/>
  <c r="F2353" i="33"/>
  <c r="F2354" i="33"/>
  <c r="F2355" i="33"/>
  <c r="F2356" i="33"/>
  <c r="F2357" i="33"/>
  <c r="F2358" i="33"/>
  <c r="F2359" i="33"/>
  <c r="F2360" i="33"/>
  <c r="F2361" i="33"/>
  <c r="F2362" i="33"/>
  <c r="F2363" i="33"/>
  <c r="F2364" i="33"/>
  <c r="F2365" i="33"/>
  <c r="F2366" i="33"/>
  <c r="F2367" i="33"/>
  <c r="F2368" i="33"/>
  <c r="F2369" i="33"/>
  <c r="F2370" i="33"/>
  <c r="F2371" i="33"/>
  <c r="F2372" i="33"/>
  <c r="F2373" i="33"/>
  <c r="F2374" i="33"/>
  <c r="F2375" i="33"/>
  <c r="F2376" i="33"/>
  <c r="F2377" i="33"/>
  <c r="F2378" i="33"/>
  <c r="F2379" i="33"/>
  <c r="F2380" i="33"/>
  <c r="F2381" i="33"/>
  <c r="F2382" i="33"/>
  <c r="F2383" i="33"/>
  <c r="F2384" i="33"/>
  <c r="F2385" i="33"/>
  <c r="F2386" i="33"/>
  <c r="F2387" i="33"/>
  <c r="F2388" i="33"/>
  <c r="F2389" i="33"/>
  <c r="F2390" i="33"/>
  <c r="F2391" i="33"/>
  <c r="F2392" i="33"/>
  <c r="F2393" i="33"/>
  <c r="F2394" i="33"/>
  <c r="F2395" i="33"/>
  <c r="F2396" i="33"/>
  <c r="F2397" i="33"/>
  <c r="F2398" i="33"/>
  <c r="F2399" i="33"/>
  <c r="F2400" i="33"/>
  <c r="F2401" i="33"/>
  <c r="F2402" i="33"/>
  <c r="F2403" i="33"/>
  <c r="F2404" i="33"/>
  <c r="F2405" i="33"/>
  <c r="F2406" i="33"/>
  <c r="F2407" i="33"/>
  <c r="F2408" i="33"/>
  <c r="F2409" i="33"/>
  <c r="F2410" i="33"/>
  <c r="F2411" i="33"/>
  <c r="F2412" i="33"/>
  <c r="F2413" i="33"/>
  <c r="F2414" i="33"/>
  <c r="F2415" i="33"/>
  <c r="F2416" i="33"/>
  <c r="F2417" i="33"/>
  <c r="F2418" i="33"/>
  <c r="F2419" i="33"/>
  <c r="F2420" i="33"/>
  <c r="F2421" i="33"/>
  <c r="F2422" i="33"/>
  <c r="F2423" i="33"/>
  <c r="F2424" i="33"/>
  <c r="F2425" i="33"/>
  <c r="F2426" i="33"/>
  <c r="F2427" i="33"/>
  <c r="F2428" i="33"/>
  <c r="F2429" i="33"/>
  <c r="F2430" i="33"/>
  <c r="F2431" i="33"/>
  <c r="F2432" i="33"/>
  <c r="F2433" i="33"/>
  <c r="F2434" i="33"/>
  <c r="F2435" i="33"/>
  <c r="F2436" i="33"/>
  <c r="F2437" i="33"/>
  <c r="F2438" i="33"/>
  <c r="F2439" i="33"/>
  <c r="F2440" i="33"/>
  <c r="F2441" i="33"/>
  <c r="F2442" i="33"/>
  <c r="F2443" i="33"/>
  <c r="F2444" i="33"/>
  <c r="F2445" i="33"/>
  <c r="F2446" i="33"/>
  <c r="F2447" i="33"/>
  <c r="F2448" i="33"/>
  <c r="F2449" i="33"/>
  <c r="F2450" i="33"/>
  <c r="F2451" i="33"/>
  <c r="F2452" i="33"/>
  <c r="F2453" i="33"/>
  <c r="F2454" i="33"/>
  <c r="F2455" i="33"/>
  <c r="F2456" i="33"/>
  <c r="F2457" i="33"/>
  <c r="F2458" i="33"/>
  <c r="F2459" i="33"/>
  <c r="F2460" i="33"/>
  <c r="F2461" i="33"/>
  <c r="F2462" i="33"/>
  <c r="F2463" i="33"/>
  <c r="F2464" i="33"/>
  <c r="F2465" i="33"/>
  <c r="F2466" i="33"/>
  <c r="F2467" i="33"/>
  <c r="F2468" i="33"/>
  <c r="F2469" i="33"/>
  <c r="F2470" i="33"/>
  <c r="F2471" i="33"/>
  <c r="F2472" i="33"/>
  <c r="F2473" i="33"/>
  <c r="F2474" i="33"/>
  <c r="F2475" i="33"/>
  <c r="F2476" i="33"/>
  <c r="F2477" i="33"/>
  <c r="F2478" i="33"/>
  <c r="F2479" i="33"/>
  <c r="F2480" i="33"/>
  <c r="F2481" i="33"/>
  <c r="F2482" i="33"/>
  <c r="F2483" i="33"/>
  <c r="F2484" i="33"/>
  <c r="F2485" i="33"/>
  <c r="F2486" i="33"/>
  <c r="F2487" i="33"/>
  <c r="F2488" i="33"/>
  <c r="F2489" i="33"/>
  <c r="F2490" i="33"/>
  <c r="F2491" i="33"/>
  <c r="F2492" i="33"/>
  <c r="F2493" i="33"/>
  <c r="F2494" i="33"/>
  <c r="F2495" i="33"/>
  <c r="F2496" i="33"/>
  <c r="F2497" i="33"/>
  <c r="F2498" i="33"/>
  <c r="F2499" i="33"/>
  <c r="F2500" i="33"/>
  <c r="F2501" i="33"/>
  <c r="F2502" i="33"/>
  <c r="F2503" i="33"/>
  <c r="F2504" i="33"/>
  <c r="F2505" i="33"/>
  <c r="F2506" i="33"/>
  <c r="F2507" i="33"/>
  <c r="F2508" i="33"/>
  <c r="F2509" i="33"/>
  <c r="F2510" i="33"/>
  <c r="F2511" i="33"/>
  <c r="F2512" i="33"/>
  <c r="F2513" i="33"/>
  <c r="F2514" i="33"/>
  <c r="F2515" i="33"/>
  <c r="F2516" i="33"/>
  <c r="F2517" i="33"/>
  <c r="F2518" i="33"/>
  <c r="F2519" i="33"/>
  <c r="F2520" i="33"/>
  <c r="F2521" i="33"/>
  <c r="F2522" i="33"/>
  <c r="F2523" i="33"/>
  <c r="F2524" i="33"/>
  <c r="F2525" i="33"/>
  <c r="F2526" i="33"/>
  <c r="F2527" i="33"/>
  <c r="F2528" i="33"/>
  <c r="F2529" i="33"/>
  <c r="F2530" i="33"/>
  <c r="F2531" i="33"/>
  <c r="F2532" i="33"/>
  <c r="F2533" i="33"/>
  <c r="F2534" i="33"/>
  <c r="F2535" i="33"/>
  <c r="F2536" i="33"/>
  <c r="F2537" i="33"/>
  <c r="F2538" i="33"/>
  <c r="F2539" i="33"/>
  <c r="F2540" i="33"/>
  <c r="F2541" i="33"/>
  <c r="F2542" i="33"/>
  <c r="F2543" i="33"/>
  <c r="F2544" i="33"/>
  <c r="F2545" i="33"/>
  <c r="F2546" i="33"/>
  <c r="F2547" i="33"/>
  <c r="F2548" i="33"/>
  <c r="F2549" i="33"/>
  <c r="F2550" i="33"/>
  <c r="F2551" i="33"/>
  <c r="F2552" i="33"/>
  <c r="F2553" i="33"/>
  <c r="F2554" i="33"/>
  <c r="F2555" i="33"/>
  <c r="F2556" i="33"/>
  <c r="F2557" i="33"/>
  <c r="F2558" i="33"/>
  <c r="F2559" i="33"/>
  <c r="F2560" i="33"/>
  <c r="F2561" i="33"/>
  <c r="F2562" i="33"/>
  <c r="F2563" i="33"/>
  <c r="F2564" i="33"/>
  <c r="F2565" i="33"/>
  <c r="F2566" i="33"/>
  <c r="F2567" i="33"/>
  <c r="F2568" i="33"/>
  <c r="F2569" i="33"/>
  <c r="F2570" i="33"/>
  <c r="F2571" i="33"/>
  <c r="F2572" i="33"/>
  <c r="F2573" i="33"/>
  <c r="F2574" i="33"/>
  <c r="F2575" i="33"/>
  <c r="F2576" i="33"/>
  <c r="F2577" i="33"/>
  <c r="F2578" i="33"/>
  <c r="F2579" i="33"/>
  <c r="F2580" i="33"/>
  <c r="F2581" i="33"/>
  <c r="F2582" i="33"/>
  <c r="F2583" i="33"/>
  <c r="F2584" i="33"/>
  <c r="F2585" i="33"/>
  <c r="F2586" i="33"/>
  <c r="F2587" i="33"/>
  <c r="F2588" i="33"/>
  <c r="F2589" i="33"/>
  <c r="F2590" i="33"/>
  <c r="F2591" i="33"/>
  <c r="F2592" i="33"/>
  <c r="F2593" i="33"/>
  <c r="F2594" i="33"/>
  <c r="F2595" i="33"/>
  <c r="F2596" i="33"/>
  <c r="F2597" i="33"/>
  <c r="F2598" i="33"/>
  <c r="F2599" i="33"/>
  <c r="F2600" i="33"/>
  <c r="F2601" i="33"/>
  <c r="F2602" i="33"/>
  <c r="F2603" i="33"/>
  <c r="F2604" i="33"/>
  <c r="F2605" i="33"/>
  <c r="F2606" i="33"/>
  <c r="F2607" i="33"/>
  <c r="F2608" i="33"/>
  <c r="F2609" i="33"/>
  <c r="F2610" i="33"/>
  <c r="F2611" i="33"/>
  <c r="F2612" i="33"/>
  <c r="F2613" i="33"/>
  <c r="F2614" i="33"/>
  <c r="F2615" i="33"/>
  <c r="F2616" i="33"/>
  <c r="F2617" i="33"/>
  <c r="F2618" i="33"/>
  <c r="F2619" i="33"/>
  <c r="F2620" i="33"/>
  <c r="F2621" i="33"/>
  <c r="F2622" i="33"/>
  <c r="F2623" i="33"/>
  <c r="F2624" i="33"/>
  <c r="F2625" i="33"/>
  <c r="F2626" i="33"/>
  <c r="F2627" i="33"/>
  <c r="F2628" i="33"/>
  <c r="F2629" i="33"/>
  <c r="F2630" i="33"/>
  <c r="F2631" i="33"/>
  <c r="F2632" i="33"/>
  <c r="F2633" i="33"/>
  <c r="F2634" i="33"/>
  <c r="F2635" i="33"/>
  <c r="F2636" i="33"/>
  <c r="F2637" i="33"/>
  <c r="F2638" i="33"/>
  <c r="F2639" i="33"/>
  <c r="F2640" i="33"/>
  <c r="F2641" i="33"/>
  <c r="F2642" i="33"/>
  <c r="F2643" i="33"/>
  <c r="F2644" i="33"/>
  <c r="F2645" i="33"/>
  <c r="F2646" i="33"/>
  <c r="F2647" i="33"/>
  <c r="F2648" i="33"/>
  <c r="F2649" i="33"/>
  <c r="F2650" i="33"/>
  <c r="F2651" i="33"/>
  <c r="F2652" i="33"/>
  <c r="F2653" i="33"/>
  <c r="F2654" i="33"/>
  <c r="F2655" i="33"/>
  <c r="F2656" i="33"/>
  <c r="F2657" i="33"/>
  <c r="F2658" i="33"/>
  <c r="F2659" i="33"/>
  <c r="F2660" i="33"/>
  <c r="F2661" i="33"/>
  <c r="F2662" i="33"/>
  <c r="F2663" i="33"/>
  <c r="F2664" i="33"/>
  <c r="F2665" i="33"/>
  <c r="F2666" i="33"/>
  <c r="F2667" i="33"/>
  <c r="F2668" i="33"/>
  <c r="F2669" i="33"/>
  <c r="F2670" i="33"/>
  <c r="F2671" i="33"/>
  <c r="F2672" i="33"/>
  <c r="F2673" i="33"/>
  <c r="F2674" i="33"/>
  <c r="F2675" i="33"/>
  <c r="F2676" i="33"/>
  <c r="F2677" i="33"/>
  <c r="F2678" i="33"/>
  <c r="F2679" i="33"/>
  <c r="F2680" i="33"/>
  <c r="F2681" i="33"/>
  <c r="F2682" i="33"/>
  <c r="F2683" i="33"/>
  <c r="F2684" i="33"/>
  <c r="F2685" i="33"/>
  <c r="F2686" i="33"/>
  <c r="F2687" i="33"/>
  <c r="F2688" i="33"/>
  <c r="F2689" i="33"/>
  <c r="F2690" i="33"/>
  <c r="F2691" i="33"/>
  <c r="F2692" i="33"/>
  <c r="F2693" i="33"/>
  <c r="F2694" i="33"/>
  <c r="F2695" i="33"/>
  <c r="F2696" i="33"/>
  <c r="F2697" i="33"/>
  <c r="F2698" i="33"/>
  <c r="F2699" i="33"/>
  <c r="F2700" i="33"/>
  <c r="F2701" i="33"/>
  <c r="F2702" i="33"/>
  <c r="F2703" i="33"/>
  <c r="F2704" i="33"/>
  <c r="F2705" i="33"/>
  <c r="F2706" i="33"/>
  <c r="F2707" i="33"/>
  <c r="F2708" i="33"/>
  <c r="F2709" i="33"/>
  <c r="F2710" i="33"/>
  <c r="F2711" i="33"/>
  <c r="F2712" i="33"/>
  <c r="F2713" i="33"/>
  <c r="F2714" i="33"/>
  <c r="F2715" i="33"/>
  <c r="F2716" i="33"/>
  <c r="F2717" i="33"/>
  <c r="F2718" i="33"/>
  <c r="F2719" i="33"/>
  <c r="F2720" i="33"/>
  <c r="F2721" i="33"/>
  <c r="F2722" i="33"/>
  <c r="F2723" i="33"/>
  <c r="F2724" i="33"/>
  <c r="F2725" i="33"/>
  <c r="F2726" i="33"/>
  <c r="F2727" i="33"/>
  <c r="F2728" i="33"/>
  <c r="F2729" i="33"/>
  <c r="F2730" i="33"/>
  <c r="F2731" i="33"/>
  <c r="F2732" i="33"/>
  <c r="F2733" i="33"/>
  <c r="F2734" i="33"/>
  <c r="F2735" i="33"/>
  <c r="F2736" i="33"/>
  <c r="F2737" i="33"/>
  <c r="F2738" i="33"/>
  <c r="F2739" i="33"/>
  <c r="F2740" i="33"/>
  <c r="F2741" i="33"/>
  <c r="F2742" i="33"/>
  <c r="F2743" i="33"/>
  <c r="F2744" i="33"/>
  <c r="F2745" i="33"/>
  <c r="F2746" i="33"/>
  <c r="F2747" i="33"/>
  <c r="F2748" i="33"/>
  <c r="F2749" i="33"/>
  <c r="F2750" i="33"/>
  <c r="F2751" i="33"/>
  <c r="F2752" i="33"/>
  <c r="F2753" i="33"/>
  <c r="F2754" i="33"/>
  <c r="F2755" i="33"/>
  <c r="F2756" i="33"/>
  <c r="F2757" i="33"/>
  <c r="F2758" i="33"/>
  <c r="F2759" i="33"/>
  <c r="F2760" i="33"/>
  <c r="F2761" i="33"/>
  <c r="F2762" i="33"/>
  <c r="F2763" i="33"/>
  <c r="F2764" i="33"/>
  <c r="F2765" i="33"/>
  <c r="F2766" i="33"/>
  <c r="F2767" i="33"/>
  <c r="F2768" i="33"/>
  <c r="F2769" i="33"/>
  <c r="F2770" i="33"/>
  <c r="F2771" i="33"/>
  <c r="F2772" i="33"/>
  <c r="F2773" i="33"/>
  <c r="F2774" i="33"/>
  <c r="F2775" i="33"/>
  <c r="F2776" i="33"/>
  <c r="F2777" i="33"/>
  <c r="F2778" i="33"/>
  <c r="F2779" i="33"/>
  <c r="F2780" i="33"/>
  <c r="F2781" i="33"/>
  <c r="F2782" i="33"/>
  <c r="F2783" i="33"/>
  <c r="F2784" i="33"/>
  <c r="F2785" i="33"/>
  <c r="F2786" i="33"/>
  <c r="F2787" i="33"/>
  <c r="F2788" i="33"/>
  <c r="F2789" i="33"/>
  <c r="F2790" i="33"/>
  <c r="F2791" i="33"/>
  <c r="F2792" i="33"/>
  <c r="F2793" i="33"/>
  <c r="F2794" i="33"/>
  <c r="F2795" i="33"/>
  <c r="F2796" i="33"/>
  <c r="F2797" i="33"/>
  <c r="F2798" i="33"/>
  <c r="F2799" i="33"/>
  <c r="F2800" i="33"/>
  <c r="F2801" i="33"/>
  <c r="F2802" i="33"/>
  <c r="F2803" i="33"/>
  <c r="F2804" i="33"/>
  <c r="F2805" i="33"/>
  <c r="F2806" i="33"/>
  <c r="F2807" i="33"/>
  <c r="F2808" i="33"/>
  <c r="F2809" i="33"/>
  <c r="F2810" i="33"/>
  <c r="F2811" i="33"/>
  <c r="F2812" i="33"/>
  <c r="F2813" i="33"/>
  <c r="F2814" i="33"/>
  <c r="F2815" i="33"/>
  <c r="F2816" i="33"/>
  <c r="F2817" i="33"/>
  <c r="F2818" i="33"/>
  <c r="F2819" i="33"/>
  <c r="F2820" i="33"/>
  <c r="F2821" i="33"/>
  <c r="F2822" i="33"/>
  <c r="F2823" i="33"/>
  <c r="F2824" i="33"/>
  <c r="F2825" i="33"/>
  <c r="F2826" i="33"/>
  <c r="F2827" i="33"/>
  <c r="F2828" i="33"/>
  <c r="F2829" i="33"/>
  <c r="F2830" i="33"/>
  <c r="F2831" i="33"/>
  <c r="F2832" i="33"/>
  <c r="F2833" i="33"/>
  <c r="F2834" i="33"/>
  <c r="F2835" i="33"/>
  <c r="F2836" i="33"/>
  <c r="F2837" i="33"/>
  <c r="F2838" i="33"/>
  <c r="F2839" i="33"/>
  <c r="F2840" i="33"/>
  <c r="F2841" i="33"/>
  <c r="F2842" i="33"/>
  <c r="F2843" i="33"/>
  <c r="F2844" i="33"/>
  <c r="F2845" i="33"/>
  <c r="F2846" i="33"/>
  <c r="F2847" i="33"/>
  <c r="F2848" i="33"/>
  <c r="F2849" i="33"/>
  <c r="F2850" i="33"/>
  <c r="F2851" i="33"/>
  <c r="F2852" i="33"/>
  <c r="F2853" i="33"/>
  <c r="F2854" i="33"/>
  <c r="F2855" i="33"/>
  <c r="F2856" i="33"/>
  <c r="F2857" i="33"/>
  <c r="F2858" i="33"/>
  <c r="F2859" i="33"/>
  <c r="F2860" i="33"/>
  <c r="F2861" i="33"/>
  <c r="F2862" i="33"/>
  <c r="F2863" i="33"/>
  <c r="F2864" i="33"/>
  <c r="F2865" i="33"/>
  <c r="F2866" i="33"/>
  <c r="F2867" i="33"/>
  <c r="F2868" i="33"/>
  <c r="F2869" i="33"/>
  <c r="F2870" i="33"/>
  <c r="F2871" i="33"/>
  <c r="F2872" i="33"/>
  <c r="F2873" i="33"/>
  <c r="F2874" i="33"/>
  <c r="F2875" i="33"/>
  <c r="F2876" i="33"/>
  <c r="F2877" i="33"/>
  <c r="F2878" i="33"/>
  <c r="F2879" i="33"/>
  <c r="F2880" i="33"/>
  <c r="F2881" i="33"/>
  <c r="F2882" i="33"/>
  <c r="F2883" i="33"/>
  <c r="F2884" i="33"/>
  <c r="F2885" i="33"/>
  <c r="F2886" i="33"/>
  <c r="F2887" i="33"/>
  <c r="F2888" i="33"/>
  <c r="F2889" i="33"/>
  <c r="F2890" i="33"/>
  <c r="F2891" i="33"/>
  <c r="F2892" i="33"/>
  <c r="F2893" i="33"/>
  <c r="F2894" i="33"/>
  <c r="F2895" i="33"/>
  <c r="F2896" i="33"/>
  <c r="F2897" i="33"/>
  <c r="F2898" i="33"/>
  <c r="F2899" i="33"/>
  <c r="F2900" i="33"/>
  <c r="F2901" i="33"/>
  <c r="F2902" i="33"/>
  <c r="F2903" i="33"/>
  <c r="F2904" i="33"/>
  <c r="F2905" i="33"/>
  <c r="F2906" i="33"/>
  <c r="F2907" i="33"/>
  <c r="F2908" i="33"/>
  <c r="F2909" i="33"/>
  <c r="F2910" i="33"/>
  <c r="F2911" i="33"/>
  <c r="F2912" i="33"/>
  <c r="F2913" i="33"/>
  <c r="F2914" i="33"/>
  <c r="F2915" i="33"/>
  <c r="F2916" i="33"/>
  <c r="F2917" i="33"/>
  <c r="F2918" i="33"/>
  <c r="F2919" i="33"/>
  <c r="F2920" i="33"/>
  <c r="F2921" i="33"/>
  <c r="F2922" i="33"/>
  <c r="F2923" i="33"/>
  <c r="F2924" i="33"/>
  <c r="F2925" i="33"/>
  <c r="F2926" i="33"/>
  <c r="F2927" i="33"/>
  <c r="F2928" i="33"/>
  <c r="F2929" i="33"/>
  <c r="F2930" i="33"/>
  <c r="F2931" i="33"/>
  <c r="F2932" i="33"/>
  <c r="F2933" i="33"/>
  <c r="F2934" i="33"/>
  <c r="F2935" i="33"/>
  <c r="F2936" i="33"/>
  <c r="F2937" i="33"/>
  <c r="F2938" i="33"/>
  <c r="F2939" i="33"/>
  <c r="F2940" i="33"/>
  <c r="F2941" i="33"/>
  <c r="F2942" i="33"/>
  <c r="F2943" i="33"/>
  <c r="F2944" i="33"/>
  <c r="F2945" i="33"/>
  <c r="F2946" i="33"/>
  <c r="F2947" i="33"/>
  <c r="F2948" i="33"/>
  <c r="F2949" i="33"/>
  <c r="F2950" i="33"/>
  <c r="F2951" i="33"/>
  <c r="F2952" i="33"/>
  <c r="F2953" i="33"/>
  <c r="F2954" i="33"/>
  <c r="F2955" i="33"/>
  <c r="F2956" i="33"/>
  <c r="F2957" i="33"/>
  <c r="F2958" i="33"/>
  <c r="F2959" i="33"/>
  <c r="F2960" i="33"/>
  <c r="F2961" i="33"/>
  <c r="F2962" i="33"/>
  <c r="F2963" i="33"/>
  <c r="F2964" i="33"/>
  <c r="F2965" i="33"/>
  <c r="F2966" i="33"/>
  <c r="F2967" i="33"/>
  <c r="F2968" i="33"/>
  <c r="F3" i="33"/>
  <c r="E4" i="33" a="1"/>
  <c r="E4" i="33" s="1"/>
  <c r="H4" i="33" s="1"/>
  <c r="E5" i="33" a="1"/>
  <c r="E5" i="33"/>
  <c r="E6" i="33" a="1"/>
  <c r="E6" i="33" s="1"/>
  <c r="E7" i="33" a="1"/>
  <c r="E7" i="33"/>
  <c r="E8" i="33" a="1"/>
  <c r="E8" i="33" s="1"/>
  <c r="H8" i="33" s="1"/>
  <c r="E3" i="33" a="1"/>
  <c r="E3" i="33" s="1"/>
  <c r="E2967" i="33"/>
  <c r="E2967" i="33" a="1"/>
  <c r="E2966" i="33" a="1"/>
  <c r="E2966" i="33" s="1"/>
  <c r="E2965" i="33" a="1"/>
  <c r="E2965" i="33" s="1"/>
  <c r="E2964" i="33" a="1"/>
  <c r="E2964" i="33" s="1"/>
  <c r="E2963" i="33"/>
  <c r="E2963" i="33" a="1"/>
  <c r="E2962" i="33" a="1"/>
  <c r="E2962" i="33" s="1"/>
  <c r="E2961" i="33"/>
  <c r="E2961" i="33" a="1"/>
  <c r="E2960" i="33" a="1"/>
  <c r="E2960" i="33" s="1"/>
  <c r="E2959" i="33"/>
  <c r="E2959" i="33" a="1"/>
  <c r="E2958" i="33" a="1"/>
  <c r="E2958" i="33" s="1"/>
  <c r="E2957" i="33"/>
  <c r="E2957" i="33" a="1"/>
  <c r="E2956" i="33" a="1"/>
  <c r="E2956" i="33" s="1"/>
  <c r="E2955" i="33"/>
  <c r="E2955" i="33" a="1"/>
  <c r="E2954" i="33" a="1"/>
  <c r="E2954" i="33" s="1"/>
  <c r="E2953" i="33"/>
  <c r="E2953" i="33" a="1"/>
  <c r="E2952" i="33" a="1"/>
  <c r="E2952" i="33" s="1"/>
  <c r="E2951" i="33"/>
  <c r="E2951" i="33" a="1"/>
  <c r="E2950" i="33" a="1"/>
  <c r="E2950" i="33" s="1"/>
  <c r="E2949" i="33"/>
  <c r="E2949" i="33" a="1"/>
  <c r="E2948" i="33" a="1"/>
  <c r="E2948" i="33" s="1"/>
  <c r="E2947" i="33"/>
  <c r="E2947" i="33" a="1"/>
  <c r="E2946" i="33" a="1"/>
  <c r="E2946" i="33" s="1"/>
  <c r="E2945" i="33"/>
  <c r="E2945" i="33" a="1"/>
  <c r="E2944" i="33" a="1"/>
  <c r="E2944" i="33" s="1"/>
  <c r="E2943" i="33"/>
  <c r="E2943" i="33" a="1"/>
  <c r="E2942" i="33" a="1"/>
  <c r="E2942" i="33" s="1"/>
  <c r="E2941" i="33"/>
  <c r="E2941" i="33" a="1"/>
  <c r="E2940" i="33" a="1"/>
  <c r="E2940" i="33" s="1"/>
  <c r="E2939" i="33"/>
  <c r="E2939" i="33" a="1"/>
  <c r="E2938" i="33" a="1"/>
  <c r="E2938" i="33" s="1"/>
  <c r="E2937" i="33"/>
  <c r="E2937" i="33" a="1"/>
  <c r="E2936" i="33" a="1"/>
  <c r="E2936" i="33" s="1"/>
  <c r="E2935" i="33"/>
  <c r="E2935" i="33" a="1"/>
  <c r="E2934" i="33" a="1"/>
  <c r="E2934" i="33" s="1"/>
  <c r="E2933" i="33"/>
  <c r="E2933" i="33" a="1"/>
  <c r="E2932" i="33" a="1"/>
  <c r="E2932" i="33" s="1"/>
  <c r="E2931" i="33"/>
  <c r="E2931" i="33" a="1"/>
  <c r="E2930" i="33" a="1"/>
  <c r="E2930" i="33" s="1"/>
  <c r="E2929" i="33"/>
  <c r="E2929" i="33" a="1"/>
  <c r="E2928" i="33"/>
  <c r="E2928" i="33" a="1"/>
  <c r="E2927" i="33"/>
  <c r="E2927" i="33" a="1"/>
  <c r="E2926" i="33" a="1"/>
  <c r="E2926" i="33" s="1"/>
  <c r="E2925" i="33"/>
  <c r="E2925" i="33" a="1"/>
  <c r="E2924" i="33"/>
  <c r="E2924" i="33" a="1"/>
  <c r="E2923" i="33"/>
  <c r="E2923" i="33" a="1"/>
  <c r="E2922" i="33" a="1"/>
  <c r="E2922" i="33" s="1"/>
  <c r="E2921" i="33"/>
  <c r="E2921" i="33" a="1"/>
  <c r="E2920" i="33"/>
  <c r="E2920" i="33" a="1"/>
  <c r="E2919" i="33"/>
  <c r="E2919" i="33" a="1"/>
  <c r="E2918" i="33" a="1"/>
  <c r="E2918" i="33" s="1"/>
  <c r="E2917" i="33" a="1"/>
  <c r="E2917" i="33" s="1"/>
  <c r="E2916" i="33"/>
  <c r="E2916" i="33" a="1"/>
  <c r="E2915" i="33"/>
  <c r="E2915" i="33" a="1"/>
  <c r="E2914" i="33" a="1"/>
  <c r="E2914" i="33" s="1"/>
  <c r="E2913" i="33"/>
  <c r="E2913" i="33" a="1"/>
  <c r="E2912" i="33"/>
  <c r="E2912" i="33" a="1"/>
  <c r="E2911" i="33"/>
  <c r="E2911" i="33" a="1"/>
  <c r="E2910" i="33" a="1"/>
  <c r="E2910" i="33" s="1"/>
  <c r="E2909" i="33" a="1"/>
  <c r="E2909" i="33" s="1"/>
  <c r="E2908" i="33"/>
  <c r="E2908" i="33" a="1"/>
  <c r="E2907" i="33"/>
  <c r="E2907" i="33" a="1"/>
  <c r="E2906" i="33" a="1"/>
  <c r="E2906" i="33" s="1"/>
  <c r="E2905" i="33"/>
  <c r="E2905" i="33" a="1"/>
  <c r="E2904" i="33"/>
  <c r="E2904" i="33" a="1"/>
  <c r="E2903" i="33"/>
  <c r="E2903" i="33" a="1"/>
  <c r="E2902" i="33" a="1"/>
  <c r="E2902" i="33" s="1"/>
  <c r="E2901" i="33"/>
  <c r="E2901" i="33" a="1"/>
  <c r="E2900" i="33"/>
  <c r="E2900" i="33" a="1"/>
  <c r="E2899" i="33"/>
  <c r="E2899" i="33" a="1"/>
  <c r="E2898" i="33" a="1"/>
  <c r="E2898" i="33" s="1"/>
  <c r="E2897" i="33" a="1"/>
  <c r="E2897" i="33" s="1"/>
  <c r="E2896" i="33" a="1"/>
  <c r="E2896" i="33" s="1"/>
  <c r="E2895" i="33"/>
  <c r="E2895" i="33" a="1"/>
  <c r="E2894" i="33" a="1"/>
  <c r="E2894" i="33" s="1"/>
  <c r="E2893" i="33"/>
  <c r="E2893" i="33" a="1"/>
  <c r="E2892" i="33"/>
  <c r="E2892" i="33" a="1"/>
  <c r="E2891" i="33"/>
  <c r="E2891" i="33" a="1"/>
  <c r="E2890" i="33" a="1"/>
  <c r="E2890" i="33" s="1"/>
  <c r="E2889" i="33" a="1"/>
  <c r="E2889" i="33" s="1"/>
  <c r="E2888" i="33" a="1"/>
  <c r="E2888" i="33" s="1"/>
  <c r="E2887" i="33"/>
  <c r="E2887" i="33" a="1"/>
  <c r="E2886" i="33" a="1"/>
  <c r="E2886" i="33" s="1"/>
  <c r="E2885" i="33"/>
  <c r="E2885" i="33" a="1"/>
  <c r="E2884" i="33"/>
  <c r="E2884" i="33" a="1"/>
  <c r="E2883" i="33"/>
  <c r="E2883" i="33" a="1"/>
  <c r="E2882" i="33" a="1"/>
  <c r="E2882" i="33" s="1"/>
  <c r="E2881" i="33"/>
  <c r="E2881" i="33" a="1"/>
  <c r="E2880" i="33"/>
  <c r="E2880" i="33" a="1"/>
  <c r="E2879" i="33"/>
  <c r="E2879" i="33" a="1"/>
  <c r="E2878" i="33" a="1"/>
  <c r="E2878" i="33" s="1"/>
  <c r="E2877" i="33"/>
  <c r="E2877" i="33" a="1"/>
  <c r="E2876" i="33"/>
  <c r="E2876" i="33" a="1"/>
  <c r="E2875" i="33"/>
  <c r="E2875" i="33" a="1"/>
  <c r="E2874" i="33" a="1"/>
  <c r="E2874" i="33" s="1"/>
  <c r="E2873" i="33" a="1"/>
  <c r="E2873" i="33" s="1"/>
  <c r="E2872" i="33" a="1"/>
  <c r="E2872" i="33" s="1"/>
  <c r="E2871" i="33"/>
  <c r="E2871" i="33" a="1"/>
  <c r="E2870" i="33" a="1"/>
  <c r="E2870" i="33" s="1"/>
  <c r="E2869" i="33"/>
  <c r="E2869" i="33" a="1"/>
  <c r="E2868" i="33"/>
  <c r="E2868" i="33" a="1"/>
  <c r="E2867" i="33"/>
  <c r="E2867" i="33" a="1"/>
  <c r="E2866" i="33" a="1"/>
  <c r="E2866" i="33" s="1"/>
  <c r="E2865" i="33" a="1"/>
  <c r="E2865" i="33" s="1"/>
  <c r="E2864" i="33" a="1"/>
  <c r="E2864" i="33" s="1"/>
  <c r="E2863" i="33"/>
  <c r="E2863" i="33" a="1"/>
  <c r="E2862" i="33" a="1"/>
  <c r="E2862" i="33" s="1"/>
  <c r="E2861" i="33"/>
  <c r="E2861" i="33" a="1"/>
  <c r="E2860" i="33"/>
  <c r="E2860" i="33" a="1"/>
  <c r="E2859" i="33"/>
  <c r="E2859" i="33" a="1"/>
  <c r="E2858" i="33" a="1"/>
  <c r="E2858" i="33" s="1"/>
  <c r="E2857" i="33" a="1"/>
  <c r="E2857" i="33" s="1"/>
  <c r="E2856" i="33" a="1"/>
  <c r="E2856" i="33" s="1"/>
  <c r="E2855" i="33" a="1"/>
  <c r="E2855" i="33" s="1"/>
  <c r="E2854" i="33"/>
  <c r="E2854" i="33" a="1"/>
  <c r="E2853" i="33" a="1"/>
  <c r="E2853" i="33" s="1"/>
  <c r="E2852" i="33"/>
  <c r="E2852" i="33" a="1"/>
  <c r="E2851" i="33" a="1"/>
  <c r="E2851" i="33" s="1"/>
  <c r="E2850" i="33"/>
  <c r="E2850" i="33" a="1"/>
  <c r="E2849" i="33"/>
  <c r="E2849" i="33" a="1"/>
  <c r="E2848" i="33"/>
  <c r="E2848" i="33" a="1"/>
  <c r="E2847" i="33" a="1"/>
  <c r="E2847" i="33" s="1"/>
  <c r="E2846" i="33" a="1"/>
  <c r="E2846" i="33" s="1"/>
  <c r="E2845" i="33" a="1"/>
  <c r="E2845" i="33" s="1"/>
  <c r="E2844" i="33"/>
  <c r="E2844" i="33" a="1"/>
  <c r="E2843" i="33" a="1"/>
  <c r="E2843" i="33" s="1"/>
  <c r="E2842" i="33" a="1"/>
  <c r="E2842" i="33" s="1"/>
  <c r="E2841" i="33" a="1"/>
  <c r="E2841" i="33" s="1"/>
  <c r="E2840" i="33"/>
  <c r="E2840" i="33" a="1"/>
  <c r="E2839" i="33" a="1"/>
  <c r="E2839" i="33" s="1"/>
  <c r="E2838" i="33"/>
  <c r="E2838" i="33" a="1"/>
  <c r="E2837" i="33"/>
  <c r="E2837" i="33" a="1"/>
  <c r="E2836" i="33"/>
  <c r="E2836" i="33" a="1"/>
  <c r="E2835" i="33" a="1"/>
  <c r="E2835" i="33" s="1"/>
  <c r="E2834" i="33"/>
  <c r="E2834" i="33" a="1"/>
  <c r="E2833" i="33"/>
  <c r="E2833" i="33" a="1"/>
  <c r="E2832" i="33"/>
  <c r="E2832" i="33" a="1"/>
  <c r="E2831" i="33" a="1"/>
  <c r="E2831" i="33" s="1"/>
  <c r="E2830" i="33" a="1"/>
  <c r="E2830" i="33" s="1"/>
  <c r="E2829" i="33" a="1"/>
  <c r="E2829" i="33" s="1"/>
  <c r="E2828" i="33"/>
  <c r="E2828" i="33" a="1"/>
  <c r="E2827" i="33" a="1"/>
  <c r="E2827" i="33" s="1"/>
  <c r="E2826" i="33" a="1"/>
  <c r="E2826" i="33" s="1"/>
  <c r="E2825" i="33" a="1"/>
  <c r="E2825" i="33" s="1"/>
  <c r="E2824" i="33"/>
  <c r="E2824" i="33" a="1"/>
  <c r="E2823" i="33" a="1"/>
  <c r="E2823" i="33" s="1"/>
  <c r="E2822" i="33"/>
  <c r="E2822" i="33" a="1"/>
  <c r="E2821" i="33" a="1"/>
  <c r="E2821" i="33" s="1"/>
  <c r="E2820" i="33"/>
  <c r="E2820" i="33" a="1"/>
  <c r="E2819" i="33" a="1"/>
  <c r="E2819" i="33" s="1"/>
  <c r="E2818" i="33"/>
  <c r="E2818" i="33" a="1"/>
  <c r="E2817" i="33"/>
  <c r="E2817" i="33" a="1"/>
  <c r="E2816" i="33"/>
  <c r="E2816" i="33" a="1"/>
  <c r="E2815" i="33" a="1"/>
  <c r="E2815" i="33" s="1"/>
  <c r="E2814" i="33" a="1"/>
  <c r="E2814" i="33" s="1"/>
  <c r="E2813" i="33" a="1"/>
  <c r="E2813" i="33" s="1"/>
  <c r="E2812" i="33"/>
  <c r="E2812" i="33" a="1"/>
  <c r="E2811" i="33" a="1"/>
  <c r="E2811" i="33" s="1"/>
  <c r="E2810" i="33" a="1"/>
  <c r="E2810" i="33" s="1"/>
  <c r="E2809" i="33" a="1"/>
  <c r="E2809" i="33" s="1"/>
  <c r="E2808" i="33"/>
  <c r="E2808" i="33" a="1"/>
  <c r="E2807" i="33" a="1"/>
  <c r="E2807" i="33" s="1"/>
  <c r="E2806" i="33"/>
  <c r="E2806" i="33" a="1"/>
  <c r="E2805" i="33"/>
  <c r="E2805" i="33" a="1"/>
  <c r="E2804" i="33"/>
  <c r="E2804" i="33" a="1"/>
  <c r="E2803" i="33" a="1"/>
  <c r="E2803" i="33" s="1"/>
  <c r="E2802" i="33"/>
  <c r="E2802" i="33" a="1"/>
  <c r="E2801" i="33"/>
  <c r="E2801" i="33" a="1"/>
  <c r="E2800" i="33"/>
  <c r="E2800" i="33" a="1"/>
  <c r="E2799" i="33" a="1"/>
  <c r="E2799" i="33" s="1"/>
  <c r="E2798" i="33" a="1"/>
  <c r="E2798" i="33" s="1"/>
  <c r="E2797" i="33" a="1"/>
  <c r="E2797" i="33" s="1"/>
  <c r="E2796" i="33"/>
  <c r="E2796" i="33" a="1"/>
  <c r="E2795" i="33" a="1"/>
  <c r="E2795" i="33" s="1"/>
  <c r="E2794" i="33" a="1"/>
  <c r="E2794" i="33" s="1"/>
  <c r="E2793" i="33" a="1"/>
  <c r="E2793" i="33" s="1"/>
  <c r="E2792" i="33"/>
  <c r="E2792" i="33" a="1"/>
  <c r="E2791" i="33" a="1"/>
  <c r="E2791" i="33" s="1"/>
  <c r="E2790" i="33"/>
  <c r="E2790" i="33" a="1"/>
  <c r="E2789" i="33" a="1"/>
  <c r="E2789" i="33" s="1"/>
  <c r="E2788" i="33"/>
  <c r="E2788" i="33" a="1"/>
  <c r="E2787" i="33" a="1"/>
  <c r="E2787" i="33" s="1"/>
  <c r="E2786" i="33"/>
  <c r="E2786" i="33" a="1"/>
  <c r="E2785" i="33"/>
  <c r="E2785" i="33" a="1"/>
  <c r="E2784" i="33"/>
  <c r="E2784" i="33" a="1"/>
  <c r="E2783" i="33" a="1"/>
  <c r="E2783" i="33" s="1"/>
  <c r="E2782" i="33" a="1"/>
  <c r="E2782" i="33" s="1"/>
  <c r="E2781" i="33" a="1"/>
  <c r="E2781" i="33" s="1"/>
  <c r="E2780" i="33"/>
  <c r="E2780" i="33" a="1"/>
  <c r="E2779" i="33" a="1"/>
  <c r="E2779" i="33" s="1"/>
  <c r="E2778" i="33" a="1"/>
  <c r="E2778" i="33" s="1"/>
  <c r="E2777" i="33" a="1"/>
  <c r="E2777" i="33" s="1"/>
  <c r="E2776" i="33"/>
  <c r="E2776" i="33" a="1"/>
  <c r="E2775" i="33" a="1"/>
  <c r="E2775" i="33" s="1"/>
  <c r="E2774" i="33"/>
  <c r="E2774" i="33" a="1"/>
  <c r="E2773" i="33"/>
  <c r="E2773" i="33" a="1"/>
  <c r="E2772" i="33"/>
  <c r="E2772" i="33" a="1"/>
  <c r="E2771" i="33" a="1"/>
  <c r="E2771" i="33" s="1"/>
  <c r="E2770" i="33"/>
  <c r="E2770" i="33" a="1"/>
  <c r="E2769" i="33"/>
  <c r="E2769" i="33" a="1"/>
  <c r="E2768" i="33"/>
  <c r="E2768" i="33" a="1"/>
  <c r="E2767" i="33" a="1"/>
  <c r="E2767" i="33" s="1"/>
  <c r="E2766" i="33" a="1"/>
  <c r="E2766" i="33" s="1"/>
  <c r="E2765" i="33" a="1"/>
  <c r="E2765" i="33" s="1"/>
  <c r="E2764" i="33"/>
  <c r="E2764" i="33" a="1"/>
  <c r="E2763" i="33" a="1"/>
  <c r="E2763" i="33" s="1"/>
  <c r="E2762" i="33" a="1"/>
  <c r="E2762" i="33" s="1"/>
  <c r="E2761" i="33" a="1"/>
  <c r="E2761" i="33" s="1"/>
  <c r="E2760" i="33"/>
  <c r="E2760" i="33" a="1"/>
  <c r="E2759" i="33" a="1"/>
  <c r="E2759" i="33" s="1"/>
  <c r="E2758" i="33"/>
  <c r="E2758" i="33" a="1"/>
  <c r="E2757" i="33" a="1"/>
  <c r="E2757" i="33" s="1"/>
  <c r="E2756" i="33"/>
  <c r="E2756" i="33" a="1"/>
  <c r="E2755" i="33" a="1"/>
  <c r="E2755" i="33" s="1"/>
  <c r="E2754" i="33"/>
  <c r="E2754" i="33" a="1"/>
  <c r="E2753" i="33"/>
  <c r="E2753" i="33" a="1"/>
  <c r="E2752" i="33"/>
  <c r="E2752" i="33" a="1"/>
  <c r="E2751" i="33" a="1"/>
  <c r="E2751" i="33" s="1"/>
  <c r="E2750" i="33" a="1"/>
  <c r="E2750" i="33" s="1"/>
  <c r="E2749" i="33" a="1"/>
  <c r="E2749" i="33" s="1"/>
  <c r="E2748" i="33"/>
  <c r="E2748" i="33" a="1"/>
  <c r="E2747" i="33" a="1"/>
  <c r="E2747" i="33" s="1"/>
  <c r="E2746" i="33" a="1"/>
  <c r="E2746" i="33" s="1"/>
  <c r="E2745" i="33" a="1"/>
  <c r="E2745" i="33" s="1"/>
  <c r="E2744" i="33"/>
  <c r="E2744" i="33" a="1"/>
  <c r="E2743" i="33" a="1"/>
  <c r="E2743" i="33" s="1"/>
  <c r="E2742" i="33"/>
  <c r="E2742" i="33" a="1"/>
  <c r="E2741" i="33"/>
  <c r="E2741" i="33" a="1"/>
  <c r="E2740" i="33"/>
  <c r="E2740" i="33" a="1"/>
  <c r="E2739" i="33" a="1"/>
  <c r="E2739" i="33" s="1"/>
  <c r="E2738" i="33"/>
  <c r="E2738" i="33" a="1"/>
  <c r="E2737" i="33"/>
  <c r="E2737" i="33" a="1"/>
  <c r="E2736" i="33"/>
  <c r="E2736" i="33" a="1"/>
  <c r="E2735" i="33" a="1"/>
  <c r="E2735" i="33" s="1"/>
  <c r="E2734" i="33" a="1"/>
  <c r="E2734" i="33" s="1"/>
  <c r="E2733" i="33" a="1"/>
  <c r="E2733" i="33" s="1"/>
  <c r="E2732" i="33"/>
  <c r="E2732" i="33" a="1"/>
  <c r="E2731" i="33" a="1"/>
  <c r="E2731" i="33" s="1"/>
  <c r="E2730" i="33" a="1"/>
  <c r="E2730" i="33" s="1"/>
  <c r="E2729" i="33" a="1"/>
  <c r="E2729" i="33" s="1"/>
  <c r="E2728" i="33"/>
  <c r="E2728" i="33" a="1"/>
  <c r="E2727" i="33" a="1"/>
  <c r="E2727" i="33" s="1"/>
  <c r="E2726" i="33"/>
  <c r="E2726" i="33" a="1"/>
  <c r="E2725" i="33" a="1"/>
  <c r="E2725" i="33" s="1"/>
  <c r="E2724" i="33"/>
  <c r="E2724" i="33" a="1"/>
  <c r="E2723" i="33" a="1"/>
  <c r="E2723" i="33" s="1"/>
  <c r="E2722" i="33"/>
  <c r="E2722" i="33" a="1"/>
  <c r="E2721" i="33"/>
  <c r="E2721" i="33" a="1"/>
  <c r="E2720" i="33"/>
  <c r="E2720" i="33" a="1"/>
  <c r="E2719" i="33" a="1"/>
  <c r="E2719" i="33" s="1"/>
  <c r="E2718" i="33" a="1"/>
  <c r="E2718" i="33" s="1"/>
  <c r="E2717" i="33" a="1"/>
  <c r="E2717" i="33" s="1"/>
  <c r="E2716" i="33"/>
  <c r="E2716" i="33" a="1"/>
  <c r="E2715" i="33" a="1"/>
  <c r="E2715" i="33" s="1"/>
  <c r="E2714" i="33" a="1"/>
  <c r="E2714" i="33" s="1"/>
  <c r="E2713" i="33" a="1"/>
  <c r="E2713" i="33" s="1"/>
  <c r="E2712" i="33"/>
  <c r="E2712" i="33" a="1"/>
  <c r="E2711" i="33" a="1"/>
  <c r="E2711" i="33" s="1"/>
  <c r="E2710" i="33"/>
  <c r="E2710" i="33" a="1"/>
  <c r="E2709" i="33"/>
  <c r="E2709" i="33" a="1"/>
  <c r="E2708" i="33"/>
  <c r="E2708" i="33" a="1"/>
  <c r="E2707" i="33" a="1"/>
  <c r="E2707" i="33" s="1"/>
  <c r="E2706" i="33"/>
  <c r="E2706" i="33" a="1"/>
  <c r="E2705" i="33"/>
  <c r="E2705" i="33" a="1"/>
  <c r="E2704" i="33"/>
  <c r="E2704" i="33" a="1"/>
  <c r="E2703" i="33" a="1"/>
  <c r="E2703" i="33" s="1"/>
  <c r="E2702" i="33" a="1"/>
  <c r="E2702" i="33" s="1"/>
  <c r="E2701" i="33" a="1"/>
  <c r="E2701" i="33" s="1"/>
  <c r="E2700" i="33"/>
  <c r="E2700" i="33" a="1"/>
  <c r="E2699" i="33" a="1"/>
  <c r="E2699" i="33" s="1"/>
  <c r="E2698" i="33" a="1"/>
  <c r="E2698" i="33" s="1"/>
  <c r="E2697" i="33" a="1"/>
  <c r="E2697" i="33" s="1"/>
  <c r="E2696" i="33"/>
  <c r="E2696" i="33" a="1"/>
  <c r="E2695" i="33" a="1"/>
  <c r="E2695" i="33" s="1"/>
  <c r="E2694" i="33"/>
  <c r="E2694" i="33" a="1"/>
  <c r="E2693" i="33"/>
  <c r="E2693" i="33" a="1"/>
  <c r="E2692" i="33"/>
  <c r="E2692" i="33" a="1"/>
  <c r="E2691" i="33" a="1"/>
  <c r="E2691" i="33" s="1"/>
  <c r="E2690" i="33"/>
  <c r="E2690" i="33" a="1"/>
  <c r="E2689" i="33"/>
  <c r="E2689" i="33" a="1"/>
  <c r="E2688" i="33"/>
  <c r="E2688" i="33" a="1"/>
  <c r="E2687" i="33" a="1"/>
  <c r="E2687" i="33" s="1"/>
  <c r="E2686" i="33" a="1"/>
  <c r="E2686" i="33" s="1"/>
  <c r="E2685" i="33" a="1"/>
  <c r="E2685" i="33" s="1"/>
  <c r="E2684" i="33"/>
  <c r="E2684" i="33" a="1"/>
  <c r="E2683" i="33" a="1"/>
  <c r="E2683" i="33" s="1"/>
  <c r="E2682" i="33" a="1"/>
  <c r="E2682" i="33" s="1"/>
  <c r="E2681" i="33" a="1"/>
  <c r="E2681" i="33" s="1"/>
  <c r="E2680" i="33"/>
  <c r="E2680" i="33" a="1"/>
  <c r="E2679" i="33" a="1"/>
  <c r="E2679" i="33" s="1"/>
  <c r="E2678" i="33"/>
  <c r="E2678" i="33" a="1"/>
  <c r="E2677" i="33"/>
  <c r="E2677" i="33" a="1"/>
  <c r="E2676" i="33"/>
  <c r="E2676" i="33" a="1"/>
  <c r="E2675" i="33" a="1"/>
  <c r="E2675" i="33" s="1"/>
  <c r="E2674" i="33"/>
  <c r="E2674" i="33" a="1"/>
  <c r="E2673" i="33"/>
  <c r="E2673" i="33" a="1"/>
  <c r="E2672" i="33" a="1"/>
  <c r="E2672" i="33" s="1"/>
  <c r="E2671" i="33" a="1"/>
  <c r="E2671" i="33" s="1"/>
  <c r="E2670" i="33" a="1"/>
  <c r="E2670" i="33" s="1"/>
  <c r="E2669" i="33"/>
  <c r="E2669" i="33" a="1"/>
  <c r="E2668" i="33" a="1"/>
  <c r="E2668" i="33" s="1"/>
  <c r="E2667" i="33"/>
  <c r="E2667" i="33" a="1"/>
  <c r="E2666" i="33"/>
  <c r="E2666" i="33" a="1"/>
  <c r="E2665" i="33"/>
  <c r="E2665" i="33" a="1"/>
  <c r="E2664" i="33" a="1"/>
  <c r="E2664" i="33" s="1"/>
  <c r="E2663" i="33"/>
  <c r="E2663" i="33" a="1"/>
  <c r="E2662" i="33"/>
  <c r="E2662" i="33" a="1"/>
  <c r="E2661" i="33"/>
  <c r="E2661" i="33" a="1"/>
  <c r="E2660" i="33" a="1"/>
  <c r="E2660" i="33" s="1"/>
  <c r="E2659" i="33" a="1"/>
  <c r="E2659" i="33" s="1"/>
  <c r="E2658" i="33" a="1"/>
  <c r="E2658" i="33" s="1"/>
  <c r="E2657" i="33"/>
  <c r="E2657" i="33" a="1"/>
  <c r="E2656" i="33" a="1"/>
  <c r="E2656" i="33" s="1"/>
  <c r="E2655" i="33" a="1"/>
  <c r="E2655" i="33" s="1"/>
  <c r="E2654" i="33" a="1"/>
  <c r="E2654" i="33" s="1"/>
  <c r="E2653" i="33"/>
  <c r="E2653" i="33" a="1"/>
  <c r="E2652" i="33" a="1"/>
  <c r="E2652" i="33" s="1"/>
  <c r="E2651" i="33"/>
  <c r="E2651" i="33" a="1"/>
  <c r="E2650" i="33"/>
  <c r="E2650" i="33" a="1"/>
  <c r="E2649" i="33"/>
  <c r="E2649" i="33" a="1"/>
  <c r="E2648" i="33" a="1"/>
  <c r="E2648" i="33" s="1"/>
  <c r="E2647" i="33"/>
  <c r="E2647" i="33" a="1"/>
  <c r="E2646" i="33"/>
  <c r="E2646" i="33" a="1"/>
  <c r="E2645" i="33"/>
  <c r="E2645" i="33" a="1"/>
  <c r="E2644" i="33" a="1"/>
  <c r="E2644" i="33" s="1"/>
  <c r="E2643" i="33" a="1"/>
  <c r="E2643" i="33" s="1"/>
  <c r="E2642" i="33" a="1"/>
  <c r="E2642" i="33" s="1"/>
  <c r="E2641" i="33"/>
  <c r="E2641" i="33" a="1"/>
  <c r="E2640" i="33" a="1"/>
  <c r="E2640" i="33" s="1"/>
  <c r="E2639" i="33" a="1"/>
  <c r="E2639" i="33" s="1"/>
  <c r="E2638" i="33" a="1"/>
  <c r="E2638" i="33" s="1"/>
  <c r="E2637" i="33"/>
  <c r="E2637" i="33" a="1"/>
  <c r="E2636" i="33" a="1"/>
  <c r="E2636" i="33" s="1"/>
  <c r="E2635" i="33"/>
  <c r="E2635" i="33" a="1"/>
  <c r="E2634" i="33"/>
  <c r="E2634" i="33" a="1"/>
  <c r="E2633" i="33"/>
  <c r="E2633" i="33" a="1"/>
  <c r="E2632" i="33" a="1"/>
  <c r="E2632" i="33" s="1"/>
  <c r="E2631" i="33"/>
  <c r="E2631" i="33" a="1"/>
  <c r="E2630" i="33"/>
  <c r="E2630" i="33" a="1"/>
  <c r="E2629" i="33"/>
  <c r="E2629" i="33" a="1"/>
  <c r="E2628" i="33" a="1"/>
  <c r="E2628" i="33" s="1"/>
  <c r="E2627" i="33" a="1"/>
  <c r="E2627" i="33" s="1"/>
  <c r="E2626" i="33" a="1"/>
  <c r="E2626" i="33" s="1"/>
  <c r="E2625" i="33"/>
  <c r="E2625" i="33" a="1"/>
  <c r="E2624" i="33"/>
  <c r="E2624" i="33" a="1"/>
  <c r="E2623" i="33" a="1"/>
  <c r="E2623" i="33" s="1"/>
  <c r="E2622" i="33" a="1"/>
  <c r="E2622" i="33" s="1"/>
  <c r="E2621" i="33"/>
  <c r="E2621" i="33" a="1"/>
  <c r="E2620" i="33"/>
  <c r="E2620" i="33" a="1"/>
  <c r="E2619" i="33"/>
  <c r="E2619" i="33" a="1"/>
  <c r="E2618" i="33" a="1"/>
  <c r="E2618" i="33" s="1"/>
  <c r="E2617" i="33"/>
  <c r="E2617" i="33" a="1"/>
  <c r="E2616" i="33"/>
  <c r="E2616" i="33" a="1"/>
  <c r="E2615" i="33"/>
  <c r="E2615" i="33" a="1"/>
  <c r="E2614" i="33" a="1"/>
  <c r="E2614" i="33" s="1"/>
  <c r="E2613" i="33"/>
  <c r="E2613" i="33" a="1"/>
  <c r="E2612" i="33"/>
  <c r="E2612" i="33" a="1"/>
  <c r="E2611" i="33"/>
  <c r="E2611" i="33" a="1"/>
  <c r="E2610" i="33" a="1"/>
  <c r="E2610" i="33" s="1"/>
  <c r="E2609" i="33"/>
  <c r="E2609" i="33" a="1"/>
  <c r="E2608" i="33"/>
  <c r="E2608" i="33" a="1"/>
  <c r="E2607" i="33"/>
  <c r="E2607" i="33" a="1"/>
  <c r="E2606" i="33" a="1"/>
  <c r="E2606" i="33" s="1"/>
  <c r="E2605" i="33"/>
  <c r="E2605" i="33" a="1"/>
  <c r="E2604" i="33"/>
  <c r="E2604" i="33" a="1"/>
  <c r="E2603" i="33"/>
  <c r="E2603" i="33" a="1"/>
  <c r="E2602" i="33" a="1"/>
  <c r="E2602" i="33" s="1"/>
  <c r="E2601" i="33"/>
  <c r="E2601" i="33" a="1"/>
  <c r="E2600" i="33"/>
  <c r="E2600" i="33" a="1"/>
  <c r="E2599" i="33"/>
  <c r="E2599" i="33" a="1"/>
  <c r="E2598" i="33" a="1"/>
  <c r="E2598" i="33" s="1"/>
  <c r="E2597" i="33"/>
  <c r="E2597" i="33" a="1"/>
  <c r="E2596" i="33"/>
  <c r="E2596" i="33" a="1"/>
  <c r="E2595" i="33"/>
  <c r="E2595" i="33" a="1"/>
  <c r="E2594" i="33" a="1"/>
  <c r="E2594" i="33" s="1"/>
  <c r="E2593" i="33"/>
  <c r="E2593" i="33" a="1"/>
  <c r="E2592" i="33"/>
  <c r="E2592" i="33" a="1"/>
  <c r="E2591" i="33"/>
  <c r="E2591" i="33" a="1"/>
  <c r="E2590" i="33" a="1"/>
  <c r="E2590" i="33" s="1"/>
  <c r="E2589" i="33"/>
  <c r="E2589" i="33" a="1"/>
  <c r="E2588" i="33"/>
  <c r="E2588" i="33" a="1"/>
  <c r="E2587" i="33"/>
  <c r="E2587" i="33" a="1"/>
  <c r="E2586" i="33" a="1"/>
  <c r="E2586" i="33" s="1"/>
  <c r="E2585" i="33"/>
  <c r="E2585" i="33" a="1"/>
  <c r="E2584" i="33"/>
  <c r="E2584" i="33" a="1"/>
  <c r="E2583" i="33"/>
  <c r="E2583" i="33" a="1"/>
  <c r="E2582" i="33" a="1"/>
  <c r="E2582" i="33" s="1"/>
  <c r="E2581" i="33"/>
  <c r="E2581" i="33" a="1"/>
  <c r="E2580" i="33"/>
  <c r="E2580" i="33" a="1"/>
  <c r="E2579" i="33"/>
  <c r="E2579" i="33" a="1"/>
  <c r="E2578" i="33" a="1"/>
  <c r="E2578" i="33" s="1"/>
  <c r="E2577" i="33"/>
  <c r="E2577" i="33" a="1"/>
  <c r="E2576" i="33"/>
  <c r="E2576" i="33" a="1"/>
  <c r="E2575" i="33"/>
  <c r="E2575" i="33" a="1"/>
  <c r="E2574" i="33" a="1"/>
  <c r="E2574" i="33" s="1"/>
  <c r="E2573" i="33"/>
  <c r="E2573" i="33" a="1"/>
  <c r="E2572" i="33"/>
  <c r="E2572" i="33" a="1"/>
  <c r="E2571" i="33"/>
  <c r="E2571" i="33" a="1"/>
  <c r="E2570" i="33" a="1"/>
  <c r="E2570" i="33" s="1"/>
  <c r="E2569" i="33"/>
  <c r="E2569" i="33" a="1"/>
  <c r="E2568" i="33"/>
  <c r="E2568" i="33" a="1"/>
  <c r="E2567" i="33"/>
  <c r="E2567" i="33" a="1"/>
  <c r="E2566" i="33" a="1"/>
  <c r="E2566" i="33" s="1"/>
  <c r="E2565" i="33"/>
  <c r="E2565" i="33" a="1"/>
  <c r="E2564" i="33"/>
  <c r="E2564" i="33" a="1"/>
  <c r="E2563" i="33"/>
  <c r="E2563" i="33" a="1"/>
  <c r="E2562" i="33" a="1"/>
  <c r="E2562" i="33" s="1"/>
  <c r="E2561" i="33"/>
  <c r="E2561" i="33" a="1"/>
  <c r="E2560" i="33"/>
  <c r="E2560" i="33" a="1"/>
  <c r="E2559" i="33"/>
  <c r="E2559" i="33" a="1"/>
  <c r="E2558" i="33" a="1"/>
  <c r="E2558" i="33" s="1"/>
  <c r="E2557" i="33"/>
  <c r="E2557" i="33" a="1"/>
  <c r="E2556" i="33"/>
  <c r="E2556" i="33" a="1"/>
  <c r="E2555" i="33"/>
  <c r="E2555" i="33" a="1"/>
  <c r="E2554" i="33" a="1"/>
  <c r="E2554" i="33" s="1"/>
  <c r="E2553" i="33"/>
  <c r="E2553" i="33" a="1"/>
  <c r="E2552" i="33"/>
  <c r="E2552" i="33" a="1"/>
  <c r="E2551" i="33"/>
  <c r="E2551" i="33" a="1"/>
  <c r="E2550" i="33" a="1"/>
  <c r="E2550" i="33" s="1"/>
  <c r="E2549" i="33"/>
  <c r="E2549" i="33" a="1"/>
  <c r="E2548" i="33"/>
  <c r="E2548" i="33" a="1"/>
  <c r="E2547" i="33"/>
  <c r="E2547" i="33" a="1"/>
  <c r="E2546" i="33" a="1"/>
  <c r="E2546" i="33" s="1"/>
  <c r="E2545" i="33"/>
  <c r="E2545" i="33" a="1"/>
  <c r="E2544" i="33"/>
  <c r="E2544" i="33" a="1"/>
  <c r="E2543" i="33"/>
  <c r="E2543" i="33" a="1"/>
  <c r="E2542" i="33" a="1"/>
  <c r="E2542" i="33" s="1"/>
  <c r="E2541" i="33"/>
  <c r="E2541" i="33" a="1"/>
  <c r="E2540" i="33"/>
  <c r="E2540" i="33" a="1"/>
  <c r="E2539" i="33"/>
  <c r="E2539" i="33" a="1"/>
  <c r="E2538" i="33" a="1"/>
  <c r="E2538" i="33" s="1"/>
  <c r="E2537" i="33"/>
  <c r="E2537" i="33" a="1"/>
  <c r="E2536" i="33"/>
  <c r="E2536" i="33" a="1"/>
  <c r="E2535" i="33"/>
  <c r="E2535" i="33" a="1"/>
  <c r="E2534" i="33" a="1"/>
  <c r="E2534" i="33" s="1"/>
  <c r="E2533" i="33"/>
  <c r="E2533" i="33" a="1"/>
  <c r="E2532" i="33"/>
  <c r="E2532" i="33" a="1"/>
  <c r="E2531" i="33"/>
  <c r="E2531" i="33" a="1"/>
  <c r="E2530" i="33" a="1"/>
  <c r="E2530" i="33" s="1"/>
  <c r="E2529" i="33"/>
  <c r="E2529" i="33" a="1"/>
  <c r="E2528" i="33"/>
  <c r="E2528" i="33" a="1"/>
  <c r="E2527" i="33"/>
  <c r="E2527" i="33" a="1"/>
  <c r="E2526" i="33" a="1"/>
  <c r="E2526" i="33" s="1"/>
  <c r="E2525" i="33"/>
  <c r="E2525" i="33" a="1"/>
  <c r="E2524" i="33"/>
  <c r="E2524" i="33" a="1"/>
  <c r="E2523" i="33"/>
  <c r="E2523" i="33" a="1"/>
  <c r="E2522" i="33" a="1"/>
  <c r="E2522" i="33" s="1"/>
  <c r="E2521" i="33"/>
  <c r="E2521" i="33" a="1"/>
  <c r="E2520" i="33"/>
  <c r="E2520" i="33" a="1"/>
  <c r="E2519" i="33"/>
  <c r="E2519" i="33" a="1"/>
  <c r="E2518" i="33" a="1"/>
  <c r="E2518" i="33" s="1"/>
  <c r="E2517" i="33"/>
  <c r="E2517" i="33" a="1"/>
  <c r="E2516" i="33"/>
  <c r="E2516" i="33" a="1"/>
  <c r="E2515" i="33"/>
  <c r="E2515" i="33" a="1"/>
  <c r="E2514" i="33" a="1"/>
  <c r="E2514" i="33" s="1"/>
  <c r="E2513" i="33"/>
  <c r="E2513" i="33" a="1"/>
  <c r="E2512" i="33"/>
  <c r="E2512" i="33" a="1"/>
  <c r="E2511" i="33"/>
  <c r="E2511" i="33" a="1"/>
  <c r="E2510" i="33" a="1"/>
  <c r="E2510" i="33" s="1"/>
  <c r="E2509" i="33"/>
  <c r="E2509" i="33" a="1"/>
  <c r="E2508" i="33"/>
  <c r="E2508" i="33" a="1"/>
  <c r="E2507" i="33"/>
  <c r="E2507" i="33" a="1"/>
  <c r="E2506" i="33" a="1"/>
  <c r="E2506" i="33" s="1"/>
  <c r="E2505" i="33"/>
  <c r="E2505" i="33" a="1"/>
  <c r="E2504" i="33"/>
  <c r="E2504" i="33" a="1"/>
  <c r="E2503" i="33"/>
  <c r="E2503" i="33" a="1"/>
  <c r="E2502" i="33" a="1"/>
  <c r="E2502" i="33" s="1"/>
  <c r="E2501" i="33"/>
  <c r="E2501" i="33" a="1"/>
  <c r="E2500" i="33"/>
  <c r="E2500" i="33" a="1"/>
  <c r="E2499" i="33"/>
  <c r="E2499" i="33" a="1"/>
  <c r="E2498" i="33" a="1"/>
  <c r="E2498" i="33" s="1"/>
  <c r="E2497" i="33"/>
  <c r="E2497" i="33" a="1"/>
  <c r="E2496" i="33"/>
  <c r="E2496" i="33" a="1"/>
  <c r="E2495" i="33"/>
  <c r="E2495" i="33" a="1"/>
  <c r="E2494" i="33" a="1"/>
  <c r="E2494" i="33" s="1"/>
  <c r="E2493" i="33" a="1"/>
  <c r="E2493" i="33" s="1"/>
  <c r="E2492" i="33"/>
  <c r="E2492" i="33" a="1"/>
  <c r="E2491" i="33"/>
  <c r="E2491" i="33" a="1"/>
  <c r="E2490" i="33" a="1"/>
  <c r="E2490" i="33" s="1"/>
  <c r="E2489" i="33"/>
  <c r="E2489" i="33" a="1"/>
  <c r="E2488" i="33"/>
  <c r="E2488" i="33" a="1"/>
  <c r="E2487" i="33"/>
  <c r="E2487" i="33" a="1"/>
  <c r="E2486" i="33" a="1"/>
  <c r="E2486" i="33" s="1"/>
  <c r="E2485" i="33"/>
  <c r="E2485" i="33" a="1"/>
  <c r="E2484" i="33"/>
  <c r="E2484" i="33" a="1"/>
  <c r="E2483" i="33"/>
  <c r="E2483" i="33" a="1"/>
  <c r="E2482" i="33" a="1"/>
  <c r="E2482" i="33" s="1"/>
  <c r="E2481" i="33" a="1"/>
  <c r="E2481" i="33" s="1"/>
  <c r="E2480" i="33" a="1"/>
  <c r="E2480" i="33" s="1"/>
  <c r="E2479" i="33"/>
  <c r="E2479" i="33" a="1"/>
  <c r="E2478" i="33" a="1"/>
  <c r="E2478" i="33" s="1"/>
  <c r="E2477" i="33"/>
  <c r="E2477" i="33" a="1"/>
  <c r="E2476" i="33"/>
  <c r="E2476" i="33" a="1"/>
  <c r="E2475" i="33"/>
  <c r="E2475" i="33" a="1"/>
  <c r="E2474" i="33" a="1"/>
  <c r="E2474" i="33" s="1"/>
  <c r="E2473" i="33"/>
  <c r="E2473" i="33" a="1"/>
  <c r="E2472" i="33"/>
  <c r="E2472" i="33" a="1"/>
  <c r="E2471" i="33"/>
  <c r="E2471" i="33" a="1"/>
  <c r="E2470" i="33" a="1"/>
  <c r="E2470" i="33" s="1"/>
  <c r="E2469" i="33"/>
  <c r="E2469" i="33" a="1"/>
  <c r="E2468" i="33"/>
  <c r="E2468" i="33" a="1"/>
  <c r="E2467" i="33"/>
  <c r="E2467" i="33" a="1"/>
  <c r="E2466" i="33" a="1"/>
  <c r="E2466" i="33" s="1"/>
  <c r="E2465" i="33" a="1"/>
  <c r="E2465" i="33" s="1"/>
  <c r="E2464" i="33" a="1"/>
  <c r="E2464" i="33" s="1"/>
  <c r="E2463" i="33"/>
  <c r="E2463" i="33" a="1"/>
  <c r="E2462" i="33" a="1"/>
  <c r="E2462" i="33" s="1"/>
  <c r="E2461" i="33"/>
  <c r="E2461" i="33" a="1"/>
  <c r="E2460" i="33"/>
  <c r="E2460" i="33" a="1"/>
  <c r="E2459" i="33"/>
  <c r="E2459" i="33" a="1"/>
  <c r="E2458" i="33" a="1"/>
  <c r="E2458" i="33" s="1"/>
  <c r="E2457" i="33"/>
  <c r="E2457" i="33" a="1"/>
  <c r="E2456" i="33"/>
  <c r="E2456" i="33" a="1"/>
  <c r="E2455" i="33"/>
  <c r="E2455" i="33" a="1"/>
  <c r="E2454" i="33" a="1"/>
  <c r="E2454" i="33" s="1"/>
  <c r="E2453" i="33"/>
  <c r="E2453" i="33" a="1"/>
  <c r="E2452" i="33"/>
  <c r="E2452" i="33" a="1"/>
  <c r="E2451" i="33"/>
  <c r="E2451" i="33" a="1"/>
  <c r="E2450" i="33" a="1"/>
  <c r="E2450" i="33" s="1"/>
  <c r="E2449" i="33"/>
  <c r="E2449" i="33" a="1"/>
  <c r="E2448" i="33"/>
  <c r="E2448" i="33" a="1"/>
  <c r="E2447" i="33"/>
  <c r="E2447" i="33" a="1"/>
  <c r="E2446" i="33" a="1"/>
  <c r="E2446" i="33" s="1"/>
  <c r="E2445" i="33"/>
  <c r="E2445" i="33" a="1"/>
  <c r="E2444" i="33"/>
  <c r="E2444" i="33" a="1"/>
  <c r="E2443" i="33"/>
  <c r="E2443" i="33" a="1"/>
  <c r="E2442" i="33" a="1"/>
  <c r="E2442" i="33" s="1"/>
  <c r="E2441" i="33"/>
  <c r="E2441" i="33" a="1"/>
  <c r="E2440" i="33"/>
  <c r="E2440" i="33" a="1"/>
  <c r="E2439" i="33"/>
  <c r="E2439" i="33" a="1"/>
  <c r="E2438" i="33" a="1"/>
  <c r="E2438" i="33" s="1"/>
  <c r="E2437" i="33"/>
  <c r="E2437" i="33" a="1"/>
  <c r="E2436" i="33"/>
  <c r="E2436" i="33" a="1"/>
  <c r="E2435" i="33"/>
  <c r="E2435" i="33" a="1"/>
  <c r="E2434" i="33" a="1"/>
  <c r="E2434" i="33" s="1"/>
  <c r="E2433" i="33"/>
  <c r="E2433" i="33" a="1"/>
  <c r="E2432" i="33"/>
  <c r="E2432" i="33" a="1"/>
  <c r="E2431" i="33"/>
  <c r="E2431" i="33" a="1"/>
  <c r="E2430" i="33" a="1"/>
  <c r="E2430" i="33" s="1"/>
  <c r="E2429" i="33"/>
  <c r="E2429" i="33" a="1"/>
  <c r="E2428" i="33"/>
  <c r="E2428" i="33" a="1"/>
  <c r="E2427" i="33"/>
  <c r="E2427" i="33" a="1"/>
  <c r="E2426" i="33" a="1"/>
  <c r="E2426" i="33" s="1"/>
  <c r="E2425" i="33"/>
  <c r="E2425" i="33" a="1"/>
  <c r="E2424" i="33"/>
  <c r="E2424" i="33" a="1"/>
  <c r="E2423" i="33"/>
  <c r="E2423" i="33" a="1"/>
  <c r="E2422" i="33" a="1"/>
  <c r="E2422" i="33" s="1"/>
  <c r="E2421" i="33"/>
  <c r="E2421" i="33" a="1"/>
  <c r="E2420" i="33"/>
  <c r="E2420" i="33" a="1"/>
  <c r="E2419" i="33"/>
  <c r="E2419" i="33" a="1"/>
  <c r="E2418" i="33" a="1"/>
  <c r="E2418" i="33" s="1"/>
  <c r="E2417" i="33"/>
  <c r="E2417" i="33" a="1"/>
  <c r="E2416" i="33"/>
  <c r="E2416" i="33" a="1"/>
  <c r="E2415" i="33"/>
  <c r="E2415" i="33" a="1"/>
  <c r="E2414" i="33" a="1"/>
  <c r="E2414" i="33" s="1"/>
  <c r="E2413" i="33"/>
  <c r="E2413" i="33" a="1"/>
  <c r="E2412" i="33"/>
  <c r="E2412" i="33" a="1"/>
  <c r="E2411" i="33"/>
  <c r="E2411" i="33" a="1"/>
  <c r="E2410" i="33" a="1"/>
  <c r="E2410" i="33" s="1"/>
  <c r="E2409" i="33"/>
  <c r="E2409" i="33" a="1"/>
  <c r="E2408" i="33"/>
  <c r="E2408" i="33" a="1"/>
  <c r="E2407" i="33"/>
  <c r="E2407" i="33" a="1"/>
  <c r="E2406" i="33" a="1"/>
  <c r="E2406" i="33" s="1"/>
  <c r="E2405" i="33"/>
  <c r="E2405" i="33" a="1"/>
  <c r="E2404" i="33"/>
  <c r="E2404" i="33" a="1"/>
  <c r="E2403" i="33"/>
  <c r="E2403" i="33" a="1"/>
  <c r="E2402" i="33" a="1"/>
  <c r="E2402" i="33" s="1"/>
  <c r="E2401" i="33"/>
  <c r="E2401" i="33" a="1"/>
  <c r="E2400" i="33"/>
  <c r="E2400" i="33" a="1"/>
  <c r="E2399" i="33"/>
  <c r="E2399" i="33" a="1"/>
  <c r="E2398" i="33" a="1"/>
  <c r="E2398" i="33" s="1"/>
  <c r="E2397" i="33"/>
  <c r="E2397" i="33" a="1"/>
  <c r="E2396" i="33"/>
  <c r="E2396" i="33" a="1"/>
  <c r="E2395" i="33"/>
  <c r="E2395" i="33" a="1"/>
  <c r="E2394" i="33" a="1"/>
  <c r="E2394" i="33" s="1"/>
  <c r="E2393" i="33"/>
  <c r="E2393" i="33" a="1"/>
  <c r="E2392" i="33"/>
  <c r="E2392" i="33" a="1"/>
  <c r="E2391" i="33"/>
  <c r="E2391" i="33" a="1"/>
  <c r="E2390" i="33" a="1"/>
  <c r="E2390" i="33" s="1"/>
  <c r="E2389" i="33"/>
  <c r="E2389" i="33" a="1"/>
  <c r="E2388" i="33"/>
  <c r="E2388" i="33" a="1"/>
  <c r="E2387" i="33"/>
  <c r="E2387" i="33" a="1"/>
  <c r="E2386" i="33" a="1"/>
  <c r="E2386" i="33" s="1"/>
  <c r="E2385" i="33"/>
  <c r="E2385" i="33" a="1"/>
  <c r="E2384" i="33"/>
  <c r="E2384" i="33" a="1"/>
  <c r="E2383" i="33"/>
  <c r="E2383" i="33" a="1"/>
  <c r="E2382" i="33" a="1"/>
  <c r="E2382" i="33" s="1"/>
  <c r="E2381" i="33"/>
  <c r="E2381" i="33" a="1"/>
  <c r="E2380" i="33"/>
  <c r="E2380" i="33" a="1"/>
  <c r="E2379" i="33"/>
  <c r="E2379" i="33" a="1"/>
  <c r="E2378" i="33" a="1"/>
  <c r="E2378" i="33" s="1"/>
  <c r="E2377" i="33"/>
  <c r="E2377" i="33" a="1"/>
  <c r="E2376" i="33"/>
  <c r="E2376" i="33" a="1"/>
  <c r="E2375" i="33"/>
  <c r="E2375" i="33" a="1"/>
  <c r="E2374" i="33" a="1"/>
  <c r="E2374" i="33" s="1"/>
  <c r="E2373" i="33"/>
  <c r="E2373" i="33" a="1"/>
  <c r="E2372" i="33"/>
  <c r="E2372" i="33" a="1"/>
  <c r="E2371" i="33"/>
  <c r="E2371" i="33" a="1"/>
  <c r="E2370" i="33" a="1"/>
  <c r="E2370" i="33" s="1"/>
  <c r="E2369" i="33"/>
  <c r="E2369" i="33" a="1"/>
  <c r="E2368" i="33"/>
  <c r="E2368" i="33" a="1"/>
  <c r="E2367" i="33"/>
  <c r="E2367" i="33" a="1"/>
  <c r="E2366" i="33" a="1"/>
  <c r="E2366" i="33" s="1"/>
  <c r="E2365" i="33"/>
  <c r="E2365" i="33" a="1"/>
  <c r="E2364" i="33"/>
  <c r="E2364" i="33" a="1"/>
  <c r="E2363" i="33"/>
  <c r="E2363" i="33" a="1"/>
  <c r="E2362" i="33" a="1"/>
  <c r="E2362" i="33" s="1"/>
  <c r="E2361" i="33"/>
  <c r="E2361" i="33" a="1"/>
  <c r="E2360" i="33"/>
  <c r="E2360" i="33" a="1"/>
  <c r="E2359" i="33"/>
  <c r="E2359" i="33" a="1"/>
  <c r="E2358" i="33" a="1"/>
  <c r="E2358" i="33" s="1"/>
  <c r="E2357" i="33"/>
  <c r="E2357" i="33" a="1"/>
  <c r="E2356" i="33"/>
  <c r="E2356" i="33" a="1"/>
  <c r="E2355" i="33"/>
  <c r="E2355" i="33" a="1"/>
  <c r="E2354" i="33" a="1"/>
  <c r="E2354" i="33" s="1"/>
  <c r="E2353" i="33"/>
  <c r="E2353" i="33" a="1"/>
  <c r="E2352" i="33"/>
  <c r="E2352" i="33" a="1"/>
  <c r="E2351" i="33"/>
  <c r="E2351" i="33" a="1"/>
  <c r="E2350" i="33" a="1"/>
  <c r="E2350" i="33" s="1"/>
  <c r="E2349" i="33"/>
  <c r="E2349" i="33" a="1"/>
  <c r="E2348" i="33"/>
  <c r="E2348" i="33" a="1"/>
  <c r="E2347" i="33"/>
  <c r="E2347" i="33" a="1"/>
  <c r="E2346" i="33" a="1"/>
  <c r="E2346" i="33" s="1"/>
  <c r="E2345" i="33"/>
  <c r="E2345" i="33" a="1"/>
  <c r="E2344" i="33"/>
  <c r="E2344" i="33" a="1"/>
  <c r="E2343" i="33"/>
  <c r="E2343" i="33" a="1"/>
  <c r="E2342" i="33" a="1"/>
  <c r="E2342" i="33" s="1"/>
  <c r="E2341" i="33"/>
  <c r="E2341" i="33" a="1"/>
  <c r="E2340" i="33"/>
  <c r="E2340" i="33" a="1"/>
  <c r="E2339" i="33"/>
  <c r="E2339" i="33" a="1"/>
  <c r="E2338" i="33" a="1"/>
  <c r="E2338" i="33" s="1"/>
  <c r="E2337" i="33"/>
  <c r="E2337" i="33" a="1"/>
  <c r="E2336" i="33"/>
  <c r="E2336" i="33" a="1"/>
  <c r="E2335" i="33"/>
  <c r="E2335" i="33" a="1"/>
  <c r="E2334" i="33" a="1"/>
  <c r="E2334" i="33" s="1"/>
  <c r="E2333" i="33"/>
  <c r="E2333" i="33" a="1"/>
  <c r="E2332" i="33"/>
  <c r="E2332" i="33" a="1"/>
  <c r="E2331" i="33"/>
  <c r="E2331" i="33" a="1"/>
  <c r="E2330" i="33" a="1"/>
  <c r="E2330" i="33" s="1"/>
  <c r="E2329" i="33"/>
  <c r="E2329" i="33" a="1"/>
  <c r="E2328" i="33"/>
  <c r="E2328" i="33" a="1"/>
  <c r="E2327" i="33"/>
  <c r="E2327" i="33" a="1"/>
  <c r="E2326" i="33" a="1"/>
  <c r="E2326" i="33" s="1"/>
  <c r="E2325" i="33"/>
  <c r="E2325" i="33" a="1"/>
  <c r="E2324" i="33"/>
  <c r="E2324" i="33" a="1"/>
  <c r="E2323" i="33"/>
  <c r="E2323" i="33" a="1"/>
  <c r="E2322" i="33" a="1"/>
  <c r="E2322" i="33" s="1"/>
  <c r="E2321" i="33"/>
  <c r="E2321" i="33" a="1"/>
  <c r="E2320" i="33"/>
  <c r="E2320" i="33" a="1"/>
  <c r="E2319" i="33"/>
  <c r="E2319" i="33" a="1"/>
  <c r="E2318" i="33" a="1"/>
  <c r="E2318" i="33" s="1"/>
  <c r="E2317" i="33"/>
  <c r="E2317" i="33" a="1"/>
  <c r="E2316" i="33"/>
  <c r="E2316" i="33" a="1"/>
  <c r="E2315" i="33"/>
  <c r="E2315" i="33" a="1"/>
  <c r="E2314" i="33" a="1"/>
  <c r="E2314" i="33" s="1"/>
  <c r="E2313" i="33"/>
  <c r="E2313" i="33" a="1"/>
  <c r="E2312" i="33"/>
  <c r="E2312" i="33" a="1"/>
  <c r="E2311" i="33"/>
  <c r="E2311" i="33" a="1"/>
  <c r="E2310" i="33" a="1"/>
  <c r="E2310" i="33" s="1"/>
  <c r="E2309" i="33"/>
  <c r="E2309" i="33" a="1"/>
  <c r="E2308" i="33"/>
  <c r="E2308" i="33" a="1"/>
  <c r="E2307" i="33"/>
  <c r="I2307" i="33" s="1"/>
  <c r="E2307" i="33" a="1"/>
  <c r="H2306" i="33"/>
  <c r="E2306" i="33" a="1"/>
  <c r="E2306" i="33" s="1"/>
  <c r="I2306" i="33" s="1"/>
  <c r="E2305" i="33"/>
  <c r="H2305" i="33" s="1"/>
  <c r="E2305" i="33" a="1"/>
  <c r="E2304" i="33"/>
  <c r="E2304" i="33" a="1"/>
  <c r="H2303" i="33"/>
  <c r="E2303" i="33"/>
  <c r="I2303" i="33" s="1"/>
  <c r="E2303" i="33" a="1"/>
  <c r="E2302" i="33" a="1"/>
  <c r="E2302" i="33" s="1"/>
  <c r="I2302" i="33" s="1"/>
  <c r="E2301" i="33"/>
  <c r="H2301" i="33" s="1"/>
  <c r="E2301" i="33" a="1"/>
  <c r="E2300" i="33"/>
  <c r="E2300" i="33" a="1"/>
  <c r="H2299" i="33"/>
  <c r="E2299" i="33"/>
  <c r="E2299" i="33" a="1"/>
  <c r="E2298" i="33" a="1"/>
  <c r="E2298" i="33" s="1"/>
  <c r="I2298" i="33" s="1"/>
  <c r="E2297" i="33" a="1"/>
  <c r="E2297" i="33" s="1"/>
  <c r="E2296" i="33"/>
  <c r="E2296" i="33" a="1"/>
  <c r="H2295" i="33"/>
  <c r="E2295" i="33" a="1"/>
  <c r="E2295" i="33" s="1"/>
  <c r="I2295" i="33" s="1"/>
  <c r="H2294" i="33"/>
  <c r="E2294" i="33" a="1"/>
  <c r="E2294" i="33" s="1"/>
  <c r="I2294" i="33" s="1"/>
  <c r="E2293" i="33"/>
  <c r="H2293" i="33" s="1"/>
  <c r="E2293" i="33" a="1"/>
  <c r="E2292" i="33"/>
  <c r="E2292" i="33" a="1"/>
  <c r="H2291" i="33"/>
  <c r="H2307" i="33"/>
  <c r="E2291" i="33"/>
  <c r="I2291" i="33" s="1"/>
  <c r="E2291" i="33" a="1"/>
  <c r="E2290" i="33" a="1"/>
  <c r="E2290" i="33" s="1"/>
  <c r="I2290" i="33" s="1"/>
  <c r="E2289" i="33"/>
  <c r="H2289" i="33" s="1"/>
  <c r="E2289" i="33" a="1"/>
  <c r="E2288" i="33"/>
  <c r="E2288" i="33" a="1"/>
  <c r="E2287" i="33" a="1"/>
  <c r="E2287" i="33" s="1"/>
  <c r="I2286" i="33"/>
  <c r="E2286" i="33" a="1"/>
  <c r="E2286" i="33" s="1"/>
  <c r="I2285" i="33"/>
  <c r="E2285" i="33"/>
  <c r="E2285" i="33" a="1"/>
  <c r="E2284" i="33"/>
  <c r="E2284" i="33" a="1"/>
  <c r="E2283" i="33" a="1"/>
  <c r="E2283" i="33" s="1"/>
  <c r="H2283" i="33" s="1"/>
  <c r="E2282" i="33" a="1"/>
  <c r="E2282" i="33" s="1"/>
  <c r="I2282" i="33" s="1"/>
  <c r="E2281" i="33"/>
  <c r="E2281" i="33" a="1"/>
  <c r="E2280" i="33"/>
  <c r="E2280" i="33" a="1"/>
  <c r="E2279" i="33"/>
  <c r="E2279" i="33" a="1"/>
  <c r="E2278" i="33" a="1"/>
  <c r="E2278" i="33" s="1"/>
  <c r="E2277" i="33" a="1"/>
  <c r="E2277" i="33" s="1"/>
  <c r="E2276" i="33"/>
  <c r="E2276" i="33" a="1"/>
  <c r="H2275" i="33"/>
  <c r="H2287" i="33"/>
  <c r="E2275" i="33"/>
  <c r="I2275" i="33" s="1"/>
  <c r="E2275" i="33" a="1"/>
  <c r="I2274" i="33"/>
  <c r="H2274" i="33"/>
  <c r="E2274" i="33" a="1"/>
  <c r="E2274" i="33" s="1"/>
  <c r="I2273" i="33"/>
  <c r="E2273" i="33"/>
  <c r="H2273" i="33" s="1"/>
  <c r="E2273" i="33" a="1"/>
  <c r="E2272" i="33"/>
  <c r="E2272" i="33" a="1"/>
  <c r="H2271" i="33"/>
  <c r="E2271" i="33"/>
  <c r="I2271" i="33" s="1"/>
  <c r="E2271" i="33" a="1"/>
  <c r="H2270" i="33"/>
  <c r="E2270" i="33" a="1"/>
  <c r="E2270" i="33" s="1"/>
  <c r="I2270" i="33" s="1"/>
  <c r="E2269" i="33"/>
  <c r="H2269" i="33" s="1"/>
  <c r="E2269" i="33" a="1"/>
  <c r="E2268" i="33"/>
  <c r="E2268" i="33" a="1"/>
  <c r="E2267" i="33" a="1"/>
  <c r="E2267" i="33" s="1"/>
  <c r="E2266" i="33" a="1"/>
  <c r="E2266" i="33" s="1"/>
  <c r="E2265" i="33" a="1"/>
  <c r="E2265" i="33" s="1"/>
  <c r="E2264" i="33"/>
  <c r="E2264" i="33" a="1"/>
  <c r="H2263" i="33"/>
  <c r="E2263" i="33"/>
  <c r="I2263" i="33" s="1"/>
  <c r="E2263" i="33" a="1"/>
  <c r="I2262" i="33"/>
  <c r="H2262" i="33"/>
  <c r="E2262" i="33" a="1"/>
  <c r="E2262" i="33" s="1"/>
  <c r="I2261" i="33"/>
  <c r="E2261" i="33"/>
  <c r="H2261" i="33" s="1"/>
  <c r="E2261" i="33" a="1"/>
  <c r="E2260" i="33"/>
  <c r="E2260" i="33" a="1"/>
  <c r="E2259" i="33"/>
  <c r="E2259" i="33" a="1"/>
  <c r="H2258" i="33"/>
  <c r="E2258" i="33" a="1"/>
  <c r="E2258" i="33" s="1"/>
  <c r="I2258" i="33" s="1"/>
  <c r="E2257" i="33"/>
  <c r="I2257" i="33" s="1"/>
  <c r="E2257" i="33" a="1"/>
  <c r="E2256" i="33"/>
  <c r="E2256" i="33" a="1"/>
  <c r="E2255" i="33" a="1"/>
  <c r="E2255" i="33" s="1"/>
  <c r="E2254" i="33" a="1"/>
  <c r="E2254" i="33" s="1"/>
  <c r="E2253" i="33" a="1"/>
  <c r="E2253" i="33" s="1"/>
  <c r="E2252" i="33"/>
  <c r="E2252" i="33" a="1"/>
  <c r="H2251" i="33"/>
  <c r="E2251" i="33" a="1"/>
  <c r="E2251" i="33" s="1"/>
  <c r="H2250" i="33"/>
  <c r="E2250" i="33" a="1"/>
  <c r="E2250" i="33" s="1"/>
  <c r="I2250" i="33" s="1"/>
  <c r="E2249" i="33"/>
  <c r="I2249" i="33" s="1"/>
  <c r="E2249" i="33" a="1"/>
  <c r="E2248" i="33"/>
  <c r="E2248" i="33" a="1"/>
  <c r="E2247" i="33" a="1"/>
  <c r="E2247" i="33" s="1"/>
  <c r="E2246" i="33" a="1"/>
  <c r="E2246" i="33" s="1"/>
  <c r="E2245" i="33" a="1"/>
  <c r="E2245" i="33" s="1"/>
  <c r="H2259" i="33"/>
  <c r="E2244" i="33"/>
  <c r="E2244" i="33" a="1"/>
  <c r="H2243" i="33"/>
  <c r="E2243" i="33" a="1"/>
  <c r="E2243" i="33" s="1"/>
  <c r="I2243" i="33" s="1"/>
  <c r="H2242" i="33"/>
  <c r="E2242" i="33" a="1"/>
  <c r="E2242" i="33" s="1"/>
  <c r="I2242" i="33" s="1"/>
  <c r="E2241" i="33"/>
  <c r="H2241" i="33" s="1"/>
  <c r="E2241" i="33" a="1"/>
  <c r="E2240" i="33"/>
  <c r="E2240" i="33" a="1"/>
  <c r="E2239" i="33" a="1"/>
  <c r="E2239" i="33" s="1"/>
  <c r="E2238" i="33" a="1"/>
  <c r="E2238" i="33" s="1"/>
  <c r="E2237" i="33" a="1"/>
  <c r="E2237" i="33" s="1"/>
  <c r="E2236" i="33"/>
  <c r="E2236" i="33" a="1"/>
  <c r="H2235" i="33"/>
  <c r="E2235" i="33" a="1"/>
  <c r="E2235" i="33" s="1"/>
  <c r="I2235" i="33" s="1"/>
  <c r="H2234" i="33"/>
  <c r="E2234" i="33" a="1"/>
  <c r="E2234" i="33" s="1"/>
  <c r="I2234" i="33" s="1"/>
  <c r="E2233" i="33"/>
  <c r="H2233" i="33" s="1"/>
  <c r="E2233" i="33" a="1"/>
  <c r="E2232" i="33"/>
  <c r="E2232" i="33" a="1"/>
  <c r="H2231" i="33"/>
  <c r="E2231" i="33"/>
  <c r="I2231" i="33" s="1"/>
  <c r="E2231" i="33" a="1"/>
  <c r="E2230" i="33" a="1"/>
  <c r="E2230" i="33" s="1"/>
  <c r="I2230" i="33" s="1"/>
  <c r="E2229" i="33"/>
  <c r="E2229" i="33" a="1"/>
  <c r="E2228" i="33"/>
  <c r="E2228" i="33" a="1"/>
  <c r="H2227" i="33"/>
  <c r="E2227" i="33"/>
  <c r="I2227" i="33" s="1"/>
  <c r="E2227" i="33" a="1"/>
  <c r="E2226" i="33" a="1"/>
  <c r="E2226" i="33" s="1"/>
  <c r="E2225" i="33" a="1"/>
  <c r="E2225" i="33" s="1"/>
  <c r="E2224" i="33"/>
  <c r="E2224" i="33" a="1"/>
  <c r="H2223" i="33"/>
  <c r="E2223" i="33" a="1"/>
  <c r="E2223" i="33" s="1"/>
  <c r="I2223" i="33" s="1"/>
  <c r="H2222" i="33"/>
  <c r="E2222" i="33" a="1"/>
  <c r="E2222" i="33" s="1"/>
  <c r="I2222" i="33" s="1"/>
  <c r="E2221" i="33"/>
  <c r="H2221" i="33" s="1"/>
  <c r="E2221" i="33" a="1"/>
  <c r="E2220" i="33"/>
  <c r="E2220" i="33" a="1"/>
  <c r="E2219" i="33" a="1"/>
  <c r="E2219" i="33" s="1"/>
  <c r="E2218" i="33" a="1"/>
  <c r="E2218" i="33" s="1"/>
  <c r="E2217" i="33" a="1"/>
  <c r="E2217" i="33" s="1"/>
  <c r="E2216" i="33"/>
  <c r="E2216" i="33" a="1"/>
  <c r="H2215" i="33"/>
  <c r="E2215" i="33" a="1"/>
  <c r="E2215" i="33" s="1"/>
  <c r="I2215" i="33" s="1"/>
  <c r="H2214" i="33"/>
  <c r="E2214" i="33" a="1"/>
  <c r="E2214" i="33" s="1"/>
  <c r="I2214" i="33" s="1"/>
  <c r="E2213" i="33"/>
  <c r="H2213" i="33" s="1"/>
  <c r="E2213" i="33" a="1"/>
  <c r="E2212" i="33"/>
  <c r="E2212" i="33" a="1"/>
  <c r="E2211" i="33" a="1"/>
  <c r="E2211" i="33" s="1"/>
  <c r="E2210" i="33" a="1"/>
  <c r="E2210" i="33" s="1"/>
  <c r="E2209" i="33" a="1"/>
  <c r="E2209" i="33" s="1"/>
  <c r="E2208" i="33"/>
  <c r="E2208" i="33" a="1"/>
  <c r="H2207" i="33"/>
  <c r="E2207" i="33" a="1"/>
  <c r="E2207" i="33" s="1"/>
  <c r="I2207" i="33" s="1"/>
  <c r="H2206" i="33"/>
  <c r="E2206" i="33" a="1"/>
  <c r="E2206" i="33" s="1"/>
  <c r="I2206" i="33" s="1"/>
  <c r="E2205" i="33"/>
  <c r="H2205" i="33" s="1"/>
  <c r="E2205" i="33" a="1"/>
  <c r="E2204" i="33"/>
  <c r="E2204" i="33" a="1"/>
  <c r="E2203" i="33" a="1"/>
  <c r="E2203" i="33" s="1"/>
  <c r="E2202" i="33" a="1"/>
  <c r="E2202" i="33" s="1"/>
  <c r="E2201" i="33"/>
  <c r="E2201" i="33" a="1"/>
  <c r="E2200" i="33"/>
  <c r="I2200" i="33" s="1"/>
  <c r="E2200" i="33" a="1"/>
  <c r="H2199" i="33"/>
  <c r="E2199" i="33"/>
  <c r="I2199" i="33" s="1"/>
  <c r="E2199" i="33" a="1"/>
  <c r="E2198" i="33" a="1"/>
  <c r="E2198" i="33" s="1"/>
  <c r="H2198" i="33" s="1"/>
  <c r="E2197" i="33"/>
  <c r="E2197" i="33" a="1"/>
  <c r="E2196" i="33"/>
  <c r="I2196" i="33" s="1"/>
  <c r="E2196" i="33" a="1"/>
  <c r="H2195" i="33"/>
  <c r="E2195" i="33"/>
  <c r="I2195" i="33" s="1"/>
  <c r="E2195" i="33" a="1"/>
  <c r="E2194" i="33" a="1"/>
  <c r="E2194" i="33" s="1"/>
  <c r="H2194" i="33" s="1"/>
  <c r="E2193" i="33"/>
  <c r="E2193" i="33" a="1"/>
  <c r="E2192" i="33"/>
  <c r="I2192" i="33" s="1"/>
  <c r="E2192" i="33" a="1"/>
  <c r="H2191" i="33"/>
  <c r="E2191" i="33"/>
  <c r="I2191" i="33" s="1"/>
  <c r="E2191" i="33" a="1"/>
  <c r="I2190" i="33"/>
  <c r="E2190" i="33" a="1"/>
  <c r="E2190" i="33" s="1"/>
  <c r="H2190" i="33" s="1"/>
  <c r="E2189" i="33"/>
  <c r="E2189" i="33" a="1"/>
  <c r="E2188" i="33"/>
  <c r="I2188" i="33" s="1"/>
  <c r="E2188" i="33" a="1"/>
  <c r="H2187" i="33"/>
  <c r="E2187" i="33"/>
  <c r="I2187" i="33" s="1"/>
  <c r="E2187" i="33" a="1"/>
  <c r="I2186" i="33"/>
  <c r="E2186" i="33" a="1"/>
  <c r="E2186" i="33" s="1"/>
  <c r="H2186" i="33" s="1"/>
  <c r="E2185" i="33"/>
  <c r="E2185" i="33" a="1"/>
  <c r="E2184" i="33"/>
  <c r="I2184" i="33" s="1"/>
  <c r="E2184" i="33" a="1"/>
  <c r="H2183" i="33"/>
  <c r="E2183" i="33"/>
  <c r="I2183" i="33" s="1"/>
  <c r="E2183" i="33" a="1"/>
  <c r="E2182" i="33" a="1"/>
  <c r="E2182" i="33" s="1"/>
  <c r="H2182" i="33" s="1"/>
  <c r="E2181" i="33"/>
  <c r="E2181" i="33" a="1"/>
  <c r="E2180" i="33"/>
  <c r="I2180" i="33" s="1"/>
  <c r="E2180" i="33" a="1"/>
  <c r="H2179" i="33"/>
  <c r="E2179" i="33"/>
  <c r="I2179" i="33" s="1"/>
  <c r="E2179" i="33" a="1"/>
  <c r="E2178" i="33" a="1"/>
  <c r="E2178" i="33" s="1"/>
  <c r="H2178" i="33" s="1"/>
  <c r="E2177" i="33"/>
  <c r="E2177" i="33" a="1"/>
  <c r="E2176" i="33"/>
  <c r="I2176" i="33" s="1"/>
  <c r="E2176" i="33" a="1"/>
  <c r="H2175" i="33"/>
  <c r="E2175" i="33"/>
  <c r="I2175" i="33" s="1"/>
  <c r="E2175" i="33" a="1"/>
  <c r="I2174" i="33"/>
  <c r="E2174" i="33" a="1"/>
  <c r="E2174" i="33" s="1"/>
  <c r="H2174" i="33" s="1"/>
  <c r="E2173" i="33"/>
  <c r="E2173" i="33" a="1"/>
  <c r="E2172" i="33"/>
  <c r="I2172" i="33" s="1"/>
  <c r="E2172" i="33" a="1"/>
  <c r="H2171" i="33"/>
  <c r="E2171" i="33"/>
  <c r="I2171" i="33" s="1"/>
  <c r="E2171" i="33" a="1"/>
  <c r="I2170" i="33"/>
  <c r="E2170" i="33" a="1"/>
  <c r="E2170" i="33" s="1"/>
  <c r="H2170" i="33" s="1"/>
  <c r="E2169" i="33"/>
  <c r="E2169" i="33" a="1"/>
  <c r="E2168" i="33"/>
  <c r="I2168" i="33" s="1"/>
  <c r="E2168" i="33" a="1"/>
  <c r="H2167" i="33"/>
  <c r="E2167" i="33"/>
  <c r="I2167" i="33" s="1"/>
  <c r="E2167" i="33" a="1"/>
  <c r="E2166" i="33" a="1"/>
  <c r="E2166" i="33" s="1"/>
  <c r="H2166" i="33" s="1"/>
  <c r="E2165" i="33"/>
  <c r="E2165" i="33" a="1"/>
  <c r="E2164" i="33"/>
  <c r="I2164" i="33" s="1"/>
  <c r="E2164" i="33" a="1"/>
  <c r="H2163" i="33"/>
  <c r="E2163" i="33"/>
  <c r="I2163" i="33" s="1"/>
  <c r="E2163" i="33" a="1"/>
  <c r="E2162" i="33" a="1"/>
  <c r="E2162" i="33" s="1"/>
  <c r="H2162" i="33" s="1"/>
  <c r="E2161" i="33"/>
  <c r="E2161" i="33" a="1"/>
  <c r="E2160" i="33"/>
  <c r="I2160" i="33" s="1"/>
  <c r="E2160" i="33" a="1"/>
  <c r="H2159" i="33"/>
  <c r="E2159" i="33"/>
  <c r="I2159" i="33" s="1"/>
  <c r="E2159" i="33" a="1"/>
  <c r="I2158" i="33"/>
  <c r="E2158" i="33" a="1"/>
  <c r="E2158" i="33" s="1"/>
  <c r="H2158" i="33" s="1"/>
  <c r="E2157" i="33"/>
  <c r="E2157" i="33" a="1"/>
  <c r="E2156" i="33"/>
  <c r="I2156" i="33" s="1"/>
  <c r="E2156" i="33" a="1"/>
  <c r="H2155" i="33"/>
  <c r="E2155" i="33"/>
  <c r="I2155" i="33" s="1"/>
  <c r="E2155" i="33" a="1"/>
  <c r="I2154" i="33"/>
  <c r="E2154" i="33" a="1"/>
  <c r="E2154" i="33" s="1"/>
  <c r="H2154" i="33" s="1"/>
  <c r="E2153" i="33"/>
  <c r="E2153" i="33" a="1"/>
  <c r="E2152" i="33"/>
  <c r="I2152" i="33" s="1"/>
  <c r="E2152" i="33" a="1"/>
  <c r="H2151" i="33"/>
  <c r="E2151" i="33"/>
  <c r="I2151" i="33" s="1"/>
  <c r="E2151" i="33" a="1"/>
  <c r="E2150" i="33" a="1"/>
  <c r="E2150" i="33" s="1"/>
  <c r="H2150" i="33" s="1"/>
  <c r="E2149" i="33"/>
  <c r="E2149" i="33" a="1"/>
  <c r="E2148" i="33"/>
  <c r="I2148" i="33" s="1"/>
  <c r="E2148" i="33" a="1"/>
  <c r="H2147" i="33"/>
  <c r="E2147" i="33"/>
  <c r="I2147" i="33" s="1"/>
  <c r="E2147" i="33" a="1"/>
  <c r="E2146" i="33" a="1"/>
  <c r="E2146" i="33" s="1"/>
  <c r="H2146" i="33" s="1"/>
  <c r="E2145" i="33"/>
  <c r="E2145" i="33" a="1"/>
  <c r="E2144" i="33"/>
  <c r="I2144" i="33" s="1"/>
  <c r="E2144" i="33" a="1"/>
  <c r="H2143" i="33"/>
  <c r="E2143" i="33"/>
  <c r="I2143" i="33" s="1"/>
  <c r="E2143" i="33" a="1"/>
  <c r="I2142" i="33"/>
  <c r="E2142" i="33" a="1"/>
  <c r="E2142" i="33" s="1"/>
  <c r="H2142" i="33" s="1"/>
  <c r="E2141" i="33"/>
  <c r="E2141" i="33" a="1"/>
  <c r="E2140" i="33"/>
  <c r="I2140" i="33" s="1"/>
  <c r="E2140" i="33" a="1"/>
  <c r="H2139" i="33"/>
  <c r="E2139" i="33"/>
  <c r="I2139" i="33" s="1"/>
  <c r="E2139" i="33" a="1"/>
  <c r="I2138" i="33"/>
  <c r="E2138" i="33" a="1"/>
  <c r="E2138" i="33" s="1"/>
  <c r="H2138" i="33" s="1"/>
  <c r="E2137" i="33"/>
  <c r="E2137" i="33" a="1"/>
  <c r="E2136" i="33"/>
  <c r="I2136" i="33" s="1"/>
  <c r="E2136" i="33" a="1"/>
  <c r="H2135" i="33"/>
  <c r="E2135" i="33"/>
  <c r="I2135" i="33" s="1"/>
  <c r="E2135" i="33" a="1"/>
  <c r="E2134" i="33" a="1"/>
  <c r="E2134" i="33" s="1"/>
  <c r="H2134" i="33" s="1"/>
  <c r="E2133" i="33"/>
  <c r="E2133" i="33" a="1"/>
  <c r="E2132" i="33"/>
  <c r="I2132" i="33" s="1"/>
  <c r="E2132" i="33" a="1"/>
  <c r="H2131" i="33"/>
  <c r="E2131" i="33"/>
  <c r="I2131" i="33" s="1"/>
  <c r="E2131" i="33" a="1"/>
  <c r="E2130" i="33" a="1"/>
  <c r="E2130" i="33" s="1"/>
  <c r="H2130" i="33" s="1"/>
  <c r="E2129" i="33"/>
  <c r="E2129" i="33" a="1"/>
  <c r="E2128" i="33"/>
  <c r="I2128" i="33" s="1"/>
  <c r="E2128" i="33" a="1"/>
  <c r="H2127" i="33"/>
  <c r="E2127" i="33"/>
  <c r="I2127" i="33" s="1"/>
  <c r="E2127" i="33" a="1"/>
  <c r="I2126" i="33"/>
  <c r="E2126" i="33" a="1"/>
  <c r="E2126" i="33" s="1"/>
  <c r="H2126" i="33" s="1"/>
  <c r="E2125" i="33"/>
  <c r="E2125" i="33" a="1"/>
  <c r="E2124" i="33"/>
  <c r="I2124" i="33" s="1"/>
  <c r="E2124" i="33" a="1"/>
  <c r="H2123" i="33"/>
  <c r="E2123" i="33"/>
  <c r="I2123" i="33" s="1"/>
  <c r="E2123" i="33" a="1"/>
  <c r="I2122" i="33"/>
  <c r="E2122" i="33" a="1"/>
  <c r="E2122" i="33" s="1"/>
  <c r="H2122" i="33" s="1"/>
  <c r="E2121" i="33"/>
  <c r="E2121" i="33" a="1"/>
  <c r="E2120" i="33"/>
  <c r="I2120" i="33" s="1"/>
  <c r="E2120" i="33" a="1"/>
  <c r="H2119" i="33"/>
  <c r="E2119" i="33"/>
  <c r="I2119" i="33" s="1"/>
  <c r="E2119" i="33" a="1"/>
  <c r="E2118" i="33" a="1"/>
  <c r="E2118" i="33" s="1"/>
  <c r="H2118" i="33" s="1"/>
  <c r="E2117" i="33"/>
  <c r="E2117" i="33" a="1"/>
  <c r="E2116" i="33"/>
  <c r="I2116" i="33" s="1"/>
  <c r="E2116" i="33" a="1"/>
  <c r="H2115" i="33"/>
  <c r="E2115" i="33"/>
  <c r="I2115" i="33" s="1"/>
  <c r="E2115" i="33" a="1"/>
  <c r="E2114" i="33" a="1"/>
  <c r="E2114" i="33" s="1"/>
  <c r="H2114" i="33" s="1"/>
  <c r="E2113" i="33"/>
  <c r="E2113" i="33" a="1"/>
  <c r="E2112" i="33"/>
  <c r="I2112" i="33" s="1"/>
  <c r="E2112" i="33" a="1"/>
  <c r="H2111" i="33"/>
  <c r="E2111" i="33"/>
  <c r="I2111" i="33" s="1"/>
  <c r="E2111" i="33" a="1"/>
  <c r="I2110" i="33"/>
  <c r="E2110" i="33" a="1"/>
  <c r="E2110" i="33" s="1"/>
  <c r="H2110" i="33" s="1"/>
  <c r="E2109" i="33"/>
  <c r="E2109" i="33" a="1"/>
  <c r="E2108" i="33"/>
  <c r="I2108" i="33" s="1"/>
  <c r="E2108" i="33" a="1"/>
  <c r="H2107" i="33"/>
  <c r="E2107" i="33"/>
  <c r="I2107" i="33" s="1"/>
  <c r="E2107" i="33" a="1"/>
  <c r="I2106" i="33"/>
  <c r="E2106" i="33" a="1"/>
  <c r="E2106" i="33" s="1"/>
  <c r="H2106" i="33" s="1"/>
  <c r="E2105" i="33"/>
  <c r="E2105" i="33" a="1"/>
  <c r="E2104" i="33"/>
  <c r="I2104" i="33" s="1"/>
  <c r="E2104" i="33" a="1"/>
  <c r="H2103" i="33"/>
  <c r="E2103" i="33"/>
  <c r="I2103" i="33" s="1"/>
  <c r="E2103" i="33" a="1"/>
  <c r="E2102" i="33" a="1"/>
  <c r="E2102" i="33" s="1"/>
  <c r="H2102" i="33" s="1"/>
  <c r="E2101" i="33"/>
  <c r="E2101" i="33" a="1"/>
  <c r="E2100" i="33"/>
  <c r="I2100" i="33" s="1"/>
  <c r="E2100" i="33" a="1"/>
  <c r="H2099" i="33"/>
  <c r="E2099" i="33"/>
  <c r="I2099" i="33" s="1"/>
  <c r="E2099" i="33" a="1"/>
  <c r="E2098" i="33" a="1"/>
  <c r="E2098" i="33" s="1"/>
  <c r="H2098" i="33" s="1"/>
  <c r="E2097" i="33"/>
  <c r="E2097" i="33" a="1"/>
  <c r="E2096" i="33"/>
  <c r="I2096" i="33" s="1"/>
  <c r="E2096" i="33" a="1"/>
  <c r="H2095" i="33"/>
  <c r="E2095" i="33"/>
  <c r="I2095" i="33" s="1"/>
  <c r="E2095" i="33" a="1"/>
  <c r="I2094" i="33"/>
  <c r="E2094" i="33" a="1"/>
  <c r="E2094" i="33" s="1"/>
  <c r="H2094" i="33" s="1"/>
  <c r="E2093" i="33"/>
  <c r="E2093" i="33" a="1"/>
  <c r="E2092" i="33"/>
  <c r="I2092" i="33" s="1"/>
  <c r="E2092" i="33" a="1"/>
  <c r="H2091" i="33"/>
  <c r="E2091" i="33"/>
  <c r="I2091" i="33" s="1"/>
  <c r="E2091" i="33" a="1"/>
  <c r="I2090" i="33"/>
  <c r="E2090" i="33" a="1"/>
  <c r="E2090" i="33" s="1"/>
  <c r="H2090" i="33" s="1"/>
  <c r="E2089" i="33"/>
  <c r="E2089" i="33" a="1"/>
  <c r="E2088" i="33"/>
  <c r="I2088" i="33" s="1"/>
  <c r="E2088" i="33" a="1"/>
  <c r="H2087" i="33"/>
  <c r="E2087" i="33"/>
  <c r="I2087" i="33" s="1"/>
  <c r="E2087" i="33" a="1"/>
  <c r="E2086" i="33" a="1"/>
  <c r="E2086" i="33" s="1"/>
  <c r="H2086" i="33" s="1"/>
  <c r="E2085" i="33"/>
  <c r="E2085" i="33" a="1"/>
  <c r="E2084" i="33"/>
  <c r="I2084" i="33" s="1"/>
  <c r="E2084" i="33" a="1"/>
  <c r="H2083" i="33"/>
  <c r="E2083" i="33"/>
  <c r="I2083" i="33" s="1"/>
  <c r="E2083" i="33" a="1"/>
  <c r="E2082" i="33" a="1"/>
  <c r="E2082" i="33" s="1"/>
  <c r="H2082" i="33" s="1"/>
  <c r="E2081" i="33"/>
  <c r="E2081" i="33" a="1"/>
  <c r="E2080" i="33"/>
  <c r="I2080" i="33" s="1"/>
  <c r="E2080" i="33" a="1"/>
  <c r="H2079" i="33"/>
  <c r="E2079" i="33"/>
  <c r="I2079" i="33" s="1"/>
  <c r="E2079" i="33" a="1"/>
  <c r="I2078" i="33"/>
  <c r="E2078" i="33" a="1"/>
  <c r="E2078" i="33" s="1"/>
  <c r="H2078" i="33" s="1"/>
  <c r="E2077" i="33"/>
  <c r="E2077" i="33" a="1"/>
  <c r="E2076" i="33"/>
  <c r="I2076" i="33" s="1"/>
  <c r="E2076" i="33" a="1"/>
  <c r="H2075" i="33"/>
  <c r="E2075" i="33"/>
  <c r="I2075" i="33" s="1"/>
  <c r="E2075" i="33" a="1"/>
  <c r="I2074" i="33"/>
  <c r="E2074" i="33" a="1"/>
  <c r="E2074" i="33" s="1"/>
  <c r="H2074" i="33" s="1"/>
  <c r="E2073" i="33"/>
  <c r="E2073" i="33" a="1"/>
  <c r="E2072" i="33"/>
  <c r="I2072" i="33" s="1"/>
  <c r="E2072" i="33" a="1"/>
  <c r="H2071" i="33"/>
  <c r="E2071" i="33"/>
  <c r="I2071" i="33" s="1"/>
  <c r="E2071" i="33" a="1"/>
  <c r="E2070" i="33" a="1"/>
  <c r="E2070" i="33" s="1"/>
  <c r="H2070" i="33" s="1"/>
  <c r="E2069" i="33"/>
  <c r="E2069" i="33" a="1"/>
  <c r="E2068" i="33"/>
  <c r="I2068" i="33" s="1"/>
  <c r="E2068" i="33" a="1"/>
  <c r="H2067" i="33"/>
  <c r="E2067" i="33"/>
  <c r="I2067" i="33" s="1"/>
  <c r="E2067" i="33" a="1"/>
  <c r="E2066" i="33" a="1"/>
  <c r="E2066" i="33" s="1"/>
  <c r="H2066" i="33" s="1"/>
  <c r="E2065" i="33"/>
  <c r="E2065" i="33" a="1"/>
  <c r="E2064" i="33"/>
  <c r="I2064" i="33" s="1"/>
  <c r="E2064" i="33" a="1"/>
  <c r="H2063" i="33"/>
  <c r="E2063" i="33"/>
  <c r="I2063" i="33" s="1"/>
  <c r="E2063" i="33" a="1"/>
  <c r="I2062" i="33"/>
  <c r="E2062" i="33" a="1"/>
  <c r="E2062" i="33" s="1"/>
  <c r="H2062" i="33" s="1"/>
  <c r="E2061" i="33"/>
  <c r="E2061" i="33" a="1"/>
  <c r="E2060" i="33"/>
  <c r="I2060" i="33" s="1"/>
  <c r="E2060" i="33" a="1"/>
  <c r="H2059" i="33"/>
  <c r="E2059" i="33"/>
  <c r="I2059" i="33" s="1"/>
  <c r="E2059" i="33" a="1"/>
  <c r="I2058" i="33"/>
  <c r="E2058" i="33" a="1"/>
  <c r="E2058" i="33" s="1"/>
  <c r="H2058" i="33" s="1"/>
  <c r="E2057" i="33"/>
  <c r="E2057" i="33" a="1"/>
  <c r="E2056" i="33"/>
  <c r="I2056" i="33" s="1"/>
  <c r="E2056" i="33" a="1"/>
  <c r="H2055" i="33"/>
  <c r="E2055" i="33"/>
  <c r="I2055" i="33" s="1"/>
  <c r="E2055" i="33" a="1"/>
  <c r="E2054" i="33" a="1"/>
  <c r="E2054" i="33" s="1"/>
  <c r="H2054" i="33" s="1"/>
  <c r="E2053" i="33"/>
  <c r="E2053" i="33" a="1"/>
  <c r="E2052" i="33"/>
  <c r="E2052" i="33" a="1"/>
  <c r="E2051" i="33"/>
  <c r="E2051" i="33" a="1"/>
  <c r="E2050" i="33" a="1"/>
  <c r="E2050" i="33" s="1"/>
  <c r="H2050" i="33" s="1"/>
  <c r="E2049" i="33"/>
  <c r="E2049" i="33" a="1"/>
  <c r="E2048" i="33"/>
  <c r="E2048" i="33" a="1"/>
  <c r="H2047" i="33"/>
  <c r="E2047" i="33"/>
  <c r="E2047" i="33" a="1"/>
  <c r="I2046" i="33"/>
  <c r="E2046" i="33" a="1"/>
  <c r="E2046" i="33" s="1"/>
  <c r="E2045" i="33"/>
  <c r="E2045" i="33" a="1"/>
  <c r="E2044" i="33"/>
  <c r="E2044" i="33" a="1"/>
  <c r="H2043" i="33"/>
  <c r="E2043" i="33"/>
  <c r="E2043" i="33" a="1"/>
  <c r="I2042" i="33"/>
  <c r="E2042" i="33" a="1"/>
  <c r="E2042" i="33" s="1"/>
  <c r="E2041" i="33"/>
  <c r="E2041" i="33" a="1"/>
  <c r="H2051" i="33"/>
  <c r="E2040" i="33"/>
  <c r="I2040" i="33" s="1"/>
  <c r="E2040" i="33" a="1"/>
  <c r="H2039" i="33"/>
  <c r="E2039" i="33"/>
  <c r="I2039" i="33" s="1"/>
  <c r="E2039" i="33" a="1"/>
  <c r="E2038" i="33" a="1"/>
  <c r="E2038" i="33" s="1"/>
  <c r="H2038" i="33" s="1"/>
  <c r="E2037" i="33"/>
  <c r="E2037" i="33" a="1"/>
  <c r="E2036" i="33"/>
  <c r="I2036" i="33" s="1"/>
  <c r="E2036" i="33" a="1"/>
  <c r="H2035" i="33"/>
  <c r="E2035" i="33"/>
  <c r="I2035" i="33" s="1"/>
  <c r="E2035" i="33" a="1"/>
  <c r="E2034" i="33" a="1"/>
  <c r="E2034" i="33" s="1"/>
  <c r="H2034" i="33" s="1"/>
  <c r="E2033" i="33"/>
  <c r="E2033" i="33" a="1"/>
  <c r="E2032" i="33"/>
  <c r="I2032" i="33" s="1"/>
  <c r="E2032" i="33" a="1"/>
  <c r="H2031" i="33"/>
  <c r="E2031" i="33"/>
  <c r="I2031" i="33" s="1"/>
  <c r="E2031" i="33" a="1"/>
  <c r="I2030" i="33"/>
  <c r="E2030" i="33" a="1"/>
  <c r="E2030" i="33" s="1"/>
  <c r="H2030" i="33" s="1"/>
  <c r="E2029" i="33"/>
  <c r="E2029" i="33" a="1"/>
  <c r="E2028" i="33"/>
  <c r="I2028" i="33" s="1"/>
  <c r="E2028" i="33" a="1"/>
  <c r="H2027" i="33"/>
  <c r="E2027" i="33"/>
  <c r="I2027" i="33" s="1"/>
  <c r="E2027" i="33" a="1"/>
  <c r="I2026" i="33"/>
  <c r="E2026" i="33" a="1"/>
  <c r="E2026" i="33" s="1"/>
  <c r="H2026" i="33" s="1"/>
  <c r="E2025" i="33"/>
  <c r="E2025" i="33" a="1"/>
  <c r="E2024" i="33"/>
  <c r="I2024" i="33" s="1"/>
  <c r="E2024" i="33" a="1"/>
  <c r="H2023" i="33"/>
  <c r="E2023" i="33"/>
  <c r="I2023" i="33" s="1"/>
  <c r="E2023" i="33" a="1"/>
  <c r="E2022" i="33" a="1"/>
  <c r="E2022" i="33" s="1"/>
  <c r="H2022" i="33" s="1"/>
  <c r="E2021" i="33"/>
  <c r="E2021" i="33" a="1"/>
  <c r="E2020" i="33"/>
  <c r="E2020" i="33" a="1"/>
  <c r="E2019" i="33" a="1"/>
  <c r="E2019" i="33" s="1"/>
  <c r="E2018" i="33" a="1"/>
  <c r="E2018" i="33" s="1"/>
  <c r="E2017" i="33"/>
  <c r="E2017" i="33" a="1"/>
  <c r="E2016" i="33"/>
  <c r="E2016" i="33" a="1"/>
  <c r="E2015" i="33" a="1"/>
  <c r="E2015" i="33" s="1"/>
  <c r="E2014" i="33" a="1"/>
  <c r="E2014" i="33" s="1"/>
  <c r="E2013" i="33"/>
  <c r="E2013" i="33" a="1"/>
  <c r="E2012" i="33"/>
  <c r="E2012" i="33" a="1"/>
  <c r="E2011" i="33" a="1"/>
  <c r="E2011" i="33" s="1"/>
  <c r="E2010" i="33" a="1"/>
  <c r="E2010" i="33" s="1"/>
  <c r="E2009" i="33"/>
  <c r="E2009" i="33" a="1"/>
  <c r="E2008" i="33"/>
  <c r="E2008" i="33" a="1"/>
  <c r="E2007" i="33" a="1"/>
  <c r="E2007" i="33" s="1"/>
  <c r="I2007" i="33" s="1"/>
  <c r="E2006" i="33" a="1"/>
  <c r="E2006" i="33" s="1"/>
  <c r="I2006" i="33" s="1"/>
  <c r="E2005" i="33"/>
  <c r="H2005" i="33" s="1"/>
  <c r="E2005" i="33" a="1"/>
  <c r="E2004" i="33"/>
  <c r="E2004" i="33" a="1"/>
  <c r="H2003" i="33"/>
  <c r="E2003" i="33" a="1"/>
  <c r="E2003" i="33" s="1"/>
  <c r="I2003" i="33" s="1"/>
  <c r="I2002" i="33"/>
  <c r="H2002" i="33"/>
  <c r="E2002" i="33" a="1"/>
  <c r="E2002" i="33" s="1"/>
  <c r="E2001" i="33" a="1"/>
  <c r="E2001" i="33" s="1"/>
  <c r="E2000" i="33"/>
  <c r="E2000" i="33" a="1"/>
  <c r="E1999" i="33" a="1"/>
  <c r="E1999" i="33" s="1"/>
  <c r="I1999" i="33" s="1"/>
  <c r="E1998" i="33" a="1"/>
  <c r="E1998" i="33" s="1"/>
  <c r="I1998" i="33" s="1"/>
  <c r="E1997" i="33"/>
  <c r="H1997" i="33" s="1"/>
  <c r="E1997" i="33" a="1"/>
  <c r="E1996" i="33"/>
  <c r="E1996" i="33" a="1"/>
  <c r="H1995" i="33"/>
  <c r="E1995" i="33" a="1"/>
  <c r="E1995" i="33" s="1"/>
  <c r="I1995" i="33" s="1"/>
  <c r="I1994" i="33"/>
  <c r="H1994" i="33"/>
  <c r="E1994" i="33" a="1"/>
  <c r="E1994" i="33" s="1"/>
  <c r="E1993" i="33" a="1"/>
  <c r="E1993" i="33" s="1"/>
  <c r="E1992" i="33"/>
  <c r="E1992" i="33" a="1"/>
  <c r="E1991" i="33" a="1"/>
  <c r="E1991" i="33" s="1"/>
  <c r="I1991" i="33" s="1"/>
  <c r="E1990" i="33" a="1"/>
  <c r="E1990" i="33" s="1"/>
  <c r="I1990" i="33" s="1"/>
  <c r="E1989" i="33" a="1"/>
  <c r="E1989" i="33" s="1"/>
  <c r="E1988" i="33"/>
  <c r="E1988" i="33" a="1"/>
  <c r="H1987" i="33"/>
  <c r="E1987" i="33" a="1"/>
  <c r="E1987" i="33" s="1"/>
  <c r="I1987" i="33" s="1"/>
  <c r="I1986" i="33"/>
  <c r="H1986" i="33"/>
  <c r="E1986" i="33" a="1"/>
  <c r="E1986" i="33" s="1"/>
  <c r="E1985" i="33" a="1"/>
  <c r="E1985" i="33" s="1"/>
  <c r="E1984" i="33"/>
  <c r="E1984" i="33" a="1"/>
  <c r="E1983" i="33" a="1"/>
  <c r="E1983" i="33" s="1"/>
  <c r="I1983" i="33" s="1"/>
  <c r="E1982" i="33" a="1"/>
  <c r="E1982" i="33" s="1"/>
  <c r="I1982" i="33" s="1"/>
  <c r="E1981" i="33" a="1"/>
  <c r="E1981" i="33" s="1"/>
  <c r="E1980" i="33"/>
  <c r="E1980" i="33" a="1"/>
  <c r="H1979" i="33"/>
  <c r="E1979" i="33" a="1"/>
  <c r="E1979" i="33" s="1"/>
  <c r="I1979" i="33" s="1"/>
  <c r="I1978" i="33"/>
  <c r="H1978" i="33"/>
  <c r="E1978" i="33" a="1"/>
  <c r="E1978" i="33" s="1"/>
  <c r="E1977" i="33" a="1"/>
  <c r="E1977" i="33" s="1"/>
  <c r="E1976" i="33"/>
  <c r="E1976" i="33" a="1"/>
  <c r="E1975" i="33" a="1"/>
  <c r="E1975" i="33" s="1"/>
  <c r="I1975" i="33" s="1"/>
  <c r="E1974" i="33" a="1"/>
  <c r="E1974" i="33" s="1"/>
  <c r="I1974" i="33" s="1"/>
  <c r="E1973" i="33" a="1"/>
  <c r="E1973" i="33" s="1"/>
  <c r="E1972" i="33"/>
  <c r="E1972" i="33" a="1"/>
  <c r="H1971" i="33"/>
  <c r="E1971" i="33" a="1"/>
  <c r="E1971" i="33" s="1"/>
  <c r="I1971" i="33" s="1"/>
  <c r="I1970" i="33"/>
  <c r="H1970" i="33"/>
  <c r="E1970" i="33" a="1"/>
  <c r="E1970" i="33" s="1"/>
  <c r="E1969" i="33" a="1"/>
  <c r="E1969" i="33" s="1"/>
  <c r="E1968" i="33"/>
  <c r="E1968" i="33" a="1"/>
  <c r="E1967" i="33" a="1"/>
  <c r="E1967" i="33" s="1"/>
  <c r="I1967" i="33" s="1"/>
  <c r="E1966" i="33" a="1"/>
  <c r="E1966" i="33" s="1"/>
  <c r="I1966" i="33" s="1"/>
  <c r="E1965" i="33" a="1"/>
  <c r="E1965" i="33" s="1"/>
  <c r="E1964" i="33"/>
  <c r="E1964" i="33" a="1"/>
  <c r="H1963" i="33"/>
  <c r="E1963" i="33" a="1"/>
  <c r="E1963" i="33" s="1"/>
  <c r="I1963" i="33" s="1"/>
  <c r="I1962" i="33"/>
  <c r="H1962" i="33"/>
  <c r="E1962" i="33" a="1"/>
  <c r="E1962" i="33" s="1"/>
  <c r="E1961" i="33" a="1"/>
  <c r="E1961" i="33" s="1"/>
  <c r="E1960" i="33"/>
  <c r="E1960" i="33" a="1"/>
  <c r="E1959" i="33" a="1"/>
  <c r="E1959" i="33" s="1"/>
  <c r="I1959" i="33" s="1"/>
  <c r="E1958" i="33" a="1"/>
  <c r="E1958" i="33" s="1"/>
  <c r="I1958" i="33" s="1"/>
  <c r="E1957" i="33" a="1"/>
  <c r="E1957" i="33" s="1"/>
  <c r="E1956" i="33"/>
  <c r="E1956" i="33" a="1"/>
  <c r="H1955" i="33"/>
  <c r="E1955" i="33" a="1"/>
  <c r="E1955" i="33" s="1"/>
  <c r="I1955" i="33" s="1"/>
  <c r="I1954" i="33"/>
  <c r="H1954" i="33"/>
  <c r="E1954" i="33" a="1"/>
  <c r="E1954" i="33" s="1"/>
  <c r="E1953" i="33" a="1"/>
  <c r="E1953" i="33" s="1"/>
  <c r="E1952" i="33"/>
  <c r="E1952" i="33" a="1"/>
  <c r="E1951" i="33" a="1"/>
  <c r="E1951" i="33" s="1"/>
  <c r="I1951" i="33" s="1"/>
  <c r="E1950" i="33" a="1"/>
  <c r="E1950" i="33" s="1"/>
  <c r="I1950" i="33" s="1"/>
  <c r="E1949" i="33" a="1"/>
  <c r="E1949" i="33" s="1"/>
  <c r="E1948" i="33"/>
  <c r="E1948" i="33" a="1"/>
  <c r="H1947" i="33"/>
  <c r="E1947" i="33" a="1"/>
  <c r="E1947" i="33" s="1"/>
  <c r="H1946" i="33"/>
  <c r="E1946" i="33" a="1"/>
  <c r="E1946" i="33" s="1"/>
  <c r="I1946" i="33" s="1"/>
  <c r="E1945" i="33" a="1"/>
  <c r="E1945" i="33" s="1"/>
  <c r="E1944" i="33"/>
  <c r="E1944" i="33" a="1"/>
  <c r="E1943" i="33" a="1"/>
  <c r="E1943" i="33" s="1"/>
  <c r="I1943" i="33" s="1"/>
  <c r="E1942" i="33" a="1"/>
  <c r="E1942" i="33" s="1"/>
  <c r="I1942" i="33" s="1"/>
  <c r="E1941" i="33" a="1"/>
  <c r="E1941" i="33" s="1"/>
  <c r="E1940" i="33"/>
  <c r="E1940" i="33" a="1"/>
  <c r="H1939" i="33"/>
  <c r="E1939" i="33" a="1"/>
  <c r="E1939" i="33" s="1"/>
  <c r="I1939" i="33" s="1"/>
  <c r="H1938" i="33"/>
  <c r="E1938" i="33" a="1"/>
  <c r="E1938" i="33" s="1"/>
  <c r="I1938" i="33" s="1"/>
  <c r="E1937" i="33" a="1"/>
  <c r="E1937" i="33" s="1"/>
  <c r="E1936" i="33"/>
  <c r="E1936" i="33" a="1"/>
  <c r="E1935" i="33" a="1"/>
  <c r="E1935" i="33" s="1"/>
  <c r="I1935" i="33" s="1"/>
  <c r="E1934" i="33" a="1"/>
  <c r="E1934" i="33" s="1"/>
  <c r="I1934" i="33" s="1"/>
  <c r="E1933" i="33" a="1"/>
  <c r="E1933" i="33" s="1"/>
  <c r="E1932" i="33"/>
  <c r="E1932" i="33" a="1"/>
  <c r="H1931" i="33"/>
  <c r="E1931" i="33" a="1"/>
  <c r="E1931" i="33" s="1"/>
  <c r="I1931" i="33" s="1"/>
  <c r="H1930" i="33"/>
  <c r="E1930" i="33" a="1"/>
  <c r="E1930" i="33" s="1"/>
  <c r="I1930" i="33" s="1"/>
  <c r="E1929" i="33" a="1"/>
  <c r="E1929" i="33" s="1"/>
  <c r="E1928" i="33"/>
  <c r="E1928" i="33" a="1"/>
  <c r="E1927" i="33" a="1"/>
  <c r="E1927" i="33" s="1"/>
  <c r="I1927" i="33" s="1"/>
  <c r="E1926" i="33" a="1"/>
  <c r="E1926" i="33" s="1"/>
  <c r="I1926" i="33" s="1"/>
  <c r="E1925" i="33" a="1"/>
  <c r="E1925" i="33" s="1"/>
  <c r="E1924" i="33"/>
  <c r="E1924" i="33" a="1"/>
  <c r="H1923" i="33"/>
  <c r="E1923" i="33" a="1"/>
  <c r="E1923" i="33" s="1"/>
  <c r="I1923" i="33" s="1"/>
  <c r="H1922" i="33"/>
  <c r="E1922" i="33" a="1"/>
  <c r="E1922" i="33" s="1"/>
  <c r="I1922" i="33" s="1"/>
  <c r="E1921" i="33" a="1"/>
  <c r="E1921" i="33" s="1"/>
  <c r="E1920" i="33"/>
  <c r="E1920" i="33" a="1"/>
  <c r="E1919" i="33" a="1"/>
  <c r="E1919" i="33" s="1"/>
  <c r="I1919" i="33" s="1"/>
  <c r="E1918" i="33" a="1"/>
  <c r="E1918" i="33" s="1"/>
  <c r="I1918" i="33" s="1"/>
  <c r="E1917" i="33" a="1"/>
  <c r="E1917" i="33" s="1"/>
  <c r="E1916" i="33"/>
  <c r="E1916" i="33" a="1"/>
  <c r="H1915" i="33"/>
  <c r="E1915" i="33" a="1"/>
  <c r="E1915" i="33" s="1"/>
  <c r="I1915" i="33" s="1"/>
  <c r="H1914" i="33"/>
  <c r="E1914" i="33" a="1"/>
  <c r="E1914" i="33" s="1"/>
  <c r="I1914" i="33" s="1"/>
  <c r="E1913" i="33" a="1"/>
  <c r="E1913" i="33" s="1"/>
  <c r="E1912" i="33"/>
  <c r="E1912" i="33" a="1"/>
  <c r="E1911" i="33" a="1"/>
  <c r="E1911" i="33" s="1"/>
  <c r="I1911" i="33" s="1"/>
  <c r="E1910" i="33" a="1"/>
  <c r="E1910" i="33" s="1"/>
  <c r="I1910" i="33" s="1"/>
  <c r="E1909" i="33" a="1"/>
  <c r="E1909" i="33" s="1"/>
  <c r="E1908" i="33"/>
  <c r="E1908" i="33" a="1"/>
  <c r="H1907" i="33"/>
  <c r="E1907" i="33" a="1"/>
  <c r="E1907" i="33" s="1"/>
  <c r="I1907" i="33" s="1"/>
  <c r="H1906" i="33"/>
  <c r="E1906" i="33" a="1"/>
  <c r="E1906" i="33" s="1"/>
  <c r="I1906" i="33" s="1"/>
  <c r="E1905" i="33" a="1"/>
  <c r="E1905" i="33" s="1"/>
  <c r="E1904" i="33"/>
  <c r="E1904" i="33" a="1"/>
  <c r="E1903" i="33" a="1"/>
  <c r="E1903" i="33" s="1"/>
  <c r="E1902" i="33" a="1"/>
  <c r="E1902" i="33" s="1"/>
  <c r="E1901" i="33" a="1"/>
  <c r="E1901" i="33" s="1"/>
  <c r="E1900" i="33"/>
  <c r="E1900" i="33" a="1"/>
  <c r="H1899" i="33"/>
  <c r="E1899" i="33" a="1"/>
  <c r="E1899" i="33" s="1"/>
  <c r="I1899" i="33" s="1"/>
  <c r="H1898" i="33"/>
  <c r="E1898" i="33" a="1"/>
  <c r="E1898" i="33" s="1"/>
  <c r="I1898" i="33" s="1"/>
  <c r="E1897" i="33" a="1"/>
  <c r="E1897" i="33" s="1"/>
  <c r="E1896" i="33"/>
  <c r="E1896" i="33" a="1"/>
  <c r="E1895" i="33" a="1"/>
  <c r="E1895" i="33" s="1"/>
  <c r="E1894" i="33" a="1"/>
  <c r="E1894" i="33" s="1"/>
  <c r="E1893" i="33" a="1"/>
  <c r="E1893" i="33" s="1"/>
  <c r="E1892" i="33"/>
  <c r="E1892" i="33" a="1"/>
  <c r="H1891" i="33"/>
  <c r="E1891" i="33" a="1"/>
  <c r="E1891" i="33" s="1"/>
  <c r="I1891" i="33" s="1"/>
  <c r="H1890" i="33"/>
  <c r="E1890" i="33" a="1"/>
  <c r="E1890" i="33" s="1"/>
  <c r="I1890" i="33" s="1"/>
  <c r="E1889" i="33" a="1"/>
  <c r="E1889" i="33" s="1"/>
  <c r="E1888" i="33"/>
  <c r="E1888" i="33" a="1"/>
  <c r="E1887" i="33" a="1"/>
  <c r="E1887" i="33" s="1"/>
  <c r="E1886" i="33" a="1"/>
  <c r="E1886" i="33" s="1"/>
  <c r="E1885" i="33" a="1"/>
  <c r="E1885" i="33" s="1"/>
  <c r="E1884" i="33"/>
  <c r="E1884" i="33" a="1"/>
  <c r="H1883" i="33"/>
  <c r="E1883" i="33" a="1"/>
  <c r="E1883" i="33" s="1"/>
  <c r="I1883" i="33" s="1"/>
  <c r="H1882" i="33"/>
  <c r="E1882" i="33" a="1"/>
  <c r="E1882" i="33" s="1"/>
  <c r="I1882" i="33" s="1"/>
  <c r="E1881" i="33" a="1"/>
  <c r="E1881" i="33" s="1"/>
  <c r="E1880" i="33"/>
  <c r="E1880" i="33" a="1"/>
  <c r="E1879" i="33" a="1"/>
  <c r="E1879" i="33" s="1"/>
  <c r="E1878" i="33" a="1"/>
  <c r="E1878" i="33" s="1"/>
  <c r="E1877" i="33" a="1"/>
  <c r="E1877" i="33" s="1"/>
  <c r="E1876" i="33"/>
  <c r="E1876" i="33" a="1"/>
  <c r="H1875" i="33"/>
  <c r="E1875" i="33" a="1"/>
  <c r="E1875" i="33" s="1"/>
  <c r="I1875" i="33" s="1"/>
  <c r="H1874" i="33"/>
  <c r="E1874" i="33" a="1"/>
  <c r="E1874" i="33" s="1"/>
  <c r="I1874" i="33" s="1"/>
  <c r="E1873" i="33" a="1"/>
  <c r="E1873" i="33" s="1"/>
  <c r="E1872" i="33"/>
  <c r="E1872" i="33" a="1"/>
  <c r="E1871" i="33" a="1"/>
  <c r="E1871" i="33" s="1"/>
  <c r="E1870" i="33" a="1"/>
  <c r="E1870" i="33" s="1"/>
  <c r="E1869" i="33" a="1"/>
  <c r="E1869" i="33" s="1"/>
  <c r="E1868" i="33"/>
  <c r="E1868" i="33" a="1"/>
  <c r="H1867" i="33"/>
  <c r="E1867" i="33" a="1"/>
  <c r="E1867" i="33" s="1"/>
  <c r="I1867" i="33" s="1"/>
  <c r="H1866" i="33"/>
  <c r="E1866" i="33" a="1"/>
  <c r="E1866" i="33" s="1"/>
  <c r="I1866" i="33" s="1"/>
  <c r="E1865" i="33" a="1"/>
  <c r="E1865" i="33" s="1"/>
  <c r="E1864" i="33"/>
  <c r="E1864" i="33" a="1"/>
  <c r="E1863" i="33" a="1"/>
  <c r="E1863" i="33" s="1"/>
  <c r="E1862" i="33" a="1"/>
  <c r="E1862" i="33" s="1"/>
  <c r="E1861" i="33" a="1"/>
  <c r="E1861" i="33" s="1"/>
  <c r="E1860" i="33"/>
  <c r="E1860" i="33" a="1"/>
  <c r="H1859" i="33"/>
  <c r="E1859" i="33" a="1"/>
  <c r="E1859" i="33" s="1"/>
  <c r="I1859" i="33" s="1"/>
  <c r="H1858" i="33"/>
  <c r="E1858" i="33" a="1"/>
  <c r="E1858" i="33" s="1"/>
  <c r="I1858" i="33" s="1"/>
  <c r="E1857" i="33" a="1"/>
  <c r="E1857" i="33" s="1"/>
  <c r="E1856" i="33"/>
  <c r="E1856" i="33" a="1"/>
  <c r="H1855" i="33"/>
  <c r="E1855" i="33" a="1"/>
  <c r="E1855" i="33" s="1"/>
  <c r="I1855" i="33" s="1"/>
  <c r="E1854" i="33" a="1"/>
  <c r="E1854" i="33" s="1"/>
  <c r="I1854" i="33" s="1"/>
  <c r="E1853" i="33" a="1"/>
  <c r="E1853" i="33" s="1"/>
  <c r="E1852" i="33"/>
  <c r="E1852" i="33" a="1"/>
  <c r="E1851" i="33" a="1"/>
  <c r="E1851" i="33" s="1"/>
  <c r="I1851" i="33" s="1"/>
  <c r="E1850" i="33" a="1"/>
  <c r="E1850" i="33" s="1"/>
  <c r="I1850" i="33" s="1"/>
  <c r="E1849" i="33" a="1"/>
  <c r="E1849" i="33" s="1"/>
  <c r="E1848" i="33"/>
  <c r="E1848" i="33" a="1"/>
  <c r="E1847" i="33" a="1"/>
  <c r="E1847" i="33" s="1"/>
  <c r="I1847" i="33" s="1"/>
  <c r="H1846" i="33"/>
  <c r="E1846" i="33" a="1"/>
  <c r="E1846" i="33" s="1"/>
  <c r="I1846" i="33" s="1"/>
  <c r="E1845" i="33" a="1"/>
  <c r="E1845" i="33" s="1"/>
  <c r="E1844" i="33"/>
  <c r="E1844" i="33" a="1"/>
  <c r="H1843" i="33"/>
  <c r="E1843" i="33" a="1"/>
  <c r="E1843" i="33" s="1"/>
  <c r="I1843" i="33" s="1"/>
  <c r="H1842" i="33"/>
  <c r="E1842" i="33" a="1"/>
  <c r="E1842" i="33" s="1"/>
  <c r="I1842" i="33" s="1"/>
  <c r="E1841" i="33" a="1"/>
  <c r="E1841" i="33" s="1"/>
  <c r="E1840" i="33"/>
  <c r="E1840" i="33" a="1"/>
  <c r="H1839" i="33"/>
  <c r="E1839" i="33" a="1"/>
  <c r="E1839" i="33" s="1"/>
  <c r="I1839" i="33" s="1"/>
  <c r="E1838" i="33" a="1"/>
  <c r="E1838" i="33" s="1"/>
  <c r="I1838" i="33" s="1"/>
  <c r="E1837" i="33" a="1"/>
  <c r="E1837" i="33" s="1"/>
  <c r="E1836" i="33"/>
  <c r="E1836" i="33" a="1"/>
  <c r="E1835" i="33" a="1"/>
  <c r="E1835" i="33" s="1"/>
  <c r="I1835" i="33" s="1"/>
  <c r="E1834" i="33" a="1"/>
  <c r="E1834" i="33" s="1"/>
  <c r="I1834" i="33" s="1"/>
  <c r="E1833" i="33" a="1"/>
  <c r="E1833" i="33" s="1"/>
  <c r="E1832" i="33"/>
  <c r="E1832" i="33" a="1"/>
  <c r="E1831" i="33" a="1"/>
  <c r="E1831" i="33" s="1"/>
  <c r="I1831" i="33" s="1"/>
  <c r="H1830" i="33"/>
  <c r="E1830" i="33" a="1"/>
  <c r="E1830" i="33" s="1"/>
  <c r="I1830" i="33" s="1"/>
  <c r="E1829" i="33" a="1"/>
  <c r="E1829" i="33" s="1"/>
  <c r="E1828" i="33"/>
  <c r="E1828" i="33" a="1"/>
  <c r="H1827" i="33"/>
  <c r="E1827" i="33" a="1"/>
  <c r="E1827" i="33" s="1"/>
  <c r="I1827" i="33" s="1"/>
  <c r="H1826" i="33"/>
  <c r="E1826" i="33" a="1"/>
  <c r="E1826" i="33" s="1"/>
  <c r="I1826" i="33" s="1"/>
  <c r="E1825" i="33" a="1"/>
  <c r="E1825" i="33" s="1"/>
  <c r="E1824" i="33"/>
  <c r="E1824" i="33" a="1"/>
  <c r="H1823" i="33"/>
  <c r="E1823" i="33" a="1"/>
  <c r="E1823" i="33" s="1"/>
  <c r="I1823" i="33" s="1"/>
  <c r="E1822" i="33" a="1"/>
  <c r="E1822" i="33" s="1"/>
  <c r="I1822" i="33" s="1"/>
  <c r="E1821" i="33" a="1"/>
  <c r="E1821" i="33" s="1"/>
  <c r="E1820" i="33"/>
  <c r="E1820" i="33" a="1"/>
  <c r="E1819" i="33" a="1"/>
  <c r="E1819" i="33" s="1"/>
  <c r="I1819" i="33" s="1"/>
  <c r="E1818" i="33"/>
  <c r="I1818" i="33" s="1"/>
  <c r="E1818" i="33" a="1"/>
  <c r="E1817" i="33"/>
  <c r="H1817" i="33" s="1"/>
  <c r="E1817" i="33" a="1"/>
  <c r="E1816" i="33"/>
  <c r="I1816" i="33" s="1"/>
  <c r="E1816" i="33" a="1"/>
  <c r="E1815" i="33" a="1"/>
  <c r="E1815" i="33" s="1"/>
  <c r="H1815" i="33" s="1"/>
  <c r="H1814" i="33"/>
  <c r="E1814" i="33"/>
  <c r="I1814" i="33" s="1"/>
  <c r="E1814" i="33" a="1"/>
  <c r="I1813" i="33"/>
  <c r="E1813" i="33" a="1"/>
  <c r="E1813" i="33" s="1"/>
  <c r="H1813" i="33" s="1"/>
  <c r="H1812" i="33"/>
  <c r="E1812" i="33"/>
  <c r="I1812" i="33" s="1"/>
  <c r="E1812" i="33" a="1"/>
  <c r="I1811" i="33"/>
  <c r="E1811" i="33" a="1"/>
  <c r="E1811" i="33" s="1"/>
  <c r="H1811" i="33" s="1"/>
  <c r="E1810" i="33"/>
  <c r="I1810" i="33" s="1"/>
  <c r="E1810" i="33" a="1"/>
  <c r="E1809" i="33" a="1"/>
  <c r="E1809" i="33" s="1"/>
  <c r="H1809" i="33" s="1"/>
  <c r="E1808" i="33"/>
  <c r="I1808" i="33" s="1"/>
  <c r="E1808" i="33" a="1"/>
  <c r="E1807" i="33" a="1"/>
  <c r="E1807" i="33" s="1"/>
  <c r="H1807" i="33" s="1"/>
  <c r="H1806" i="33"/>
  <c r="E1806" i="33"/>
  <c r="I1806" i="33" s="1"/>
  <c r="E1806" i="33" a="1"/>
  <c r="I1805" i="33"/>
  <c r="E1805" i="33" a="1"/>
  <c r="E1805" i="33" s="1"/>
  <c r="H1805" i="33" s="1"/>
  <c r="H1804" i="33"/>
  <c r="E1804" i="33"/>
  <c r="I1804" i="33" s="1"/>
  <c r="E1804" i="33" a="1"/>
  <c r="I1803" i="33"/>
  <c r="E1803" i="33" a="1"/>
  <c r="E1803" i="33" s="1"/>
  <c r="H1803" i="33" s="1"/>
  <c r="E1802" i="33"/>
  <c r="I1802" i="33" s="1"/>
  <c r="E1802" i="33" a="1"/>
  <c r="E1801" i="33" a="1"/>
  <c r="E1801" i="33" s="1"/>
  <c r="H1801" i="33" s="1"/>
  <c r="E1800" i="33"/>
  <c r="I1800" i="33" s="1"/>
  <c r="E1800" i="33" a="1"/>
  <c r="E1799" i="33" a="1"/>
  <c r="E1799" i="33" s="1"/>
  <c r="H1799" i="33" s="1"/>
  <c r="H1798" i="33"/>
  <c r="E1798" i="33"/>
  <c r="E1798" i="33" a="1"/>
  <c r="I1797" i="33"/>
  <c r="E1797" i="33" a="1"/>
  <c r="E1797" i="33" s="1"/>
  <c r="H1797" i="33" s="1"/>
  <c r="H1796" i="33"/>
  <c r="E1796" i="33"/>
  <c r="E1796" i="33" a="1"/>
  <c r="I1795" i="33"/>
  <c r="E1795" i="33" a="1"/>
  <c r="E1795" i="33" s="1"/>
  <c r="E1794" i="33"/>
  <c r="I1794" i="33" s="1"/>
  <c r="E1794" i="33" a="1"/>
  <c r="E1793" i="33" a="1"/>
  <c r="E1793" i="33" s="1"/>
  <c r="H1793" i="33" s="1"/>
  <c r="E1792" i="33"/>
  <c r="I1792" i="33" s="1"/>
  <c r="E1792" i="33" a="1"/>
  <c r="E1791" i="33" a="1"/>
  <c r="E1791" i="33" s="1"/>
  <c r="H1791" i="33" s="1"/>
  <c r="H1790" i="33"/>
  <c r="E1790" i="33"/>
  <c r="I1790" i="33" s="1"/>
  <c r="E1790" i="33" a="1"/>
  <c r="I1789" i="33"/>
  <c r="E1789" i="33" a="1"/>
  <c r="E1789" i="33" s="1"/>
  <c r="H1789" i="33" s="1"/>
  <c r="H1788" i="33"/>
  <c r="E1788" i="33"/>
  <c r="I1788" i="33" s="1"/>
  <c r="E1788" i="33" a="1"/>
  <c r="I1787" i="33"/>
  <c r="E1787" i="33" a="1"/>
  <c r="E1787" i="33" s="1"/>
  <c r="H1787" i="33" s="1"/>
  <c r="E1786" i="33"/>
  <c r="I1786" i="33" s="1"/>
  <c r="E1786" i="33" a="1"/>
  <c r="E1785" i="33" a="1"/>
  <c r="E1785" i="33" s="1"/>
  <c r="H1785" i="33" s="1"/>
  <c r="E1784" i="33"/>
  <c r="I1784" i="33" s="1"/>
  <c r="E1784" i="33" a="1"/>
  <c r="E1783" i="33" a="1"/>
  <c r="E1783" i="33" s="1"/>
  <c r="H1783" i="33" s="1"/>
  <c r="H1782" i="33"/>
  <c r="E1782" i="33"/>
  <c r="I1782" i="33" s="1"/>
  <c r="E1782" i="33" a="1"/>
  <c r="I1781" i="33"/>
  <c r="E1781" i="33" a="1"/>
  <c r="E1781" i="33" s="1"/>
  <c r="H1781" i="33" s="1"/>
  <c r="H1780" i="33"/>
  <c r="E1780" i="33"/>
  <c r="I1780" i="33" s="1"/>
  <c r="E1780" i="33" a="1"/>
  <c r="I1779" i="33"/>
  <c r="E1779" i="33" a="1"/>
  <c r="E1779" i="33" s="1"/>
  <c r="H1779" i="33" s="1"/>
  <c r="E1778" i="33"/>
  <c r="I1778" i="33" s="1"/>
  <c r="E1778" i="33" a="1"/>
  <c r="E1777" i="33" a="1"/>
  <c r="E1777" i="33" s="1"/>
  <c r="H1777" i="33" s="1"/>
  <c r="E1776" i="33"/>
  <c r="I1776" i="33" s="1"/>
  <c r="E1776" i="33" a="1"/>
  <c r="E1775" i="33" a="1"/>
  <c r="E1775" i="33" s="1"/>
  <c r="H1775" i="33" s="1"/>
  <c r="H1774" i="33"/>
  <c r="E1774" i="33"/>
  <c r="E1774" i="33" a="1"/>
  <c r="I1773" i="33"/>
  <c r="E1773" i="33" a="1"/>
  <c r="E1773" i="33" s="1"/>
  <c r="H1772" i="33"/>
  <c r="E1772" i="33"/>
  <c r="E1772" i="33" a="1"/>
  <c r="I1771" i="33"/>
  <c r="E1771" i="33" a="1"/>
  <c r="E1771" i="33" s="1"/>
  <c r="E1770" i="33"/>
  <c r="I1770" i="33" s="1"/>
  <c r="E1770" i="33" a="1"/>
  <c r="E1769" i="33" a="1"/>
  <c r="E1769" i="33" s="1"/>
  <c r="H1769" i="33" s="1"/>
  <c r="E1768" i="33"/>
  <c r="I1768" i="33" s="1"/>
  <c r="E1768" i="33" a="1"/>
  <c r="E1767" i="33" a="1"/>
  <c r="E1767" i="33" s="1"/>
  <c r="H1767" i="33" s="1"/>
  <c r="H1766" i="33"/>
  <c r="E1766" i="33"/>
  <c r="I1766" i="33" s="1"/>
  <c r="E1766" i="33" a="1"/>
  <c r="I1765" i="33"/>
  <c r="E1765" i="33" a="1"/>
  <c r="E1765" i="33" s="1"/>
  <c r="H1765" i="33" s="1"/>
  <c r="H1764" i="33"/>
  <c r="E1764" i="33"/>
  <c r="I1764" i="33" s="1"/>
  <c r="E1764" i="33" a="1"/>
  <c r="I1763" i="33"/>
  <c r="E1763" i="33" a="1"/>
  <c r="E1763" i="33" s="1"/>
  <c r="H1763" i="33" s="1"/>
  <c r="E1762" i="33"/>
  <c r="I1762" i="33" s="1"/>
  <c r="E1762" i="33" a="1"/>
  <c r="E1761" i="33" a="1"/>
  <c r="E1761" i="33" s="1"/>
  <c r="H1761" i="33" s="1"/>
  <c r="E1760" i="33"/>
  <c r="I1760" i="33" s="1"/>
  <c r="E1760" i="33" a="1"/>
  <c r="E1759" i="33" a="1"/>
  <c r="E1759" i="33" s="1"/>
  <c r="H1759" i="33" s="1"/>
  <c r="H1758" i="33"/>
  <c r="E1758" i="33"/>
  <c r="I1758" i="33" s="1"/>
  <c r="E1758" i="33" a="1"/>
  <c r="I1757" i="33"/>
  <c r="E1757" i="33" a="1"/>
  <c r="E1757" i="33" s="1"/>
  <c r="H1757" i="33" s="1"/>
  <c r="H1756" i="33"/>
  <c r="E1756" i="33"/>
  <c r="I1756" i="33" s="1"/>
  <c r="E1756" i="33" a="1"/>
  <c r="I1755" i="33"/>
  <c r="E1755" i="33" a="1"/>
  <c r="E1755" i="33" s="1"/>
  <c r="H1755" i="33" s="1"/>
  <c r="E1754" i="33"/>
  <c r="I1754" i="33" s="1"/>
  <c r="E1754" i="33" a="1"/>
  <c r="E1753" i="33" a="1"/>
  <c r="E1753" i="33" s="1"/>
  <c r="H1753" i="33" s="1"/>
  <c r="E1752" i="33"/>
  <c r="I1752" i="33" s="1"/>
  <c r="E1752" i="33" a="1"/>
  <c r="E1751" i="33" a="1"/>
  <c r="E1751" i="33" s="1"/>
  <c r="H1751" i="33" s="1"/>
  <c r="H1750" i="33"/>
  <c r="E1750" i="33"/>
  <c r="E1750" i="33" a="1"/>
  <c r="I1749" i="33"/>
  <c r="E1749" i="33" a="1"/>
  <c r="E1749" i="33" s="1"/>
  <c r="H1749" i="33" s="1"/>
  <c r="H1748" i="33"/>
  <c r="E1748" i="33"/>
  <c r="E1748" i="33" a="1"/>
  <c r="I1747" i="33"/>
  <c r="E1747" i="33" a="1"/>
  <c r="E1747" i="33" s="1"/>
  <c r="E1746" i="33"/>
  <c r="I1746" i="33" s="1"/>
  <c r="E1746" i="33" a="1"/>
  <c r="E1745" i="33" a="1"/>
  <c r="E1745" i="33" s="1"/>
  <c r="H1745" i="33" s="1"/>
  <c r="E1744" i="33"/>
  <c r="I1744" i="33" s="1"/>
  <c r="E1744" i="33" a="1"/>
  <c r="E1743" i="33" a="1"/>
  <c r="E1743" i="33" s="1"/>
  <c r="H1743" i="33" s="1"/>
  <c r="E1742" i="33" a="1"/>
  <c r="E1742" i="33" s="1"/>
  <c r="E1741" i="33" a="1"/>
  <c r="E1741" i="33" s="1"/>
  <c r="H1740" i="33"/>
  <c r="E1740" i="33"/>
  <c r="I1740" i="33" s="1"/>
  <c r="E1740" i="33" a="1"/>
  <c r="I1739" i="33"/>
  <c r="E1739" i="33" a="1"/>
  <c r="E1739" i="33" s="1"/>
  <c r="H1739" i="33" s="1"/>
  <c r="E1738" i="33" a="1"/>
  <c r="E1738" i="33" s="1"/>
  <c r="E1737" i="33" a="1"/>
  <c r="E1737" i="33" s="1"/>
  <c r="E1736" i="33"/>
  <c r="I1736" i="33" s="1"/>
  <c r="E1736" i="33" a="1"/>
  <c r="E1735" i="33" a="1"/>
  <c r="E1735" i="33" s="1"/>
  <c r="I1735" i="33" s="1"/>
  <c r="E1734" i="33"/>
  <c r="I1734" i="33" s="1"/>
  <c r="E1734" i="33" a="1"/>
  <c r="E1733" i="33"/>
  <c r="H1733" i="33" s="1"/>
  <c r="E1733" i="33" a="1"/>
  <c r="E1732" i="33"/>
  <c r="I1732" i="33" s="1"/>
  <c r="E1732" i="33" a="1"/>
  <c r="H1731" i="33"/>
  <c r="E1731" i="33" a="1"/>
  <c r="E1731" i="33" s="1"/>
  <c r="I1731" i="33" s="1"/>
  <c r="E1730" i="33" a="1"/>
  <c r="E1730" i="33" s="1"/>
  <c r="E1729" i="33" a="1"/>
  <c r="E1729" i="33" s="1"/>
  <c r="H1728" i="33"/>
  <c r="E1728" i="33"/>
  <c r="E1728" i="33" a="1"/>
  <c r="I1727" i="33"/>
  <c r="H1727" i="33"/>
  <c r="E1727" i="33" a="1"/>
  <c r="E1727" i="33" s="1"/>
  <c r="E1726" i="33" a="1"/>
  <c r="E1726" i="33" s="1"/>
  <c r="E1725" i="33" a="1"/>
  <c r="E1725" i="33" s="1"/>
  <c r="H1724" i="33"/>
  <c r="E1724" i="33"/>
  <c r="E1724" i="33" a="1"/>
  <c r="I1723" i="33"/>
  <c r="E1723" i="33" a="1"/>
  <c r="E1723" i="33" s="1"/>
  <c r="H1723" i="33" s="1"/>
  <c r="E1722" i="33" a="1"/>
  <c r="E1722" i="33" s="1"/>
  <c r="E1721" i="33"/>
  <c r="I1721" i="33" s="1"/>
  <c r="E1721" i="33" a="1"/>
  <c r="E1720" i="33" a="1"/>
  <c r="E1720" i="33" s="1"/>
  <c r="E1719" i="33" a="1"/>
  <c r="E1719" i="33" s="1"/>
  <c r="E1718" i="33" a="1"/>
  <c r="E1718" i="33" s="1"/>
  <c r="E1717" i="33"/>
  <c r="I1717" i="33" s="1"/>
  <c r="E1717" i="33" a="1"/>
  <c r="E1716" i="33" a="1"/>
  <c r="E1716" i="33" s="1"/>
  <c r="E1715" i="33" a="1"/>
  <c r="E1715" i="33" s="1"/>
  <c r="E1714" i="33" a="1"/>
  <c r="E1714" i="33" s="1"/>
  <c r="E1713" i="33"/>
  <c r="I1713" i="33" s="1"/>
  <c r="E1713" i="33" a="1"/>
  <c r="E1712" i="33" a="1"/>
  <c r="E1712" i="33" s="1"/>
  <c r="E1711" i="33" a="1"/>
  <c r="E1711" i="33" s="1"/>
  <c r="E1710" i="33" a="1"/>
  <c r="E1710" i="33" s="1"/>
  <c r="E1709" i="33"/>
  <c r="I1709" i="33" s="1"/>
  <c r="E1709" i="33" a="1"/>
  <c r="E1708" i="33" a="1"/>
  <c r="E1708" i="33" s="1"/>
  <c r="E1707" i="33" a="1"/>
  <c r="E1707" i="33" s="1"/>
  <c r="E1706" i="33" a="1"/>
  <c r="E1706" i="33" s="1"/>
  <c r="E1705" i="33"/>
  <c r="I1705" i="33" s="1"/>
  <c r="E1705" i="33" a="1"/>
  <c r="E1704" i="33" a="1"/>
  <c r="E1704" i="33" s="1"/>
  <c r="E1703" i="33" a="1"/>
  <c r="E1703" i="33" s="1"/>
  <c r="E1702" i="33" a="1"/>
  <c r="E1702" i="33" s="1"/>
  <c r="E1701" i="33"/>
  <c r="I1701" i="33" s="1"/>
  <c r="E1701" i="33" a="1"/>
  <c r="E1700" i="33" a="1"/>
  <c r="E1700" i="33" s="1"/>
  <c r="E1699" i="33" a="1"/>
  <c r="E1699" i="33" s="1"/>
  <c r="E1698" i="33" a="1"/>
  <c r="E1698" i="33" s="1"/>
  <c r="E1697" i="33"/>
  <c r="I1697" i="33" s="1"/>
  <c r="E1697" i="33" a="1"/>
  <c r="E1696" i="33" a="1"/>
  <c r="E1696" i="33" s="1"/>
  <c r="E1695" i="33" a="1"/>
  <c r="E1695" i="33" s="1"/>
  <c r="E1694" i="33" a="1"/>
  <c r="E1694" i="33" s="1"/>
  <c r="E1693" i="33"/>
  <c r="I1693" i="33" s="1"/>
  <c r="E1693" i="33" a="1"/>
  <c r="E1692" i="33" a="1"/>
  <c r="E1692" i="33" s="1"/>
  <c r="E1691" i="33" a="1"/>
  <c r="E1691" i="33" s="1"/>
  <c r="E1690" i="33" a="1"/>
  <c r="E1690" i="33" s="1"/>
  <c r="E1689" i="33"/>
  <c r="I1689" i="33" s="1"/>
  <c r="E1689" i="33" a="1"/>
  <c r="E1688" i="33" a="1"/>
  <c r="E1688" i="33" s="1"/>
  <c r="E1687" i="33" a="1"/>
  <c r="E1687" i="33" s="1"/>
  <c r="E1686" i="33" a="1"/>
  <c r="E1686" i="33" s="1"/>
  <c r="E1685" i="33"/>
  <c r="I1685" i="33" s="1"/>
  <c r="E1685" i="33" a="1"/>
  <c r="E1684" i="33" a="1"/>
  <c r="E1684" i="33" s="1"/>
  <c r="E1683" i="33" a="1"/>
  <c r="E1683" i="33" s="1"/>
  <c r="E1682" i="33" a="1"/>
  <c r="E1682" i="33" s="1"/>
  <c r="E1681" i="33"/>
  <c r="I1681" i="33" s="1"/>
  <c r="E1681" i="33" a="1"/>
  <c r="E1680" i="33" a="1"/>
  <c r="E1680" i="33" s="1"/>
  <c r="E1679" i="33" a="1"/>
  <c r="E1679" i="33" s="1"/>
  <c r="E1678" i="33" a="1"/>
  <c r="E1678" i="33" s="1"/>
  <c r="E1677" i="33"/>
  <c r="I1677" i="33" s="1"/>
  <c r="E1677" i="33" a="1"/>
  <c r="E1676" i="33" a="1"/>
  <c r="E1676" i="33" s="1"/>
  <c r="E1675" i="33" a="1"/>
  <c r="E1675" i="33" s="1"/>
  <c r="E1674" i="33" a="1"/>
  <c r="E1674" i="33" s="1"/>
  <c r="E1673" i="33"/>
  <c r="I1673" i="33" s="1"/>
  <c r="E1673" i="33" a="1"/>
  <c r="E1672" i="33" a="1"/>
  <c r="E1672" i="33" s="1"/>
  <c r="E1671" i="33" a="1"/>
  <c r="E1671" i="33" s="1"/>
  <c r="E1670" i="33" a="1"/>
  <c r="E1670" i="33" s="1"/>
  <c r="E1669" i="33"/>
  <c r="I1669" i="33" s="1"/>
  <c r="E1669" i="33" a="1"/>
  <c r="E1668" i="33" a="1"/>
  <c r="E1668" i="33" s="1"/>
  <c r="E1667" i="33" a="1"/>
  <c r="E1667" i="33" s="1"/>
  <c r="E1666" i="33" a="1"/>
  <c r="E1666" i="33" s="1"/>
  <c r="E1665" i="33"/>
  <c r="I1665" i="33" s="1"/>
  <c r="E1665" i="33" a="1"/>
  <c r="E1664" i="33" a="1"/>
  <c r="E1664" i="33" s="1"/>
  <c r="E1663" i="33" a="1"/>
  <c r="E1663" i="33" s="1"/>
  <c r="E1662" i="33" a="1"/>
  <c r="E1662" i="33" s="1"/>
  <c r="E1661" i="33"/>
  <c r="I1661" i="33" s="1"/>
  <c r="E1661" i="33" a="1"/>
  <c r="E1660" i="33" a="1"/>
  <c r="E1660" i="33" s="1"/>
  <c r="E1659" i="33" a="1"/>
  <c r="E1659" i="33" s="1"/>
  <c r="E1658" i="33" a="1"/>
  <c r="E1658" i="33" s="1"/>
  <c r="E1657" i="33"/>
  <c r="I1657" i="33" s="1"/>
  <c r="E1657" i="33" a="1"/>
  <c r="E1656" i="33" a="1"/>
  <c r="E1656" i="33" s="1"/>
  <c r="E1655" i="33" a="1"/>
  <c r="E1655" i="33" s="1"/>
  <c r="E1654" i="33" a="1"/>
  <c r="E1654" i="33" s="1"/>
  <c r="E1653" i="33"/>
  <c r="I1653" i="33" s="1"/>
  <c r="E1653" i="33" a="1"/>
  <c r="E1652" i="33" a="1"/>
  <c r="E1652" i="33" s="1"/>
  <c r="E1651" i="33" a="1"/>
  <c r="E1651" i="33" s="1"/>
  <c r="E1650" i="33" a="1"/>
  <c r="E1650" i="33" s="1"/>
  <c r="E1649" i="33"/>
  <c r="I1649" i="33" s="1"/>
  <c r="E1649" i="33" a="1"/>
  <c r="E1648" i="33" a="1"/>
  <c r="E1648" i="33" s="1"/>
  <c r="E1647" i="33" a="1"/>
  <c r="E1647" i="33" s="1"/>
  <c r="E1646" i="33" a="1"/>
  <c r="E1646" i="33" s="1"/>
  <c r="E1645" i="33"/>
  <c r="I1645" i="33" s="1"/>
  <c r="E1645" i="33" a="1"/>
  <c r="E1644" i="33" a="1"/>
  <c r="E1644" i="33" s="1"/>
  <c r="E1643" i="33" a="1"/>
  <c r="E1643" i="33" s="1"/>
  <c r="E1642" i="33" a="1"/>
  <c r="E1642" i="33" s="1"/>
  <c r="E1641" i="33"/>
  <c r="I1641" i="33" s="1"/>
  <c r="E1641" i="33" a="1"/>
  <c r="E1640" i="33" a="1"/>
  <c r="E1640" i="33" s="1"/>
  <c r="E1639" i="33" a="1"/>
  <c r="E1639" i="33" s="1"/>
  <c r="E1638" i="33" a="1"/>
  <c r="E1638" i="33" s="1"/>
  <c r="E1637" i="33"/>
  <c r="I1637" i="33" s="1"/>
  <c r="E1637" i="33" a="1"/>
  <c r="E1636" i="33" a="1"/>
  <c r="E1636" i="33" s="1"/>
  <c r="E1635" i="33" a="1"/>
  <c r="E1635" i="33" s="1"/>
  <c r="E1634" i="33" a="1"/>
  <c r="E1634" i="33" s="1"/>
  <c r="E1633" i="33"/>
  <c r="I1633" i="33" s="1"/>
  <c r="E1633" i="33" a="1"/>
  <c r="E1632" i="33" a="1"/>
  <c r="E1632" i="33" s="1"/>
  <c r="E1631" i="33" a="1"/>
  <c r="E1631" i="33" s="1"/>
  <c r="E1630" i="33" a="1"/>
  <c r="E1630" i="33" s="1"/>
  <c r="E1629" i="33"/>
  <c r="I1629" i="33" s="1"/>
  <c r="E1629" i="33" a="1"/>
  <c r="E1628" i="33" a="1"/>
  <c r="E1628" i="33" s="1"/>
  <c r="E1627" i="33" a="1"/>
  <c r="E1627" i="33" s="1"/>
  <c r="E1626" i="33" a="1"/>
  <c r="E1626" i="33" s="1"/>
  <c r="E1625" i="33"/>
  <c r="I1625" i="33" s="1"/>
  <c r="E1625" i="33" a="1"/>
  <c r="E1624" i="33" a="1"/>
  <c r="E1624" i="33" s="1"/>
  <c r="E1623" i="33" a="1"/>
  <c r="E1623" i="33" s="1"/>
  <c r="E1622" i="33" a="1"/>
  <c r="E1622" i="33" s="1"/>
  <c r="E1621" i="33"/>
  <c r="I1621" i="33" s="1"/>
  <c r="E1621" i="33" a="1"/>
  <c r="E1620" i="33" a="1"/>
  <c r="E1620" i="33" s="1"/>
  <c r="E1619" i="33" a="1"/>
  <c r="E1619" i="33" s="1"/>
  <c r="E1618" i="33" a="1"/>
  <c r="E1618" i="33" s="1"/>
  <c r="E1617" i="33"/>
  <c r="I1617" i="33" s="1"/>
  <c r="E1617" i="33" a="1"/>
  <c r="E1616" i="33" a="1"/>
  <c r="E1616" i="33" s="1"/>
  <c r="E1615" i="33" a="1"/>
  <c r="E1615" i="33" s="1"/>
  <c r="E1614" i="33" a="1"/>
  <c r="E1614" i="33" s="1"/>
  <c r="E1613" i="33"/>
  <c r="I1613" i="33" s="1"/>
  <c r="E1613" i="33" a="1"/>
  <c r="E1612" i="33" a="1"/>
  <c r="E1612" i="33" s="1"/>
  <c r="E1611" i="33" a="1"/>
  <c r="E1611" i="33" s="1"/>
  <c r="E1610" i="33" a="1"/>
  <c r="E1610" i="33" s="1"/>
  <c r="E1609" i="33"/>
  <c r="I1609" i="33" s="1"/>
  <c r="E1609" i="33" a="1"/>
  <c r="E1608" i="33" a="1"/>
  <c r="E1608" i="33" s="1"/>
  <c r="E1607" i="33" a="1"/>
  <c r="E1607" i="33" s="1"/>
  <c r="E1606" i="33" a="1"/>
  <c r="E1606" i="33" s="1"/>
  <c r="E1605" i="33"/>
  <c r="I1605" i="33" s="1"/>
  <c r="E1605" i="33" a="1"/>
  <c r="E1604" i="33" a="1"/>
  <c r="E1604" i="33" s="1"/>
  <c r="E1603" i="33" a="1"/>
  <c r="E1603" i="33" s="1"/>
  <c r="E1602" i="33" a="1"/>
  <c r="E1602" i="33" s="1"/>
  <c r="E1601" i="33"/>
  <c r="I1601" i="33" s="1"/>
  <c r="E1601" i="33" a="1"/>
  <c r="E1600" i="33" a="1"/>
  <c r="E1600" i="33" s="1"/>
  <c r="E1599" i="33" a="1"/>
  <c r="E1599" i="33" s="1"/>
  <c r="E1598" i="33" a="1"/>
  <c r="E1598" i="33" s="1"/>
  <c r="E1597" i="33"/>
  <c r="I1597" i="33" s="1"/>
  <c r="E1597" i="33" a="1"/>
  <c r="E1596" i="33" a="1"/>
  <c r="E1596" i="33" s="1"/>
  <c r="E1595" i="33" a="1"/>
  <c r="E1595" i="33" s="1"/>
  <c r="E1594" i="33" a="1"/>
  <c r="E1594" i="33" s="1"/>
  <c r="E1593" i="33"/>
  <c r="I1593" i="33" s="1"/>
  <c r="E1593" i="33" a="1"/>
  <c r="E1592" i="33" a="1"/>
  <c r="E1592" i="33" s="1"/>
  <c r="E1591" i="33" a="1"/>
  <c r="E1591" i="33" s="1"/>
  <c r="E1590" i="33" a="1"/>
  <c r="E1590" i="33" s="1"/>
  <c r="E1589" i="33"/>
  <c r="I1589" i="33" s="1"/>
  <c r="E1589" i="33" a="1"/>
  <c r="E1588" i="33" a="1"/>
  <c r="E1588" i="33" s="1"/>
  <c r="E1587" i="33" a="1"/>
  <c r="E1587" i="33" s="1"/>
  <c r="E1586" i="33" a="1"/>
  <c r="E1586" i="33" s="1"/>
  <c r="E1585" i="33"/>
  <c r="I1585" i="33" s="1"/>
  <c r="E1585" i="33" a="1"/>
  <c r="E1584" i="33" a="1"/>
  <c r="E1584" i="33" s="1"/>
  <c r="E1583" i="33" a="1"/>
  <c r="E1583" i="33" s="1"/>
  <c r="E1582" i="33" a="1"/>
  <c r="E1582" i="33" s="1"/>
  <c r="E1581" i="33"/>
  <c r="I1581" i="33" s="1"/>
  <c r="E1581" i="33" a="1"/>
  <c r="E1580" i="33" a="1"/>
  <c r="E1580" i="33" s="1"/>
  <c r="E1579" i="33" a="1"/>
  <c r="E1579" i="33" s="1"/>
  <c r="E1578" i="33" a="1"/>
  <c r="E1578" i="33" s="1"/>
  <c r="E1577" i="33"/>
  <c r="I1577" i="33" s="1"/>
  <c r="E1577" i="33" a="1"/>
  <c r="E1576" i="33" a="1"/>
  <c r="E1576" i="33" s="1"/>
  <c r="E1575" i="33" a="1"/>
  <c r="E1575" i="33" s="1"/>
  <c r="E1574" i="33" a="1"/>
  <c r="E1574" i="33" s="1"/>
  <c r="E1573" i="33"/>
  <c r="E1573" i="33" a="1"/>
  <c r="E1572" i="33" a="1"/>
  <c r="E1572" i="33" s="1"/>
  <c r="E1571" i="33" a="1"/>
  <c r="E1571" i="33" s="1"/>
  <c r="I1571" i="33" s="1"/>
  <c r="I1570" i="33"/>
  <c r="E1570" i="33" a="1"/>
  <c r="E1570" i="33" s="1"/>
  <c r="H1570" i="33" s="1"/>
  <c r="E1569" i="33"/>
  <c r="E1569" i="33" a="1"/>
  <c r="E1568" i="33" a="1"/>
  <c r="E1568" i="33" s="1"/>
  <c r="H1567" i="33"/>
  <c r="E1567" i="33" a="1"/>
  <c r="E1567" i="33" s="1"/>
  <c r="I1567" i="33" s="1"/>
  <c r="E1566" i="33" a="1"/>
  <c r="E1566" i="33" s="1"/>
  <c r="E1565" i="33"/>
  <c r="E1565" i="33" a="1"/>
  <c r="E1564" i="33" a="1"/>
  <c r="E1564" i="33" s="1"/>
  <c r="I1564" i="33" s="1"/>
  <c r="E1563" i="33" a="1"/>
  <c r="E1563" i="33" s="1"/>
  <c r="I1563" i="33" s="1"/>
  <c r="E1562" i="33" a="1"/>
  <c r="E1562" i="33" s="1"/>
  <c r="E1561" i="33"/>
  <c r="E1561" i="33" a="1"/>
  <c r="E1560" i="33" a="1"/>
  <c r="E1560" i="33" s="1"/>
  <c r="E1559" i="33" a="1"/>
  <c r="E1559" i="33" s="1"/>
  <c r="I1559" i="33" s="1"/>
  <c r="E1558" i="33" a="1"/>
  <c r="E1558" i="33" s="1"/>
  <c r="E1557" i="33"/>
  <c r="E1557" i="33" a="1"/>
  <c r="E1556" i="33" a="1"/>
  <c r="E1556" i="33" s="1"/>
  <c r="H1556" i="33" s="1"/>
  <c r="E1555" i="33" a="1"/>
  <c r="E1555" i="33" s="1"/>
  <c r="I1555" i="33" s="1"/>
  <c r="E1554" i="33" a="1"/>
  <c r="E1554" i="33" s="1"/>
  <c r="E1553" i="33"/>
  <c r="E1553" i="33" a="1"/>
  <c r="E1552" i="33" a="1"/>
  <c r="E1552" i="33" s="1"/>
  <c r="H1552" i="33" s="1"/>
  <c r="E1551" i="33" a="1"/>
  <c r="E1551" i="33" s="1"/>
  <c r="E1550" i="33" a="1"/>
  <c r="E1550" i="33" s="1"/>
  <c r="E1549" i="33"/>
  <c r="H1549" i="33" s="1"/>
  <c r="E1549" i="33" a="1"/>
  <c r="E1548" i="33" a="1"/>
  <c r="E1548" i="33" s="1"/>
  <c r="I1548" i="33" s="1"/>
  <c r="E1547" i="33"/>
  <c r="I1547" i="33" s="1"/>
  <c r="E1547" i="33" a="1"/>
  <c r="E1546" i="33"/>
  <c r="I1546" i="33" s="1"/>
  <c r="E1546" i="33" a="1"/>
  <c r="E1545" i="33"/>
  <c r="H1545" i="33" s="1"/>
  <c r="E1545" i="33" a="1"/>
  <c r="I1544" i="33"/>
  <c r="H1544" i="33"/>
  <c r="E1544" i="33" a="1"/>
  <c r="E1544" i="33" s="1"/>
  <c r="E1543" i="33" a="1"/>
  <c r="E1543" i="33" s="1"/>
  <c r="E1542" i="33" a="1"/>
  <c r="E1542" i="33" s="1"/>
  <c r="E1541" i="33"/>
  <c r="E1541" i="33" a="1"/>
  <c r="E1540" i="33" a="1"/>
  <c r="E1540" i="33" s="1"/>
  <c r="I1540" i="33" s="1"/>
  <c r="E1539" i="33" a="1"/>
  <c r="E1539" i="33" s="1"/>
  <c r="E1538" i="33" a="1"/>
  <c r="E1538" i="33" s="1"/>
  <c r="E1537" i="33"/>
  <c r="E1537" i="33" a="1"/>
  <c r="E1536" i="33" a="1"/>
  <c r="E1536" i="33" s="1"/>
  <c r="E1535" i="33"/>
  <c r="I1535" i="33" s="1"/>
  <c r="E1535" i="33" a="1"/>
  <c r="E1534" i="33" a="1"/>
  <c r="E1534" i="33" s="1"/>
  <c r="E1533" i="33" a="1"/>
  <c r="E1533" i="33" s="1"/>
  <c r="E1532" i="33" a="1"/>
  <c r="E1532" i="33" s="1"/>
  <c r="E1531" i="33"/>
  <c r="I1531" i="33" s="1"/>
  <c r="E1531" i="33" a="1"/>
  <c r="H1541" i="33"/>
  <c r="E1530" i="33" a="1"/>
  <c r="E1530" i="33" s="1"/>
  <c r="E1529" i="33" a="1"/>
  <c r="E1529" i="33" s="1"/>
  <c r="E1528" i="33" a="1"/>
  <c r="E1528" i="33" s="1"/>
  <c r="E1527" i="33"/>
  <c r="I1527" i="33" s="1"/>
  <c r="E1527" i="33" a="1"/>
  <c r="E1526" i="33" a="1"/>
  <c r="E1526" i="33" s="1"/>
  <c r="E1525" i="33" a="1"/>
  <c r="E1525" i="33" s="1"/>
  <c r="E1524" i="33" a="1"/>
  <c r="E1524" i="33" s="1"/>
  <c r="E1523" i="33"/>
  <c r="I1523" i="33" s="1"/>
  <c r="E1523" i="33" a="1"/>
  <c r="E1522" i="33" a="1"/>
  <c r="E1522" i="33" s="1"/>
  <c r="E1521" i="33" a="1"/>
  <c r="E1521" i="33" s="1"/>
  <c r="E1520" i="33" a="1"/>
  <c r="E1520" i="33" s="1"/>
  <c r="E1519" i="33"/>
  <c r="I1519" i="33" s="1"/>
  <c r="E1519" i="33" a="1"/>
  <c r="E1518" i="33" a="1"/>
  <c r="E1518" i="33" s="1"/>
  <c r="E1517" i="33" a="1"/>
  <c r="E1517" i="33" s="1"/>
  <c r="E1516" i="33" a="1"/>
  <c r="E1516" i="33" s="1"/>
  <c r="E1515" i="33"/>
  <c r="I1515" i="33" s="1"/>
  <c r="E1515" i="33" a="1"/>
  <c r="E1514" i="33" a="1"/>
  <c r="E1514" i="33" s="1"/>
  <c r="E1513" i="33" a="1"/>
  <c r="E1513" i="33" s="1"/>
  <c r="E1512" i="33" a="1"/>
  <c r="E1512" i="33" s="1"/>
  <c r="E1511" i="33"/>
  <c r="I1511" i="33" s="1"/>
  <c r="E1511" i="33" a="1"/>
  <c r="E1510" i="33" a="1"/>
  <c r="E1510" i="33" s="1"/>
  <c r="E1509" i="33" a="1"/>
  <c r="E1509" i="33" s="1"/>
  <c r="E1508" i="33" a="1"/>
  <c r="E1508" i="33" s="1"/>
  <c r="E1507" i="33"/>
  <c r="I1507" i="33" s="1"/>
  <c r="E1507" i="33" a="1"/>
  <c r="E1506" i="33" a="1"/>
  <c r="E1506" i="33" s="1"/>
  <c r="E1505" i="33" a="1"/>
  <c r="E1505" i="33" s="1"/>
  <c r="E1504" i="33" a="1"/>
  <c r="E1504" i="33" s="1"/>
  <c r="E1503" i="33"/>
  <c r="I1503" i="33" s="1"/>
  <c r="E1503" i="33" a="1"/>
  <c r="E1502" i="33" a="1"/>
  <c r="E1502" i="33" s="1"/>
  <c r="E1501" i="33" a="1"/>
  <c r="E1501" i="33" s="1"/>
  <c r="E1500" i="33" a="1"/>
  <c r="E1500" i="33" s="1"/>
  <c r="E1499" i="33"/>
  <c r="I1499" i="33" s="1"/>
  <c r="E1499" i="33" a="1"/>
  <c r="E1498" i="33" a="1"/>
  <c r="E1498" i="33" s="1"/>
  <c r="E1497" i="33" a="1"/>
  <c r="E1497" i="33" s="1"/>
  <c r="E1496" i="33" a="1"/>
  <c r="E1496" i="33" s="1"/>
  <c r="E1495" i="33"/>
  <c r="I1495" i="33" s="1"/>
  <c r="E1495" i="33" a="1"/>
  <c r="E1494" i="33" a="1"/>
  <c r="E1494" i="33" s="1"/>
  <c r="E1493" i="33" a="1"/>
  <c r="E1493" i="33" s="1"/>
  <c r="E1492" i="33" a="1"/>
  <c r="E1492" i="33" s="1"/>
  <c r="E1491" i="33"/>
  <c r="I1491" i="33" s="1"/>
  <c r="E1491" i="33" a="1"/>
  <c r="E1490" i="33" a="1"/>
  <c r="E1490" i="33" s="1"/>
  <c r="E1489" i="33" a="1"/>
  <c r="E1489" i="33" s="1"/>
  <c r="E1488" i="33" a="1"/>
  <c r="E1488" i="33" s="1"/>
  <c r="E1487" i="33"/>
  <c r="I1487" i="33" s="1"/>
  <c r="E1487" i="33" a="1"/>
  <c r="E1486" i="33" a="1"/>
  <c r="E1486" i="33" s="1"/>
  <c r="E1485" i="33" a="1"/>
  <c r="E1485" i="33" s="1"/>
  <c r="E1484" i="33" a="1"/>
  <c r="E1484" i="33" s="1"/>
  <c r="E1483" i="33"/>
  <c r="I1483" i="33" s="1"/>
  <c r="E1483" i="33" a="1"/>
  <c r="E1482" i="33" a="1"/>
  <c r="E1482" i="33" s="1"/>
  <c r="E1481" i="33" a="1"/>
  <c r="E1481" i="33" s="1"/>
  <c r="E1480" i="33" a="1"/>
  <c r="E1480" i="33" s="1"/>
  <c r="E1479" i="33"/>
  <c r="I1479" i="33" s="1"/>
  <c r="E1479" i="33" a="1"/>
  <c r="E1478" i="33" a="1"/>
  <c r="E1478" i="33" s="1"/>
  <c r="E1477" i="33" a="1"/>
  <c r="E1477" i="33" s="1"/>
  <c r="E1476" i="33" a="1"/>
  <c r="E1476" i="33" s="1"/>
  <c r="E1475" i="33"/>
  <c r="I1475" i="33" s="1"/>
  <c r="E1475" i="33" a="1"/>
  <c r="E1474" i="33" a="1"/>
  <c r="E1474" i="33" s="1"/>
  <c r="E1473" i="33" a="1"/>
  <c r="E1473" i="33" s="1"/>
  <c r="E1472" i="33" a="1"/>
  <c r="E1472" i="33" s="1"/>
  <c r="E1471" i="33"/>
  <c r="I1471" i="33" s="1"/>
  <c r="E1471" i="33" a="1"/>
  <c r="E1470" i="33" a="1"/>
  <c r="E1470" i="33" s="1"/>
  <c r="E1469" i="33" a="1"/>
  <c r="E1469" i="33" s="1"/>
  <c r="E1468" i="33" a="1"/>
  <c r="E1468" i="33" s="1"/>
  <c r="E1467" i="33"/>
  <c r="I1467" i="33" s="1"/>
  <c r="E1467" i="33" a="1"/>
  <c r="E1466" i="33" a="1"/>
  <c r="E1466" i="33" s="1"/>
  <c r="E1465" i="33" a="1"/>
  <c r="E1465" i="33" s="1"/>
  <c r="E1464" i="33" a="1"/>
  <c r="E1464" i="33" s="1"/>
  <c r="E1463" i="33"/>
  <c r="I1463" i="33" s="1"/>
  <c r="E1463" i="33" a="1"/>
  <c r="E1462" i="33" a="1"/>
  <c r="E1462" i="33" s="1"/>
  <c r="E1461" i="33" a="1"/>
  <c r="E1461" i="33" s="1"/>
  <c r="E1460" i="33" a="1"/>
  <c r="E1460" i="33" s="1"/>
  <c r="E1459" i="33"/>
  <c r="I1459" i="33" s="1"/>
  <c r="E1459" i="33" a="1"/>
  <c r="E1458" i="33" a="1"/>
  <c r="E1458" i="33" s="1"/>
  <c r="E1457" i="33" a="1"/>
  <c r="E1457" i="33" s="1"/>
  <c r="E1456" i="33" a="1"/>
  <c r="E1456" i="33" s="1"/>
  <c r="E1455" i="33"/>
  <c r="I1455" i="33" s="1"/>
  <c r="E1455" i="33" a="1"/>
  <c r="E1454" i="33" a="1"/>
  <c r="E1454" i="33" s="1"/>
  <c r="E1453" i="33" a="1"/>
  <c r="E1453" i="33" s="1"/>
  <c r="E1452" i="33" a="1"/>
  <c r="E1452" i="33" s="1"/>
  <c r="E1451" i="33"/>
  <c r="I1451" i="33" s="1"/>
  <c r="E1451" i="33" a="1"/>
  <c r="E1450" i="33" a="1"/>
  <c r="E1450" i="33" s="1"/>
  <c r="E1449" i="33" a="1"/>
  <c r="E1449" i="33" s="1"/>
  <c r="E1448" i="33" a="1"/>
  <c r="E1448" i="33" s="1"/>
  <c r="E1447" i="33"/>
  <c r="I1447" i="33" s="1"/>
  <c r="E1447" i="33" a="1"/>
  <c r="E1446" i="33" a="1"/>
  <c r="E1446" i="33" s="1"/>
  <c r="E1445" i="33" a="1"/>
  <c r="E1445" i="33" s="1"/>
  <c r="E1444" i="33" a="1"/>
  <c r="E1444" i="33" s="1"/>
  <c r="E1443" i="33"/>
  <c r="I1443" i="33" s="1"/>
  <c r="E1443" i="33" a="1"/>
  <c r="E1442" i="33" a="1"/>
  <c r="E1442" i="33" s="1"/>
  <c r="E1441" i="33" a="1"/>
  <c r="E1441" i="33" s="1"/>
  <c r="E1440" i="33" a="1"/>
  <c r="E1440" i="33" s="1"/>
  <c r="E1439" i="33"/>
  <c r="I1439" i="33" s="1"/>
  <c r="E1439" i="33" a="1"/>
  <c r="E1438" i="33" a="1"/>
  <c r="E1438" i="33" s="1"/>
  <c r="E1437" i="33" a="1"/>
  <c r="E1437" i="33" s="1"/>
  <c r="E1436" i="33" a="1"/>
  <c r="E1436" i="33" s="1"/>
  <c r="E1435" i="33"/>
  <c r="I1435" i="33" s="1"/>
  <c r="E1435" i="33" a="1"/>
  <c r="E1434" i="33" a="1"/>
  <c r="E1434" i="33" s="1"/>
  <c r="E1433" i="33" a="1"/>
  <c r="E1433" i="33" s="1"/>
  <c r="E1432" i="33" a="1"/>
  <c r="E1432" i="33" s="1"/>
  <c r="E1431" i="33"/>
  <c r="I1431" i="33" s="1"/>
  <c r="E1431" i="33" a="1"/>
  <c r="E1430" i="33" a="1"/>
  <c r="E1430" i="33" s="1"/>
  <c r="E1429" i="33" a="1"/>
  <c r="E1429" i="33" s="1"/>
  <c r="E1428" i="33" a="1"/>
  <c r="E1428" i="33" s="1"/>
  <c r="E1427" i="33"/>
  <c r="I1427" i="33" s="1"/>
  <c r="E1427" i="33" a="1"/>
  <c r="E1426" i="33" a="1"/>
  <c r="E1426" i="33" s="1"/>
  <c r="E1425" i="33" a="1"/>
  <c r="E1425" i="33" s="1"/>
  <c r="E1424" i="33" a="1"/>
  <c r="E1424" i="33" s="1"/>
  <c r="E1423" i="33"/>
  <c r="I1423" i="33" s="1"/>
  <c r="E1423" i="33" a="1"/>
  <c r="E1422" i="33" a="1"/>
  <c r="E1422" i="33" s="1"/>
  <c r="E1421" i="33" a="1"/>
  <c r="E1421" i="33" s="1"/>
  <c r="E1420" i="33" a="1"/>
  <c r="E1420" i="33" s="1"/>
  <c r="E1419" i="33"/>
  <c r="I1419" i="33" s="1"/>
  <c r="E1419" i="33" a="1"/>
  <c r="E1418" i="33" a="1"/>
  <c r="E1418" i="33" s="1"/>
  <c r="E1417" i="33" a="1"/>
  <c r="E1417" i="33" s="1"/>
  <c r="E1416" i="33" a="1"/>
  <c r="E1416" i="33" s="1"/>
  <c r="E1415" i="33"/>
  <c r="I1415" i="33" s="1"/>
  <c r="E1415" i="33" a="1"/>
  <c r="E1414" i="33" a="1"/>
  <c r="E1414" i="33" s="1"/>
  <c r="E1413" i="33" a="1"/>
  <c r="E1413" i="33" s="1"/>
  <c r="E1412" i="33" a="1"/>
  <c r="E1412" i="33" s="1"/>
  <c r="E1411" i="33"/>
  <c r="I1411" i="33" s="1"/>
  <c r="E1411" i="33" a="1"/>
  <c r="E1410" i="33" a="1"/>
  <c r="E1410" i="33" s="1"/>
  <c r="E1409" i="33" a="1"/>
  <c r="E1409" i="33" s="1"/>
  <c r="E1408" i="33" a="1"/>
  <c r="E1408" i="33" s="1"/>
  <c r="E1407" i="33"/>
  <c r="I1407" i="33" s="1"/>
  <c r="E1407" i="33" a="1"/>
  <c r="E1406" i="33" a="1"/>
  <c r="E1406" i="33" s="1"/>
  <c r="E1405" i="33" a="1"/>
  <c r="E1405" i="33" s="1"/>
  <c r="E1404" i="33" a="1"/>
  <c r="E1404" i="33" s="1"/>
  <c r="E1403" i="33"/>
  <c r="I1403" i="33" s="1"/>
  <c r="E1403" i="33" a="1"/>
  <c r="E1402" i="33" a="1"/>
  <c r="E1402" i="33" s="1"/>
  <c r="E1401" i="33" a="1"/>
  <c r="E1401" i="33" s="1"/>
  <c r="E1400" i="33" a="1"/>
  <c r="E1400" i="33" s="1"/>
  <c r="E1399" i="33"/>
  <c r="I1399" i="33" s="1"/>
  <c r="E1399" i="33" a="1"/>
  <c r="E1398" i="33" a="1"/>
  <c r="E1398" i="33" s="1"/>
  <c r="E1397" i="33" a="1"/>
  <c r="E1397" i="33" s="1"/>
  <c r="E1396" i="33" a="1"/>
  <c r="E1396" i="33" s="1"/>
  <c r="E1395" i="33"/>
  <c r="I1395" i="33" s="1"/>
  <c r="E1395" i="33" a="1"/>
  <c r="E1394" i="33" a="1"/>
  <c r="E1394" i="33" s="1"/>
  <c r="E1393" i="33" a="1"/>
  <c r="E1393" i="33" s="1"/>
  <c r="E1392" i="33" a="1"/>
  <c r="E1392" i="33" s="1"/>
  <c r="E1391" i="33"/>
  <c r="I1391" i="33" s="1"/>
  <c r="E1391" i="33" a="1"/>
  <c r="E1390" i="33" a="1"/>
  <c r="E1390" i="33" s="1"/>
  <c r="E1389" i="33" a="1"/>
  <c r="E1389" i="33" s="1"/>
  <c r="E1388" i="33" a="1"/>
  <c r="E1388" i="33" s="1"/>
  <c r="E1387" i="33"/>
  <c r="I1387" i="33" s="1"/>
  <c r="E1387" i="33" a="1"/>
  <c r="E1386" i="33" a="1"/>
  <c r="E1386" i="33" s="1"/>
  <c r="E1385" i="33" a="1"/>
  <c r="E1385" i="33" s="1"/>
  <c r="E1384" i="33" a="1"/>
  <c r="E1384" i="33" s="1"/>
  <c r="E1383" i="33"/>
  <c r="I1383" i="33" s="1"/>
  <c r="E1383" i="33" a="1"/>
  <c r="E1382" i="33" a="1"/>
  <c r="E1382" i="33" s="1"/>
  <c r="E1381" i="33" a="1"/>
  <c r="E1381" i="33" s="1"/>
  <c r="E1380" i="33" a="1"/>
  <c r="E1380" i="33" s="1"/>
  <c r="E1379" i="33"/>
  <c r="I1379" i="33" s="1"/>
  <c r="E1379" i="33" a="1"/>
  <c r="E1378" i="33" a="1"/>
  <c r="E1378" i="33" s="1"/>
  <c r="E1377" i="33" a="1"/>
  <c r="E1377" i="33" s="1"/>
  <c r="E1376" i="33" a="1"/>
  <c r="E1376" i="33" s="1"/>
  <c r="E1375" i="33"/>
  <c r="I1375" i="33" s="1"/>
  <c r="E1375" i="33" a="1"/>
  <c r="E1374" i="33" a="1"/>
  <c r="E1374" i="33" s="1"/>
  <c r="E1373" i="33" a="1"/>
  <c r="E1373" i="33" s="1"/>
  <c r="E1372" i="33" a="1"/>
  <c r="E1372" i="33" s="1"/>
  <c r="E1371" i="33"/>
  <c r="I1371" i="33" s="1"/>
  <c r="E1371" i="33" a="1"/>
  <c r="E1370" i="33" a="1"/>
  <c r="E1370" i="33" s="1"/>
  <c r="E1369" i="33" a="1"/>
  <c r="E1369" i="33" s="1"/>
  <c r="E1368" i="33" a="1"/>
  <c r="E1368" i="33" s="1"/>
  <c r="E1367" i="33"/>
  <c r="I1367" i="33" s="1"/>
  <c r="E1367" i="33" a="1"/>
  <c r="E1366" i="33" a="1"/>
  <c r="E1366" i="33" s="1"/>
  <c r="E1365" i="33" a="1"/>
  <c r="E1365" i="33" s="1"/>
  <c r="E1364" i="33" a="1"/>
  <c r="E1364" i="33" s="1"/>
  <c r="E1363" i="33"/>
  <c r="I1363" i="33" s="1"/>
  <c r="E1363" i="33" a="1"/>
  <c r="E1362" i="33" a="1"/>
  <c r="E1362" i="33" s="1"/>
  <c r="E1361" i="33" a="1"/>
  <c r="E1361" i="33" s="1"/>
  <c r="E1360" i="33" a="1"/>
  <c r="E1360" i="33" s="1"/>
  <c r="E1359" i="33"/>
  <c r="I1359" i="33" s="1"/>
  <c r="E1359" i="33" a="1"/>
  <c r="E1358" i="33" a="1"/>
  <c r="E1358" i="33" s="1"/>
  <c r="E1357" i="33" a="1"/>
  <c r="E1357" i="33" s="1"/>
  <c r="E1356" i="33" a="1"/>
  <c r="E1356" i="33" s="1"/>
  <c r="E1355" i="33"/>
  <c r="I1355" i="33" s="1"/>
  <c r="E1355" i="33" a="1"/>
  <c r="E1354" i="33" a="1"/>
  <c r="E1354" i="33" s="1"/>
  <c r="E1353" i="33" a="1"/>
  <c r="E1353" i="33" s="1"/>
  <c r="E1352" i="33" a="1"/>
  <c r="E1352" i="33" s="1"/>
  <c r="E1351" i="33"/>
  <c r="I1351" i="33" s="1"/>
  <c r="E1351" i="33" a="1"/>
  <c r="E1350" i="33" a="1"/>
  <c r="E1350" i="33" s="1"/>
  <c r="E1349" i="33" a="1"/>
  <c r="E1349" i="33" s="1"/>
  <c r="E1348" i="33" a="1"/>
  <c r="E1348" i="33" s="1"/>
  <c r="E1347" i="33"/>
  <c r="I1347" i="33" s="1"/>
  <c r="E1347" i="33" a="1"/>
  <c r="E1346" i="33" a="1"/>
  <c r="E1346" i="33" s="1"/>
  <c r="E1345" i="33" a="1"/>
  <c r="E1345" i="33" s="1"/>
  <c r="E1344" i="33" a="1"/>
  <c r="E1344" i="33" s="1"/>
  <c r="E1343" i="33"/>
  <c r="I1343" i="33" s="1"/>
  <c r="E1343" i="33" a="1"/>
  <c r="E1342" i="33" a="1"/>
  <c r="E1342" i="33" s="1"/>
  <c r="E1341" i="33" a="1"/>
  <c r="E1341" i="33" s="1"/>
  <c r="E1340" i="33" a="1"/>
  <c r="E1340" i="33" s="1"/>
  <c r="E1339" i="33"/>
  <c r="I1339" i="33" s="1"/>
  <c r="E1339" i="33" a="1"/>
  <c r="E1338" i="33" a="1"/>
  <c r="E1338" i="33" s="1"/>
  <c r="H1337" i="33"/>
  <c r="E1337" i="33"/>
  <c r="I1337" i="33" s="1"/>
  <c r="E1337" i="33" a="1"/>
  <c r="E1336" i="33" a="1"/>
  <c r="E1336" i="33" s="1"/>
  <c r="E1335" i="33"/>
  <c r="I1335" i="33" s="1"/>
  <c r="E1335" i="33" a="1"/>
  <c r="E1334" i="33" a="1"/>
  <c r="E1334" i="33" s="1"/>
  <c r="H1333" i="33"/>
  <c r="E1333" i="33"/>
  <c r="I1333" i="33" s="1"/>
  <c r="E1333" i="33" a="1"/>
  <c r="E1332" i="33" a="1"/>
  <c r="E1332" i="33" s="1"/>
  <c r="E1331" i="33"/>
  <c r="I1331" i="33" s="1"/>
  <c r="E1331" i="33" a="1"/>
  <c r="E1330" i="33" a="1"/>
  <c r="E1330" i="33" s="1"/>
  <c r="H1329" i="33"/>
  <c r="E1329" i="33"/>
  <c r="I1329" i="33" s="1"/>
  <c r="E1329" i="33" a="1"/>
  <c r="E1328" i="33" a="1"/>
  <c r="E1328" i="33" s="1"/>
  <c r="E1327" i="33"/>
  <c r="I1327" i="33" s="1"/>
  <c r="E1327" i="33" a="1"/>
  <c r="E1326" i="33" a="1"/>
  <c r="E1326" i="33" s="1"/>
  <c r="E1325" i="33"/>
  <c r="I1325" i="33" s="1"/>
  <c r="E1325" i="33" a="1"/>
  <c r="E1324" i="33" a="1"/>
  <c r="E1324" i="33" s="1"/>
  <c r="E1323" i="33"/>
  <c r="I1323" i="33" s="1"/>
  <c r="E1323" i="33" a="1"/>
  <c r="E1322" i="33" a="1"/>
  <c r="E1322" i="33" s="1"/>
  <c r="H1321" i="33"/>
  <c r="E1321" i="33"/>
  <c r="I1321" i="33" s="1"/>
  <c r="E1321" i="33" a="1"/>
  <c r="E1320" i="33" a="1"/>
  <c r="E1320" i="33" s="1"/>
  <c r="E1319" i="33"/>
  <c r="I1319" i="33" s="1"/>
  <c r="E1319" i="33" a="1"/>
  <c r="E1318" i="33" a="1"/>
  <c r="E1318" i="33" s="1"/>
  <c r="H1317" i="33"/>
  <c r="E1317" i="33"/>
  <c r="I1317" i="33" s="1"/>
  <c r="E1317" i="33" a="1"/>
  <c r="E1316" i="33" a="1"/>
  <c r="E1316" i="33" s="1"/>
  <c r="E1315" i="33"/>
  <c r="I1315" i="33" s="1"/>
  <c r="E1315" i="33" a="1"/>
  <c r="E1314" i="33" a="1"/>
  <c r="E1314" i="33" s="1"/>
  <c r="H1313" i="33"/>
  <c r="E1313" i="33"/>
  <c r="I1313" i="33" s="1"/>
  <c r="E1313" i="33" a="1"/>
  <c r="E1312" i="33" a="1"/>
  <c r="E1312" i="33" s="1"/>
  <c r="E1311" i="33"/>
  <c r="I1311" i="33" s="1"/>
  <c r="E1311" i="33" a="1"/>
  <c r="E1310" i="33" a="1"/>
  <c r="E1310" i="33" s="1"/>
  <c r="H1309" i="33"/>
  <c r="E1309" i="33"/>
  <c r="I1309" i="33" s="1"/>
  <c r="E1309" i="33" a="1"/>
  <c r="H1325" i="33"/>
  <c r="E1308" i="33" a="1"/>
  <c r="E1308" i="33" s="1"/>
  <c r="E1307" i="33"/>
  <c r="I1307" i="33" s="1"/>
  <c r="E1307" i="33" a="1"/>
  <c r="E1306" i="33" a="1"/>
  <c r="E1306" i="33" s="1"/>
  <c r="E1305" i="33"/>
  <c r="I1305" i="33" s="1"/>
  <c r="E1305" i="33" a="1"/>
  <c r="E1304" i="33" a="1"/>
  <c r="E1304" i="33" s="1"/>
  <c r="E1303" i="33"/>
  <c r="I1303" i="33" s="1"/>
  <c r="E1303" i="33" a="1"/>
  <c r="E1302" i="33" a="1"/>
  <c r="E1302" i="33" s="1"/>
  <c r="E1301" i="33"/>
  <c r="I1301" i="33" s="1"/>
  <c r="E1301" i="33" a="1"/>
  <c r="E1300" i="33" a="1"/>
  <c r="E1300" i="33" s="1"/>
  <c r="E1299" i="33"/>
  <c r="I1299" i="33" s="1"/>
  <c r="E1299" i="33" a="1"/>
  <c r="E1298" i="33" a="1"/>
  <c r="E1298" i="33" s="1"/>
  <c r="E1297" i="33"/>
  <c r="I1297" i="33" s="1"/>
  <c r="E1297" i="33" a="1"/>
  <c r="E1296" i="33" a="1"/>
  <c r="E1296" i="33" s="1"/>
  <c r="E1295" i="33"/>
  <c r="I1295" i="33" s="1"/>
  <c r="E1295" i="33" a="1"/>
  <c r="E1294" i="33" a="1"/>
  <c r="E1294" i="33" s="1"/>
  <c r="E1293" i="33"/>
  <c r="I1293" i="33" s="1"/>
  <c r="E1293" i="33" a="1"/>
  <c r="E1292" i="33" a="1"/>
  <c r="E1292" i="33" s="1"/>
  <c r="E1291" i="33"/>
  <c r="I1291" i="33" s="1"/>
  <c r="E1291" i="33" a="1"/>
  <c r="H1305" i="33"/>
  <c r="E1290" i="33" a="1"/>
  <c r="E1290" i="33" s="1"/>
  <c r="E1289" i="33"/>
  <c r="I1289" i="33" s="1"/>
  <c r="E1289" i="33" a="1"/>
  <c r="E1288" i="33" a="1"/>
  <c r="E1288" i="33" s="1"/>
  <c r="E1287" i="33"/>
  <c r="I1287" i="33" s="1"/>
  <c r="E1287" i="33" a="1"/>
  <c r="E1286" i="33" a="1"/>
  <c r="E1286" i="33" s="1"/>
  <c r="E1285" i="33"/>
  <c r="I1285" i="33" s="1"/>
  <c r="E1285" i="33" a="1"/>
  <c r="E1284" i="33" a="1"/>
  <c r="E1284" i="33" s="1"/>
  <c r="E1283" i="33"/>
  <c r="I1283" i="33" s="1"/>
  <c r="E1283" i="33" a="1"/>
  <c r="E1282" i="33" a="1"/>
  <c r="E1282" i="33" s="1"/>
  <c r="E1281" i="33"/>
  <c r="I1281" i="33" s="1"/>
  <c r="E1281" i="33" a="1"/>
  <c r="E1280" i="33" a="1"/>
  <c r="E1280" i="33" s="1"/>
  <c r="E1279" i="33"/>
  <c r="I1279" i="33" s="1"/>
  <c r="E1279" i="33" a="1"/>
  <c r="E1278" i="33" a="1"/>
  <c r="E1278" i="33" s="1"/>
  <c r="E1277" i="33"/>
  <c r="I1277" i="33" s="1"/>
  <c r="E1277" i="33" a="1"/>
  <c r="E1276" i="33" a="1"/>
  <c r="E1276" i="33" s="1"/>
  <c r="E1275" i="33"/>
  <c r="I1275" i="33" s="1"/>
  <c r="E1275" i="33" a="1"/>
  <c r="E1274" i="33" a="1"/>
  <c r="E1274" i="33" s="1"/>
  <c r="E1273" i="33"/>
  <c r="I1273" i="33" s="1"/>
  <c r="E1273" i="33" a="1"/>
  <c r="E1272" i="33" a="1"/>
  <c r="E1272" i="33" s="1"/>
  <c r="E1271" i="33"/>
  <c r="I1271" i="33" s="1"/>
  <c r="E1271" i="33" a="1"/>
  <c r="H1289" i="33"/>
  <c r="E1270" i="33" a="1"/>
  <c r="E1270" i="33" s="1"/>
  <c r="H1269" i="33"/>
  <c r="E1269" i="33"/>
  <c r="I1269" i="33" s="1"/>
  <c r="E1269" i="33" a="1"/>
  <c r="E1268" i="33" a="1"/>
  <c r="E1268" i="33" s="1"/>
  <c r="E1267" i="33"/>
  <c r="I1267" i="33" s="1"/>
  <c r="E1267" i="33" a="1"/>
  <c r="E1266" i="33" a="1"/>
  <c r="E1266" i="33" s="1"/>
  <c r="H1265" i="33"/>
  <c r="E1265" i="33"/>
  <c r="I1265" i="33" s="1"/>
  <c r="E1265" i="33" a="1"/>
  <c r="E1264" i="33" a="1"/>
  <c r="E1264" i="33" s="1"/>
  <c r="E1263" i="33"/>
  <c r="I1263" i="33" s="1"/>
  <c r="E1263" i="33" a="1"/>
  <c r="E1262" i="33" a="1"/>
  <c r="E1262" i="33" s="1"/>
  <c r="H1261" i="33"/>
  <c r="E1261" i="33"/>
  <c r="I1261" i="33" s="1"/>
  <c r="E1261" i="33" a="1"/>
  <c r="E1260" i="33" a="1"/>
  <c r="E1260" i="33" s="1"/>
  <c r="E1259" i="33"/>
  <c r="I1259" i="33" s="1"/>
  <c r="E1259" i="33" a="1"/>
  <c r="E1258" i="33" a="1"/>
  <c r="E1258" i="33" s="1"/>
  <c r="H1257" i="33"/>
  <c r="E1257" i="33"/>
  <c r="I1257" i="33" s="1"/>
  <c r="E1257" i="33" a="1"/>
  <c r="E1256" i="33" a="1"/>
  <c r="E1256" i="33" s="1"/>
  <c r="E1255" i="33"/>
  <c r="I1255" i="33" s="1"/>
  <c r="E1255" i="33" a="1"/>
  <c r="E1254" i="33" a="1"/>
  <c r="E1254" i="33" s="1"/>
  <c r="H1253" i="33"/>
  <c r="E1253" i="33"/>
  <c r="I1253" i="33" s="1"/>
  <c r="E1253" i="33" a="1"/>
  <c r="E1252" i="33" a="1"/>
  <c r="E1252" i="33" s="1"/>
  <c r="E1251" i="33"/>
  <c r="I1251" i="33" s="1"/>
  <c r="E1251" i="33" a="1"/>
  <c r="E1250" i="33" a="1"/>
  <c r="E1250" i="33" s="1"/>
  <c r="H1249" i="33"/>
  <c r="E1249" i="33"/>
  <c r="I1249" i="33" s="1"/>
  <c r="E1249" i="33" a="1"/>
  <c r="E1248" i="33" a="1"/>
  <c r="E1248" i="33" s="1"/>
  <c r="E1247" i="33"/>
  <c r="I1247" i="33" s="1"/>
  <c r="E1247" i="33" a="1"/>
  <c r="E1246" i="33" a="1"/>
  <c r="E1246" i="33" s="1"/>
  <c r="H1245" i="33"/>
  <c r="E1245" i="33"/>
  <c r="I1245" i="33" s="1"/>
  <c r="E1245" i="33" a="1"/>
  <c r="E1244" i="33" a="1"/>
  <c r="E1244" i="33" s="1"/>
  <c r="E1243" i="33"/>
  <c r="I1243" i="33" s="1"/>
  <c r="E1243" i="33" a="1"/>
  <c r="E1242" i="33" a="1"/>
  <c r="E1242" i="33" s="1"/>
  <c r="H1241" i="33"/>
  <c r="E1241" i="33"/>
  <c r="I1241" i="33" s="1"/>
  <c r="E1241" i="33" a="1"/>
  <c r="E1240" i="33" a="1"/>
  <c r="E1240" i="33" s="1"/>
  <c r="E1239" i="33"/>
  <c r="I1239" i="33" s="1"/>
  <c r="E1239" i="33" a="1"/>
  <c r="E1238" i="33" a="1"/>
  <c r="E1238" i="33" s="1"/>
  <c r="H1237" i="33"/>
  <c r="E1237" i="33"/>
  <c r="I1237" i="33" s="1"/>
  <c r="E1237" i="33" a="1"/>
  <c r="E1236" i="33" a="1"/>
  <c r="E1236" i="33" s="1"/>
  <c r="E1235" i="33"/>
  <c r="I1235" i="33" s="1"/>
  <c r="E1235" i="33" a="1"/>
  <c r="E1234" i="33" a="1"/>
  <c r="E1234" i="33" s="1"/>
  <c r="H1233" i="33"/>
  <c r="E1233" i="33"/>
  <c r="I1233" i="33" s="1"/>
  <c r="E1233" i="33" a="1"/>
  <c r="E1232" i="33" a="1"/>
  <c r="E1232" i="33" s="1"/>
  <c r="E1231" i="33"/>
  <c r="I1231" i="33" s="1"/>
  <c r="E1231" i="33" a="1"/>
  <c r="E1230" i="33" a="1"/>
  <c r="E1230" i="33" s="1"/>
  <c r="H1229" i="33"/>
  <c r="E1229" i="33"/>
  <c r="I1229" i="33" s="1"/>
  <c r="E1229" i="33" a="1"/>
  <c r="E1228" i="33" a="1"/>
  <c r="E1228" i="33" s="1"/>
  <c r="E1227" i="33"/>
  <c r="I1227" i="33" s="1"/>
  <c r="E1227" i="33" a="1"/>
  <c r="E1226" i="33" a="1"/>
  <c r="E1226" i="33" s="1"/>
  <c r="H1225" i="33"/>
  <c r="E1225" i="33"/>
  <c r="I1225" i="33" s="1"/>
  <c r="E1225" i="33" a="1"/>
  <c r="E1224" i="33" a="1"/>
  <c r="E1224" i="33" s="1"/>
  <c r="E1223" i="33"/>
  <c r="I1223" i="33" s="1"/>
  <c r="E1223" i="33" a="1"/>
  <c r="E1222" i="33" a="1"/>
  <c r="E1222" i="33" s="1"/>
  <c r="H1221" i="33"/>
  <c r="E1221" i="33"/>
  <c r="I1221" i="33" s="1"/>
  <c r="E1221" i="33" a="1"/>
  <c r="E1220" i="33" a="1"/>
  <c r="E1220" i="33" s="1"/>
  <c r="E1219" i="33"/>
  <c r="I1219" i="33" s="1"/>
  <c r="E1219" i="33" a="1"/>
  <c r="E1218" i="33" a="1"/>
  <c r="E1218" i="33" s="1"/>
  <c r="H1217" i="33"/>
  <c r="E1217" i="33"/>
  <c r="I1217" i="33" s="1"/>
  <c r="E1217" i="33" a="1"/>
  <c r="E1216" i="33" a="1"/>
  <c r="E1216" i="33" s="1"/>
  <c r="E1215" i="33"/>
  <c r="I1215" i="33" s="1"/>
  <c r="E1215" i="33" a="1"/>
  <c r="E1214" i="33" a="1"/>
  <c r="E1214" i="33" s="1"/>
  <c r="H1213" i="33"/>
  <c r="E1213" i="33"/>
  <c r="I1213" i="33" s="1"/>
  <c r="E1213" i="33" a="1"/>
  <c r="E1212" i="33" a="1"/>
  <c r="E1212" i="33" s="1"/>
  <c r="E1211" i="33"/>
  <c r="I1211" i="33" s="1"/>
  <c r="E1211" i="33" a="1"/>
  <c r="E1210" i="33" a="1"/>
  <c r="E1210" i="33" s="1"/>
  <c r="H1209" i="33"/>
  <c r="E1209" i="33"/>
  <c r="I1209" i="33" s="1"/>
  <c r="E1209" i="33" a="1"/>
  <c r="E1208" i="33" a="1"/>
  <c r="E1208" i="33" s="1"/>
  <c r="E1207" i="33"/>
  <c r="I1207" i="33" s="1"/>
  <c r="E1207" i="33" a="1"/>
  <c r="E1206" i="33" a="1"/>
  <c r="E1206" i="33" s="1"/>
  <c r="H1205" i="33"/>
  <c r="E1205" i="33"/>
  <c r="I1205" i="33" s="1"/>
  <c r="E1205" i="33" a="1"/>
  <c r="E1204" i="33" a="1"/>
  <c r="E1204" i="33" s="1"/>
  <c r="E1203" i="33"/>
  <c r="I1203" i="33" s="1"/>
  <c r="E1203" i="33" a="1"/>
  <c r="E1202" i="33" a="1"/>
  <c r="E1202" i="33" s="1"/>
  <c r="E1201" i="33"/>
  <c r="I1201" i="33" s="1"/>
  <c r="E1201" i="33" a="1"/>
  <c r="E1200" i="33" a="1"/>
  <c r="E1200" i="33" s="1"/>
  <c r="E1199" i="33"/>
  <c r="I1199" i="33" s="1"/>
  <c r="E1199" i="33" a="1"/>
  <c r="E1198" i="33" a="1"/>
  <c r="E1198" i="33" s="1"/>
  <c r="E1197" i="33"/>
  <c r="I1197" i="33" s="1"/>
  <c r="E1197" i="33" a="1"/>
  <c r="E1196" i="33" a="1"/>
  <c r="E1196" i="33" s="1"/>
  <c r="E1195" i="33"/>
  <c r="I1195" i="33" s="1"/>
  <c r="E1195" i="33" a="1"/>
  <c r="E1194" i="33" a="1"/>
  <c r="E1194" i="33" s="1"/>
  <c r="E1193" i="33"/>
  <c r="I1193" i="33" s="1"/>
  <c r="E1193" i="33" a="1"/>
  <c r="E1192" i="33" a="1"/>
  <c r="E1192" i="33" s="1"/>
  <c r="E1191" i="33"/>
  <c r="I1191" i="33" s="1"/>
  <c r="E1191" i="33" a="1"/>
  <c r="H1201" i="33"/>
  <c r="E1190" i="33" a="1"/>
  <c r="E1190" i="33" s="1"/>
  <c r="H1189" i="33"/>
  <c r="E1189" i="33"/>
  <c r="I1189" i="33" s="1"/>
  <c r="E1189" i="33" a="1"/>
  <c r="E1188" i="33" a="1"/>
  <c r="E1188" i="33" s="1"/>
  <c r="E1187" i="33"/>
  <c r="I1187" i="33" s="1"/>
  <c r="E1187" i="33" a="1"/>
  <c r="E1186" i="33" a="1"/>
  <c r="E1186" i="33" s="1"/>
  <c r="H1185" i="33"/>
  <c r="E1185" i="33"/>
  <c r="I1185" i="33" s="1"/>
  <c r="E1185" i="33" a="1"/>
  <c r="E1184" i="33" a="1"/>
  <c r="E1184" i="33" s="1"/>
  <c r="E1183" i="33"/>
  <c r="I1183" i="33" s="1"/>
  <c r="E1183" i="33" a="1"/>
  <c r="E1182" i="33" a="1"/>
  <c r="E1182" i="33" s="1"/>
  <c r="H1181" i="33"/>
  <c r="E1181" i="33"/>
  <c r="I1181" i="33" s="1"/>
  <c r="E1181" i="33" a="1"/>
  <c r="E1180" i="33" a="1"/>
  <c r="E1180" i="33" s="1"/>
  <c r="E1179" i="33"/>
  <c r="I1179" i="33" s="1"/>
  <c r="E1179" i="33" a="1"/>
  <c r="E1178" i="33" a="1"/>
  <c r="E1178" i="33" s="1"/>
  <c r="H1177" i="33"/>
  <c r="E1177" i="33"/>
  <c r="I1177" i="33" s="1"/>
  <c r="E1177" i="33" a="1"/>
  <c r="E1176" i="33" a="1"/>
  <c r="E1176" i="33" s="1"/>
  <c r="E1175" i="33"/>
  <c r="E1175" i="33" a="1"/>
  <c r="E1174" i="33" a="1"/>
  <c r="E1174" i="33" s="1"/>
  <c r="H1173" i="33"/>
  <c r="E1173" i="33"/>
  <c r="I1173" i="33" s="1"/>
  <c r="E1173" i="33" a="1"/>
  <c r="I1172" i="33"/>
  <c r="E1172" i="33" a="1"/>
  <c r="E1172" i="33" s="1"/>
  <c r="H1172" i="33" s="1"/>
  <c r="E1171" i="33"/>
  <c r="E1171" i="33" a="1"/>
  <c r="E1170" i="33" a="1"/>
  <c r="E1170" i="33" s="1"/>
  <c r="H1169" i="33"/>
  <c r="E1169" i="33"/>
  <c r="I1169" i="33" s="1"/>
  <c r="E1169" i="33" a="1"/>
  <c r="E1168" i="33" a="1"/>
  <c r="E1168" i="33" s="1"/>
  <c r="H1168" i="33" s="1"/>
  <c r="E1167" i="33"/>
  <c r="E1167" i="33" a="1"/>
  <c r="E1166" i="33" a="1"/>
  <c r="E1166" i="33" s="1"/>
  <c r="H1165" i="33"/>
  <c r="E1165" i="33"/>
  <c r="I1165" i="33" s="1"/>
  <c r="E1165" i="33" a="1"/>
  <c r="E1164" i="33" a="1"/>
  <c r="E1164" i="33" s="1"/>
  <c r="H1164" i="33" s="1"/>
  <c r="E1163" i="33"/>
  <c r="E1163" i="33" a="1"/>
  <c r="E1162" i="33" a="1"/>
  <c r="E1162" i="33" s="1"/>
  <c r="H1161" i="33"/>
  <c r="E1161" i="33"/>
  <c r="I1161" i="33" s="1"/>
  <c r="E1161" i="33" a="1"/>
  <c r="E1160" i="33" a="1"/>
  <c r="E1160" i="33" s="1"/>
  <c r="H1160" i="33" s="1"/>
  <c r="E1159" i="33"/>
  <c r="E1159" i="33" a="1"/>
  <c r="E1158" i="33" a="1"/>
  <c r="E1158" i="33" s="1"/>
  <c r="H1157" i="33"/>
  <c r="E1157" i="33"/>
  <c r="I1157" i="33" s="1"/>
  <c r="E1157" i="33" a="1"/>
  <c r="E1156" i="33" a="1"/>
  <c r="E1156" i="33" s="1"/>
  <c r="H1156" i="33" s="1"/>
  <c r="E1155" i="33"/>
  <c r="E1155" i="33" a="1"/>
  <c r="E1154" i="33" a="1"/>
  <c r="E1154" i="33" s="1"/>
  <c r="H1153" i="33"/>
  <c r="E1153" i="33"/>
  <c r="I1153" i="33" s="1"/>
  <c r="E1153" i="33" a="1"/>
  <c r="E1152" i="33" a="1"/>
  <c r="E1152" i="33" s="1"/>
  <c r="H1152" i="33" s="1"/>
  <c r="E1151" i="33"/>
  <c r="E1151" i="33" a="1"/>
  <c r="E1150" i="33" a="1"/>
  <c r="E1150" i="33" s="1"/>
  <c r="H1149" i="33"/>
  <c r="E1149" i="33"/>
  <c r="I1149" i="33" s="1"/>
  <c r="E1149" i="33" a="1"/>
  <c r="E1148" i="33" a="1"/>
  <c r="E1148" i="33" s="1"/>
  <c r="H1148" i="33" s="1"/>
  <c r="E1147" i="33"/>
  <c r="E1147" i="33" a="1"/>
  <c r="E1146" i="33" a="1"/>
  <c r="E1146" i="33" s="1"/>
  <c r="H1145" i="33"/>
  <c r="E1145" i="33"/>
  <c r="I1145" i="33" s="1"/>
  <c r="E1145" i="33" a="1"/>
  <c r="E1144" i="33" a="1"/>
  <c r="E1144" i="33" s="1"/>
  <c r="H1144" i="33" s="1"/>
  <c r="E1143" i="33"/>
  <c r="E1143" i="33" a="1"/>
  <c r="E1142" i="33" a="1"/>
  <c r="E1142" i="33" s="1"/>
  <c r="E1141" i="33"/>
  <c r="I1141" i="33" s="1"/>
  <c r="E1141" i="33" a="1"/>
  <c r="E1140" i="33" a="1"/>
  <c r="E1140" i="33" s="1"/>
  <c r="H1140" i="33" s="1"/>
  <c r="E1139" i="33"/>
  <c r="I1139" i="33" s="1"/>
  <c r="E1139" i="33" a="1"/>
  <c r="E1138" i="33" a="1"/>
  <c r="E1138" i="33" s="1"/>
  <c r="H1138" i="33" s="1"/>
  <c r="H1137" i="33"/>
  <c r="E1137" i="33"/>
  <c r="I1137" i="33" s="1"/>
  <c r="E1137" i="33" a="1"/>
  <c r="I1136" i="33"/>
  <c r="E1136" i="33" a="1"/>
  <c r="E1136" i="33" s="1"/>
  <c r="H1136" i="33" s="1"/>
  <c r="H1135" i="33"/>
  <c r="E1135" i="33"/>
  <c r="I1135" i="33" s="1"/>
  <c r="E1135" i="33" a="1"/>
  <c r="I1134" i="33"/>
  <c r="E1134" i="33" a="1"/>
  <c r="E1134" i="33" s="1"/>
  <c r="H1134" i="33" s="1"/>
  <c r="E1133" i="33"/>
  <c r="I1133" i="33" s="1"/>
  <c r="E1133" i="33" a="1"/>
  <c r="E1132" i="33" a="1"/>
  <c r="E1132" i="33" s="1"/>
  <c r="H1132" i="33" s="1"/>
  <c r="E1131" i="33"/>
  <c r="I1131" i="33" s="1"/>
  <c r="E1131" i="33" a="1"/>
  <c r="E1130" i="33" a="1"/>
  <c r="E1130" i="33" s="1"/>
  <c r="H1130" i="33" s="1"/>
  <c r="H1129" i="33"/>
  <c r="E1129" i="33"/>
  <c r="I1129" i="33" s="1"/>
  <c r="E1129" i="33" a="1"/>
  <c r="I1128" i="33"/>
  <c r="E1128" i="33" a="1"/>
  <c r="E1128" i="33" s="1"/>
  <c r="H1128" i="33" s="1"/>
  <c r="H1127" i="33"/>
  <c r="E1127" i="33"/>
  <c r="I1127" i="33" s="1"/>
  <c r="E1127" i="33" a="1"/>
  <c r="I1126" i="33"/>
  <c r="E1126" i="33" a="1"/>
  <c r="E1126" i="33" s="1"/>
  <c r="H1126" i="33" s="1"/>
  <c r="E1125" i="33"/>
  <c r="I1125" i="33" s="1"/>
  <c r="E1125" i="33" a="1"/>
  <c r="I1124" i="33"/>
  <c r="H1124" i="33"/>
  <c r="E1124" i="33" a="1"/>
  <c r="E1124" i="33" s="1"/>
  <c r="E1123" i="33" a="1"/>
  <c r="E1123" i="33" s="1"/>
  <c r="E1122" i="33" a="1"/>
  <c r="E1122" i="33" s="1"/>
  <c r="E1121" i="33"/>
  <c r="E1121" i="33" a="1"/>
  <c r="H1120" i="33"/>
  <c r="E1120" i="33" a="1"/>
  <c r="E1120" i="33" s="1"/>
  <c r="I1120" i="33" s="1"/>
  <c r="H1119" i="33"/>
  <c r="E1119" i="33"/>
  <c r="I1119" i="33" s="1"/>
  <c r="E1119" i="33" a="1"/>
  <c r="I1118" i="33"/>
  <c r="E1118" i="33"/>
  <c r="H1118" i="33" s="1"/>
  <c r="E1118" i="33" a="1"/>
  <c r="H1117" i="33"/>
  <c r="E1117" i="33"/>
  <c r="I1117" i="33" s="1"/>
  <c r="E1117" i="33" a="1"/>
  <c r="I1116" i="33"/>
  <c r="E1116" i="33" a="1"/>
  <c r="E1116" i="33" s="1"/>
  <c r="H1116" i="33" s="1"/>
  <c r="E1115" i="33" a="1"/>
  <c r="E1115" i="33" s="1"/>
  <c r="E1114" i="33"/>
  <c r="H1114" i="33" s="1"/>
  <c r="E1114" i="33" a="1"/>
  <c r="E1113" i="33" a="1"/>
  <c r="E1113" i="33" s="1"/>
  <c r="H1112" i="33"/>
  <c r="E1112" i="33"/>
  <c r="I1112" i="33" s="1"/>
  <c r="E1112" i="33" a="1"/>
  <c r="E1111" i="33" a="1"/>
  <c r="E1111" i="33" s="1"/>
  <c r="H1121" i="33"/>
  <c r="E1110" i="33"/>
  <c r="H1110" i="33" s="1"/>
  <c r="E1110" i="33" a="1"/>
  <c r="E1109" i="33" a="1"/>
  <c r="E1109" i="33" s="1"/>
  <c r="H1108" i="33"/>
  <c r="E1108" i="33"/>
  <c r="I1108" i="33" s="1"/>
  <c r="E1108" i="33" a="1"/>
  <c r="E1107" i="33" a="1"/>
  <c r="E1107" i="33" s="1"/>
  <c r="E1106" i="33"/>
  <c r="H1106" i="33" s="1"/>
  <c r="E1106" i="33" a="1"/>
  <c r="E1105" i="33" a="1"/>
  <c r="E1105" i="33" s="1"/>
  <c r="H1104" i="33"/>
  <c r="E1104" i="33"/>
  <c r="I1104" i="33" s="1"/>
  <c r="E1104" i="33" a="1"/>
  <c r="E1103" i="33" a="1"/>
  <c r="E1103" i="33" s="1"/>
  <c r="E1102" i="33"/>
  <c r="H1102" i="33" s="1"/>
  <c r="E1102" i="33" a="1"/>
  <c r="E1101" i="33" a="1"/>
  <c r="E1101" i="33" s="1"/>
  <c r="H1100" i="33"/>
  <c r="E1100" i="33"/>
  <c r="I1100" i="33" s="1"/>
  <c r="E1100" i="33" a="1"/>
  <c r="E1099" i="33" a="1"/>
  <c r="E1099" i="33" s="1"/>
  <c r="E1098" i="33"/>
  <c r="H1098" i="33" s="1"/>
  <c r="E1098" i="33" a="1"/>
  <c r="E1097" i="33" a="1"/>
  <c r="E1097" i="33" s="1"/>
  <c r="H1096" i="33"/>
  <c r="E1096" i="33"/>
  <c r="I1096" i="33" s="1"/>
  <c r="E1096" i="33" a="1"/>
  <c r="E1095" i="33" a="1"/>
  <c r="E1095" i="33" s="1"/>
  <c r="E1094" i="33"/>
  <c r="H1094" i="33" s="1"/>
  <c r="E1094" i="33" a="1"/>
  <c r="E1093" i="33" a="1"/>
  <c r="E1093" i="33" s="1"/>
  <c r="H1092" i="33"/>
  <c r="E1092" i="33"/>
  <c r="I1092" i="33" s="1"/>
  <c r="E1092" i="33" a="1"/>
  <c r="E1091" i="33" a="1"/>
  <c r="E1091" i="33" s="1"/>
  <c r="E1090" i="33"/>
  <c r="H1090" i="33" s="1"/>
  <c r="E1090" i="33" a="1"/>
  <c r="E1089" i="33" a="1"/>
  <c r="E1089" i="33" s="1"/>
  <c r="H1088" i="33"/>
  <c r="E1088" i="33"/>
  <c r="I1088" i="33" s="1"/>
  <c r="E1088" i="33" a="1"/>
  <c r="E1087" i="33" a="1"/>
  <c r="E1087" i="33" s="1"/>
  <c r="E1086" i="33"/>
  <c r="H1086" i="33" s="1"/>
  <c r="E1086" i="33" a="1"/>
  <c r="E1085" i="33" a="1"/>
  <c r="E1085" i="33" s="1"/>
  <c r="H1084" i="33"/>
  <c r="E1084" i="33"/>
  <c r="I1084" i="33" s="1"/>
  <c r="E1084" i="33" a="1"/>
  <c r="E1083" i="33" a="1"/>
  <c r="E1083" i="33" s="1"/>
  <c r="E1082" i="33"/>
  <c r="H1082" i="33" s="1"/>
  <c r="E1082" i="33" a="1"/>
  <c r="E1081" i="33" a="1"/>
  <c r="E1081" i="33" s="1"/>
  <c r="H1080" i="33"/>
  <c r="E1080" i="33"/>
  <c r="I1080" i="33" s="1"/>
  <c r="E1080" i="33" a="1"/>
  <c r="E1079" i="33" a="1"/>
  <c r="E1079" i="33" s="1"/>
  <c r="E1078" i="33"/>
  <c r="H1078" i="33" s="1"/>
  <c r="E1078" i="33" a="1"/>
  <c r="E1077" i="33" a="1"/>
  <c r="E1077" i="33" s="1"/>
  <c r="E1076" i="33"/>
  <c r="I1076" i="33" s="1"/>
  <c r="E1076" i="33" a="1"/>
  <c r="E1075" i="33" a="1"/>
  <c r="E1075" i="33" s="1"/>
  <c r="E1074" i="33"/>
  <c r="H1074" i="33" s="1"/>
  <c r="E1074" i="33" a="1"/>
  <c r="E1073" i="33" a="1"/>
  <c r="E1073" i="33" s="1"/>
  <c r="E1072" i="33"/>
  <c r="I1072" i="33" s="1"/>
  <c r="E1072" i="33" a="1"/>
  <c r="E1071" i="33" a="1"/>
  <c r="E1071" i="33" s="1"/>
  <c r="E1070" i="33"/>
  <c r="H1070" i="33" s="1"/>
  <c r="E1070" i="33" a="1"/>
  <c r="H1076" i="33"/>
  <c r="E1069" i="33" a="1"/>
  <c r="E1069" i="33" s="1"/>
  <c r="H1068" i="33"/>
  <c r="E1068" i="33"/>
  <c r="I1068" i="33" s="1"/>
  <c r="E1068" i="33" a="1"/>
  <c r="E1067" i="33" a="1"/>
  <c r="E1067" i="33" s="1"/>
  <c r="E1066" i="33"/>
  <c r="H1066" i="33" s="1"/>
  <c r="E1066" i="33" a="1"/>
  <c r="E1065" i="33" a="1"/>
  <c r="E1065" i="33" s="1"/>
  <c r="H1064" i="33"/>
  <c r="E1064" i="33"/>
  <c r="I1064" i="33" s="1"/>
  <c r="E1064" i="33" a="1"/>
  <c r="E1063" i="33" a="1"/>
  <c r="E1063" i="33" s="1"/>
  <c r="E1062" i="33"/>
  <c r="H1062" i="33" s="1"/>
  <c r="E1062" i="33" a="1"/>
  <c r="E1061" i="33" a="1"/>
  <c r="E1061" i="33" s="1"/>
  <c r="H1060" i="33"/>
  <c r="E1060" i="33"/>
  <c r="I1060" i="33" s="1"/>
  <c r="E1060" i="33" a="1"/>
  <c r="E1059" i="33" a="1"/>
  <c r="E1059" i="33" s="1"/>
  <c r="E1058" i="33"/>
  <c r="H1058" i="33" s="1"/>
  <c r="E1058" i="33" a="1"/>
  <c r="E1057" i="33" a="1"/>
  <c r="E1057" i="33" s="1"/>
  <c r="H1056" i="33"/>
  <c r="E1056" i="33"/>
  <c r="I1056" i="33" s="1"/>
  <c r="E1056" i="33" a="1"/>
  <c r="E1055" i="33" a="1"/>
  <c r="E1055" i="33" s="1"/>
  <c r="E1054" i="33"/>
  <c r="H1054" i="33" s="1"/>
  <c r="E1054" i="33" a="1"/>
  <c r="E1053" i="33" a="1"/>
  <c r="E1053" i="33" s="1"/>
  <c r="H1052" i="33"/>
  <c r="E1052" i="33"/>
  <c r="I1052" i="33" s="1"/>
  <c r="E1052" i="33" a="1"/>
  <c r="E1051" i="33" a="1"/>
  <c r="E1051" i="33" s="1"/>
  <c r="E1050" i="33"/>
  <c r="H1050" i="33" s="1"/>
  <c r="E1050" i="33" a="1"/>
  <c r="E1049" i="33" a="1"/>
  <c r="E1049" i="33" s="1"/>
  <c r="H1048" i="33"/>
  <c r="E1048" i="33"/>
  <c r="I1048" i="33" s="1"/>
  <c r="E1048" i="33" a="1"/>
  <c r="E1047" i="33" a="1"/>
  <c r="E1047" i="33" s="1"/>
  <c r="E1046" i="33"/>
  <c r="H1046" i="33" s="1"/>
  <c r="E1046" i="33" a="1"/>
  <c r="E1045" i="33" a="1"/>
  <c r="E1045" i="33" s="1"/>
  <c r="H1044" i="33"/>
  <c r="E1044" i="33"/>
  <c r="I1044" i="33" s="1"/>
  <c r="E1044" i="33" a="1"/>
  <c r="E1043" i="33" a="1"/>
  <c r="E1043" i="33" s="1"/>
  <c r="E1042" i="33"/>
  <c r="H1042" i="33" s="1"/>
  <c r="E1042" i="33" a="1"/>
  <c r="E1041" i="33" a="1"/>
  <c r="E1041" i="33" s="1"/>
  <c r="H1040" i="33"/>
  <c r="E1040" i="33"/>
  <c r="I1040" i="33" s="1"/>
  <c r="E1040" i="33" a="1"/>
  <c r="E1039" i="33" a="1"/>
  <c r="E1039" i="33" s="1"/>
  <c r="E1038" i="33"/>
  <c r="H1038" i="33" s="1"/>
  <c r="E1038" i="33" a="1"/>
  <c r="E1037" i="33" a="1"/>
  <c r="E1037" i="33" s="1"/>
  <c r="H1036" i="33"/>
  <c r="E1036" i="33"/>
  <c r="I1036" i="33" s="1"/>
  <c r="E1036" i="33" a="1"/>
  <c r="E1035" i="33" a="1"/>
  <c r="E1035" i="33" s="1"/>
  <c r="E1034" i="33"/>
  <c r="H1034" i="33" s="1"/>
  <c r="E1034" i="33" a="1"/>
  <c r="E1033" i="33" a="1"/>
  <c r="E1033" i="33" s="1"/>
  <c r="H1032" i="33"/>
  <c r="E1032" i="33"/>
  <c r="I1032" i="33" s="1"/>
  <c r="E1032" i="33" a="1"/>
  <c r="E1031" i="33" a="1"/>
  <c r="E1031" i="33" s="1"/>
  <c r="E1030" i="33"/>
  <c r="H1030" i="33" s="1"/>
  <c r="E1030" i="33" a="1"/>
  <c r="E1029" i="33" a="1"/>
  <c r="E1029" i="33" s="1"/>
  <c r="H1028" i="33"/>
  <c r="E1028" i="33"/>
  <c r="I1028" i="33" s="1"/>
  <c r="E1028" i="33" a="1"/>
  <c r="E1027" i="33" a="1"/>
  <c r="E1027" i="33" s="1"/>
  <c r="E1026" i="33"/>
  <c r="H1026" i="33" s="1"/>
  <c r="E1026" i="33" a="1"/>
  <c r="E1025" i="33" a="1"/>
  <c r="E1025" i="33" s="1"/>
  <c r="E1024" i="33"/>
  <c r="I1024" i="33" s="1"/>
  <c r="E1024" i="33" a="1"/>
  <c r="E1023" i="33" a="1"/>
  <c r="E1023" i="33" s="1"/>
  <c r="E1022" i="33"/>
  <c r="H1022" i="33" s="1"/>
  <c r="E1022" i="33" a="1"/>
  <c r="E1021" i="33" a="1"/>
  <c r="E1021" i="33" s="1"/>
  <c r="E1020" i="33"/>
  <c r="I1020" i="33" s="1"/>
  <c r="E1020" i="33" a="1"/>
  <c r="E1019" i="33" a="1"/>
  <c r="E1019" i="33" s="1"/>
  <c r="E1018" i="33"/>
  <c r="H1018" i="33" s="1"/>
  <c r="E1018" i="33" a="1"/>
  <c r="E1017" i="33" a="1"/>
  <c r="E1017" i="33" s="1"/>
  <c r="E1016" i="33"/>
  <c r="I1016" i="33" s="1"/>
  <c r="E1016" i="33" a="1"/>
  <c r="E1015" i="33" a="1"/>
  <c r="E1015" i="33" s="1"/>
  <c r="E1014" i="33"/>
  <c r="H1014" i="33" s="1"/>
  <c r="E1014" i="33" a="1"/>
  <c r="H1024" i="33"/>
  <c r="E1013" i="33" a="1"/>
  <c r="E1013" i="33" s="1"/>
  <c r="H1012" i="33"/>
  <c r="E1012" i="33"/>
  <c r="I1012" i="33" s="1"/>
  <c r="E1012" i="33" a="1"/>
  <c r="E1011" i="33" a="1"/>
  <c r="E1011" i="33" s="1"/>
  <c r="E1010" i="33"/>
  <c r="H1010" i="33" s="1"/>
  <c r="E1010" i="33" a="1"/>
  <c r="E1009" i="33" a="1"/>
  <c r="E1009" i="33" s="1"/>
  <c r="H1008" i="33"/>
  <c r="E1008" i="33"/>
  <c r="I1008" i="33" s="1"/>
  <c r="E1008" i="33" a="1"/>
  <c r="E1007" i="33" a="1"/>
  <c r="E1007" i="33" s="1"/>
  <c r="E1006" i="33"/>
  <c r="H1006" i="33" s="1"/>
  <c r="E1006" i="33" a="1"/>
  <c r="E1005" i="33" a="1"/>
  <c r="E1005" i="33" s="1"/>
  <c r="H1004" i="33"/>
  <c r="E1004" i="33"/>
  <c r="I1004" i="33" s="1"/>
  <c r="E1004" i="33" a="1"/>
  <c r="E1003" i="33" a="1"/>
  <c r="E1003" i="33" s="1"/>
  <c r="E1002" i="33"/>
  <c r="H1002" i="33" s="1"/>
  <c r="E1002" i="33" a="1"/>
  <c r="E1001" i="33" a="1"/>
  <c r="E1001" i="33" s="1"/>
  <c r="H1000" i="33"/>
  <c r="E1000" i="33"/>
  <c r="I1000" i="33" s="1"/>
  <c r="E1000" i="33" a="1"/>
  <c r="E999" i="33" a="1"/>
  <c r="E999" i="33" s="1"/>
  <c r="E998" i="33"/>
  <c r="H998" i="33" s="1"/>
  <c r="E998" i="33" a="1"/>
  <c r="E997" i="33" a="1"/>
  <c r="E997" i="33" s="1"/>
  <c r="H996" i="33"/>
  <c r="E996" i="33"/>
  <c r="I996" i="33" s="1"/>
  <c r="E996" i="33" a="1"/>
  <c r="E995" i="33" a="1"/>
  <c r="E995" i="33" s="1"/>
  <c r="E994" i="33"/>
  <c r="H994" i="33" s="1"/>
  <c r="E994" i="33" a="1"/>
  <c r="E993" i="33" a="1"/>
  <c r="E993" i="33" s="1"/>
  <c r="H992" i="33"/>
  <c r="E992" i="33"/>
  <c r="I992" i="33" s="1"/>
  <c r="E992" i="33" a="1"/>
  <c r="E991" i="33" a="1"/>
  <c r="E991" i="33" s="1"/>
  <c r="E990" i="33"/>
  <c r="H990" i="33" s="1"/>
  <c r="E990" i="33" a="1"/>
  <c r="E989" i="33" a="1"/>
  <c r="E989" i="33" s="1"/>
  <c r="H988" i="33"/>
  <c r="E988" i="33"/>
  <c r="I988" i="33" s="1"/>
  <c r="E988" i="33" a="1"/>
  <c r="E987" i="33" a="1"/>
  <c r="E987" i="33" s="1"/>
  <c r="E986" i="33"/>
  <c r="H986" i="33" s="1"/>
  <c r="E986" i="33" a="1"/>
  <c r="E985" i="33" a="1"/>
  <c r="E985" i="33" s="1"/>
  <c r="E984" i="33"/>
  <c r="I984" i="33" s="1"/>
  <c r="E984" i="33" a="1"/>
  <c r="E983" i="33" a="1"/>
  <c r="E983" i="33" s="1"/>
  <c r="E982" i="33"/>
  <c r="H982" i="33" s="1"/>
  <c r="E982" i="33" a="1"/>
  <c r="E981" i="33" a="1"/>
  <c r="E981" i="33" s="1"/>
  <c r="E980" i="33"/>
  <c r="I980" i="33" s="1"/>
  <c r="E980" i="33" a="1"/>
  <c r="E979" i="33" a="1"/>
  <c r="E979" i="33" s="1"/>
  <c r="E978" i="33"/>
  <c r="H978" i="33" s="1"/>
  <c r="E978" i="33" a="1"/>
  <c r="E977" i="33" a="1"/>
  <c r="E977" i="33" s="1"/>
  <c r="E976" i="33"/>
  <c r="I976" i="33" s="1"/>
  <c r="E976" i="33" a="1"/>
  <c r="E975" i="33" a="1"/>
  <c r="E975" i="33" s="1"/>
  <c r="E974" i="33"/>
  <c r="H974" i="33" s="1"/>
  <c r="E974" i="33" a="1"/>
  <c r="E973" i="33" a="1"/>
  <c r="E973" i="33" s="1"/>
  <c r="E972" i="33"/>
  <c r="I972" i="33" s="1"/>
  <c r="E972" i="33" a="1"/>
  <c r="E971" i="33" a="1"/>
  <c r="E971" i="33" s="1"/>
  <c r="E970" i="33"/>
  <c r="H970" i="33" s="1"/>
  <c r="E970" i="33" a="1"/>
  <c r="H984" i="33"/>
  <c r="E969" i="33" a="1"/>
  <c r="E969" i="33" s="1"/>
  <c r="H968" i="33"/>
  <c r="E968" i="33"/>
  <c r="I968" i="33" s="1"/>
  <c r="E968" i="33" a="1"/>
  <c r="E967" i="33" a="1"/>
  <c r="E967" i="33" s="1"/>
  <c r="E966" i="33"/>
  <c r="H966" i="33" s="1"/>
  <c r="E966" i="33" a="1"/>
  <c r="E965" i="33" a="1"/>
  <c r="E965" i="33" s="1"/>
  <c r="H964" i="33"/>
  <c r="E964" i="33"/>
  <c r="I964" i="33" s="1"/>
  <c r="E964" i="33" a="1"/>
  <c r="E963" i="33" a="1"/>
  <c r="E963" i="33" s="1"/>
  <c r="E962" i="33"/>
  <c r="H962" i="33" s="1"/>
  <c r="E962" i="33" a="1"/>
  <c r="E961" i="33" a="1"/>
  <c r="E961" i="33" s="1"/>
  <c r="H960" i="33"/>
  <c r="E960" i="33"/>
  <c r="I960" i="33" s="1"/>
  <c r="E960" i="33" a="1"/>
  <c r="E959" i="33" a="1"/>
  <c r="E959" i="33" s="1"/>
  <c r="E958" i="33"/>
  <c r="H958" i="33" s="1"/>
  <c r="E958" i="33" a="1"/>
  <c r="E957" i="33" a="1"/>
  <c r="E957" i="33" s="1"/>
  <c r="H956" i="33"/>
  <c r="E956" i="33"/>
  <c r="I956" i="33" s="1"/>
  <c r="E956" i="33" a="1"/>
  <c r="E955" i="33" a="1"/>
  <c r="E955" i="33" s="1"/>
  <c r="E954" i="33"/>
  <c r="H954" i="33" s="1"/>
  <c r="E954" i="33" a="1"/>
  <c r="E953" i="33" a="1"/>
  <c r="E953" i="33" s="1"/>
  <c r="H952" i="33"/>
  <c r="E952" i="33"/>
  <c r="I952" i="33" s="1"/>
  <c r="E952" i="33" a="1"/>
  <c r="E951" i="33" a="1"/>
  <c r="E951" i="33" s="1"/>
  <c r="E950" i="33"/>
  <c r="H950" i="33" s="1"/>
  <c r="E950" i="33" a="1"/>
  <c r="E949" i="33" a="1"/>
  <c r="E949" i="33" s="1"/>
  <c r="H948" i="33"/>
  <c r="E948" i="33"/>
  <c r="I948" i="33" s="1"/>
  <c r="E948" i="33" a="1"/>
  <c r="E947" i="33" a="1"/>
  <c r="E947" i="33" s="1"/>
  <c r="E946" i="33"/>
  <c r="H946" i="33" s="1"/>
  <c r="E946" i="33" a="1"/>
  <c r="E945" i="33" a="1"/>
  <c r="E945" i="33" s="1"/>
  <c r="H944" i="33"/>
  <c r="E944" i="33"/>
  <c r="I944" i="33" s="1"/>
  <c r="E944" i="33" a="1"/>
  <c r="E943" i="33" a="1"/>
  <c r="E943" i="33" s="1"/>
  <c r="E942" i="33"/>
  <c r="H942" i="33" s="1"/>
  <c r="E942" i="33" a="1"/>
  <c r="E941" i="33" a="1"/>
  <c r="E941" i="33" s="1"/>
  <c r="H940" i="33"/>
  <c r="E940" i="33"/>
  <c r="I940" i="33" s="1"/>
  <c r="E940" i="33" a="1"/>
  <c r="E939" i="33" a="1"/>
  <c r="E939" i="33" s="1"/>
  <c r="E938" i="33"/>
  <c r="H938" i="33" s="1"/>
  <c r="E938" i="33" a="1"/>
  <c r="E937" i="33" a="1"/>
  <c r="E937" i="33" s="1"/>
  <c r="H936" i="33"/>
  <c r="E936" i="33"/>
  <c r="I936" i="33" s="1"/>
  <c r="E936" i="33" a="1"/>
  <c r="E935" i="33" a="1"/>
  <c r="E935" i="33" s="1"/>
  <c r="E934" i="33"/>
  <c r="H934" i="33" s="1"/>
  <c r="E934" i="33" a="1"/>
  <c r="E933" i="33" a="1"/>
  <c r="E933" i="33" s="1"/>
  <c r="E932" i="33"/>
  <c r="I932" i="33" s="1"/>
  <c r="E932" i="33" a="1"/>
  <c r="E931" i="33" a="1"/>
  <c r="E931" i="33" s="1"/>
  <c r="E930" i="33"/>
  <c r="H930" i="33" s="1"/>
  <c r="E930" i="33" a="1"/>
  <c r="E929" i="33" a="1"/>
  <c r="E929" i="33" s="1"/>
  <c r="E928" i="33"/>
  <c r="I928" i="33" s="1"/>
  <c r="E928" i="33" a="1"/>
  <c r="E927" i="33" a="1"/>
  <c r="E927" i="33" s="1"/>
  <c r="E926" i="33"/>
  <c r="H926" i="33" s="1"/>
  <c r="E926" i="33" a="1"/>
  <c r="E925" i="33" a="1"/>
  <c r="E925" i="33" s="1"/>
  <c r="E924" i="33"/>
  <c r="I924" i="33" s="1"/>
  <c r="E924" i="33" a="1"/>
  <c r="E923" i="33" a="1"/>
  <c r="E923" i="33" s="1"/>
  <c r="E922" i="33"/>
  <c r="H922" i="33" s="1"/>
  <c r="E922" i="33" a="1"/>
  <c r="H932" i="33"/>
  <c r="E921" i="33" a="1"/>
  <c r="E921" i="33" s="1"/>
  <c r="H920" i="33"/>
  <c r="E920" i="33"/>
  <c r="I920" i="33" s="1"/>
  <c r="E920" i="33" a="1"/>
  <c r="E919" i="33" a="1"/>
  <c r="E919" i="33" s="1"/>
  <c r="E918" i="33"/>
  <c r="H918" i="33" s="1"/>
  <c r="E918" i="33" a="1"/>
  <c r="E917" i="33" a="1"/>
  <c r="E917" i="33" s="1"/>
  <c r="H916" i="33"/>
  <c r="E916" i="33"/>
  <c r="I916" i="33" s="1"/>
  <c r="E916" i="33" a="1"/>
  <c r="E915" i="33" a="1"/>
  <c r="E915" i="33" s="1"/>
  <c r="E914" i="33"/>
  <c r="H914" i="33" s="1"/>
  <c r="E914" i="33" a="1"/>
  <c r="E913" i="33" a="1"/>
  <c r="E913" i="33" s="1"/>
  <c r="H912" i="33"/>
  <c r="E912" i="33"/>
  <c r="I912" i="33" s="1"/>
  <c r="E912" i="33" a="1"/>
  <c r="E911" i="33" a="1"/>
  <c r="E911" i="33" s="1"/>
  <c r="E910" i="33"/>
  <c r="H910" i="33" s="1"/>
  <c r="E910" i="33" a="1"/>
  <c r="E909" i="33" a="1"/>
  <c r="E909" i="33" s="1"/>
  <c r="H908" i="33"/>
  <c r="E908" i="33"/>
  <c r="I908" i="33" s="1"/>
  <c r="E908" i="33" a="1"/>
  <c r="E907" i="33" a="1"/>
  <c r="E907" i="33" s="1"/>
  <c r="E906" i="33"/>
  <c r="H906" i="33" s="1"/>
  <c r="E906" i="33" a="1"/>
  <c r="E905" i="33" a="1"/>
  <c r="E905" i="33" s="1"/>
  <c r="H904" i="33"/>
  <c r="E904" i="33"/>
  <c r="I904" i="33" s="1"/>
  <c r="E904" i="33" a="1"/>
  <c r="E903" i="33" a="1"/>
  <c r="E903" i="33" s="1"/>
  <c r="E902" i="33"/>
  <c r="H902" i="33" s="1"/>
  <c r="E902" i="33" a="1"/>
  <c r="E901" i="33" a="1"/>
  <c r="E901" i="33" s="1"/>
  <c r="H900" i="33"/>
  <c r="E900" i="33"/>
  <c r="I900" i="33" s="1"/>
  <c r="E900" i="33" a="1"/>
  <c r="E899" i="33" a="1"/>
  <c r="E899" i="33" s="1"/>
  <c r="E898" i="33"/>
  <c r="H898" i="33" s="1"/>
  <c r="E898" i="33" a="1"/>
  <c r="E897" i="33" a="1"/>
  <c r="E897" i="33" s="1"/>
  <c r="H896" i="33"/>
  <c r="E896" i="33"/>
  <c r="I896" i="33" s="1"/>
  <c r="E896" i="33" a="1"/>
  <c r="E895" i="33" a="1"/>
  <c r="E895" i="33" s="1"/>
  <c r="E894" i="33"/>
  <c r="H894" i="33" s="1"/>
  <c r="E894" i="33" a="1"/>
  <c r="E893" i="33" a="1"/>
  <c r="E893" i="33" s="1"/>
  <c r="H892" i="33"/>
  <c r="E892" i="33"/>
  <c r="I892" i="33" s="1"/>
  <c r="E892" i="33" a="1"/>
  <c r="E891" i="33" a="1"/>
  <c r="E891" i="33" s="1"/>
  <c r="E890" i="33"/>
  <c r="H890" i="33" s="1"/>
  <c r="E890" i="33" a="1"/>
  <c r="E889" i="33" a="1"/>
  <c r="E889" i="33" s="1"/>
  <c r="H888" i="33"/>
  <c r="E888" i="33"/>
  <c r="I888" i="33" s="1"/>
  <c r="E888" i="33" a="1"/>
  <c r="E887" i="33" a="1"/>
  <c r="E887" i="33" s="1"/>
  <c r="E886" i="33"/>
  <c r="H886" i="33" s="1"/>
  <c r="E886" i="33" a="1"/>
  <c r="E885" i="33" a="1"/>
  <c r="E885" i="33" s="1"/>
  <c r="H884" i="33"/>
  <c r="E884" i="33"/>
  <c r="I884" i="33" s="1"/>
  <c r="E884" i="33" a="1"/>
  <c r="E883" i="33" a="1"/>
  <c r="E883" i="33" s="1"/>
  <c r="E882" i="33"/>
  <c r="H882" i="33" s="1"/>
  <c r="E882" i="33" a="1"/>
  <c r="E881" i="33" a="1"/>
  <c r="E881" i="33" s="1"/>
  <c r="H880" i="33"/>
  <c r="E880" i="33"/>
  <c r="I880" i="33" s="1"/>
  <c r="E880" i="33" a="1"/>
  <c r="E879" i="33" a="1"/>
  <c r="E879" i="33" s="1"/>
  <c r="E878" i="33"/>
  <c r="H878" i="33" s="1"/>
  <c r="E878" i="33" a="1"/>
  <c r="E877" i="33" a="1"/>
  <c r="E877" i="33" s="1"/>
  <c r="H876" i="33"/>
  <c r="E876" i="33"/>
  <c r="I876" i="33" s="1"/>
  <c r="E876" i="33" a="1"/>
  <c r="E875" i="33" a="1"/>
  <c r="E875" i="33" s="1"/>
  <c r="E874" i="33"/>
  <c r="H874" i="33" s="1"/>
  <c r="E874" i="33" a="1"/>
  <c r="E873" i="33" a="1"/>
  <c r="E873" i="33" s="1"/>
  <c r="H872" i="33"/>
  <c r="E872" i="33"/>
  <c r="I872" i="33" s="1"/>
  <c r="E872" i="33" a="1"/>
  <c r="E871" i="33" a="1"/>
  <c r="E871" i="33" s="1"/>
  <c r="E870" i="33"/>
  <c r="H870" i="33" s="1"/>
  <c r="E870" i="33" a="1"/>
  <c r="E869" i="33" a="1"/>
  <c r="E869" i="33" s="1"/>
  <c r="H868" i="33"/>
  <c r="E868" i="33"/>
  <c r="I868" i="33" s="1"/>
  <c r="E868" i="33" a="1"/>
  <c r="E867" i="33" a="1"/>
  <c r="E867" i="33" s="1"/>
  <c r="E866" i="33"/>
  <c r="H866" i="33" s="1"/>
  <c r="E866" i="33" a="1"/>
  <c r="E865" i="33" a="1"/>
  <c r="E865" i="33" s="1"/>
  <c r="H864" i="33"/>
  <c r="E864" i="33"/>
  <c r="I864" i="33" s="1"/>
  <c r="E864" i="33" a="1"/>
  <c r="E863" i="33" a="1"/>
  <c r="E863" i="33" s="1"/>
  <c r="E862" i="33"/>
  <c r="H862" i="33" s="1"/>
  <c r="E862" i="33" a="1"/>
  <c r="E861" i="33" a="1"/>
  <c r="E861" i="33" s="1"/>
  <c r="H860" i="33"/>
  <c r="E860" i="33"/>
  <c r="I860" i="33" s="1"/>
  <c r="E860" i="33" a="1"/>
  <c r="E859" i="33" a="1"/>
  <c r="E859" i="33" s="1"/>
  <c r="E858" i="33"/>
  <c r="H858" i="33" s="1"/>
  <c r="E858" i="33" a="1"/>
  <c r="E857" i="33" a="1"/>
  <c r="E857" i="33" s="1"/>
  <c r="H856" i="33"/>
  <c r="E856" i="33"/>
  <c r="I856" i="33" s="1"/>
  <c r="E856" i="33" a="1"/>
  <c r="E855" i="33" a="1"/>
  <c r="E855" i="33" s="1"/>
  <c r="E854" i="33"/>
  <c r="H854" i="33" s="1"/>
  <c r="E854" i="33" a="1"/>
  <c r="E853" i="33" a="1"/>
  <c r="E853" i="33" s="1"/>
  <c r="H852" i="33"/>
  <c r="E852" i="33"/>
  <c r="I852" i="33" s="1"/>
  <c r="E852" i="33" a="1"/>
  <c r="E851" i="33" a="1"/>
  <c r="E851" i="33" s="1"/>
  <c r="E850" i="33"/>
  <c r="H850" i="33" s="1"/>
  <c r="E850" i="33" a="1"/>
  <c r="E849" i="33" a="1"/>
  <c r="E849" i="33" s="1"/>
  <c r="H848" i="33"/>
  <c r="E848" i="33"/>
  <c r="I848" i="33" s="1"/>
  <c r="E848" i="33" a="1"/>
  <c r="E847" i="33" a="1"/>
  <c r="E847" i="33" s="1"/>
  <c r="E846" i="33"/>
  <c r="H846" i="33" s="1"/>
  <c r="E846" i="33" a="1"/>
  <c r="E845" i="33" a="1"/>
  <c r="E845" i="33" s="1"/>
  <c r="H844" i="33"/>
  <c r="E844" i="33"/>
  <c r="I844" i="33" s="1"/>
  <c r="E844" i="33" a="1"/>
  <c r="E843" i="33" a="1"/>
  <c r="E843" i="33" s="1"/>
  <c r="E842" i="33"/>
  <c r="H842" i="33" s="1"/>
  <c r="E842" i="33" a="1"/>
  <c r="E841" i="33" a="1"/>
  <c r="E841" i="33" s="1"/>
  <c r="H840" i="33"/>
  <c r="E840" i="33"/>
  <c r="I840" i="33" s="1"/>
  <c r="E840" i="33" a="1"/>
  <c r="E839" i="33" a="1"/>
  <c r="E839" i="33" s="1"/>
  <c r="H839" i="33" s="1"/>
  <c r="E838" i="33"/>
  <c r="E838" i="33" a="1"/>
  <c r="E837" i="33"/>
  <c r="I837" i="33" s="1"/>
  <c r="E837" i="33" a="1"/>
  <c r="H836" i="33"/>
  <c r="E836" i="33"/>
  <c r="I836" i="33" s="1"/>
  <c r="E836" i="33" a="1"/>
  <c r="E835" i="33" a="1"/>
  <c r="E835" i="33" s="1"/>
  <c r="H835" i="33" s="1"/>
  <c r="E834" i="33"/>
  <c r="E834" i="33" a="1"/>
  <c r="E833" i="33"/>
  <c r="I833" i="33" s="1"/>
  <c r="E833" i="33" a="1"/>
  <c r="H832" i="33"/>
  <c r="E832" i="33"/>
  <c r="I832" i="33" s="1"/>
  <c r="E832" i="33" a="1"/>
  <c r="E831" i="33" a="1"/>
  <c r="E831" i="33" s="1"/>
  <c r="H831" i="33" s="1"/>
  <c r="E830" i="33"/>
  <c r="E830" i="33" a="1"/>
  <c r="E829" i="33"/>
  <c r="I829" i="33" s="1"/>
  <c r="E829" i="33" a="1"/>
  <c r="H828" i="33"/>
  <c r="E828" i="33"/>
  <c r="I828" i="33" s="1"/>
  <c r="E828" i="33" a="1"/>
  <c r="I827" i="33"/>
  <c r="E827" i="33" a="1"/>
  <c r="E827" i="33" s="1"/>
  <c r="H827" i="33" s="1"/>
  <c r="E826" i="33"/>
  <c r="E826" i="33" a="1"/>
  <c r="E825" i="33"/>
  <c r="I825" i="33" s="1"/>
  <c r="E825" i="33" a="1"/>
  <c r="H824" i="33"/>
  <c r="E824" i="33"/>
  <c r="I824" i="33" s="1"/>
  <c r="E824" i="33" a="1"/>
  <c r="I823" i="33"/>
  <c r="E823" i="33" a="1"/>
  <c r="E823" i="33" s="1"/>
  <c r="H823" i="33" s="1"/>
  <c r="E822" i="33"/>
  <c r="E822" i="33" a="1"/>
  <c r="E821" i="33"/>
  <c r="I821" i="33" s="1"/>
  <c r="E821" i="33" a="1"/>
  <c r="H820" i="33"/>
  <c r="E820" i="33"/>
  <c r="I820" i="33" s="1"/>
  <c r="E820" i="33" a="1"/>
  <c r="E819" i="33" a="1"/>
  <c r="E819" i="33" s="1"/>
  <c r="H819" i="33" s="1"/>
  <c r="E818" i="33"/>
  <c r="E818" i="33" a="1"/>
  <c r="E817" i="33"/>
  <c r="E817" i="33" a="1"/>
  <c r="E816" i="33"/>
  <c r="E816" i="33" a="1"/>
  <c r="E815" i="33" a="1"/>
  <c r="E815" i="33" s="1"/>
  <c r="I815" i="33" s="1"/>
  <c r="E814" i="33"/>
  <c r="E814" i="33" a="1"/>
  <c r="E813" i="33"/>
  <c r="E813" i="33" a="1"/>
  <c r="E812" i="33"/>
  <c r="E812" i="33" a="1"/>
  <c r="E811" i="33" a="1"/>
  <c r="E811" i="33" s="1"/>
  <c r="E810" i="33"/>
  <c r="E810" i="33" a="1"/>
  <c r="E809" i="33"/>
  <c r="E809" i="33" a="1"/>
  <c r="E808" i="33"/>
  <c r="E808" i="33" a="1"/>
  <c r="I807" i="33"/>
  <c r="E807" i="33" a="1"/>
  <c r="E807" i="33" s="1"/>
  <c r="E806" i="33"/>
  <c r="E806" i="33" a="1"/>
  <c r="H808" i="33"/>
  <c r="E805" i="33"/>
  <c r="I805" i="33" s="1"/>
  <c r="E805" i="33" a="1"/>
  <c r="H804" i="33"/>
  <c r="E804" i="33"/>
  <c r="I804" i="33" s="1"/>
  <c r="E804" i="33" a="1"/>
  <c r="E803" i="33" a="1"/>
  <c r="E803" i="33" s="1"/>
  <c r="H803" i="33" s="1"/>
  <c r="E802" i="33"/>
  <c r="E802" i="33" a="1"/>
  <c r="E801" i="33"/>
  <c r="I801" i="33" s="1"/>
  <c r="E801" i="33" a="1"/>
  <c r="H800" i="33"/>
  <c r="E800" i="33"/>
  <c r="I800" i="33" s="1"/>
  <c r="E800" i="33" a="1"/>
  <c r="E799" i="33" a="1"/>
  <c r="E799" i="33" s="1"/>
  <c r="H799" i="33" s="1"/>
  <c r="E798" i="33"/>
  <c r="E798" i="33" a="1"/>
  <c r="E797" i="33"/>
  <c r="I797" i="33" s="1"/>
  <c r="E797" i="33" a="1"/>
  <c r="H796" i="33"/>
  <c r="E796" i="33"/>
  <c r="I796" i="33" s="1"/>
  <c r="E796" i="33" a="1"/>
  <c r="I795" i="33"/>
  <c r="E795" i="33" a="1"/>
  <c r="E795" i="33" s="1"/>
  <c r="H795" i="33" s="1"/>
  <c r="E794" i="33"/>
  <c r="E794" i="33" a="1"/>
  <c r="E793" i="33"/>
  <c r="I793" i="33" s="1"/>
  <c r="E793" i="33" a="1"/>
  <c r="H792" i="33"/>
  <c r="E792" i="33"/>
  <c r="I792" i="33" s="1"/>
  <c r="E792" i="33" a="1"/>
  <c r="I791" i="33"/>
  <c r="E791" i="33" a="1"/>
  <c r="E791" i="33" s="1"/>
  <c r="H791" i="33" s="1"/>
  <c r="E790" i="33"/>
  <c r="E790" i="33" a="1"/>
  <c r="E789" i="33"/>
  <c r="I789" i="33" s="1"/>
  <c r="E789" i="33" a="1"/>
  <c r="H788" i="33"/>
  <c r="E788" i="33"/>
  <c r="I788" i="33" s="1"/>
  <c r="E788" i="33" a="1"/>
  <c r="E787" i="33" a="1"/>
  <c r="E787" i="33" s="1"/>
  <c r="H787" i="33" s="1"/>
  <c r="E786" i="33"/>
  <c r="E786" i="33" a="1"/>
  <c r="E785" i="33"/>
  <c r="I785" i="33" s="1"/>
  <c r="E785" i="33" a="1"/>
  <c r="H784" i="33"/>
  <c r="E784" i="33"/>
  <c r="I784" i="33" s="1"/>
  <c r="E784" i="33" a="1"/>
  <c r="E783" i="33" a="1"/>
  <c r="E783" i="33" s="1"/>
  <c r="H783" i="33" s="1"/>
  <c r="E782" i="33"/>
  <c r="E782" i="33" a="1"/>
  <c r="E781" i="33"/>
  <c r="I781" i="33" s="1"/>
  <c r="E781" i="33" a="1"/>
  <c r="H780" i="33"/>
  <c r="E780" i="33"/>
  <c r="I780" i="33" s="1"/>
  <c r="E780" i="33" a="1"/>
  <c r="I779" i="33"/>
  <c r="E779" i="33" a="1"/>
  <c r="E779" i="33" s="1"/>
  <c r="H779" i="33" s="1"/>
  <c r="E778" i="33"/>
  <c r="E778" i="33" a="1"/>
  <c r="E777" i="33"/>
  <c r="I777" i="33" s="1"/>
  <c r="E777" i="33" a="1"/>
  <c r="H776" i="33"/>
  <c r="E776" i="33" a="1"/>
  <c r="E776" i="33" s="1"/>
  <c r="I776" i="33" s="1"/>
  <c r="E775" i="33" a="1"/>
  <c r="E775" i="33" s="1"/>
  <c r="H775" i="33" s="1"/>
  <c r="E774" i="33"/>
  <c r="E774" i="33" a="1"/>
  <c r="E773" i="33"/>
  <c r="I773" i="33" s="1"/>
  <c r="E773" i="33" a="1"/>
  <c r="H772" i="33"/>
  <c r="E772" i="33" a="1"/>
  <c r="E772" i="33" s="1"/>
  <c r="I772" i="33" s="1"/>
  <c r="E771" i="33" a="1"/>
  <c r="E771" i="33" s="1"/>
  <c r="H771" i="33" s="1"/>
  <c r="E770" i="33"/>
  <c r="E770" i="33" a="1"/>
  <c r="E769" i="33"/>
  <c r="E769" i="33" a="1"/>
  <c r="E768" i="33" a="1"/>
  <c r="E768" i="33" s="1"/>
  <c r="E767" i="33" a="1"/>
  <c r="E767" i="33" s="1"/>
  <c r="I767" i="33" s="1"/>
  <c r="E766" i="33"/>
  <c r="E766" i="33" a="1"/>
  <c r="E765" i="33"/>
  <c r="E765" i="33" a="1"/>
  <c r="E764" i="33" a="1"/>
  <c r="E764" i="33" s="1"/>
  <c r="E763" i="33" a="1"/>
  <c r="E763" i="33" s="1"/>
  <c r="I763" i="33" s="1"/>
  <c r="E762" i="33"/>
  <c r="E762" i="33" a="1"/>
  <c r="E761" i="33"/>
  <c r="E761" i="33" a="1"/>
  <c r="E760" i="33" a="1"/>
  <c r="E760" i="33" s="1"/>
  <c r="E759" i="33" a="1"/>
  <c r="E759" i="33" s="1"/>
  <c r="I759" i="33" s="1"/>
  <c r="E758" i="33"/>
  <c r="E758" i="33" a="1"/>
  <c r="E757" i="33"/>
  <c r="E757" i="33" a="1"/>
  <c r="E756" i="33" a="1"/>
  <c r="E756" i="33" s="1"/>
  <c r="E755" i="33" a="1"/>
  <c r="E755" i="33" s="1"/>
  <c r="I755" i="33" s="1"/>
  <c r="E754" i="33"/>
  <c r="E754" i="33" a="1"/>
  <c r="E753" i="33"/>
  <c r="E753" i="33" a="1"/>
  <c r="E752" i="33" a="1"/>
  <c r="E752" i="33" s="1"/>
  <c r="E751" i="33" a="1"/>
  <c r="E751" i="33" s="1"/>
  <c r="I751" i="33" s="1"/>
  <c r="E750" i="33"/>
  <c r="E750" i="33" a="1"/>
  <c r="H768" i="33"/>
  <c r="E749" i="33"/>
  <c r="I749" i="33" s="1"/>
  <c r="E749" i="33" a="1"/>
  <c r="E748" i="33" a="1"/>
  <c r="E748" i="33" s="1"/>
  <c r="I748" i="33" s="1"/>
  <c r="E747" i="33" a="1"/>
  <c r="E747" i="33" s="1"/>
  <c r="H747" i="33" s="1"/>
  <c r="E746" i="33"/>
  <c r="E746" i="33" a="1"/>
  <c r="E745" i="33"/>
  <c r="I745" i="33" s="1"/>
  <c r="E745" i="33" a="1"/>
  <c r="E744" i="33" a="1"/>
  <c r="E744" i="33" s="1"/>
  <c r="I744" i="33" s="1"/>
  <c r="E743" i="33" a="1"/>
  <c r="E743" i="33" s="1"/>
  <c r="H743" i="33" s="1"/>
  <c r="E742" i="33"/>
  <c r="E742" i="33" a="1"/>
  <c r="E741" i="33"/>
  <c r="I741" i="33" s="1"/>
  <c r="E741" i="33" a="1"/>
  <c r="E740" i="33" a="1"/>
  <c r="E740" i="33" s="1"/>
  <c r="I740" i="33" s="1"/>
  <c r="E739" i="33" a="1"/>
  <c r="E739" i="33" s="1"/>
  <c r="H739" i="33" s="1"/>
  <c r="E738" i="33"/>
  <c r="E738" i="33" a="1"/>
  <c r="E737" i="33"/>
  <c r="I737" i="33" s="1"/>
  <c r="E737" i="33" a="1"/>
  <c r="E736" i="33" a="1"/>
  <c r="E736" i="33" s="1"/>
  <c r="I736" i="33" s="1"/>
  <c r="E735" i="33" a="1"/>
  <c r="E735" i="33" s="1"/>
  <c r="H735" i="33" s="1"/>
  <c r="E734" i="33"/>
  <c r="E734" i="33" a="1"/>
  <c r="E733" i="33"/>
  <c r="I733" i="33" s="1"/>
  <c r="E733" i="33" a="1"/>
  <c r="E732" i="33" a="1"/>
  <c r="E732" i="33" s="1"/>
  <c r="I732" i="33" s="1"/>
  <c r="E731" i="33" a="1"/>
  <c r="E731" i="33" s="1"/>
  <c r="H731" i="33" s="1"/>
  <c r="E730" i="33"/>
  <c r="E730" i="33" a="1"/>
  <c r="E729" i="33"/>
  <c r="I729" i="33" s="1"/>
  <c r="E729" i="33" a="1"/>
  <c r="E728" i="33" a="1"/>
  <c r="E728" i="33" s="1"/>
  <c r="I728" i="33" s="1"/>
  <c r="E727" i="33" a="1"/>
  <c r="E727" i="33" s="1"/>
  <c r="H727" i="33" s="1"/>
  <c r="E726" i="33"/>
  <c r="E726" i="33" a="1"/>
  <c r="E725" i="33"/>
  <c r="E725" i="33" a="1"/>
  <c r="E724" i="33" a="1"/>
  <c r="E724" i="33" s="1"/>
  <c r="I724" i="33" s="1"/>
  <c r="E723" i="33" a="1"/>
  <c r="E723" i="33" s="1"/>
  <c r="H723" i="33" s="1"/>
  <c r="E722" i="33"/>
  <c r="H722" i="33" s="1"/>
  <c r="E722" i="33" a="1"/>
  <c r="E721" i="33"/>
  <c r="E721" i="33" a="1"/>
  <c r="H720" i="33"/>
  <c r="E720" i="33" a="1"/>
  <c r="E720" i="33" s="1"/>
  <c r="I720" i="33" s="1"/>
  <c r="I719" i="33"/>
  <c r="H719" i="33"/>
  <c r="E719" i="33" a="1"/>
  <c r="E719" i="33" s="1"/>
  <c r="E718" i="33" a="1"/>
  <c r="E718" i="33" s="1"/>
  <c r="E717" i="33"/>
  <c r="E717" i="33" a="1"/>
  <c r="E716" i="33" a="1"/>
  <c r="E716" i="33" s="1"/>
  <c r="I716" i="33" s="1"/>
  <c r="E715" i="33" a="1"/>
  <c r="E715" i="33" s="1"/>
  <c r="H715" i="33" s="1"/>
  <c r="E714" i="33"/>
  <c r="H714" i="33" s="1"/>
  <c r="E714" i="33" a="1"/>
  <c r="E713" i="33"/>
  <c r="E713" i="33" a="1"/>
  <c r="E712" i="33" a="1"/>
  <c r="E712" i="33" s="1"/>
  <c r="E711" i="33" a="1"/>
  <c r="E711" i="33" s="1"/>
  <c r="E710" i="33" a="1"/>
  <c r="E710" i="33" s="1"/>
  <c r="E709" i="33"/>
  <c r="E709" i="33" a="1"/>
  <c r="E708" i="33" a="1"/>
  <c r="E708" i="33" s="1"/>
  <c r="E707" i="33" a="1"/>
  <c r="E707" i="33" s="1"/>
  <c r="H707" i="33" s="1"/>
  <c r="E706" i="33" a="1"/>
  <c r="E706" i="33" s="1"/>
  <c r="E705" i="33"/>
  <c r="E705" i="33" a="1"/>
  <c r="H704" i="33"/>
  <c r="E704" i="33" a="1"/>
  <c r="E704" i="33" s="1"/>
  <c r="H703" i="33"/>
  <c r="E703" i="33" a="1"/>
  <c r="E703" i="33" s="1"/>
  <c r="E702" i="33" a="1"/>
  <c r="E702" i="33" s="1"/>
  <c r="I711" i="33"/>
  <c r="E701" i="33"/>
  <c r="E701" i="33" a="1"/>
  <c r="E700" i="33" a="1"/>
  <c r="E700" i="33" s="1"/>
  <c r="I700" i="33" s="1"/>
  <c r="E699" i="33" a="1"/>
  <c r="E699" i="33" s="1"/>
  <c r="H699" i="33" s="1"/>
  <c r="E698" i="33" a="1"/>
  <c r="E698" i="33" s="1"/>
  <c r="E697" i="33"/>
  <c r="E697" i="33" a="1"/>
  <c r="H696" i="33"/>
  <c r="E696" i="33" a="1"/>
  <c r="E696" i="33" s="1"/>
  <c r="I695" i="33"/>
  <c r="H695" i="33"/>
  <c r="E695" i="33" a="1"/>
  <c r="E695" i="33" s="1"/>
  <c r="E694" i="33" a="1"/>
  <c r="E694" i="33" s="1"/>
  <c r="E693" i="33" a="1"/>
  <c r="E693" i="33" s="1"/>
  <c r="E692" i="33"/>
  <c r="H692" i="33" s="1"/>
  <c r="E692" i="33" a="1"/>
  <c r="E691" i="33" a="1"/>
  <c r="E691" i="33" s="1"/>
  <c r="E690" i="33" a="1"/>
  <c r="E690" i="33" s="1"/>
  <c r="E689" i="33" a="1"/>
  <c r="E689" i="33" s="1"/>
  <c r="E688" i="33"/>
  <c r="H688" i="33" s="1"/>
  <c r="E688" i="33" a="1"/>
  <c r="E687" i="33" a="1"/>
  <c r="E687" i="33" s="1"/>
  <c r="E686" i="33" a="1"/>
  <c r="E686" i="33" s="1"/>
  <c r="E685" i="33" a="1"/>
  <c r="E685" i="33" s="1"/>
  <c r="E684" i="33"/>
  <c r="H684" i="33" s="1"/>
  <c r="E684" i="33" a="1"/>
  <c r="E683" i="33" a="1"/>
  <c r="E683" i="33" s="1"/>
  <c r="E682" i="33" a="1"/>
  <c r="E682" i="33" s="1"/>
  <c r="E681" i="33" a="1"/>
  <c r="E681" i="33" s="1"/>
  <c r="E680" i="33"/>
  <c r="H680" i="33" s="1"/>
  <c r="E680" i="33" a="1"/>
  <c r="E679" i="33" a="1"/>
  <c r="E679" i="33" s="1"/>
  <c r="E678" i="33" a="1"/>
  <c r="E678" i="33" s="1"/>
  <c r="E677" i="33" a="1"/>
  <c r="E677" i="33" s="1"/>
  <c r="E676" i="33"/>
  <c r="H676" i="33" s="1"/>
  <c r="E676" i="33" a="1"/>
  <c r="E675" i="33" a="1"/>
  <c r="E675" i="33" s="1"/>
  <c r="E674" i="33" a="1"/>
  <c r="E674" i="33" s="1"/>
  <c r="E673" i="33" a="1"/>
  <c r="E673" i="33" s="1"/>
  <c r="E672" i="33"/>
  <c r="H672" i="33" s="1"/>
  <c r="E672" i="33" a="1"/>
  <c r="E671" i="33" a="1"/>
  <c r="E671" i="33" s="1"/>
  <c r="E670" i="33" a="1"/>
  <c r="E670" i="33" s="1"/>
  <c r="E669" i="33" a="1"/>
  <c r="E669" i="33" s="1"/>
  <c r="E668" i="33"/>
  <c r="H668" i="33" s="1"/>
  <c r="E668" i="33" a="1"/>
  <c r="E667" i="33" a="1"/>
  <c r="E667" i="33" s="1"/>
  <c r="E666" i="33" a="1"/>
  <c r="E666" i="33" s="1"/>
  <c r="E665" i="33" a="1"/>
  <c r="E665" i="33" s="1"/>
  <c r="E664" i="33"/>
  <c r="H664" i="33" s="1"/>
  <c r="E664" i="33" a="1"/>
  <c r="E663" i="33" a="1"/>
  <c r="E663" i="33" s="1"/>
  <c r="E662" i="33" a="1"/>
  <c r="E662" i="33" s="1"/>
  <c r="E661" i="33" a="1"/>
  <c r="E661" i="33" s="1"/>
  <c r="E660" i="33"/>
  <c r="H660" i="33" s="1"/>
  <c r="E660" i="33" a="1"/>
  <c r="E659" i="33" a="1"/>
  <c r="E659" i="33" s="1"/>
  <c r="E658" i="33" a="1"/>
  <c r="E658" i="33" s="1"/>
  <c r="E657" i="33" a="1"/>
  <c r="E657" i="33" s="1"/>
  <c r="E656" i="33"/>
  <c r="H656" i="33" s="1"/>
  <c r="E656" i="33" a="1"/>
  <c r="E655" i="33" a="1"/>
  <c r="E655" i="33" s="1"/>
  <c r="E654" i="33" a="1"/>
  <c r="E654" i="33" s="1"/>
  <c r="E653" i="33" a="1"/>
  <c r="E653" i="33" s="1"/>
  <c r="E652" i="33"/>
  <c r="H652" i="33" s="1"/>
  <c r="E652" i="33" a="1"/>
  <c r="E651" i="33" a="1"/>
  <c r="E651" i="33" s="1"/>
  <c r="E650" i="33" a="1"/>
  <c r="E650" i="33" s="1"/>
  <c r="E649" i="33" a="1"/>
  <c r="E649" i="33" s="1"/>
  <c r="E648" i="33"/>
  <c r="H648" i="33" s="1"/>
  <c r="E648" i="33" a="1"/>
  <c r="E647" i="33" a="1"/>
  <c r="E647" i="33" s="1"/>
  <c r="E646" i="33" a="1"/>
  <c r="E646" i="33" s="1"/>
  <c r="E645" i="33" a="1"/>
  <c r="E645" i="33" s="1"/>
  <c r="E644" i="33"/>
  <c r="H644" i="33" s="1"/>
  <c r="E644" i="33" a="1"/>
  <c r="E643" i="33" a="1"/>
  <c r="E643" i="33" s="1"/>
  <c r="E642" i="33" a="1"/>
  <c r="E642" i="33" s="1"/>
  <c r="E641" i="33" a="1"/>
  <c r="E641" i="33" s="1"/>
  <c r="E640" i="33"/>
  <c r="H640" i="33" s="1"/>
  <c r="E640" i="33" a="1"/>
  <c r="E639" i="33" a="1"/>
  <c r="E639" i="33" s="1"/>
  <c r="E638" i="33" a="1"/>
  <c r="E638" i="33" s="1"/>
  <c r="E637" i="33" a="1"/>
  <c r="E637" i="33" s="1"/>
  <c r="E636" i="33"/>
  <c r="H636" i="33" s="1"/>
  <c r="E636" i="33" a="1"/>
  <c r="E635" i="33" a="1"/>
  <c r="E635" i="33" s="1"/>
  <c r="E634" i="33" a="1"/>
  <c r="E634" i="33" s="1"/>
  <c r="E633" i="33" a="1"/>
  <c r="E633" i="33" s="1"/>
  <c r="E632" i="33"/>
  <c r="H632" i="33" s="1"/>
  <c r="E632" i="33" a="1"/>
  <c r="E631" i="33" a="1"/>
  <c r="E631" i="33" s="1"/>
  <c r="E630" i="33" a="1"/>
  <c r="E630" i="33" s="1"/>
  <c r="E629" i="33" a="1"/>
  <c r="E629" i="33" s="1"/>
  <c r="E628" i="33"/>
  <c r="H628" i="33" s="1"/>
  <c r="E628" i="33" a="1"/>
  <c r="E627" i="33" a="1"/>
  <c r="E627" i="33" s="1"/>
  <c r="E626" i="33" a="1"/>
  <c r="E626" i="33" s="1"/>
  <c r="E625" i="33" a="1"/>
  <c r="E625" i="33" s="1"/>
  <c r="E624" i="33"/>
  <c r="H624" i="33" s="1"/>
  <c r="E624" i="33" a="1"/>
  <c r="E623" i="33" a="1"/>
  <c r="E623" i="33" s="1"/>
  <c r="E622" i="33" a="1"/>
  <c r="E622" i="33" s="1"/>
  <c r="E621" i="33" a="1"/>
  <c r="E621" i="33" s="1"/>
  <c r="E620" i="33"/>
  <c r="H620" i="33" s="1"/>
  <c r="E620" i="33" a="1"/>
  <c r="E619" i="33" a="1"/>
  <c r="E619" i="33" s="1"/>
  <c r="E618" i="33" a="1"/>
  <c r="E618" i="33" s="1"/>
  <c r="E617" i="33" a="1"/>
  <c r="E617" i="33" s="1"/>
  <c r="E616" i="33"/>
  <c r="H616" i="33" s="1"/>
  <c r="E616" i="33" a="1"/>
  <c r="E615" i="33" a="1"/>
  <c r="E615" i="33" s="1"/>
  <c r="E614" i="33" a="1"/>
  <c r="E614" i="33" s="1"/>
  <c r="E613" i="33" a="1"/>
  <c r="E613" i="33" s="1"/>
  <c r="E612" i="33"/>
  <c r="H612" i="33" s="1"/>
  <c r="E612" i="33" a="1"/>
  <c r="E611" i="33" a="1"/>
  <c r="E611" i="33" s="1"/>
  <c r="E610" i="33" a="1"/>
  <c r="E610" i="33" s="1"/>
  <c r="E609" i="33" a="1"/>
  <c r="E609" i="33" s="1"/>
  <c r="E608" i="33"/>
  <c r="H608" i="33" s="1"/>
  <c r="E608" i="33" a="1"/>
  <c r="E607" i="33" a="1"/>
  <c r="E607" i="33" s="1"/>
  <c r="E606" i="33" a="1"/>
  <c r="E606" i="33" s="1"/>
  <c r="E605" i="33" a="1"/>
  <c r="E605" i="33" s="1"/>
  <c r="E604" i="33"/>
  <c r="H604" i="33" s="1"/>
  <c r="E604" i="33" a="1"/>
  <c r="E603" i="33" a="1"/>
  <c r="E603" i="33" s="1"/>
  <c r="E602" i="33" a="1"/>
  <c r="E602" i="33" s="1"/>
  <c r="E601" i="33" a="1"/>
  <c r="E601" i="33" s="1"/>
  <c r="E600" i="33"/>
  <c r="H600" i="33" s="1"/>
  <c r="E600" i="33" a="1"/>
  <c r="E599" i="33" a="1"/>
  <c r="E599" i="33" s="1"/>
  <c r="E598" i="33" a="1"/>
  <c r="E598" i="33" s="1"/>
  <c r="E597" i="33" a="1"/>
  <c r="E597" i="33" s="1"/>
  <c r="E596" i="33"/>
  <c r="H596" i="33" s="1"/>
  <c r="E596" i="33" a="1"/>
  <c r="E595" i="33" a="1"/>
  <c r="E595" i="33" s="1"/>
  <c r="E594" i="33" a="1"/>
  <c r="E594" i="33" s="1"/>
  <c r="E593" i="33" a="1"/>
  <c r="E593" i="33" s="1"/>
  <c r="E592" i="33"/>
  <c r="H592" i="33" s="1"/>
  <c r="E592" i="33" a="1"/>
  <c r="E591" i="33" a="1"/>
  <c r="E591" i="33" s="1"/>
  <c r="E590" i="33" a="1"/>
  <c r="E590" i="33" s="1"/>
  <c r="E589" i="33" a="1"/>
  <c r="E589" i="33" s="1"/>
  <c r="E588" i="33"/>
  <c r="H588" i="33" s="1"/>
  <c r="E588" i="33" a="1"/>
  <c r="E587" i="33" a="1"/>
  <c r="E587" i="33" s="1"/>
  <c r="E586" i="33" a="1"/>
  <c r="E586" i="33" s="1"/>
  <c r="E585" i="33" a="1"/>
  <c r="E585" i="33" s="1"/>
  <c r="E584" i="33"/>
  <c r="H584" i="33" s="1"/>
  <c r="E584" i="33" a="1"/>
  <c r="E583" i="33" a="1"/>
  <c r="E583" i="33" s="1"/>
  <c r="E582" i="33" a="1"/>
  <c r="E582" i="33" s="1"/>
  <c r="E581" i="33" a="1"/>
  <c r="E581" i="33" s="1"/>
  <c r="E580" i="33"/>
  <c r="H580" i="33" s="1"/>
  <c r="E580" i="33" a="1"/>
  <c r="E579" i="33" a="1"/>
  <c r="E579" i="33" s="1"/>
  <c r="E578" i="33" a="1"/>
  <c r="E578" i="33" s="1"/>
  <c r="E577" i="33" a="1"/>
  <c r="E577" i="33" s="1"/>
  <c r="E576" i="33"/>
  <c r="H576" i="33" s="1"/>
  <c r="E576" i="33" a="1"/>
  <c r="E575" i="33" a="1"/>
  <c r="E575" i="33" s="1"/>
  <c r="E574" i="33" a="1"/>
  <c r="E574" i="33" s="1"/>
  <c r="E573" i="33" a="1"/>
  <c r="E573" i="33" s="1"/>
  <c r="E572" i="33"/>
  <c r="H572" i="33" s="1"/>
  <c r="E572" i="33" a="1"/>
  <c r="E571" i="33" a="1"/>
  <c r="E571" i="33" s="1"/>
  <c r="E570" i="33" a="1"/>
  <c r="E570" i="33" s="1"/>
  <c r="E569" i="33" a="1"/>
  <c r="E569" i="33" s="1"/>
  <c r="E568" i="33"/>
  <c r="H568" i="33" s="1"/>
  <c r="E568" i="33" a="1"/>
  <c r="E567" i="33" a="1"/>
  <c r="E567" i="33" s="1"/>
  <c r="E566" i="33" a="1"/>
  <c r="E566" i="33" s="1"/>
  <c r="E565" i="33" a="1"/>
  <c r="E565" i="33" s="1"/>
  <c r="E564" i="33"/>
  <c r="H564" i="33" s="1"/>
  <c r="E564" i="33" a="1"/>
  <c r="E563" i="33" a="1"/>
  <c r="E563" i="33" s="1"/>
  <c r="E562" i="33" a="1"/>
  <c r="E562" i="33" s="1"/>
  <c r="E561" i="33" a="1"/>
  <c r="E561" i="33" s="1"/>
  <c r="E560" i="33"/>
  <c r="H560" i="33" s="1"/>
  <c r="E560" i="33" a="1"/>
  <c r="E559" i="33" a="1"/>
  <c r="E559" i="33" s="1"/>
  <c r="E558" i="33" a="1"/>
  <c r="E558" i="33" s="1"/>
  <c r="E557" i="33" a="1"/>
  <c r="E557" i="33" s="1"/>
  <c r="E556" i="33"/>
  <c r="H556" i="33" s="1"/>
  <c r="E556" i="33" a="1"/>
  <c r="E555" i="33" a="1"/>
  <c r="E555" i="33" s="1"/>
  <c r="E554" i="33" a="1"/>
  <c r="E554" i="33" s="1"/>
  <c r="E553" i="33" a="1"/>
  <c r="E553" i="33" s="1"/>
  <c r="E552" i="33"/>
  <c r="H552" i="33" s="1"/>
  <c r="E552" i="33" a="1"/>
  <c r="E551" i="33" a="1"/>
  <c r="E551" i="33" s="1"/>
  <c r="E550" i="33" a="1"/>
  <c r="E550" i="33" s="1"/>
  <c r="E549" i="33" a="1"/>
  <c r="E549" i="33" s="1"/>
  <c r="E548" i="33"/>
  <c r="H548" i="33" s="1"/>
  <c r="E548" i="33" a="1"/>
  <c r="E547" i="33" a="1"/>
  <c r="E547" i="33" s="1"/>
  <c r="E546" i="33" a="1"/>
  <c r="E546" i="33" s="1"/>
  <c r="E545" i="33" a="1"/>
  <c r="E545" i="33" s="1"/>
  <c r="E544" i="33"/>
  <c r="H544" i="33" s="1"/>
  <c r="E544" i="33" a="1"/>
  <c r="E543" i="33" a="1"/>
  <c r="E543" i="33" s="1"/>
  <c r="E542" i="33" a="1"/>
  <c r="E542" i="33" s="1"/>
  <c r="E541" i="33" a="1"/>
  <c r="E541" i="33" s="1"/>
  <c r="E540" i="33"/>
  <c r="H540" i="33" s="1"/>
  <c r="E540" i="33" a="1"/>
  <c r="E539" i="33" a="1"/>
  <c r="E539" i="33" s="1"/>
  <c r="E538" i="33"/>
  <c r="I538" i="33" s="1"/>
  <c r="E538" i="33" a="1"/>
  <c r="E537" i="33" a="1"/>
  <c r="E537" i="33" s="1"/>
  <c r="E536" i="33"/>
  <c r="H536" i="33" s="1"/>
  <c r="E536" i="33" a="1"/>
  <c r="E535" i="33" a="1"/>
  <c r="E535" i="33" s="1"/>
  <c r="E534" i="33"/>
  <c r="I534" i="33" s="1"/>
  <c r="E534" i="33" a="1"/>
  <c r="E533" i="33" a="1"/>
  <c r="E533" i="33" s="1"/>
  <c r="E532" i="33"/>
  <c r="H532" i="33" s="1"/>
  <c r="E532" i="33" a="1"/>
  <c r="E531" i="33" a="1"/>
  <c r="E531" i="33" s="1"/>
  <c r="E530" i="33"/>
  <c r="I530" i="33" s="1"/>
  <c r="E530" i="33" a="1"/>
  <c r="E529" i="33" a="1"/>
  <c r="E529" i="33" s="1"/>
  <c r="E528" i="33"/>
  <c r="H528" i="33" s="1"/>
  <c r="E528" i="33" a="1"/>
  <c r="H538" i="33"/>
  <c r="E527" i="33" a="1"/>
  <c r="E527" i="33" s="1"/>
  <c r="H526" i="33"/>
  <c r="E526" i="33"/>
  <c r="I526" i="33" s="1"/>
  <c r="E526" i="33" a="1"/>
  <c r="E525" i="33" a="1"/>
  <c r="E525" i="33" s="1"/>
  <c r="E524" i="33"/>
  <c r="H524" i="33" s="1"/>
  <c r="E524" i="33" a="1"/>
  <c r="E523" i="33" a="1"/>
  <c r="E523" i="33" s="1"/>
  <c r="H522" i="33"/>
  <c r="E522" i="33"/>
  <c r="I522" i="33" s="1"/>
  <c r="E522" i="33" a="1"/>
  <c r="E521" i="33" a="1"/>
  <c r="E521" i="33" s="1"/>
  <c r="E520" i="33"/>
  <c r="H520" i="33" s="1"/>
  <c r="E520" i="33" a="1"/>
  <c r="E519" i="33" a="1"/>
  <c r="E519" i="33" s="1"/>
  <c r="H518" i="33"/>
  <c r="E518" i="33"/>
  <c r="I518" i="33" s="1"/>
  <c r="E518" i="33" a="1"/>
  <c r="E517" i="33" a="1"/>
  <c r="E517" i="33" s="1"/>
  <c r="E516" i="33"/>
  <c r="H516" i="33" s="1"/>
  <c r="E516" i="33" a="1"/>
  <c r="E515" i="33" a="1"/>
  <c r="E515" i="33" s="1"/>
  <c r="H514" i="33"/>
  <c r="E514" i="33"/>
  <c r="I514" i="33" s="1"/>
  <c r="E514" i="33" a="1"/>
  <c r="E513" i="33" a="1"/>
  <c r="E513" i="33" s="1"/>
  <c r="E512" i="33"/>
  <c r="H512" i="33" s="1"/>
  <c r="E512" i="33" a="1"/>
  <c r="E511" i="33" a="1"/>
  <c r="E511" i="33" s="1"/>
  <c r="H510" i="33"/>
  <c r="E510" i="33"/>
  <c r="I510" i="33" s="1"/>
  <c r="E510" i="33" a="1"/>
  <c r="E509" i="33" a="1"/>
  <c r="E509" i="33" s="1"/>
  <c r="E508" i="33"/>
  <c r="H508" i="33" s="1"/>
  <c r="E508" i="33" a="1"/>
  <c r="E507" i="33" a="1"/>
  <c r="E507" i="33" s="1"/>
  <c r="E506" i="33"/>
  <c r="I506" i="33" s="1"/>
  <c r="E506" i="33" a="1"/>
  <c r="E505" i="33" a="1"/>
  <c r="E505" i="33" s="1"/>
  <c r="E504" i="33"/>
  <c r="H504" i="33" s="1"/>
  <c r="E504" i="33" a="1"/>
  <c r="E503" i="33" a="1"/>
  <c r="E503" i="33" s="1"/>
  <c r="E502" i="33"/>
  <c r="I502" i="33" s="1"/>
  <c r="E502" i="33" a="1"/>
  <c r="E501" i="33" a="1"/>
  <c r="E501" i="33" s="1"/>
  <c r="E500" i="33"/>
  <c r="H500" i="33" s="1"/>
  <c r="E500" i="33" a="1"/>
  <c r="H506" i="33"/>
  <c r="E499" i="33" a="1"/>
  <c r="E499" i="33" s="1"/>
  <c r="H498" i="33"/>
  <c r="E498" i="33"/>
  <c r="I498" i="33" s="1"/>
  <c r="E498" i="33" a="1"/>
  <c r="E497" i="33" a="1"/>
  <c r="E497" i="33" s="1"/>
  <c r="E496" i="33"/>
  <c r="H496" i="33" s="1"/>
  <c r="E496" i="33" a="1"/>
  <c r="E495" i="33" a="1"/>
  <c r="E495" i="33" s="1"/>
  <c r="H494" i="33"/>
  <c r="E494" i="33"/>
  <c r="I494" i="33" s="1"/>
  <c r="E494" i="33" a="1"/>
  <c r="E493" i="33" a="1"/>
  <c r="E493" i="33" s="1"/>
  <c r="E492" i="33"/>
  <c r="H492" i="33" s="1"/>
  <c r="E492" i="33" a="1"/>
  <c r="E491" i="33" a="1"/>
  <c r="E491" i="33" s="1"/>
  <c r="H490" i="33"/>
  <c r="E490" i="33"/>
  <c r="I490" i="33" s="1"/>
  <c r="E490" i="33" a="1"/>
  <c r="E489" i="33" a="1"/>
  <c r="E489" i="33" s="1"/>
  <c r="E488" i="33"/>
  <c r="H488" i="33" s="1"/>
  <c r="E488" i="33" a="1"/>
  <c r="E487" i="33" a="1"/>
  <c r="E487" i="33" s="1"/>
  <c r="H486" i="33"/>
  <c r="E486" i="33"/>
  <c r="I486" i="33" s="1"/>
  <c r="E486" i="33" a="1"/>
  <c r="E485" i="33" a="1"/>
  <c r="E485" i="33" s="1"/>
  <c r="E484" i="33"/>
  <c r="H484" i="33" s="1"/>
  <c r="E484" i="33" a="1"/>
  <c r="E483" i="33" a="1"/>
  <c r="E483" i="33" s="1"/>
  <c r="H482" i="33"/>
  <c r="E482" i="33"/>
  <c r="I482" i="33" s="1"/>
  <c r="E482" i="33" a="1"/>
  <c r="E481" i="33" a="1"/>
  <c r="E481" i="33" s="1"/>
  <c r="E480" i="33"/>
  <c r="H480" i="33" s="1"/>
  <c r="E480" i="33" a="1"/>
  <c r="E479" i="33" a="1"/>
  <c r="E479" i="33" s="1"/>
  <c r="H478" i="33"/>
  <c r="E478" i="33"/>
  <c r="I478" i="33" s="1"/>
  <c r="E478" i="33" a="1"/>
  <c r="E477" i="33" a="1"/>
  <c r="E477" i="33" s="1"/>
  <c r="E476" i="33"/>
  <c r="H476" i="33" s="1"/>
  <c r="E476" i="33" a="1"/>
  <c r="E475" i="33" a="1"/>
  <c r="E475" i="33" s="1"/>
  <c r="H474" i="33"/>
  <c r="E474" i="33"/>
  <c r="I474" i="33" s="1"/>
  <c r="E474" i="33" a="1"/>
  <c r="E473" i="33" a="1"/>
  <c r="E473" i="33" s="1"/>
  <c r="E472" i="33"/>
  <c r="H472" i="33" s="1"/>
  <c r="E472" i="33" a="1"/>
  <c r="E471" i="33" a="1"/>
  <c r="E471" i="33" s="1"/>
  <c r="H470" i="33"/>
  <c r="E470" i="33"/>
  <c r="I470" i="33" s="1"/>
  <c r="E470" i="33" a="1"/>
  <c r="E469" i="33" a="1"/>
  <c r="E469" i="33" s="1"/>
  <c r="E468" i="33"/>
  <c r="H468" i="33" s="1"/>
  <c r="E468" i="33" a="1"/>
  <c r="E467" i="33" a="1"/>
  <c r="E467" i="33" s="1"/>
  <c r="H466" i="33"/>
  <c r="E466" i="33"/>
  <c r="I466" i="33" s="1"/>
  <c r="E466" i="33" a="1"/>
  <c r="E465" i="33" a="1"/>
  <c r="E465" i="33" s="1"/>
  <c r="E464" i="33"/>
  <c r="H464" i="33" s="1"/>
  <c r="E464" i="33" a="1"/>
  <c r="E463" i="33" a="1"/>
  <c r="E463" i="33" s="1"/>
  <c r="H462" i="33"/>
  <c r="E462" i="33"/>
  <c r="I462" i="33" s="1"/>
  <c r="E462" i="33" a="1"/>
  <c r="E461" i="33" a="1"/>
  <c r="E461" i="33" s="1"/>
  <c r="E460" i="33"/>
  <c r="H460" i="33" s="1"/>
  <c r="E460" i="33" a="1"/>
  <c r="E459" i="33" a="1"/>
  <c r="E459" i="33" s="1"/>
  <c r="E458" i="33"/>
  <c r="I458" i="33" s="1"/>
  <c r="E458" i="33" a="1"/>
  <c r="E457" i="33" a="1"/>
  <c r="E457" i="33" s="1"/>
  <c r="E456" i="33"/>
  <c r="H456" i="33" s="1"/>
  <c r="E456" i="33" a="1"/>
  <c r="E455" i="33" a="1"/>
  <c r="E455" i="33" s="1"/>
  <c r="E454" i="33"/>
  <c r="I454" i="33" s="1"/>
  <c r="E454" i="33" a="1"/>
  <c r="E453" i="33" a="1"/>
  <c r="E453" i="33" s="1"/>
  <c r="E452" i="33"/>
  <c r="H452" i="33" s="1"/>
  <c r="E452" i="33" a="1"/>
  <c r="E451" i="33" a="1"/>
  <c r="E451" i="33" s="1"/>
  <c r="E450" i="33"/>
  <c r="I450" i="33" s="1"/>
  <c r="E450" i="33" a="1"/>
  <c r="E449" i="33" a="1"/>
  <c r="E449" i="33" s="1"/>
  <c r="E448" i="33"/>
  <c r="H448" i="33" s="1"/>
  <c r="E448" i="33" a="1"/>
  <c r="H458" i="33"/>
  <c r="E447" i="33" a="1"/>
  <c r="E447" i="33" s="1"/>
  <c r="E446" i="33"/>
  <c r="I446" i="33" s="1"/>
  <c r="E446" i="33" a="1"/>
  <c r="E445" i="33" a="1"/>
  <c r="E445" i="33" s="1"/>
  <c r="E444" i="33"/>
  <c r="H444" i="33" s="1"/>
  <c r="E444" i="33" a="1"/>
  <c r="E443" i="33" a="1"/>
  <c r="E443" i="33" s="1"/>
  <c r="E442" i="33"/>
  <c r="I442" i="33" s="1"/>
  <c r="E442" i="33" a="1"/>
  <c r="E441" i="33" a="1"/>
  <c r="E441" i="33" s="1"/>
  <c r="E440" i="33"/>
  <c r="H440" i="33" s="1"/>
  <c r="E440" i="33" a="1"/>
  <c r="E439" i="33" a="1"/>
  <c r="E439" i="33" s="1"/>
  <c r="E438" i="33"/>
  <c r="I438" i="33" s="1"/>
  <c r="E438" i="33" a="1"/>
  <c r="E437" i="33" a="1"/>
  <c r="E437" i="33" s="1"/>
  <c r="E436" i="33"/>
  <c r="H436" i="33" s="1"/>
  <c r="E436" i="33" a="1"/>
  <c r="E435" i="33" a="1"/>
  <c r="E435" i="33" s="1"/>
  <c r="E434" i="33"/>
  <c r="I434" i="33" s="1"/>
  <c r="E434" i="33" a="1"/>
  <c r="E433" i="33" a="1"/>
  <c r="E433" i="33" s="1"/>
  <c r="E432" i="33"/>
  <c r="H432" i="33" s="1"/>
  <c r="E432" i="33" a="1"/>
  <c r="H446" i="33"/>
  <c r="E431" i="33" a="1"/>
  <c r="E431" i="33" s="1"/>
  <c r="H430" i="33"/>
  <c r="E430" i="33"/>
  <c r="I430" i="33" s="1"/>
  <c r="E430" i="33" a="1"/>
  <c r="E429" i="33" a="1"/>
  <c r="E429" i="33" s="1"/>
  <c r="E428" i="33"/>
  <c r="H428" i="33" s="1"/>
  <c r="E428" i="33" a="1"/>
  <c r="E427" i="33" a="1"/>
  <c r="E427" i="33" s="1"/>
  <c r="H426" i="33"/>
  <c r="E426" i="33"/>
  <c r="I426" i="33" s="1"/>
  <c r="E426" i="33" a="1"/>
  <c r="E425" i="33" a="1"/>
  <c r="E425" i="33" s="1"/>
  <c r="E424" i="33"/>
  <c r="H424" i="33" s="1"/>
  <c r="E424" i="33" a="1"/>
  <c r="E423" i="33" a="1"/>
  <c r="E423" i="33" s="1"/>
  <c r="H422" i="33"/>
  <c r="E422" i="33"/>
  <c r="I422" i="33" s="1"/>
  <c r="E422" i="33" a="1"/>
  <c r="E421" i="33" a="1"/>
  <c r="E421" i="33" s="1"/>
  <c r="E420" i="33"/>
  <c r="E420" i="33" a="1"/>
  <c r="E419" i="33" a="1"/>
  <c r="E419" i="33" s="1"/>
  <c r="H418" i="33"/>
  <c r="E418" i="33"/>
  <c r="I418" i="33" s="1"/>
  <c r="E418" i="33" a="1"/>
  <c r="E417" i="33" a="1"/>
  <c r="E417" i="33" s="1"/>
  <c r="H417" i="33" s="1"/>
  <c r="E416" i="33"/>
  <c r="E416" i="33" a="1"/>
  <c r="E415" i="33" a="1"/>
  <c r="E415" i="33" s="1"/>
  <c r="E414" i="33"/>
  <c r="E414" i="33" a="1"/>
  <c r="E413" i="33" a="1"/>
  <c r="E413" i="33" s="1"/>
  <c r="E412" i="33"/>
  <c r="E412" i="33" a="1"/>
  <c r="E411" i="33" a="1"/>
  <c r="E411" i="33" s="1"/>
  <c r="E410" i="33"/>
  <c r="E410" i="33" a="1"/>
  <c r="E409" i="33" a="1"/>
  <c r="E409" i="33" s="1"/>
  <c r="E408" i="33"/>
  <c r="E408" i="33" a="1"/>
  <c r="E407" i="33" a="1"/>
  <c r="E407" i="33" s="1"/>
  <c r="E406" i="33"/>
  <c r="E406" i="33" a="1"/>
  <c r="E405" i="33" a="1"/>
  <c r="E405" i="33" s="1"/>
  <c r="E404" i="33"/>
  <c r="E404" i="33" a="1"/>
  <c r="H414" i="33"/>
  <c r="E403" i="33" a="1"/>
  <c r="E403" i="33" s="1"/>
  <c r="H402" i="33"/>
  <c r="E402" i="33"/>
  <c r="I402" i="33" s="1"/>
  <c r="E402" i="33" a="1"/>
  <c r="E401" i="33" a="1"/>
  <c r="E401" i="33" s="1"/>
  <c r="H401" i="33" s="1"/>
  <c r="E400" i="33"/>
  <c r="E400" i="33" a="1"/>
  <c r="E399" i="33" a="1"/>
  <c r="E399" i="33" s="1"/>
  <c r="H398" i="33"/>
  <c r="E398" i="33"/>
  <c r="I398" i="33" s="1"/>
  <c r="E398" i="33" a="1"/>
  <c r="E397" i="33" a="1"/>
  <c r="E397" i="33" s="1"/>
  <c r="H397" i="33" s="1"/>
  <c r="E396" i="33"/>
  <c r="E396" i="33" a="1"/>
  <c r="E395" i="33" a="1"/>
  <c r="E395" i="33" s="1"/>
  <c r="H394" i="33"/>
  <c r="E394" i="33"/>
  <c r="I394" i="33" s="1"/>
  <c r="E394" i="33" a="1"/>
  <c r="E393" i="33" a="1"/>
  <c r="E393" i="33" s="1"/>
  <c r="H393" i="33" s="1"/>
  <c r="E392" i="33"/>
  <c r="E392" i="33" a="1"/>
  <c r="E391" i="33" a="1"/>
  <c r="E391" i="33" s="1"/>
  <c r="H390" i="33"/>
  <c r="E390" i="33"/>
  <c r="I390" i="33" s="1"/>
  <c r="E390" i="33" a="1"/>
  <c r="E389" i="33" a="1"/>
  <c r="E389" i="33" s="1"/>
  <c r="H389" i="33" s="1"/>
  <c r="E388" i="33"/>
  <c r="E388" i="33" a="1"/>
  <c r="E387" i="33" a="1"/>
  <c r="E387" i="33" s="1"/>
  <c r="H386" i="33"/>
  <c r="E386" i="33"/>
  <c r="I386" i="33" s="1"/>
  <c r="E386" i="33" a="1"/>
  <c r="E385" i="33" a="1"/>
  <c r="E385" i="33" s="1"/>
  <c r="H385" i="33" s="1"/>
  <c r="E384" i="33"/>
  <c r="E384" i="33" a="1"/>
  <c r="E383" i="33" a="1"/>
  <c r="E383" i="33" s="1"/>
  <c r="H382" i="33"/>
  <c r="E382" i="33"/>
  <c r="I382" i="33" s="1"/>
  <c r="E382" i="33" a="1"/>
  <c r="E381" i="33" a="1"/>
  <c r="E381" i="33" s="1"/>
  <c r="H381" i="33" s="1"/>
  <c r="E380" i="33"/>
  <c r="E380" i="33" a="1"/>
  <c r="E379" i="33" a="1"/>
  <c r="E379" i="33" s="1"/>
  <c r="H378" i="33"/>
  <c r="E378" i="33"/>
  <c r="I378" i="33" s="1"/>
  <c r="E378" i="33" a="1"/>
  <c r="E377" i="33" a="1"/>
  <c r="E377" i="33" s="1"/>
  <c r="H377" i="33" s="1"/>
  <c r="E376" i="33"/>
  <c r="E376" i="33" a="1"/>
  <c r="E375" i="33" a="1"/>
  <c r="E375" i="33" s="1"/>
  <c r="H374" i="33"/>
  <c r="E374" i="33"/>
  <c r="I374" i="33" s="1"/>
  <c r="E374" i="33" a="1"/>
  <c r="E373" i="33" a="1"/>
  <c r="E373" i="33" s="1"/>
  <c r="H373" i="33" s="1"/>
  <c r="E372" i="33"/>
  <c r="E372" i="33" a="1"/>
  <c r="E371" i="33" a="1"/>
  <c r="E371" i="33" s="1"/>
  <c r="H370" i="33"/>
  <c r="E370" i="33"/>
  <c r="I370" i="33" s="1"/>
  <c r="E370" i="33" a="1"/>
  <c r="E369" i="33" a="1"/>
  <c r="E369" i="33" s="1"/>
  <c r="H369" i="33" s="1"/>
  <c r="E368" i="33"/>
  <c r="E368" i="33" a="1"/>
  <c r="E367" i="33" a="1"/>
  <c r="E367" i="33" s="1"/>
  <c r="H366" i="33"/>
  <c r="E366" i="33"/>
  <c r="I366" i="33" s="1"/>
  <c r="E366" i="33" a="1"/>
  <c r="E365" i="33" a="1"/>
  <c r="E365" i="33" s="1"/>
  <c r="H365" i="33" s="1"/>
  <c r="E364" i="33"/>
  <c r="E364" i="33" a="1"/>
  <c r="E363" i="33" a="1"/>
  <c r="E363" i="33" s="1"/>
  <c r="H362" i="33"/>
  <c r="E362" i="33"/>
  <c r="I362" i="33" s="1"/>
  <c r="E362" i="33" a="1"/>
  <c r="E361" i="33" a="1"/>
  <c r="E361" i="33" s="1"/>
  <c r="H361" i="33" s="1"/>
  <c r="E360" i="33"/>
  <c r="E360" i="33" a="1"/>
  <c r="E359" i="33" a="1"/>
  <c r="E359" i="33" s="1"/>
  <c r="H358" i="33"/>
  <c r="E358" i="33"/>
  <c r="I358" i="33" s="1"/>
  <c r="E358" i="33" a="1"/>
  <c r="E357" i="33" a="1"/>
  <c r="E357" i="33" s="1"/>
  <c r="H357" i="33" s="1"/>
  <c r="E356" i="33"/>
  <c r="E356" i="33" a="1"/>
  <c r="E355" i="33" a="1"/>
  <c r="E355" i="33" s="1"/>
  <c r="E354" i="33"/>
  <c r="I354" i="33" s="1"/>
  <c r="E354" i="33" a="1"/>
  <c r="E353" i="33" a="1"/>
  <c r="E353" i="33" s="1"/>
  <c r="H353" i="33" s="1"/>
  <c r="E352" i="33"/>
  <c r="E352" i="33" a="1"/>
  <c r="E351" i="33" a="1"/>
  <c r="E351" i="33" s="1"/>
  <c r="H350" i="33"/>
  <c r="E350" i="33"/>
  <c r="I350" i="33" s="1"/>
  <c r="E350" i="33" a="1"/>
  <c r="I349" i="33"/>
  <c r="E349" i="33" a="1"/>
  <c r="E349" i="33" s="1"/>
  <c r="H349" i="33" s="1"/>
  <c r="E348" i="33"/>
  <c r="E348" i="33" a="1"/>
  <c r="E347" i="33" a="1"/>
  <c r="E347" i="33" s="1"/>
  <c r="E346" i="33"/>
  <c r="I346" i="33" s="1"/>
  <c r="E346" i="33" a="1"/>
  <c r="E345" i="33" a="1"/>
  <c r="E345" i="33" s="1"/>
  <c r="H345" i="33" s="1"/>
  <c r="E344" i="33"/>
  <c r="E344" i="33" a="1"/>
  <c r="E343" i="33" a="1"/>
  <c r="E343" i="33" s="1"/>
  <c r="I343" i="33" s="1"/>
  <c r="E342" i="33"/>
  <c r="I342" i="33" s="1"/>
  <c r="E342" i="33" a="1"/>
  <c r="H352" i="33"/>
  <c r="E341" i="33"/>
  <c r="H341" i="33" s="1"/>
  <c r="E341" i="33" a="1"/>
  <c r="E340" i="33"/>
  <c r="I340" i="33" s="1"/>
  <c r="E340" i="33" a="1"/>
  <c r="E339" i="33" a="1"/>
  <c r="E339" i="33" s="1"/>
  <c r="H339" i="33" s="1"/>
  <c r="E338" i="33" a="1"/>
  <c r="E338" i="33" s="1"/>
  <c r="E337" i="33" a="1"/>
  <c r="E337" i="33" s="1"/>
  <c r="E336" i="33"/>
  <c r="H336" i="33" s="1"/>
  <c r="E336" i="33" a="1"/>
  <c r="H335" i="33"/>
  <c r="E335" i="33" a="1"/>
  <c r="E335" i="33" s="1"/>
  <c r="I335" i="33" s="1"/>
  <c r="H334" i="33"/>
  <c r="E334" i="33"/>
  <c r="I334" i="33" s="1"/>
  <c r="E334" i="33" a="1"/>
  <c r="I333" i="33"/>
  <c r="E333" i="33"/>
  <c r="E333" i="33" a="1"/>
  <c r="H332" i="33"/>
  <c r="E332" i="33"/>
  <c r="E332" i="33" a="1"/>
  <c r="I331" i="33"/>
  <c r="E331" i="33" a="1"/>
  <c r="E331" i="33" s="1"/>
  <c r="H331" i="33" s="1"/>
  <c r="E330" i="33" a="1"/>
  <c r="E330" i="33" s="1"/>
  <c r="E329" i="33" a="1"/>
  <c r="E329" i="33" s="1"/>
  <c r="I339" i="33"/>
  <c r="E328" i="33"/>
  <c r="I328" i="33" s="1"/>
  <c r="E328" i="33" a="1"/>
  <c r="E327" i="33" a="1"/>
  <c r="E327" i="33" s="1"/>
  <c r="I327" i="33" s="1"/>
  <c r="E326" i="33"/>
  <c r="I326" i="33" s="1"/>
  <c r="E326" i="33" a="1"/>
  <c r="E325" i="33"/>
  <c r="H325" i="33" s="1"/>
  <c r="E325" i="33" a="1"/>
  <c r="E324" i="33"/>
  <c r="I324" i="33" s="1"/>
  <c r="E324" i="33" a="1"/>
  <c r="I323" i="33"/>
  <c r="E323" i="33" a="1"/>
  <c r="E323" i="33" s="1"/>
  <c r="H323" i="33" s="1"/>
  <c r="E322" i="33" a="1"/>
  <c r="E322" i="33" s="1"/>
  <c r="E321" i="33" a="1"/>
  <c r="E321" i="33" s="1"/>
  <c r="E320" i="33"/>
  <c r="I320" i="33" s="1"/>
  <c r="E320" i="33" a="1"/>
  <c r="H319" i="33"/>
  <c r="E319" i="33" a="1"/>
  <c r="E319" i="33" s="1"/>
  <c r="I319" i="33" s="1"/>
  <c r="H318" i="33"/>
  <c r="E318" i="33"/>
  <c r="I318" i="33" s="1"/>
  <c r="E318" i="33" a="1"/>
  <c r="I317" i="33"/>
  <c r="E317" i="33"/>
  <c r="H317" i="33" s="1"/>
  <c r="E317" i="33" a="1"/>
  <c r="H316" i="33"/>
  <c r="E316" i="33"/>
  <c r="I316" i="33" s="1"/>
  <c r="E316" i="33" a="1"/>
  <c r="I315" i="33"/>
  <c r="E315" i="33" a="1"/>
  <c r="E315" i="33" s="1"/>
  <c r="H315" i="33" s="1"/>
  <c r="E314" i="33" a="1"/>
  <c r="E314" i="33" s="1"/>
  <c r="E313" i="33" a="1"/>
  <c r="E313" i="33" s="1"/>
  <c r="E312" i="33"/>
  <c r="E312" i="33" a="1"/>
  <c r="E311" i="33" a="1"/>
  <c r="E311" i="33" s="1"/>
  <c r="I311" i="33" s="1"/>
  <c r="E310" i="33"/>
  <c r="I310" i="33" s="1"/>
  <c r="E310" i="33" a="1"/>
  <c r="E309" i="33"/>
  <c r="E309" i="33" a="1"/>
  <c r="E308" i="33"/>
  <c r="E308" i="33" a="1"/>
  <c r="E307" i="33" a="1"/>
  <c r="E307" i="33" s="1"/>
  <c r="H307" i="33" s="1"/>
  <c r="E306" i="33" a="1"/>
  <c r="E306" i="33" s="1"/>
  <c r="E305" i="33" a="1"/>
  <c r="E305" i="33" s="1"/>
  <c r="E304" i="33"/>
  <c r="H304" i="33" s="1"/>
  <c r="E304" i="33" a="1"/>
  <c r="E303" i="33" a="1"/>
  <c r="E303" i="33" s="1"/>
  <c r="I303" i="33" s="1"/>
  <c r="E302" i="33"/>
  <c r="I302" i="33" s="1"/>
  <c r="E302" i="33" a="1"/>
  <c r="E301" i="33"/>
  <c r="E301" i="33" a="1"/>
  <c r="E300" i="33"/>
  <c r="E300" i="33" a="1"/>
  <c r="E299" i="33" a="1"/>
  <c r="E299" i="33" s="1"/>
  <c r="H299" i="33" s="1"/>
  <c r="E298" i="33" a="1"/>
  <c r="E298" i="33" s="1"/>
  <c r="E297" i="33"/>
  <c r="I297" i="33" s="1"/>
  <c r="E297" i="33" a="1"/>
  <c r="I307" i="33"/>
  <c r="E296" i="33" a="1"/>
  <c r="E296" i="33" s="1"/>
  <c r="H295" i="33"/>
  <c r="E295" i="33"/>
  <c r="I295" i="33" s="1"/>
  <c r="E295" i="33" a="1"/>
  <c r="E294" i="33" a="1"/>
  <c r="E294" i="33" s="1"/>
  <c r="E293" i="33"/>
  <c r="I293" i="33" s="1"/>
  <c r="E293" i="33" a="1"/>
  <c r="E292" i="33" a="1"/>
  <c r="E292" i="33" s="1"/>
  <c r="H291" i="33"/>
  <c r="E291" i="33"/>
  <c r="I291" i="33" s="1"/>
  <c r="E291" i="33" a="1"/>
  <c r="E290" i="33" a="1"/>
  <c r="E290" i="33" s="1"/>
  <c r="E289" i="33"/>
  <c r="I289" i="33" s="1"/>
  <c r="E289" i="33" a="1"/>
  <c r="E288" i="33" a="1"/>
  <c r="E288" i="33" s="1"/>
  <c r="H287" i="33"/>
  <c r="E287" i="33"/>
  <c r="I287" i="33" s="1"/>
  <c r="E287" i="33" a="1"/>
  <c r="E286" i="33" a="1"/>
  <c r="E286" i="33" s="1"/>
  <c r="E285" i="33"/>
  <c r="I285" i="33" s="1"/>
  <c r="E285" i="33" a="1"/>
  <c r="E284" i="33" a="1"/>
  <c r="E284" i="33" s="1"/>
  <c r="H283" i="33"/>
  <c r="E283" i="33"/>
  <c r="I283" i="33" s="1"/>
  <c r="E283" i="33" a="1"/>
  <c r="E282" i="33" a="1"/>
  <c r="E282" i="33" s="1"/>
  <c r="E281" i="33"/>
  <c r="I281" i="33" s="1"/>
  <c r="E281" i="33" a="1"/>
  <c r="E280" i="33" a="1"/>
  <c r="E280" i="33" s="1"/>
  <c r="H279" i="33"/>
  <c r="E279" i="33"/>
  <c r="I279" i="33" s="1"/>
  <c r="E279" i="33" a="1"/>
  <c r="E278" i="33" a="1"/>
  <c r="E278" i="33" s="1"/>
  <c r="E277" i="33"/>
  <c r="I277" i="33" s="1"/>
  <c r="E277" i="33" a="1"/>
  <c r="E276" i="33" a="1"/>
  <c r="E276" i="33" s="1"/>
  <c r="H275" i="33"/>
  <c r="E275" i="33"/>
  <c r="I275" i="33" s="1"/>
  <c r="E275" i="33" a="1"/>
  <c r="E274" i="33" a="1"/>
  <c r="E274" i="33" s="1"/>
  <c r="E273" i="33"/>
  <c r="I273" i="33" s="1"/>
  <c r="E273" i="33" a="1"/>
  <c r="E272" i="33" a="1"/>
  <c r="E272" i="33" s="1"/>
  <c r="H271" i="33"/>
  <c r="E271" i="33"/>
  <c r="I271" i="33" s="1"/>
  <c r="E271" i="33" a="1"/>
  <c r="E270" i="33" a="1"/>
  <c r="E270" i="33" s="1"/>
  <c r="E269" i="33"/>
  <c r="I269" i="33" s="1"/>
  <c r="E269" i="33" a="1"/>
  <c r="E268" i="33" a="1"/>
  <c r="E268" i="33" s="1"/>
  <c r="H267" i="33"/>
  <c r="E267" i="33"/>
  <c r="I267" i="33" s="1"/>
  <c r="E267" i="33" a="1"/>
  <c r="E266" i="33" a="1"/>
  <c r="E266" i="33" s="1"/>
  <c r="E265" i="33"/>
  <c r="I265" i="33" s="1"/>
  <c r="E265" i="33" a="1"/>
  <c r="E264" i="33" a="1"/>
  <c r="E264" i="33" s="1"/>
  <c r="H263" i="33"/>
  <c r="E263" i="33"/>
  <c r="I263" i="33" s="1"/>
  <c r="E263" i="33" a="1"/>
  <c r="E262" i="33" a="1"/>
  <c r="E262" i="33" s="1"/>
  <c r="E261" i="33"/>
  <c r="I261" i="33" s="1"/>
  <c r="E261" i="33" a="1"/>
  <c r="E260" i="33" a="1"/>
  <c r="E260" i="33" s="1"/>
  <c r="H259" i="33"/>
  <c r="E259" i="33"/>
  <c r="I259" i="33" s="1"/>
  <c r="E259" i="33" a="1"/>
  <c r="E258" i="33" a="1"/>
  <c r="E258" i="33" s="1"/>
  <c r="E257" i="33"/>
  <c r="I257" i="33" s="1"/>
  <c r="E257" i="33" a="1"/>
  <c r="E256" i="33" a="1"/>
  <c r="E256" i="33" s="1"/>
  <c r="H255" i="33"/>
  <c r="E255" i="33"/>
  <c r="I255" i="33" s="1"/>
  <c r="E255" i="33" a="1"/>
  <c r="E254" i="33" a="1"/>
  <c r="E254" i="33" s="1"/>
  <c r="E253" i="33"/>
  <c r="I253" i="33" s="1"/>
  <c r="E253" i="33" a="1"/>
  <c r="E252" i="33" a="1"/>
  <c r="E252" i="33" s="1"/>
  <c r="H251" i="33"/>
  <c r="E251" i="33"/>
  <c r="I251" i="33" s="1"/>
  <c r="E251" i="33" a="1"/>
  <c r="E250" i="33" a="1"/>
  <c r="E250" i="33" s="1"/>
  <c r="E249" i="33"/>
  <c r="I249" i="33" s="1"/>
  <c r="E249" i="33" a="1"/>
  <c r="E248" i="33" a="1"/>
  <c r="E248" i="33" s="1"/>
  <c r="H247" i="33"/>
  <c r="E247" i="33"/>
  <c r="I247" i="33" s="1"/>
  <c r="E247" i="33" a="1"/>
  <c r="E246" i="33" a="1"/>
  <c r="E246" i="33" s="1"/>
  <c r="E245" i="33"/>
  <c r="I245" i="33" s="1"/>
  <c r="E245" i="33" a="1"/>
  <c r="E244" i="33" a="1"/>
  <c r="E244" i="33" s="1"/>
  <c r="E243" i="33"/>
  <c r="I243" i="33" s="1"/>
  <c r="E243" i="33" a="1"/>
  <c r="E242" i="33" a="1"/>
  <c r="E242" i="33" s="1"/>
  <c r="E241" i="33"/>
  <c r="I241" i="33" s="1"/>
  <c r="E241" i="33" a="1"/>
  <c r="E240" i="33" a="1"/>
  <c r="E240" i="33" s="1"/>
  <c r="E239" i="33"/>
  <c r="I239" i="33" s="1"/>
  <c r="E239" i="33" a="1"/>
  <c r="E238" i="33" a="1"/>
  <c r="E238" i="33" s="1"/>
  <c r="E237" i="33"/>
  <c r="I237" i="33" s="1"/>
  <c r="E237" i="33" a="1"/>
  <c r="E236" i="33" a="1"/>
  <c r="E236" i="33" s="1"/>
  <c r="E235" i="33"/>
  <c r="I235" i="33" s="1"/>
  <c r="E235" i="33" a="1"/>
  <c r="E234" i="33" a="1"/>
  <c r="E234" i="33" s="1"/>
  <c r="E233" i="33"/>
  <c r="I233" i="33" s="1"/>
  <c r="E233" i="33" a="1"/>
  <c r="H243" i="33"/>
  <c r="E232" i="33" a="1"/>
  <c r="E232" i="33" s="1"/>
  <c r="E231" i="33"/>
  <c r="I231" i="33" s="1"/>
  <c r="E231" i="33" a="1"/>
  <c r="E230" i="33" a="1"/>
  <c r="E230" i="33" s="1"/>
  <c r="E229" i="33"/>
  <c r="I229" i="33" s="1"/>
  <c r="E229" i="33" a="1"/>
  <c r="E228" i="33" a="1"/>
  <c r="E228" i="33" s="1"/>
  <c r="E227" i="33"/>
  <c r="I227" i="33" s="1"/>
  <c r="E227" i="33" a="1"/>
  <c r="E226" i="33" a="1"/>
  <c r="E226" i="33" s="1"/>
  <c r="E225" i="33"/>
  <c r="I225" i="33" s="1"/>
  <c r="E225" i="33" a="1"/>
  <c r="E224" i="33"/>
  <c r="H224" i="33" s="1"/>
  <c r="E224" i="33" a="1"/>
  <c r="E223" i="33"/>
  <c r="E223" i="33" a="1"/>
  <c r="E222" i="33" a="1"/>
  <c r="E222" i="33" s="1"/>
  <c r="E221" i="33"/>
  <c r="I221" i="33" s="1"/>
  <c r="E221" i="33" a="1"/>
  <c r="E220" i="33"/>
  <c r="H220" i="33" s="1"/>
  <c r="E220" i="33" a="1"/>
  <c r="E219" i="33"/>
  <c r="E219" i="33" a="1"/>
  <c r="E218" i="33" a="1"/>
  <c r="E218" i="33" s="1"/>
  <c r="E217" i="33"/>
  <c r="I217" i="33" s="1"/>
  <c r="E217" i="33" a="1"/>
  <c r="E216" i="33"/>
  <c r="H216" i="33" s="1"/>
  <c r="E216" i="33" a="1"/>
  <c r="H231" i="33"/>
  <c r="E215" i="33"/>
  <c r="E215" i="33" a="1"/>
  <c r="E214" i="33" a="1"/>
  <c r="E214" i="33" s="1"/>
  <c r="E213" i="33"/>
  <c r="I213" i="33" s="1"/>
  <c r="E213" i="33" a="1"/>
  <c r="E212" i="33"/>
  <c r="H212" i="33" s="1"/>
  <c r="E212" i="33" a="1"/>
  <c r="E211" i="33"/>
  <c r="E211" i="33" a="1"/>
  <c r="E210" i="33" a="1"/>
  <c r="E210" i="33" s="1"/>
  <c r="E209" i="33"/>
  <c r="I209" i="33" s="1"/>
  <c r="E209" i="33" a="1"/>
  <c r="E208" i="33"/>
  <c r="H208" i="33" s="1"/>
  <c r="E208" i="33" a="1"/>
  <c r="E207" i="33"/>
  <c r="E207" i="33" a="1"/>
  <c r="E206" i="33" a="1"/>
  <c r="E206" i="33" s="1"/>
  <c r="E205" i="33"/>
  <c r="I205" i="33" s="1"/>
  <c r="E205" i="33" a="1"/>
  <c r="E204" i="33"/>
  <c r="H204" i="33" s="1"/>
  <c r="E204" i="33" a="1"/>
  <c r="E203" i="33"/>
  <c r="E203" i="33" a="1"/>
  <c r="E202" i="33" a="1"/>
  <c r="E202" i="33" s="1"/>
  <c r="E201" i="33"/>
  <c r="I201" i="33" s="1"/>
  <c r="E201" i="33" a="1"/>
  <c r="E200" i="33"/>
  <c r="H200" i="33" s="1"/>
  <c r="E200" i="33" a="1"/>
  <c r="E199" i="33"/>
  <c r="E199" i="33" a="1"/>
  <c r="E198" i="33" a="1"/>
  <c r="E198" i="33" s="1"/>
  <c r="E197" i="33"/>
  <c r="I197" i="33" s="1"/>
  <c r="E197" i="33" a="1"/>
  <c r="E196" i="33"/>
  <c r="H196" i="33" s="1"/>
  <c r="E196" i="33" a="1"/>
  <c r="E195" i="33"/>
  <c r="E195" i="33" a="1"/>
  <c r="E194" i="33" a="1"/>
  <c r="E194" i="33" s="1"/>
  <c r="E193" i="33"/>
  <c r="I193" i="33" s="1"/>
  <c r="E193" i="33" a="1"/>
  <c r="E192" i="33"/>
  <c r="H192" i="33" s="1"/>
  <c r="E192" i="33" a="1"/>
  <c r="E191" i="33"/>
  <c r="E191" i="33" a="1"/>
  <c r="E190" i="33" a="1"/>
  <c r="E190" i="33" s="1"/>
  <c r="E189" i="33"/>
  <c r="I189" i="33" s="1"/>
  <c r="E189" i="33" a="1"/>
  <c r="E188" i="33"/>
  <c r="H188" i="33" s="1"/>
  <c r="E188" i="33" a="1"/>
  <c r="E187" i="33"/>
  <c r="E187" i="33" a="1"/>
  <c r="E186" i="33" a="1"/>
  <c r="E186" i="33" s="1"/>
  <c r="H185" i="33"/>
  <c r="E185" i="33"/>
  <c r="I185" i="33" s="1"/>
  <c r="E185" i="33" a="1"/>
  <c r="E184" i="33"/>
  <c r="H184" i="33" s="1"/>
  <c r="E184" i="33" a="1"/>
  <c r="E183" i="33"/>
  <c r="E183" i="33" a="1"/>
  <c r="E182" i="33" a="1"/>
  <c r="E182" i="33" s="1"/>
  <c r="E181" i="33"/>
  <c r="I181" i="33" s="1"/>
  <c r="E181" i="33" a="1"/>
  <c r="E180" i="33"/>
  <c r="H180" i="33" s="1"/>
  <c r="E180" i="33" a="1"/>
  <c r="E179" i="33"/>
  <c r="E179" i="33" a="1"/>
  <c r="E178" i="33" a="1"/>
  <c r="E178" i="33" s="1"/>
  <c r="E177" i="33"/>
  <c r="I177" i="33" s="1"/>
  <c r="E177" i="33" a="1"/>
  <c r="E176" i="33"/>
  <c r="H176" i="33" s="1"/>
  <c r="E176" i="33" a="1"/>
  <c r="E175" i="33"/>
  <c r="E175" i="33" a="1"/>
  <c r="E174" i="33" a="1"/>
  <c r="E174" i="33" s="1"/>
  <c r="E173" i="33"/>
  <c r="I173" i="33" s="1"/>
  <c r="E173" i="33" a="1"/>
  <c r="E172" i="33"/>
  <c r="H172" i="33" s="1"/>
  <c r="E172" i="33" a="1"/>
  <c r="E171" i="33"/>
  <c r="E171" i="33" a="1"/>
  <c r="E170" i="33" a="1"/>
  <c r="E170" i="33" s="1"/>
  <c r="E169" i="33"/>
  <c r="I169" i="33" s="1"/>
  <c r="E169" i="33" a="1"/>
  <c r="H181" i="33"/>
  <c r="E168" i="33"/>
  <c r="H168" i="33" s="1"/>
  <c r="E168" i="33" a="1"/>
  <c r="E167" i="33"/>
  <c r="E167" i="33" a="1"/>
  <c r="E166" i="33" a="1"/>
  <c r="E166" i="33" s="1"/>
  <c r="E165" i="33"/>
  <c r="I165" i="33" s="1"/>
  <c r="E165" i="33" a="1"/>
  <c r="E164" i="33"/>
  <c r="H164" i="33" s="1"/>
  <c r="E164" i="33" a="1"/>
  <c r="E163" i="33"/>
  <c r="E163" i="33" a="1"/>
  <c r="E162" i="33" a="1"/>
  <c r="E162" i="33" s="1"/>
  <c r="H161" i="33"/>
  <c r="E161" i="33"/>
  <c r="I161" i="33" s="1"/>
  <c r="E161" i="33" a="1"/>
  <c r="E160" i="33"/>
  <c r="H160" i="33" s="1"/>
  <c r="E160" i="33" a="1"/>
  <c r="E159" i="33"/>
  <c r="E159" i="33" a="1"/>
  <c r="E158" i="33" a="1"/>
  <c r="E158" i="33" s="1"/>
  <c r="H157" i="33"/>
  <c r="E157" i="33"/>
  <c r="I157" i="33" s="1"/>
  <c r="E157" i="33" a="1"/>
  <c r="E156" i="33"/>
  <c r="H156" i="33" s="1"/>
  <c r="E156" i="33" a="1"/>
  <c r="H165" i="33"/>
  <c r="E155" i="33"/>
  <c r="E155" i="33" a="1"/>
  <c r="E154" i="33" a="1"/>
  <c r="E154" i="33" s="1"/>
  <c r="E153" i="33"/>
  <c r="I153" i="33" s="1"/>
  <c r="E153" i="33" a="1"/>
  <c r="E152" i="33"/>
  <c r="H152" i="33" s="1"/>
  <c r="E152" i="33" a="1"/>
  <c r="E151" i="33"/>
  <c r="E151" i="33" a="1"/>
  <c r="E150" i="33" a="1"/>
  <c r="E150" i="33" s="1"/>
  <c r="E149" i="33"/>
  <c r="I149" i="33" s="1"/>
  <c r="E149" i="33" a="1"/>
  <c r="E148" i="33"/>
  <c r="H148" i="33" s="1"/>
  <c r="E148" i="33" a="1"/>
  <c r="E147" i="33"/>
  <c r="E147" i="33" a="1"/>
  <c r="E146" i="33" a="1"/>
  <c r="E146" i="33" s="1"/>
  <c r="H145" i="33"/>
  <c r="E145" i="33"/>
  <c r="I145" i="33" s="1"/>
  <c r="E145" i="33" a="1"/>
  <c r="E144" i="33"/>
  <c r="H144" i="33" s="1"/>
  <c r="E144" i="33" a="1"/>
  <c r="E143" i="33"/>
  <c r="E143" i="33" a="1"/>
  <c r="E142" i="33" a="1"/>
  <c r="E142" i="33" s="1"/>
  <c r="H141" i="33"/>
  <c r="H153" i="33"/>
  <c r="E141" i="33"/>
  <c r="I141" i="33" s="1"/>
  <c r="E141" i="33" a="1"/>
  <c r="E140" i="33"/>
  <c r="H140" i="33" s="1"/>
  <c r="E140" i="33" a="1"/>
  <c r="E139" i="33"/>
  <c r="E139" i="33" a="1"/>
  <c r="E138" i="33" a="1"/>
  <c r="E138" i="33" s="1"/>
  <c r="E137" i="33"/>
  <c r="I137" i="33" s="1"/>
  <c r="E137" i="33" a="1"/>
  <c r="E136" i="33"/>
  <c r="H136" i="33" s="1"/>
  <c r="E136" i="33" a="1"/>
  <c r="E135" i="33"/>
  <c r="E135" i="33" a="1"/>
  <c r="E134" i="33" a="1"/>
  <c r="E134" i="33" s="1"/>
  <c r="E133" i="33"/>
  <c r="I133" i="33" s="1"/>
  <c r="E133" i="33" a="1"/>
  <c r="E132" i="33"/>
  <c r="H132" i="33" s="1"/>
  <c r="E132" i="33" a="1"/>
  <c r="E131" i="33"/>
  <c r="E131" i="33" a="1"/>
  <c r="E130" i="33" a="1"/>
  <c r="E130" i="33" s="1"/>
  <c r="H129" i="33"/>
  <c r="E129" i="33"/>
  <c r="I129" i="33" s="1"/>
  <c r="E129" i="33" a="1"/>
  <c r="E128" i="33"/>
  <c r="H128" i="33" s="1"/>
  <c r="E128" i="33" a="1"/>
  <c r="E127" i="33"/>
  <c r="E127" i="33" a="1"/>
  <c r="E126" i="33" a="1"/>
  <c r="E126" i="33" s="1"/>
  <c r="H125" i="33"/>
  <c r="E125" i="33"/>
  <c r="I125" i="33" s="1"/>
  <c r="E125" i="33" a="1"/>
  <c r="E124" i="33"/>
  <c r="H124" i="33" s="1"/>
  <c r="E124" i="33" a="1"/>
  <c r="E123" i="33"/>
  <c r="E123" i="33" a="1"/>
  <c r="H137" i="33"/>
  <c r="E122" i="33" a="1"/>
  <c r="E122" i="33" s="1"/>
  <c r="E121" i="33"/>
  <c r="I121" i="33" s="1"/>
  <c r="E121" i="33" a="1"/>
  <c r="E120" i="33"/>
  <c r="H120" i="33" s="1"/>
  <c r="E120" i="33" a="1"/>
  <c r="E119" i="33"/>
  <c r="E119" i="33" a="1"/>
  <c r="E118" i="33" a="1"/>
  <c r="E118" i="33" s="1"/>
  <c r="E117" i="33"/>
  <c r="I117" i="33" s="1"/>
  <c r="E117" i="33" a="1"/>
  <c r="E116" i="33"/>
  <c r="H116" i="33" s="1"/>
  <c r="E116" i="33" a="1"/>
  <c r="E115" i="33"/>
  <c r="E115" i="33" a="1"/>
  <c r="E114" i="33" a="1"/>
  <c r="E114" i="33" s="1"/>
  <c r="E113" i="33"/>
  <c r="I113" i="33" s="1"/>
  <c r="E113" i="33" a="1"/>
  <c r="E112" i="33"/>
  <c r="H112" i="33" s="1"/>
  <c r="E112" i="33" a="1"/>
  <c r="E111" i="33"/>
  <c r="E111" i="33" a="1"/>
  <c r="E110" i="33" a="1"/>
  <c r="E110" i="33" s="1"/>
  <c r="E109" i="33"/>
  <c r="I109" i="33" s="1"/>
  <c r="E109" i="33" a="1"/>
  <c r="E108" i="33"/>
  <c r="H108" i="33" s="1"/>
  <c r="E108" i="33" a="1"/>
  <c r="E107" i="33"/>
  <c r="E107" i="33" a="1"/>
  <c r="E106" i="33" a="1"/>
  <c r="E106" i="33" s="1"/>
  <c r="H105" i="33"/>
  <c r="H121" i="33"/>
  <c r="E105" i="33"/>
  <c r="I105" i="33" s="1"/>
  <c r="E105" i="33" a="1"/>
  <c r="E104" i="33"/>
  <c r="H104" i="33" s="1"/>
  <c r="E104" i="33" a="1"/>
  <c r="E103" i="33"/>
  <c r="E103" i="33" a="1"/>
  <c r="E102" i="33" a="1"/>
  <c r="E102" i="33" s="1"/>
  <c r="E101" i="33"/>
  <c r="I101" i="33" s="1"/>
  <c r="E101" i="33" a="1"/>
  <c r="E100" i="33"/>
  <c r="H100" i="33" s="1"/>
  <c r="E100" i="33" a="1"/>
  <c r="E99" i="33"/>
  <c r="E99" i="33" a="1"/>
  <c r="E98" i="33" a="1"/>
  <c r="E98" i="33" s="1"/>
  <c r="E97" i="33" a="1"/>
  <c r="E97" i="33" s="1"/>
  <c r="E96" i="33"/>
  <c r="H96" i="33" s="1"/>
  <c r="E96" i="33" a="1"/>
  <c r="E95" i="33"/>
  <c r="E95" i="33" a="1"/>
  <c r="E94" i="33" a="1"/>
  <c r="E94" i="33" s="1"/>
  <c r="E93" i="33" a="1"/>
  <c r="E93" i="33" s="1"/>
  <c r="H101" i="33"/>
  <c r="E92" i="33"/>
  <c r="H92" i="33" s="1"/>
  <c r="E92" i="33" a="1"/>
  <c r="E91" i="33"/>
  <c r="E91" i="33" a="1"/>
  <c r="E90" i="33" a="1"/>
  <c r="E90" i="33" s="1"/>
  <c r="E89" i="33" a="1"/>
  <c r="E89" i="33" s="1"/>
  <c r="E88" i="33"/>
  <c r="H88" i="33" s="1"/>
  <c r="E88" i="33" a="1"/>
  <c r="E87" i="33"/>
  <c r="E87" i="33" a="1"/>
  <c r="E86" i="33" a="1"/>
  <c r="E86" i="33" s="1"/>
  <c r="E85" i="33" a="1"/>
  <c r="E85" i="33" s="1"/>
  <c r="E84" i="33"/>
  <c r="H84" i="33" s="1"/>
  <c r="E84" i="33" a="1"/>
  <c r="E83" i="33"/>
  <c r="E83" i="33" a="1"/>
  <c r="E82" i="33" a="1"/>
  <c r="E82" i="33" s="1"/>
  <c r="E81" i="33" a="1"/>
  <c r="E81" i="33" s="1"/>
  <c r="E80" i="33"/>
  <c r="H80" i="33" s="1"/>
  <c r="E80" i="33" a="1"/>
  <c r="E79" i="33"/>
  <c r="E79" i="33" a="1"/>
  <c r="E78" i="33" a="1"/>
  <c r="E78" i="33" s="1"/>
  <c r="E77" i="33" a="1"/>
  <c r="E77" i="33" s="1"/>
  <c r="E76" i="33"/>
  <c r="H76" i="33" s="1"/>
  <c r="E76" i="33" a="1"/>
  <c r="E75" i="33"/>
  <c r="E75" i="33" a="1"/>
  <c r="E74" i="33" a="1"/>
  <c r="E74" i="33" s="1"/>
  <c r="E73" i="33" a="1"/>
  <c r="E73" i="33" s="1"/>
  <c r="E72" i="33"/>
  <c r="H72" i="33" s="1"/>
  <c r="E72" i="33" a="1"/>
  <c r="E71" i="33"/>
  <c r="E71" i="33" a="1"/>
  <c r="E70" i="33" a="1"/>
  <c r="E70" i="33" s="1"/>
  <c r="E69" i="33"/>
  <c r="I69" i="33" s="1"/>
  <c r="E69" i="33" a="1"/>
  <c r="E68" i="33"/>
  <c r="H68" i="33" s="1"/>
  <c r="E68" i="33" a="1"/>
  <c r="E67" i="33"/>
  <c r="E67" i="33" a="1"/>
  <c r="E66" i="33" a="1"/>
  <c r="E66" i="33" s="1"/>
  <c r="E65" i="33"/>
  <c r="I65" i="33" s="1"/>
  <c r="E65" i="33" a="1"/>
  <c r="E64" i="33"/>
  <c r="H64" i="33" s="1"/>
  <c r="E64" i="33" a="1"/>
  <c r="E63" i="33"/>
  <c r="E63" i="33" a="1"/>
  <c r="E62" i="33" a="1"/>
  <c r="E62" i="33" s="1"/>
  <c r="H61" i="33"/>
  <c r="H69" i="33"/>
  <c r="E61" i="33"/>
  <c r="I61" i="33" s="1"/>
  <c r="E61" i="33" a="1"/>
  <c r="E60" i="33"/>
  <c r="E60" i="33" a="1"/>
  <c r="E59" i="33"/>
  <c r="E59" i="33" a="1"/>
  <c r="E58" i="33" a="1"/>
  <c r="E58" i="33" s="1"/>
  <c r="E57" i="33"/>
  <c r="E57" i="33" a="1"/>
  <c r="E56" i="33"/>
  <c r="E56" i="33" a="1"/>
  <c r="E55" i="33"/>
  <c r="E55" i="33" a="1"/>
  <c r="E54" i="33" a="1"/>
  <c r="E54" i="33" s="1"/>
  <c r="E53" i="33"/>
  <c r="E53" i="33" a="1"/>
  <c r="E52" i="33"/>
  <c r="E52" i="33" a="1"/>
  <c r="E51" i="33"/>
  <c r="E51" i="33" a="1"/>
  <c r="E50" i="33" a="1"/>
  <c r="E50" i="33" s="1"/>
  <c r="H28" i="33"/>
  <c r="H24" i="33"/>
  <c r="E20" i="33"/>
  <c r="H20" i="33" s="1"/>
  <c r="E20" i="33" a="1"/>
  <c r="E19" i="33"/>
  <c r="E19" i="33" a="1"/>
  <c r="E18" i="33" a="1"/>
  <c r="E18" i="33" s="1"/>
  <c r="E17" i="33"/>
  <c r="E17" i="33" a="1"/>
  <c r="E16" i="33"/>
  <c r="E16" i="33" a="1"/>
  <c r="E15" i="33"/>
  <c r="E15" i="33" a="1"/>
  <c r="E14" i="33" a="1"/>
  <c r="E14" i="33" s="1"/>
  <c r="E13" i="33"/>
  <c r="E13" i="33" a="1"/>
  <c r="E12" i="33"/>
  <c r="E12" i="33" a="1"/>
  <c r="E11" i="33"/>
  <c r="E11" i="33" a="1"/>
  <c r="E10" i="33" a="1"/>
  <c r="E10" i="33" s="1"/>
  <c r="E9" i="33"/>
  <c r="E9" i="33" a="1"/>
  <c r="H3" i="33"/>
  <c r="H17" i="33"/>
  <c r="H2" i="33"/>
  <c r="F2" i="33"/>
  <c r="E2" i="33"/>
  <c r="I2" i="33" s="1"/>
  <c r="E2" i="33" a="1"/>
  <c r="H21" i="33" l="1"/>
  <c r="F21" i="33"/>
  <c r="I21" i="33"/>
  <c r="H29" i="33"/>
  <c r="F29" i="33"/>
  <c r="I29" i="33"/>
  <c r="F37" i="33"/>
  <c r="I37" i="33"/>
  <c r="F45" i="33"/>
  <c r="F25" i="33"/>
  <c r="H25" i="33"/>
  <c r="I25" i="33"/>
  <c r="F32" i="33"/>
  <c r="I33" i="33"/>
  <c r="F33" i="33"/>
  <c r="I41" i="33"/>
  <c r="F41" i="33"/>
  <c r="F48" i="33"/>
  <c r="F49" i="33"/>
  <c r="H52" i="33"/>
  <c r="I17" i="33"/>
  <c r="I5" i="33"/>
  <c r="I9" i="33"/>
  <c r="I13" i="33"/>
  <c r="H16" i="33"/>
  <c r="H12" i="33"/>
  <c r="H5" i="33"/>
  <c r="H9" i="33"/>
  <c r="I30" i="33"/>
  <c r="H30" i="33"/>
  <c r="I46" i="33"/>
  <c r="H46" i="33"/>
  <c r="I66" i="33"/>
  <c r="H66" i="33"/>
  <c r="I102" i="33"/>
  <c r="H102" i="33"/>
  <c r="I106" i="33"/>
  <c r="H106" i="33"/>
  <c r="I122" i="33"/>
  <c r="H122" i="33"/>
  <c r="I126" i="33"/>
  <c r="H126" i="33"/>
  <c r="I130" i="33"/>
  <c r="H130" i="33"/>
  <c r="I154" i="33"/>
  <c r="H154" i="33"/>
  <c r="I158" i="33"/>
  <c r="H158" i="33"/>
  <c r="I162" i="33"/>
  <c r="H162" i="33"/>
  <c r="I178" i="33"/>
  <c r="H178" i="33"/>
  <c r="I198" i="33"/>
  <c r="H198" i="33"/>
  <c r="I214" i="33"/>
  <c r="H214" i="33"/>
  <c r="I232" i="33"/>
  <c r="H232" i="33"/>
  <c r="I240" i="33"/>
  <c r="H240" i="33"/>
  <c r="I252" i="33"/>
  <c r="H252" i="33"/>
  <c r="H258" i="33"/>
  <c r="I258" i="33"/>
  <c r="I268" i="33"/>
  <c r="H268" i="33"/>
  <c r="H274" i="33"/>
  <c r="I274" i="33"/>
  <c r="I284" i="33"/>
  <c r="H284" i="33"/>
  <c r="H290" i="33"/>
  <c r="I290" i="33"/>
  <c r="H305" i="33"/>
  <c r="I305" i="33"/>
  <c r="H313" i="33"/>
  <c r="I313" i="33"/>
  <c r="H330" i="33"/>
  <c r="I330" i="33"/>
  <c r="I18" i="33"/>
  <c r="H18" i="33"/>
  <c r="I22" i="33"/>
  <c r="H22" i="33"/>
  <c r="I26" i="33"/>
  <c r="H26" i="33"/>
  <c r="I42" i="33"/>
  <c r="H42" i="33"/>
  <c r="I62" i="33"/>
  <c r="H62" i="33"/>
  <c r="I74" i="33"/>
  <c r="H74" i="33"/>
  <c r="I77" i="33"/>
  <c r="H77" i="33"/>
  <c r="I82" i="33"/>
  <c r="H82" i="33"/>
  <c r="I85" i="33"/>
  <c r="H85" i="33"/>
  <c r="I90" i="33"/>
  <c r="H90" i="33"/>
  <c r="I93" i="33"/>
  <c r="H93" i="33"/>
  <c r="I98" i="33"/>
  <c r="H98" i="33"/>
  <c r="I118" i="33"/>
  <c r="H118" i="33"/>
  <c r="I150" i="33"/>
  <c r="H150" i="33"/>
  <c r="I174" i="33"/>
  <c r="H174" i="33"/>
  <c r="I194" i="33"/>
  <c r="H194" i="33"/>
  <c r="I210" i="33"/>
  <c r="H210" i="33"/>
  <c r="H226" i="33"/>
  <c r="I226" i="33"/>
  <c r="H234" i="33"/>
  <c r="I234" i="33"/>
  <c r="H242" i="33"/>
  <c r="I242" i="33"/>
  <c r="I248" i="33"/>
  <c r="H248" i="33"/>
  <c r="H254" i="33"/>
  <c r="I254" i="33"/>
  <c r="I264" i="33"/>
  <c r="H264" i="33"/>
  <c r="H270" i="33"/>
  <c r="I270" i="33"/>
  <c r="I280" i="33"/>
  <c r="H280" i="33"/>
  <c r="H286" i="33"/>
  <c r="I286" i="33"/>
  <c r="I296" i="33"/>
  <c r="H296" i="33"/>
  <c r="H321" i="33"/>
  <c r="I321" i="33"/>
  <c r="I338" i="33"/>
  <c r="H338" i="33"/>
  <c r="I14" i="33"/>
  <c r="H14" i="33"/>
  <c r="I38" i="33"/>
  <c r="H38" i="33"/>
  <c r="I114" i="33"/>
  <c r="H114" i="33"/>
  <c r="I138" i="33"/>
  <c r="H138" i="33"/>
  <c r="I142" i="33"/>
  <c r="H142" i="33"/>
  <c r="I146" i="33"/>
  <c r="H146" i="33"/>
  <c r="I170" i="33"/>
  <c r="H170" i="33"/>
  <c r="I190" i="33"/>
  <c r="H190" i="33"/>
  <c r="I206" i="33"/>
  <c r="H206" i="33"/>
  <c r="I222" i="33"/>
  <c r="H222" i="33"/>
  <c r="I228" i="33"/>
  <c r="H228" i="33"/>
  <c r="I236" i="33"/>
  <c r="H236" i="33"/>
  <c r="I244" i="33"/>
  <c r="H244" i="33"/>
  <c r="H250" i="33"/>
  <c r="I250" i="33"/>
  <c r="I260" i="33"/>
  <c r="H260" i="33"/>
  <c r="H266" i="33"/>
  <c r="I266" i="33"/>
  <c r="I276" i="33"/>
  <c r="H276" i="33"/>
  <c r="H282" i="33"/>
  <c r="I282" i="33"/>
  <c r="I292" i="33"/>
  <c r="H292" i="33"/>
  <c r="H298" i="33"/>
  <c r="I298" i="33"/>
  <c r="I306" i="33"/>
  <c r="H306" i="33"/>
  <c r="H314" i="33"/>
  <c r="I314" i="33"/>
  <c r="H329" i="33"/>
  <c r="I329" i="33"/>
  <c r="I6" i="33"/>
  <c r="H6" i="33"/>
  <c r="I10" i="33"/>
  <c r="H10" i="33"/>
  <c r="I34" i="33"/>
  <c r="H34" i="33"/>
  <c r="I50" i="33"/>
  <c r="I70" i="33"/>
  <c r="H70" i="33"/>
  <c r="I73" i="33"/>
  <c r="H73" i="33"/>
  <c r="I78" i="33"/>
  <c r="H78" i="33"/>
  <c r="I81" i="33"/>
  <c r="H81" i="33"/>
  <c r="I86" i="33"/>
  <c r="H86" i="33"/>
  <c r="I89" i="33"/>
  <c r="H89" i="33"/>
  <c r="I94" i="33"/>
  <c r="H94" i="33"/>
  <c r="I97" i="33"/>
  <c r="H97" i="33"/>
  <c r="I110" i="33"/>
  <c r="H110" i="33"/>
  <c r="I134" i="33"/>
  <c r="H134" i="33"/>
  <c r="I166" i="33"/>
  <c r="H166" i="33"/>
  <c r="I182" i="33"/>
  <c r="H182" i="33"/>
  <c r="I186" i="33"/>
  <c r="H186" i="33"/>
  <c r="I202" i="33"/>
  <c r="H202" i="33"/>
  <c r="I218" i="33"/>
  <c r="H218" i="33"/>
  <c r="H230" i="33"/>
  <c r="I230" i="33"/>
  <c r="H238" i="33"/>
  <c r="I238" i="33"/>
  <c r="H246" i="33"/>
  <c r="I246" i="33"/>
  <c r="I256" i="33"/>
  <c r="H256" i="33"/>
  <c r="H262" i="33"/>
  <c r="I262" i="33"/>
  <c r="I272" i="33"/>
  <c r="H272" i="33"/>
  <c r="H278" i="33"/>
  <c r="I278" i="33"/>
  <c r="I288" i="33"/>
  <c r="H288" i="33"/>
  <c r="H294" i="33"/>
  <c r="I294" i="33"/>
  <c r="I322" i="33"/>
  <c r="H322" i="33"/>
  <c r="H337" i="33"/>
  <c r="I337" i="33"/>
  <c r="I4" i="33"/>
  <c r="H7" i="33"/>
  <c r="I8" i="33"/>
  <c r="H11" i="33"/>
  <c r="I12" i="33"/>
  <c r="H15" i="33"/>
  <c r="I16" i="33"/>
  <c r="H19" i="33"/>
  <c r="I20" i="33"/>
  <c r="H23" i="33"/>
  <c r="I24" i="33"/>
  <c r="H27" i="33"/>
  <c r="I28" i="33"/>
  <c r="H31" i="33"/>
  <c r="I32" i="33"/>
  <c r="H35" i="33"/>
  <c r="I36" i="33"/>
  <c r="H39" i="33"/>
  <c r="I40" i="33"/>
  <c r="H43" i="33"/>
  <c r="I44" i="33"/>
  <c r="H47" i="33"/>
  <c r="I48" i="33"/>
  <c r="I56" i="33"/>
  <c r="H63" i="33"/>
  <c r="I64" i="33"/>
  <c r="H67" i="33"/>
  <c r="I68" i="33"/>
  <c r="H71" i="33"/>
  <c r="I72" i="33"/>
  <c r="H75" i="33"/>
  <c r="I76" i="33"/>
  <c r="H79" i="33"/>
  <c r="I80" i="33"/>
  <c r="H83" i="33"/>
  <c r="I84" i="33"/>
  <c r="H87" i="33"/>
  <c r="I88" i="33"/>
  <c r="H91" i="33"/>
  <c r="I92" i="33"/>
  <c r="H95" i="33"/>
  <c r="I96" i="33"/>
  <c r="H99" i="33"/>
  <c r="I100" i="33"/>
  <c r="H103" i="33"/>
  <c r="I104" i="33"/>
  <c r="H107" i="33"/>
  <c r="I108" i="33"/>
  <c r="H111" i="33"/>
  <c r="I112" i="33"/>
  <c r="H115" i="33"/>
  <c r="I116" i="33"/>
  <c r="H119" i="33"/>
  <c r="I120" i="33"/>
  <c r="H123" i="33"/>
  <c r="I124" i="33"/>
  <c r="H127" i="33"/>
  <c r="I128" i="33"/>
  <c r="H131" i="33"/>
  <c r="I132" i="33"/>
  <c r="H135" i="33"/>
  <c r="I136" i="33"/>
  <c r="H139" i="33"/>
  <c r="I140" i="33"/>
  <c r="H143" i="33"/>
  <c r="I144" i="33"/>
  <c r="H147" i="33"/>
  <c r="I148" i="33"/>
  <c r="H151" i="33"/>
  <c r="I152" i="33"/>
  <c r="H155" i="33"/>
  <c r="I156" i="33"/>
  <c r="H159" i="33"/>
  <c r="I160" i="33"/>
  <c r="H163" i="33"/>
  <c r="I164" i="33"/>
  <c r="H167" i="33"/>
  <c r="I168" i="33"/>
  <c r="H171" i="33"/>
  <c r="I172" i="33"/>
  <c r="H175" i="33"/>
  <c r="I176" i="33"/>
  <c r="H179" i="33"/>
  <c r="I180" i="33"/>
  <c r="H183" i="33"/>
  <c r="I184" i="33"/>
  <c r="H187" i="33"/>
  <c r="I188" i="33"/>
  <c r="H191" i="33"/>
  <c r="I192" i="33"/>
  <c r="H195" i="33"/>
  <c r="I196" i="33"/>
  <c r="H199" i="33"/>
  <c r="I200" i="33"/>
  <c r="H203" i="33"/>
  <c r="I204" i="33"/>
  <c r="H207" i="33"/>
  <c r="I208" i="33"/>
  <c r="H211" i="33"/>
  <c r="I212" i="33"/>
  <c r="H215" i="33"/>
  <c r="I216" i="33"/>
  <c r="H219" i="33"/>
  <c r="I220" i="33"/>
  <c r="H223" i="33"/>
  <c r="I224" i="33"/>
  <c r="H227" i="33"/>
  <c r="H235" i="33"/>
  <c r="H239" i="33"/>
  <c r="I299" i="33"/>
  <c r="H300" i="33"/>
  <c r="I301" i="33"/>
  <c r="H302" i="33"/>
  <c r="H303" i="33"/>
  <c r="I308" i="33"/>
  <c r="H309" i="33"/>
  <c r="H405" i="33"/>
  <c r="I406" i="33"/>
  <c r="H409" i="33"/>
  <c r="I410" i="33"/>
  <c r="H413" i="33"/>
  <c r="I414" i="33"/>
  <c r="I421" i="33"/>
  <c r="H421" i="33"/>
  <c r="I431" i="33"/>
  <c r="H431" i="33"/>
  <c r="I439" i="33"/>
  <c r="H439" i="33"/>
  <c r="I447" i="33"/>
  <c r="H447" i="33"/>
  <c r="I455" i="33"/>
  <c r="H455" i="33"/>
  <c r="I467" i="33"/>
  <c r="H467" i="33"/>
  <c r="I473" i="33"/>
  <c r="H473" i="33"/>
  <c r="I483" i="33"/>
  <c r="H483" i="33"/>
  <c r="I489" i="33"/>
  <c r="H489" i="33"/>
  <c r="I499" i="33"/>
  <c r="H499" i="33"/>
  <c r="I507" i="33"/>
  <c r="H507" i="33"/>
  <c r="I513" i="33"/>
  <c r="H513" i="33"/>
  <c r="I523" i="33"/>
  <c r="H523" i="33"/>
  <c r="I529" i="33"/>
  <c r="H529" i="33"/>
  <c r="I537" i="33"/>
  <c r="H537" i="33"/>
  <c r="I542" i="33"/>
  <c r="H542" i="33"/>
  <c r="I549" i="33"/>
  <c r="H549" i="33"/>
  <c r="I551" i="33"/>
  <c r="H551" i="33"/>
  <c r="I558" i="33"/>
  <c r="H558" i="33"/>
  <c r="I565" i="33"/>
  <c r="H565" i="33"/>
  <c r="I567" i="33"/>
  <c r="H567" i="33"/>
  <c r="I574" i="33"/>
  <c r="H574" i="33"/>
  <c r="I581" i="33"/>
  <c r="H581" i="33"/>
  <c r="I583" i="33"/>
  <c r="H583" i="33"/>
  <c r="I590" i="33"/>
  <c r="H590" i="33"/>
  <c r="I597" i="33"/>
  <c r="H597" i="33"/>
  <c r="I599" i="33"/>
  <c r="H599" i="33"/>
  <c r="I606" i="33"/>
  <c r="H606" i="33"/>
  <c r="I613" i="33"/>
  <c r="H613" i="33"/>
  <c r="I615" i="33"/>
  <c r="H615" i="33"/>
  <c r="I622" i="33"/>
  <c r="H622" i="33"/>
  <c r="I629" i="33"/>
  <c r="H629" i="33"/>
  <c r="I631" i="33"/>
  <c r="H631" i="33"/>
  <c r="I638" i="33"/>
  <c r="H638" i="33"/>
  <c r="I645" i="33"/>
  <c r="H645" i="33"/>
  <c r="I647" i="33"/>
  <c r="H647" i="33"/>
  <c r="I654" i="33"/>
  <c r="H654" i="33"/>
  <c r="I661" i="33"/>
  <c r="H661" i="33"/>
  <c r="I663" i="33"/>
  <c r="H663" i="33"/>
  <c r="I670" i="33"/>
  <c r="H670" i="33"/>
  <c r="I677" i="33"/>
  <c r="H677" i="33"/>
  <c r="I679" i="33"/>
  <c r="H679" i="33"/>
  <c r="I686" i="33"/>
  <c r="H686" i="33"/>
  <c r="I693" i="33"/>
  <c r="H693" i="33"/>
  <c r="I3" i="33"/>
  <c r="I7" i="33"/>
  <c r="I11" i="33"/>
  <c r="I15" i="33"/>
  <c r="I19" i="33"/>
  <c r="I23" i="33"/>
  <c r="I27" i="33"/>
  <c r="I31" i="33"/>
  <c r="I35" i="33"/>
  <c r="I39" i="33"/>
  <c r="I43" i="33"/>
  <c r="I47" i="33"/>
  <c r="I51" i="33"/>
  <c r="I55" i="33"/>
  <c r="I59" i="33"/>
  <c r="I63" i="33"/>
  <c r="I67" i="33"/>
  <c r="I71" i="33"/>
  <c r="I75" i="33"/>
  <c r="I79" i="33"/>
  <c r="I83" i="33"/>
  <c r="I87" i="33"/>
  <c r="I91" i="33"/>
  <c r="I95" i="33"/>
  <c r="I99" i="33"/>
  <c r="I103" i="33"/>
  <c r="I107" i="33"/>
  <c r="I111" i="33"/>
  <c r="I115" i="33"/>
  <c r="I119" i="33"/>
  <c r="I123" i="33"/>
  <c r="I127" i="33"/>
  <c r="I131" i="33"/>
  <c r="I135" i="33"/>
  <c r="I139" i="33"/>
  <c r="I143" i="33"/>
  <c r="I147" i="33"/>
  <c r="I151" i="33"/>
  <c r="I155" i="33"/>
  <c r="I159" i="33"/>
  <c r="I163" i="33"/>
  <c r="I167" i="33"/>
  <c r="I171" i="33"/>
  <c r="I175" i="33"/>
  <c r="I179" i="33"/>
  <c r="I183" i="33"/>
  <c r="I187" i="33"/>
  <c r="I191" i="33"/>
  <c r="I195" i="33"/>
  <c r="I199" i="33"/>
  <c r="I203" i="33"/>
  <c r="I207" i="33"/>
  <c r="I211" i="33"/>
  <c r="I215" i="33"/>
  <c r="I219" i="33"/>
  <c r="I223" i="33"/>
  <c r="I312" i="33"/>
  <c r="H320" i="33"/>
  <c r="I344" i="33"/>
  <c r="I347" i="33"/>
  <c r="H348" i="33"/>
  <c r="H351" i="33"/>
  <c r="I352" i="33"/>
  <c r="I427" i="33"/>
  <c r="H427" i="33"/>
  <c r="I433" i="33"/>
  <c r="H433" i="33"/>
  <c r="I441" i="33"/>
  <c r="H441" i="33"/>
  <c r="I449" i="33"/>
  <c r="H449" i="33"/>
  <c r="I457" i="33"/>
  <c r="H457" i="33"/>
  <c r="I463" i="33"/>
  <c r="H463" i="33"/>
  <c r="I469" i="33"/>
  <c r="H469" i="33"/>
  <c r="I479" i="33"/>
  <c r="H479" i="33"/>
  <c r="I485" i="33"/>
  <c r="H485" i="33"/>
  <c r="I495" i="33"/>
  <c r="H495" i="33"/>
  <c r="I501" i="33"/>
  <c r="H501" i="33"/>
  <c r="I509" i="33"/>
  <c r="H509" i="33"/>
  <c r="I519" i="33"/>
  <c r="H519" i="33"/>
  <c r="I525" i="33"/>
  <c r="H525" i="33"/>
  <c r="I531" i="33"/>
  <c r="H531" i="33"/>
  <c r="I539" i="33"/>
  <c r="H539" i="33"/>
  <c r="I546" i="33"/>
  <c r="H546" i="33"/>
  <c r="I553" i="33"/>
  <c r="H553" i="33"/>
  <c r="I555" i="33"/>
  <c r="H555" i="33"/>
  <c r="I562" i="33"/>
  <c r="H562" i="33"/>
  <c r="I569" i="33"/>
  <c r="H569" i="33"/>
  <c r="I571" i="33"/>
  <c r="H571" i="33"/>
  <c r="I578" i="33"/>
  <c r="H578" i="33"/>
  <c r="I585" i="33"/>
  <c r="H585" i="33"/>
  <c r="I587" i="33"/>
  <c r="H587" i="33"/>
  <c r="I594" i="33"/>
  <c r="H594" i="33"/>
  <c r="I601" i="33"/>
  <c r="H601" i="33"/>
  <c r="I603" i="33"/>
  <c r="H603" i="33"/>
  <c r="I610" i="33"/>
  <c r="H610" i="33"/>
  <c r="I617" i="33"/>
  <c r="H617" i="33"/>
  <c r="I619" i="33"/>
  <c r="H619" i="33"/>
  <c r="I626" i="33"/>
  <c r="H626" i="33"/>
  <c r="I633" i="33"/>
  <c r="H633" i="33"/>
  <c r="I635" i="33"/>
  <c r="H635" i="33"/>
  <c r="I642" i="33"/>
  <c r="H642" i="33"/>
  <c r="I649" i="33"/>
  <c r="H649" i="33"/>
  <c r="I651" i="33"/>
  <c r="H651" i="33"/>
  <c r="I658" i="33"/>
  <c r="H658" i="33"/>
  <c r="I665" i="33"/>
  <c r="H665" i="33"/>
  <c r="I667" i="33"/>
  <c r="H667" i="33"/>
  <c r="I674" i="33"/>
  <c r="H674" i="33"/>
  <c r="I681" i="33"/>
  <c r="H681" i="33"/>
  <c r="I683" i="33"/>
  <c r="H683" i="33"/>
  <c r="I690" i="33"/>
  <c r="H690" i="33"/>
  <c r="H13" i="33"/>
  <c r="H33" i="33"/>
  <c r="H37" i="33"/>
  <c r="H41" i="33"/>
  <c r="H49" i="33"/>
  <c r="H53" i="33"/>
  <c r="H65" i="33"/>
  <c r="H109" i="33"/>
  <c r="H113" i="33"/>
  <c r="H117" i="33"/>
  <c r="H133" i="33"/>
  <c r="H149" i="33"/>
  <c r="H169" i="33"/>
  <c r="H173" i="33"/>
  <c r="H177" i="33"/>
  <c r="H189" i="33"/>
  <c r="H193" i="33"/>
  <c r="H197" i="33"/>
  <c r="H201" i="33"/>
  <c r="H205" i="33"/>
  <c r="H209" i="33"/>
  <c r="H213" i="33"/>
  <c r="H217" i="33"/>
  <c r="H221" i="33"/>
  <c r="H225" i="33"/>
  <c r="H229" i="33"/>
  <c r="H233" i="33"/>
  <c r="H237" i="33"/>
  <c r="H241" i="33"/>
  <c r="H245" i="33"/>
  <c r="H249" i="33"/>
  <c r="H253" i="33"/>
  <c r="H257" i="33"/>
  <c r="H261" i="33"/>
  <c r="H265" i="33"/>
  <c r="H269" i="33"/>
  <c r="H273" i="33"/>
  <c r="H277" i="33"/>
  <c r="H281" i="33"/>
  <c r="H285" i="33"/>
  <c r="H289" i="33"/>
  <c r="H293" i="33"/>
  <c r="H297" i="33"/>
  <c r="I300" i="33"/>
  <c r="H301" i="33"/>
  <c r="H308" i="33"/>
  <c r="I309" i="33"/>
  <c r="H310" i="33"/>
  <c r="H311" i="33"/>
  <c r="H324" i="33"/>
  <c r="I325" i="33"/>
  <c r="H326" i="33"/>
  <c r="H327" i="33"/>
  <c r="I332" i="33"/>
  <c r="H333" i="33"/>
  <c r="H340" i="33"/>
  <c r="I341" i="33"/>
  <c r="H342" i="33"/>
  <c r="H343" i="33"/>
  <c r="I345" i="33"/>
  <c r="H346" i="33"/>
  <c r="I353" i="33"/>
  <c r="H354" i="33"/>
  <c r="H356" i="33"/>
  <c r="I356" i="33"/>
  <c r="I357" i="33"/>
  <c r="H360" i="33"/>
  <c r="I360" i="33"/>
  <c r="I361" i="33"/>
  <c r="H364" i="33"/>
  <c r="I364" i="33"/>
  <c r="I365" i="33"/>
  <c r="H368" i="33"/>
  <c r="I368" i="33"/>
  <c r="I369" i="33"/>
  <c r="H372" i="33"/>
  <c r="I372" i="33"/>
  <c r="I373" i="33"/>
  <c r="H376" i="33"/>
  <c r="I376" i="33"/>
  <c r="I377" i="33"/>
  <c r="H380" i="33"/>
  <c r="I380" i="33"/>
  <c r="I381" i="33"/>
  <c r="H384" i="33"/>
  <c r="I384" i="33"/>
  <c r="I385" i="33"/>
  <c r="H388" i="33"/>
  <c r="I388" i="33"/>
  <c r="I389" i="33"/>
  <c r="H392" i="33"/>
  <c r="I392" i="33"/>
  <c r="I393" i="33"/>
  <c r="H396" i="33"/>
  <c r="I396" i="33"/>
  <c r="I397" i="33"/>
  <c r="H400" i="33"/>
  <c r="I400" i="33"/>
  <c r="I401" i="33"/>
  <c r="H404" i="33"/>
  <c r="I404" i="33"/>
  <c r="I405" i="33"/>
  <c r="H406" i="33"/>
  <c r="H408" i="33"/>
  <c r="I408" i="33"/>
  <c r="I409" i="33"/>
  <c r="H410" i="33"/>
  <c r="H412" i="33"/>
  <c r="I412" i="33"/>
  <c r="I413" i="33"/>
  <c r="H416" i="33"/>
  <c r="I416" i="33"/>
  <c r="I417" i="33"/>
  <c r="H420" i="33"/>
  <c r="I420" i="33"/>
  <c r="I423" i="33"/>
  <c r="H423" i="33"/>
  <c r="I429" i="33"/>
  <c r="H429" i="33"/>
  <c r="I435" i="33"/>
  <c r="H435" i="33"/>
  <c r="I443" i="33"/>
  <c r="H443" i="33"/>
  <c r="I451" i="33"/>
  <c r="H451" i="33"/>
  <c r="I459" i="33"/>
  <c r="H459" i="33"/>
  <c r="I465" i="33"/>
  <c r="H465" i="33"/>
  <c r="I475" i="33"/>
  <c r="H475" i="33"/>
  <c r="I481" i="33"/>
  <c r="H481" i="33"/>
  <c r="I491" i="33"/>
  <c r="H491" i="33"/>
  <c r="I497" i="33"/>
  <c r="H497" i="33"/>
  <c r="I503" i="33"/>
  <c r="H503" i="33"/>
  <c r="I515" i="33"/>
  <c r="H515" i="33"/>
  <c r="I521" i="33"/>
  <c r="H521" i="33"/>
  <c r="I533" i="33"/>
  <c r="H533" i="33"/>
  <c r="I541" i="33"/>
  <c r="H541" i="33"/>
  <c r="I543" i="33"/>
  <c r="H543" i="33"/>
  <c r="I550" i="33"/>
  <c r="H550" i="33"/>
  <c r="I557" i="33"/>
  <c r="H557" i="33"/>
  <c r="I559" i="33"/>
  <c r="H559" i="33"/>
  <c r="I566" i="33"/>
  <c r="H566" i="33"/>
  <c r="I573" i="33"/>
  <c r="H573" i="33"/>
  <c r="I575" i="33"/>
  <c r="H575" i="33"/>
  <c r="I582" i="33"/>
  <c r="H582" i="33"/>
  <c r="I589" i="33"/>
  <c r="H589" i="33"/>
  <c r="I591" i="33"/>
  <c r="H591" i="33"/>
  <c r="I598" i="33"/>
  <c r="H598" i="33"/>
  <c r="I605" i="33"/>
  <c r="H605" i="33"/>
  <c r="I607" i="33"/>
  <c r="H607" i="33"/>
  <c r="I614" i="33"/>
  <c r="H614" i="33"/>
  <c r="I621" i="33"/>
  <c r="H621" i="33"/>
  <c r="I623" i="33"/>
  <c r="H623" i="33"/>
  <c r="I630" i="33"/>
  <c r="H630" i="33"/>
  <c r="I637" i="33"/>
  <c r="H637" i="33"/>
  <c r="I639" i="33"/>
  <c r="H639" i="33"/>
  <c r="I646" i="33"/>
  <c r="H646" i="33"/>
  <c r="I653" i="33"/>
  <c r="H653" i="33"/>
  <c r="I655" i="33"/>
  <c r="H655" i="33"/>
  <c r="I662" i="33"/>
  <c r="H662" i="33"/>
  <c r="I669" i="33"/>
  <c r="H669" i="33"/>
  <c r="I671" i="33"/>
  <c r="H671" i="33"/>
  <c r="I678" i="33"/>
  <c r="H678" i="33"/>
  <c r="I685" i="33"/>
  <c r="H685" i="33"/>
  <c r="I687" i="33"/>
  <c r="H687" i="33"/>
  <c r="I694" i="33"/>
  <c r="H694" i="33"/>
  <c r="H698" i="33"/>
  <c r="I698" i="33"/>
  <c r="H706" i="33"/>
  <c r="I706" i="33"/>
  <c r="H718" i="33"/>
  <c r="I718" i="33"/>
  <c r="I304" i="33"/>
  <c r="H312" i="33"/>
  <c r="H328" i="33"/>
  <c r="I336" i="33"/>
  <c r="H344" i="33"/>
  <c r="H347" i="33"/>
  <c r="I348" i="33"/>
  <c r="I351" i="33"/>
  <c r="I355" i="33"/>
  <c r="H355" i="33"/>
  <c r="I359" i="33"/>
  <c r="H359" i="33"/>
  <c r="I363" i="33"/>
  <c r="H363" i="33"/>
  <c r="I367" i="33"/>
  <c r="H367" i="33"/>
  <c r="I371" i="33"/>
  <c r="H371" i="33"/>
  <c r="I375" i="33"/>
  <c r="H375" i="33"/>
  <c r="I379" i="33"/>
  <c r="H379" i="33"/>
  <c r="I383" i="33"/>
  <c r="H383" i="33"/>
  <c r="I387" i="33"/>
  <c r="H387" i="33"/>
  <c r="I391" i="33"/>
  <c r="H391" i="33"/>
  <c r="I395" i="33"/>
  <c r="H395" i="33"/>
  <c r="I399" i="33"/>
  <c r="H399" i="33"/>
  <c r="I403" i="33"/>
  <c r="H403" i="33"/>
  <c r="I407" i="33"/>
  <c r="H407" i="33"/>
  <c r="I411" i="33"/>
  <c r="H411" i="33"/>
  <c r="I415" i="33"/>
  <c r="H415" i="33"/>
  <c r="I419" i="33"/>
  <c r="H419" i="33"/>
  <c r="I425" i="33"/>
  <c r="H425" i="33"/>
  <c r="I437" i="33"/>
  <c r="H437" i="33"/>
  <c r="I445" i="33"/>
  <c r="H445" i="33"/>
  <c r="I453" i="33"/>
  <c r="H453" i="33"/>
  <c r="I461" i="33"/>
  <c r="H461" i="33"/>
  <c r="I471" i="33"/>
  <c r="H471" i="33"/>
  <c r="I477" i="33"/>
  <c r="H477" i="33"/>
  <c r="I487" i="33"/>
  <c r="H487" i="33"/>
  <c r="I493" i="33"/>
  <c r="H493" i="33"/>
  <c r="I505" i="33"/>
  <c r="H505" i="33"/>
  <c r="I511" i="33"/>
  <c r="H511" i="33"/>
  <c r="I517" i="33"/>
  <c r="H517" i="33"/>
  <c r="I527" i="33"/>
  <c r="H527" i="33"/>
  <c r="I535" i="33"/>
  <c r="H535" i="33"/>
  <c r="I545" i="33"/>
  <c r="H545" i="33"/>
  <c r="I547" i="33"/>
  <c r="H547" i="33"/>
  <c r="I554" i="33"/>
  <c r="H554" i="33"/>
  <c r="I561" i="33"/>
  <c r="H561" i="33"/>
  <c r="I563" i="33"/>
  <c r="H563" i="33"/>
  <c r="I570" i="33"/>
  <c r="H570" i="33"/>
  <c r="I577" i="33"/>
  <c r="H577" i="33"/>
  <c r="I579" i="33"/>
  <c r="H579" i="33"/>
  <c r="I586" i="33"/>
  <c r="H586" i="33"/>
  <c r="I593" i="33"/>
  <c r="H593" i="33"/>
  <c r="I595" i="33"/>
  <c r="H595" i="33"/>
  <c r="I602" i="33"/>
  <c r="H602" i="33"/>
  <c r="I609" i="33"/>
  <c r="H609" i="33"/>
  <c r="I611" i="33"/>
  <c r="H611" i="33"/>
  <c r="I618" i="33"/>
  <c r="H618" i="33"/>
  <c r="I625" i="33"/>
  <c r="H625" i="33"/>
  <c r="I627" i="33"/>
  <c r="H627" i="33"/>
  <c r="I634" i="33"/>
  <c r="H634" i="33"/>
  <c r="I641" i="33"/>
  <c r="H641" i="33"/>
  <c r="I643" i="33"/>
  <c r="H643" i="33"/>
  <c r="I650" i="33"/>
  <c r="H650" i="33"/>
  <c r="I657" i="33"/>
  <c r="H657" i="33"/>
  <c r="I659" i="33"/>
  <c r="H659" i="33"/>
  <c r="I666" i="33"/>
  <c r="H666" i="33"/>
  <c r="I673" i="33"/>
  <c r="H673" i="33"/>
  <c r="I675" i="33"/>
  <c r="H675" i="33"/>
  <c r="I682" i="33"/>
  <c r="H682" i="33"/>
  <c r="I689" i="33"/>
  <c r="H689" i="33"/>
  <c r="I691" i="33"/>
  <c r="H691" i="33"/>
  <c r="H702" i="33"/>
  <c r="I702" i="33"/>
  <c r="H710" i="33"/>
  <c r="I710" i="33"/>
  <c r="I424" i="33"/>
  <c r="I428" i="33"/>
  <c r="I432" i="33"/>
  <c r="I436" i="33"/>
  <c r="I440" i="33"/>
  <c r="I444" i="33"/>
  <c r="I448" i="33"/>
  <c r="I452" i="33"/>
  <c r="I456" i="33"/>
  <c r="I460" i="33"/>
  <c r="I464" i="33"/>
  <c r="I468" i="33"/>
  <c r="I472" i="33"/>
  <c r="I476" i="33"/>
  <c r="I480" i="33"/>
  <c r="I484" i="33"/>
  <c r="I488" i="33"/>
  <c r="I492" i="33"/>
  <c r="I496" i="33"/>
  <c r="I500" i="33"/>
  <c r="I504" i="33"/>
  <c r="I508" i="33"/>
  <c r="I512" i="33"/>
  <c r="I516" i="33"/>
  <c r="I520" i="33"/>
  <c r="I524" i="33"/>
  <c r="I528" i="33"/>
  <c r="I532" i="33"/>
  <c r="I536" i="33"/>
  <c r="I540" i="33"/>
  <c r="I544" i="33"/>
  <c r="I548" i="33"/>
  <c r="I552" i="33"/>
  <c r="I556" i="33"/>
  <c r="I560" i="33"/>
  <c r="I564" i="33"/>
  <c r="I568" i="33"/>
  <c r="I572" i="33"/>
  <c r="I576" i="33"/>
  <c r="I580" i="33"/>
  <c r="I584" i="33"/>
  <c r="I588" i="33"/>
  <c r="I592" i="33"/>
  <c r="I596" i="33"/>
  <c r="I600" i="33"/>
  <c r="I604" i="33"/>
  <c r="I608" i="33"/>
  <c r="I612" i="33"/>
  <c r="I616" i="33"/>
  <c r="I620" i="33"/>
  <c r="I624" i="33"/>
  <c r="I628" i="33"/>
  <c r="I632" i="33"/>
  <c r="I636" i="33"/>
  <c r="I640" i="33"/>
  <c r="I644" i="33"/>
  <c r="I648" i="33"/>
  <c r="I652" i="33"/>
  <c r="I656" i="33"/>
  <c r="I660" i="33"/>
  <c r="I664" i="33"/>
  <c r="I668" i="33"/>
  <c r="I672" i="33"/>
  <c r="I676" i="33"/>
  <c r="I680" i="33"/>
  <c r="I684" i="33"/>
  <c r="I688" i="33"/>
  <c r="I692" i="33"/>
  <c r="I699" i="33"/>
  <c r="I707" i="33"/>
  <c r="I714" i="33"/>
  <c r="I715" i="33"/>
  <c r="I722" i="33"/>
  <c r="I723" i="33"/>
  <c r="H726" i="33"/>
  <c r="I726" i="33"/>
  <c r="I727" i="33"/>
  <c r="H730" i="33"/>
  <c r="I730" i="33"/>
  <c r="I731" i="33"/>
  <c r="H734" i="33"/>
  <c r="I734" i="33"/>
  <c r="I735" i="33"/>
  <c r="H738" i="33"/>
  <c r="I738" i="33"/>
  <c r="I739" i="33"/>
  <c r="H742" i="33"/>
  <c r="I742" i="33"/>
  <c r="I743" i="33"/>
  <c r="H746" i="33"/>
  <c r="I746" i="33"/>
  <c r="I747" i="33"/>
  <c r="H750" i="33"/>
  <c r="I750" i="33"/>
  <c r="H754" i="33"/>
  <c r="I754" i="33"/>
  <c r="H758" i="33"/>
  <c r="I758" i="33"/>
  <c r="H762" i="33"/>
  <c r="I762" i="33"/>
  <c r="H766" i="33"/>
  <c r="I766" i="33"/>
  <c r="H770" i="33"/>
  <c r="I770" i="33"/>
  <c r="I771" i="33"/>
  <c r="H774" i="33"/>
  <c r="I774" i="33"/>
  <c r="I775" i="33"/>
  <c r="H778" i="33"/>
  <c r="I778" i="33"/>
  <c r="H794" i="33"/>
  <c r="I794" i="33"/>
  <c r="H810" i="33"/>
  <c r="I810" i="33"/>
  <c r="I811" i="33"/>
  <c r="H812" i="33"/>
  <c r="H826" i="33"/>
  <c r="I826" i="33"/>
  <c r="I841" i="33"/>
  <c r="H841" i="33"/>
  <c r="I847" i="33"/>
  <c r="H847" i="33"/>
  <c r="I857" i="33"/>
  <c r="H857" i="33"/>
  <c r="I863" i="33"/>
  <c r="H863" i="33"/>
  <c r="I873" i="33"/>
  <c r="H873" i="33"/>
  <c r="I879" i="33"/>
  <c r="H879" i="33"/>
  <c r="I889" i="33"/>
  <c r="H889" i="33"/>
  <c r="I895" i="33"/>
  <c r="H895" i="33"/>
  <c r="I905" i="33"/>
  <c r="H905" i="33"/>
  <c r="I911" i="33"/>
  <c r="H911" i="33"/>
  <c r="I921" i="33"/>
  <c r="H921" i="33"/>
  <c r="I929" i="33"/>
  <c r="H929" i="33"/>
  <c r="I941" i="33"/>
  <c r="H941" i="33"/>
  <c r="I947" i="33"/>
  <c r="H947" i="33"/>
  <c r="I957" i="33"/>
  <c r="H957" i="33"/>
  <c r="I963" i="33"/>
  <c r="H963" i="33"/>
  <c r="I975" i="33"/>
  <c r="H975" i="33"/>
  <c r="I983" i="33"/>
  <c r="H983" i="33"/>
  <c r="I989" i="33"/>
  <c r="H989" i="33"/>
  <c r="I995" i="33"/>
  <c r="H995" i="33"/>
  <c r="I1005" i="33"/>
  <c r="H1005" i="33"/>
  <c r="I1011" i="33"/>
  <c r="H1011" i="33"/>
  <c r="I1017" i="33"/>
  <c r="H1017" i="33"/>
  <c r="I1025" i="33"/>
  <c r="H1025" i="33"/>
  <c r="I1031" i="33"/>
  <c r="H1031" i="33"/>
  <c r="I1041" i="33"/>
  <c r="H1041" i="33"/>
  <c r="I1047" i="33"/>
  <c r="H1047" i="33"/>
  <c r="I1057" i="33"/>
  <c r="H1057" i="33"/>
  <c r="I1063" i="33"/>
  <c r="H1063" i="33"/>
  <c r="I1075" i="33"/>
  <c r="H1075" i="33"/>
  <c r="I1081" i="33"/>
  <c r="H1081" i="33"/>
  <c r="I1087" i="33"/>
  <c r="H1087" i="33"/>
  <c r="I1097" i="33"/>
  <c r="H1097" i="33"/>
  <c r="I1103" i="33"/>
  <c r="H1103" i="33"/>
  <c r="I1113" i="33"/>
  <c r="H1113" i="33"/>
  <c r="H1122" i="33"/>
  <c r="I1122" i="33"/>
  <c r="H434" i="33"/>
  <c r="H438" i="33"/>
  <c r="H442" i="33"/>
  <c r="H450" i="33"/>
  <c r="H454" i="33"/>
  <c r="H502" i="33"/>
  <c r="H530" i="33"/>
  <c r="H534" i="33"/>
  <c r="I701" i="33"/>
  <c r="H701" i="33"/>
  <c r="I708" i="33"/>
  <c r="I709" i="33"/>
  <c r="H709" i="33"/>
  <c r="H711" i="33"/>
  <c r="H712" i="33"/>
  <c r="I717" i="33"/>
  <c r="H717" i="33"/>
  <c r="I725" i="33"/>
  <c r="H725" i="33"/>
  <c r="I752" i="33"/>
  <c r="I753" i="33"/>
  <c r="I756" i="33"/>
  <c r="I757" i="33"/>
  <c r="I760" i="33"/>
  <c r="I761" i="33"/>
  <c r="I764" i="33"/>
  <c r="I765" i="33"/>
  <c r="I768" i="33"/>
  <c r="I769" i="33"/>
  <c r="H782" i="33"/>
  <c r="I782" i="33"/>
  <c r="I783" i="33"/>
  <c r="H798" i="33"/>
  <c r="I798" i="33"/>
  <c r="I799" i="33"/>
  <c r="H807" i="33"/>
  <c r="I808" i="33"/>
  <c r="I809" i="33"/>
  <c r="H814" i="33"/>
  <c r="I814" i="33"/>
  <c r="H816" i="33"/>
  <c r="H830" i="33"/>
  <c r="I830" i="33"/>
  <c r="I831" i="33"/>
  <c r="I843" i="33"/>
  <c r="H843" i="33"/>
  <c r="I853" i="33"/>
  <c r="H853" i="33"/>
  <c r="I859" i="33"/>
  <c r="H859" i="33"/>
  <c r="I869" i="33"/>
  <c r="H869" i="33"/>
  <c r="I875" i="33"/>
  <c r="H875" i="33"/>
  <c r="I885" i="33"/>
  <c r="H885" i="33"/>
  <c r="I891" i="33"/>
  <c r="H891" i="33"/>
  <c r="I901" i="33"/>
  <c r="H901" i="33"/>
  <c r="I907" i="33"/>
  <c r="H907" i="33"/>
  <c r="I917" i="33"/>
  <c r="H917" i="33"/>
  <c r="I923" i="33"/>
  <c r="H923" i="33"/>
  <c r="I931" i="33"/>
  <c r="H931" i="33"/>
  <c r="I937" i="33"/>
  <c r="H937" i="33"/>
  <c r="I943" i="33"/>
  <c r="H943" i="33"/>
  <c r="I953" i="33"/>
  <c r="H953" i="33"/>
  <c r="I959" i="33"/>
  <c r="H959" i="33"/>
  <c r="I969" i="33"/>
  <c r="H969" i="33"/>
  <c r="I977" i="33"/>
  <c r="H977" i="33"/>
  <c r="I985" i="33"/>
  <c r="H985" i="33"/>
  <c r="I991" i="33"/>
  <c r="H991" i="33"/>
  <c r="I1001" i="33"/>
  <c r="H1001" i="33"/>
  <c r="I1007" i="33"/>
  <c r="H1007" i="33"/>
  <c r="I1019" i="33"/>
  <c r="H1019" i="33"/>
  <c r="I1027" i="33"/>
  <c r="H1027" i="33"/>
  <c r="I1037" i="33"/>
  <c r="H1037" i="33"/>
  <c r="I1043" i="33"/>
  <c r="H1043" i="33"/>
  <c r="I1053" i="33"/>
  <c r="H1053" i="33"/>
  <c r="I1059" i="33"/>
  <c r="H1059" i="33"/>
  <c r="I1069" i="33"/>
  <c r="H1069" i="33"/>
  <c r="I1077" i="33"/>
  <c r="H1077" i="33"/>
  <c r="I1083" i="33"/>
  <c r="H1083" i="33"/>
  <c r="I1093" i="33"/>
  <c r="H1093" i="33"/>
  <c r="I1099" i="33"/>
  <c r="H1099" i="33"/>
  <c r="I1109" i="33"/>
  <c r="H1109" i="33"/>
  <c r="I1115" i="33"/>
  <c r="H1115" i="33"/>
  <c r="I703" i="33"/>
  <c r="H751" i="33"/>
  <c r="H755" i="33"/>
  <c r="H759" i="33"/>
  <c r="H763" i="33"/>
  <c r="H767" i="33"/>
  <c r="H786" i="33"/>
  <c r="I786" i="33"/>
  <c r="I787" i="33"/>
  <c r="H802" i="33"/>
  <c r="I802" i="33"/>
  <c r="I803" i="33"/>
  <c r="H811" i="33"/>
  <c r="I812" i="33"/>
  <c r="I813" i="33"/>
  <c r="H818" i="33"/>
  <c r="I818" i="33"/>
  <c r="I819" i="33"/>
  <c r="H834" i="33"/>
  <c r="I834" i="33"/>
  <c r="I835" i="33"/>
  <c r="I849" i="33"/>
  <c r="H849" i="33"/>
  <c r="I855" i="33"/>
  <c r="H855" i="33"/>
  <c r="I865" i="33"/>
  <c r="H865" i="33"/>
  <c r="I871" i="33"/>
  <c r="H871" i="33"/>
  <c r="I881" i="33"/>
  <c r="H881" i="33"/>
  <c r="I887" i="33"/>
  <c r="H887" i="33"/>
  <c r="I897" i="33"/>
  <c r="H897" i="33"/>
  <c r="I903" i="33"/>
  <c r="H903" i="33"/>
  <c r="I913" i="33"/>
  <c r="H913" i="33"/>
  <c r="I919" i="33"/>
  <c r="H919" i="33"/>
  <c r="I925" i="33"/>
  <c r="H925" i="33"/>
  <c r="I933" i="33"/>
  <c r="H933" i="33"/>
  <c r="I939" i="33"/>
  <c r="H939" i="33"/>
  <c r="I949" i="33"/>
  <c r="H949" i="33"/>
  <c r="I955" i="33"/>
  <c r="H955" i="33"/>
  <c r="I965" i="33"/>
  <c r="H965" i="33"/>
  <c r="I971" i="33"/>
  <c r="H971" i="33"/>
  <c r="I979" i="33"/>
  <c r="H979" i="33"/>
  <c r="I987" i="33"/>
  <c r="H987" i="33"/>
  <c r="I997" i="33"/>
  <c r="H997" i="33"/>
  <c r="I1003" i="33"/>
  <c r="H1003" i="33"/>
  <c r="I1013" i="33"/>
  <c r="H1013" i="33"/>
  <c r="I1021" i="33"/>
  <c r="H1021" i="33"/>
  <c r="I1033" i="33"/>
  <c r="H1033" i="33"/>
  <c r="I1039" i="33"/>
  <c r="H1039" i="33"/>
  <c r="I1049" i="33"/>
  <c r="H1049" i="33"/>
  <c r="I1055" i="33"/>
  <c r="H1055" i="33"/>
  <c r="I1065" i="33"/>
  <c r="H1065" i="33"/>
  <c r="I1071" i="33"/>
  <c r="H1071" i="33"/>
  <c r="I1079" i="33"/>
  <c r="H1079" i="33"/>
  <c r="I1089" i="33"/>
  <c r="H1089" i="33"/>
  <c r="I1095" i="33"/>
  <c r="H1095" i="33"/>
  <c r="I1105" i="33"/>
  <c r="H1105" i="33"/>
  <c r="I1111" i="33"/>
  <c r="H1111" i="33"/>
  <c r="I1123" i="33"/>
  <c r="H1123" i="33"/>
  <c r="I696" i="33"/>
  <c r="I697" i="33"/>
  <c r="H697" i="33"/>
  <c r="H700" i="33"/>
  <c r="I704" i="33"/>
  <c r="I705" i="33"/>
  <c r="H705" i="33"/>
  <c r="H708" i="33"/>
  <c r="I712" i="33"/>
  <c r="I713" i="33"/>
  <c r="H713" i="33"/>
  <c r="H716" i="33"/>
  <c r="I721" i="33"/>
  <c r="H721" i="33"/>
  <c r="H724" i="33"/>
  <c r="H728" i="33"/>
  <c r="H732" i="33"/>
  <c r="H736" i="33"/>
  <c r="H740" i="33"/>
  <c r="H744" i="33"/>
  <c r="H748" i="33"/>
  <c r="H752" i="33"/>
  <c r="H756" i="33"/>
  <c r="H760" i="33"/>
  <c r="H764" i="33"/>
  <c r="H790" i="33"/>
  <c r="I790" i="33"/>
  <c r="H806" i="33"/>
  <c r="I806" i="33"/>
  <c r="H815" i="33"/>
  <c r="I816" i="33"/>
  <c r="I817" i="33"/>
  <c r="H822" i="33"/>
  <c r="I822" i="33"/>
  <c r="H838" i="33"/>
  <c r="I838" i="33"/>
  <c r="I839" i="33"/>
  <c r="I845" i="33"/>
  <c r="H845" i="33"/>
  <c r="I851" i="33"/>
  <c r="H851" i="33"/>
  <c r="I861" i="33"/>
  <c r="H861" i="33"/>
  <c r="I867" i="33"/>
  <c r="H867" i="33"/>
  <c r="I877" i="33"/>
  <c r="H877" i="33"/>
  <c r="I883" i="33"/>
  <c r="H883" i="33"/>
  <c r="I893" i="33"/>
  <c r="H893" i="33"/>
  <c r="I899" i="33"/>
  <c r="H899" i="33"/>
  <c r="I909" i="33"/>
  <c r="H909" i="33"/>
  <c r="I915" i="33"/>
  <c r="H915" i="33"/>
  <c r="I927" i="33"/>
  <c r="H927" i="33"/>
  <c r="I935" i="33"/>
  <c r="H935" i="33"/>
  <c r="I945" i="33"/>
  <c r="H945" i="33"/>
  <c r="I951" i="33"/>
  <c r="H951" i="33"/>
  <c r="I961" i="33"/>
  <c r="H961" i="33"/>
  <c r="I967" i="33"/>
  <c r="H967" i="33"/>
  <c r="I973" i="33"/>
  <c r="H973" i="33"/>
  <c r="I981" i="33"/>
  <c r="H981" i="33"/>
  <c r="I993" i="33"/>
  <c r="H993" i="33"/>
  <c r="I999" i="33"/>
  <c r="H999" i="33"/>
  <c r="I1009" i="33"/>
  <c r="H1009" i="33"/>
  <c r="I1015" i="33"/>
  <c r="H1015" i="33"/>
  <c r="I1023" i="33"/>
  <c r="H1023" i="33"/>
  <c r="I1029" i="33"/>
  <c r="H1029" i="33"/>
  <c r="I1035" i="33"/>
  <c r="H1035" i="33"/>
  <c r="I1045" i="33"/>
  <c r="H1045" i="33"/>
  <c r="I1051" i="33"/>
  <c r="H1051" i="33"/>
  <c r="I1061" i="33"/>
  <c r="H1061" i="33"/>
  <c r="I1067" i="33"/>
  <c r="H1067" i="33"/>
  <c r="I1073" i="33"/>
  <c r="H1073" i="33"/>
  <c r="I1085" i="33"/>
  <c r="H1085" i="33"/>
  <c r="I1091" i="33"/>
  <c r="H1091" i="33"/>
  <c r="I1101" i="33"/>
  <c r="H1101" i="33"/>
  <c r="I1107" i="33"/>
  <c r="H1107" i="33"/>
  <c r="I842" i="33"/>
  <c r="I846" i="33"/>
  <c r="I850" i="33"/>
  <c r="I854" i="33"/>
  <c r="I858" i="33"/>
  <c r="I862" i="33"/>
  <c r="I866" i="33"/>
  <c r="I870" i="33"/>
  <c r="I874" i="33"/>
  <c r="I878" i="33"/>
  <c r="I882" i="33"/>
  <c r="I886" i="33"/>
  <c r="I890" i="33"/>
  <c r="I894" i="33"/>
  <c r="I898" i="33"/>
  <c r="I902" i="33"/>
  <c r="I906" i="33"/>
  <c r="I910" i="33"/>
  <c r="I914" i="33"/>
  <c r="I918" i="33"/>
  <c r="I922" i="33"/>
  <c r="I926" i="33"/>
  <c r="I930" i="33"/>
  <c r="I934" i="33"/>
  <c r="I938" i="33"/>
  <c r="I942" i="33"/>
  <c r="I946" i="33"/>
  <c r="I950" i="33"/>
  <c r="I954" i="33"/>
  <c r="I958" i="33"/>
  <c r="I962" i="33"/>
  <c r="I966" i="33"/>
  <c r="I970" i="33"/>
  <c r="I974" i="33"/>
  <c r="I978" i="33"/>
  <c r="I982" i="33"/>
  <c r="I986" i="33"/>
  <c r="I990" i="33"/>
  <c r="I994" i="33"/>
  <c r="I998" i="33"/>
  <c r="I1002" i="33"/>
  <c r="I1006" i="33"/>
  <c r="I1010" i="33"/>
  <c r="I1014" i="33"/>
  <c r="I1018" i="33"/>
  <c r="I1022" i="33"/>
  <c r="I1026" i="33"/>
  <c r="I1030" i="33"/>
  <c r="I1034" i="33"/>
  <c r="I1038" i="33"/>
  <c r="I1042" i="33"/>
  <c r="I1046" i="33"/>
  <c r="I1050" i="33"/>
  <c r="I1054" i="33"/>
  <c r="I1058" i="33"/>
  <c r="I1062" i="33"/>
  <c r="I1066" i="33"/>
  <c r="I1070" i="33"/>
  <c r="I1074" i="33"/>
  <c r="I1078" i="33"/>
  <c r="I1082" i="33"/>
  <c r="I1086" i="33"/>
  <c r="I1090" i="33"/>
  <c r="I1094" i="33"/>
  <c r="I1098" i="33"/>
  <c r="I1102" i="33"/>
  <c r="I1106" i="33"/>
  <c r="I1110" i="33"/>
  <c r="I1114" i="33"/>
  <c r="I1121" i="33"/>
  <c r="I1130" i="33"/>
  <c r="H1131" i="33"/>
  <c r="I1138" i="33"/>
  <c r="H1139" i="33"/>
  <c r="H1142" i="33"/>
  <c r="I1142" i="33"/>
  <c r="H1146" i="33"/>
  <c r="I1146" i="33"/>
  <c r="H1150" i="33"/>
  <c r="I1150" i="33"/>
  <c r="H1154" i="33"/>
  <c r="I1154" i="33"/>
  <c r="H1158" i="33"/>
  <c r="I1158" i="33"/>
  <c r="H1162" i="33"/>
  <c r="I1162" i="33"/>
  <c r="H1166" i="33"/>
  <c r="I1166" i="33"/>
  <c r="H1170" i="33"/>
  <c r="I1170" i="33"/>
  <c r="H1174" i="33"/>
  <c r="I1174" i="33"/>
  <c r="I1180" i="33"/>
  <c r="H1180" i="33"/>
  <c r="H1190" i="33"/>
  <c r="I1190" i="33"/>
  <c r="H1198" i="33"/>
  <c r="I1198" i="33"/>
  <c r="H1210" i="33"/>
  <c r="I1210" i="33"/>
  <c r="I1216" i="33"/>
  <c r="H1216" i="33"/>
  <c r="H1226" i="33"/>
  <c r="I1226" i="33"/>
  <c r="I1232" i="33"/>
  <c r="H1232" i="33"/>
  <c r="H1242" i="33"/>
  <c r="I1242" i="33"/>
  <c r="I1248" i="33"/>
  <c r="H1248" i="33"/>
  <c r="H1258" i="33"/>
  <c r="I1258" i="33"/>
  <c r="I1264" i="33"/>
  <c r="H1264" i="33"/>
  <c r="I1276" i="33"/>
  <c r="H1276" i="33"/>
  <c r="I1284" i="33"/>
  <c r="H1284" i="33"/>
  <c r="I1292" i="33"/>
  <c r="H1292" i="33"/>
  <c r="I1300" i="33"/>
  <c r="H1300" i="33"/>
  <c r="I1308" i="33"/>
  <c r="H1308" i="33"/>
  <c r="H1318" i="33"/>
  <c r="I1318" i="33"/>
  <c r="I1324" i="33"/>
  <c r="H1324" i="33"/>
  <c r="H1330" i="33"/>
  <c r="I1330" i="33"/>
  <c r="I1336" i="33"/>
  <c r="H1336" i="33"/>
  <c r="I1344" i="33"/>
  <c r="H1344" i="33"/>
  <c r="H1346" i="33"/>
  <c r="I1346" i="33"/>
  <c r="I1353" i="33"/>
  <c r="H1353" i="33"/>
  <c r="I1360" i="33"/>
  <c r="H1360" i="33"/>
  <c r="H1362" i="33"/>
  <c r="I1362" i="33"/>
  <c r="I1369" i="33"/>
  <c r="H1369" i="33"/>
  <c r="I1376" i="33"/>
  <c r="H1376" i="33"/>
  <c r="H1378" i="33"/>
  <c r="I1378" i="33"/>
  <c r="I1385" i="33"/>
  <c r="H1385" i="33"/>
  <c r="I1392" i="33"/>
  <c r="H1392" i="33"/>
  <c r="H1394" i="33"/>
  <c r="I1394" i="33"/>
  <c r="I1401" i="33"/>
  <c r="H1401" i="33"/>
  <c r="I1408" i="33"/>
  <c r="H1408" i="33"/>
  <c r="H1410" i="33"/>
  <c r="I1410" i="33"/>
  <c r="I1417" i="33"/>
  <c r="H1417" i="33"/>
  <c r="I1424" i="33"/>
  <c r="H1424" i="33"/>
  <c r="H1426" i="33"/>
  <c r="I1426" i="33"/>
  <c r="I1433" i="33"/>
  <c r="H1433" i="33"/>
  <c r="I1440" i="33"/>
  <c r="H1440" i="33"/>
  <c r="H1442" i="33"/>
  <c r="I1442" i="33"/>
  <c r="I1449" i="33"/>
  <c r="H1449" i="33"/>
  <c r="I1456" i="33"/>
  <c r="H1456" i="33"/>
  <c r="H1458" i="33"/>
  <c r="I1458" i="33"/>
  <c r="I1465" i="33"/>
  <c r="H1465" i="33"/>
  <c r="I1472" i="33"/>
  <c r="H1472" i="33"/>
  <c r="H1474" i="33"/>
  <c r="I1474" i="33"/>
  <c r="I1481" i="33"/>
  <c r="H1481" i="33"/>
  <c r="I1488" i="33"/>
  <c r="H1488" i="33"/>
  <c r="H1490" i="33"/>
  <c r="I1490" i="33"/>
  <c r="I1497" i="33"/>
  <c r="H1497" i="33"/>
  <c r="I1504" i="33"/>
  <c r="H1504" i="33"/>
  <c r="H1506" i="33"/>
  <c r="I1506" i="33"/>
  <c r="I1513" i="33"/>
  <c r="H1513" i="33"/>
  <c r="I1520" i="33"/>
  <c r="H1520" i="33"/>
  <c r="H1522" i="33"/>
  <c r="I1522" i="33"/>
  <c r="I1529" i="33"/>
  <c r="H1529" i="33"/>
  <c r="I1536" i="33"/>
  <c r="H1536" i="33"/>
  <c r="H1543" i="33"/>
  <c r="I1543" i="33"/>
  <c r="H1554" i="33"/>
  <c r="I1554" i="33"/>
  <c r="H924" i="33"/>
  <c r="H928" i="33"/>
  <c r="H972" i="33"/>
  <c r="H976" i="33"/>
  <c r="H980" i="33"/>
  <c r="H1016" i="33"/>
  <c r="H1020" i="33"/>
  <c r="H1072" i="33"/>
  <c r="I1176" i="33"/>
  <c r="H1176" i="33"/>
  <c r="H1186" i="33"/>
  <c r="I1186" i="33"/>
  <c r="I1192" i="33"/>
  <c r="H1192" i="33"/>
  <c r="I1200" i="33"/>
  <c r="H1200" i="33"/>
  <c r="H1206" i="33"/>
  <c r="I1206" i="33"/>
  <c r="I1212" i="33"/>
  <c r="H1212" i="33"/>
  <c r="H1222" i="33"/>
  <c r="I1222" i="33"/>
  <c r="I1228" i="33"/>
  <c r="H1228" i="33"/>
  <c r="H1238" i="33"/>
  <c r="I1238" i="33"/>
  <c r="I1244" i="33"/>
  <c r="H1244" i="33"/>
  <c r="H1254" i="33"/>
  <c r="I1254" i="33"/>
  <c r="I1260" i="33"/>
  <c r="H1260" i="33"/>
  <c r="H1270" i="33"/>
  <c r="I1270" i="33"/>
  <c r="H1278" i="33"/>
  <c r="I1278" i="33"/>
  <c r="H1286" i="33"/>
  <c r="I1286" i="33"/>
  <c r="H1294" i="33"/>
  <c r="I1294" i="33"/>
  <c r="H1302" i="33"/>
  <c r="I1302" i="33"/>
  <c r="H1314" i="33"/>
  <c r="I1314" i="33"/>
  <c r="I1320" i="33"/>
  <c r="H1320" i="33"/>
  <c r="H1326" i="33"/>
  <c r="I1326" i="33"/>
  <c r="I1332" i="33"/>
  <c r="H1332" i="33"/>
  <c r="I1341" i="33"/>
  <c r="H1341" i="33"/>
  <c r="I1348" i="33"/>
  <c r="H1348" i="33"/>
  <c r="H1350" i="33"/>
  <c r="I1350" i="33"/>
  <c r="I1357" i="33"/>
  <c r="H1357" i="33"/>
  <c r="I1364" i="33"/>
  <c r="H1364" i="33"/>
  <c r="H1366" i="33"/>
  <c r="I1366" i="33"/>
  <c r="I1373" i="33"/>
  <c r="H1373" i="33"/>
  <c r="I1380" i="33"/>
  <c r="H1380" i="33"/>
  <c r="H1382" i="33"/>
  <c r="I1382" i="33"/>
  <c r="I1389" i="33"/>
  <c r="H1389" i="33"/>
  <c r="I1396" i="33"/>
  <c r="H1396" i="33"/>
  <c r="H1398" i="33"/>
  <c r="I1398" i="33"/>
  <c r="I1405" i="33"/>
  <c r="H1405" i="33"/>
  <c r="I1412" i="33"/>
  <c r="H1412" i="33"/>
  <c r="H1414" i="33"/>
  <c r="I1414" i="33"/>
  <c r="I1421" i="33"/>
  <c r="H1421" i="33"/>
  <c r="I1428" i="33"/>
  <c r="H1428" i="33"/>
  <c r="H1430" i="33"/>
  <c r="I1430" i="33"/>
  <c r="I1437" i="33"/>
  <c r="H1437" i="33"/>
  <c r="I1444" i="33"/>
  <c r="H1444" i="33"/>
  <c r="H1446" i="33"/>
  <c r="I1446" i="33"/>
  <c r="I1453" i="33"/>
  <c r="H1453" i="33"/>
  <c r="I1460" i="33"/>
  <c r="H1460" i="33"/>
  <c r="H1462" i="33"/>
  <c r="I1462" i="33"/>
  <c r="I1469" i="33"/>
  <c r="H1469" i="33"/>
  <c r="I1476" i="33"/>
  <c r="H1476" i="33"/>
  <c r="H1478" i="33"/>
  <c r="I1478" i="33"/>
  <c r="I1485" i="33"/>
  <c r="H1485" i="33"/>
  <c r="I1492" i="33"/>
  <c r="H1492" i="33"/>
  <c r="H1494" i="33"/>
  <c r="I1494" i="33"/>
  <c r="I1501" i="33"/>
  <c r="H1501" i="33"/>
  <c r="I1508" i="33"/>
  <c r="H1508" i="33"/>
  <c r="H1510" i="33"/>
  <c r="I1510" i="33"/>
  <c r="I1517" i="33"/>
  <c r="H1517" i="33"/>
  <c r="I1524" i="33"/>
  <c r="H1524" i="33"/>
  <c r="H1526" i="33"/>
  <c r="I1526" i="33"/>
  <c r="I1533" i="33"/>
  <c r="H1533" i="33"/>
  <c r="H1538" i="33"/>
  <c r="I1538" i="33"/>
  <c r="I1551" i="33"/>
  <c r="H1551" i="33"/>
  <c r="H1558" i="33"/>
  <c r="I1558" i="33"/>
  <c r="H729" i="33"/>
  <c r="H733" i="33"/>
  <c r="H737" i="33"/>
  <c r="H741" i="33"/>
  <c r="H745" i="33"/>
  <c r="H749" i="33"/>
  <c r="H753" i="33"/>
  <c r="H757" i="33"/>
  <c r="H761" i="33"/>
  <c r="H765" i="33"/>
  <c r="H769" i="33"/>
  <c r="H773" i="33"/>
  <c r="H777" i="33"/>
  <c r="H781" i="33"/>
  <c r="H785" i="33"/>
  <c r="H789" i="33"/>
  <c r="H793" i="33"/>
  <c r="H797" i="33"/>
  <c r="H801" i="33"/>
  <c r="H805" i="33"/>
  <c r="H809" i="33"/>
  <c r="H813" i="33"/>
  <c r="H817" i="33"/>
  <c r="H821" i="33"/>
  <c r="H825" i="33"/>
  <c r="H829" i="33"/>
  <c r="H833" i="33"/>
  <c r="H837" i="33"/>
  <c r="H1182" i="33"/>
  <c r="I1182" i="33"/>
  <c r="I1188" i="33"/>
  <c r="H1188" i="33"/>
  <c r="H1194" i="33"/>
  <c r="I1194" i="33"/>
  <c r="H1202" i="33"/>
  <c r="I1202" i="33"/>
  <c r="I1208" i="33"/>
  <c r="H1208" i="33"/>
  <c r="H1218" i="33"/>
  <c r="I1218" i="33"/>
  <c r="I1224" i="33"/>
  <c r="H1224" i="33"/>
  <c r="H1234" i="33"/>
  <c r="I1234" i="33"/>
  <c r="I1240" i="33"/>
  <c r="H1240" i="33"/>
  <c r="H1250" i="33"/>
  <c r="I1250" i="33"/>
  <c r="I1256" i="33"/>
  <c r="H1256" i="33"/>
  <c r="H1266" i="33"/>
  <c r="I1266" i="33"/>
  <c r="I1272" i="33"/>
  <c r="H1272" i="33"/>
  <c r="I1280" i="33"/>
  <c r="H1280" i="33"/>
  <c r="I1288" i="33"/>
  <c r="H1288" i="33"/>
  <c r="I1296" i="33"/>
  <c r="H1296" i="33"/>
  <c r="I1304" i="33"/>
  <c r="H1304" i="33"/>
  <c r="H1310" i="33"/>
  <c r="I1310" i="33"/>
  <c r="I1316" i="33"/>
  <c r="H1316" i="33"/>
  <c r="I1328" i="33"/>
  <c r="H1328" i="33"/>
  <c r="H1338" i="33"/>
  <c r="I1338" i="33"/>
  <c r="I1345" i="33"/>
  <c r="H1345" i="33"/>
  <c r="I1352" i="33"/>
  <c r="H1352" i="33"/>
  <c r="H1354" i="33"/>
  <c r="I1354" i="33"/>
  <c r="I1361" i="33"/>
  <c r="H1361" i="33"/>
  <c r="I1368" i="33"/>
  <c r="H1368" i="33"/>
  <c r="H1370" i="33"/>
  <c r="I1370" i="33"/>
  <c r="I1377" i="33"/>
  <c r="H1377" i="33"/>
  <c r="I1384" i="33"/>
  <c r="H1384" i="33"/>
  <c r="H1386" i="33"/>
  <c r="I1386" i="33"/>
  <c r="I1393" i="33"/>
  <c r="H1393" i="33"/>
  <c r="I1400" i="33"/>
  <c r="H1400" i="33"/>
  <c r="H1402" i="33"/>
  <c r="I1402" i="33"/>
  <c r="I1409" i="33"/>
  <c r="H1409" i="33"/>
  <c r="I1416" i="33"/>
  <c r="H1416" i="33"/>
  <c r="H1418" i="33"/>
  <c r="I1418" i="33"/>
  <c r="I1425" i="33"/>
  <c r="H1425" i="33"/>
  <c r="I1432" i="33"/>
  <c r="H1432" i="33"/>
  <c r="H1434" i="33"/>
  <c r="I1434" i="33"/>
  <c r="I1441" i="33"/>
  <c r="H1441" i="33"/>
  <c r="I1448" i="33"/>
  <c r="H1448" i="33"/>
  <c r="H1450" i="33"/>
  <c r="I1450" i="33"/>
  <c r="I1457" i="33"/>
  <c r="H1457" i="33"/>
  <c r="I1464" i="33"/>
  <c r="H1464" i="33"/>
  <c r="H1466" i="33"/>
  <c r="I1466" i="33"/>
  <c r="I1473" i="33"/>
  <c r="H1473" i="33"/>
  <c r="I1480" i="33"/>
  <c r="H1480" i="33"/>
  <c r="H1482" i="33"/>
  <c r="I1482" i="33"/>
  <c r="I1489" i="33"/>
  <c r="H1489" i="33"/>
  <c r="I1496" i="33"/>
  <c r="H1496" i="33"/>
  <c r="H1498" i="33"/>
  <c r="I1498" i="33"/>
  <c r="I1505" i="33"/>
  <c r="H1505" i="33"/>
  <c r="I1512" i="33"/>
  <c r="H1512" i="33"/>
  <c r="H1514" i="33"/>
  <c r="I1514" i="33"/>
  <c r="I1521" i="33"/>
  <c r="H1521" i="33"/>
  <c r="I1528" i="33"/>
  <c r="H1528" i="33"/>
  <c r="H1530" i="33"/>
  <c r="I1530" i="33"/>
  <c r="H1542" i="33"/>
  <c r="I1542" i="33"/>
  <c r="H1562" i="33"/>
  <c r="I1562" i="33"/>
  <c r="H1125" i="33"/>
  <c r="I1132" i="33"/>
  <c r="H1133" i="33"/>
  <c r="I1140" i="33"/>
  <c r="H1141" i="33"/>
  <c r="I1143" i="33"/>
  <c r="H1143" i="33"/>
  <c r="I1144" i="33"/>
  <c r="I1147" i="33"/>
  <c r="H1147" i="33"/>
  <c r="I1148" i="33"/>
  <c r="I1151" i="33"/>
  <c r="H1151" i="33"/>
  <c r="I1152" i="33"/>
  <c r="I1155" i="33"/>
  <c r="H1155" i="33"/>
  <c r="I1156" i="33"/>
  <c r="I1159" i="33"/>
  <c r="H1159" i="33"/>
  <c r="I1160" i="33"/>
  <c r="I1163" i="33"/>
  <c r="H1163" i="33"/>
  <c r="I1164" i="33"/>
  <c r="I1167" i="33"/>
  <c r="H1167" i="33"/>
  <c r="I1168" i="33"/>
  <c r="I1171" i="33"/>
  <c r="H1171" i="33"/>
  <c r="I1175" i="33"/>
  <c r="H1175" i="33"/>
  <c r="H1178" i="33"/>
  <c r="I1178" i="33"/>
  <c r="I1184" i="33"/>
  <c r="H1184" i="33"/>
  <c r="I1196" i="33"/>
  <c r="H1196" i="33"/>
  <c r="I1204" i="33"/>
  <c r="H1204" i="33"/>
  <c r="H1214" i="33"/>
  <c r="I1214" i="33"/>
  <c r="I1220" i="33"/>
  <c r="H1220" i="33"/>
  <c r="H1230" i="33"/>
  <c r="I1230" i="33"/>
  <c r="I1236" i="33"/>
  <c r="H1236" i="33"/>
  <c r="H1246" i="33"/>
  <c r="I1246" i="33"/>
  <c r="I1252" i="33"/>
  <c r="H1252" i="33"/>
  <c r="H1262" i="33"/>
  <c r="I1262" i="33"/>
  <c r="I1268" i="33"/>
  <c r="H1268" i="33"/>
  <c r="H1274" i="33"/>
  <c r="I1274" i="33"/>
  <c r="H1282" i="33"/>
  <c r="I1282" i="33"/>
  <c r="H1290" i="33"/>
  <c r="I1290" i="33"/>
  <c r="H1298" i="33"/>
  <c r="I1298" i="33"/>
  <c r="H1306" i="33"/>
  <c r="I1306" i="33"/>
  <c r="I1312" i="33"/>
  <c r="H1312" i="33"/>
  <c r="H1322" i="33"/>
  <c r="I1322" i="33"/>
  <c r="H1334" i="33"/>
  <c r="I1334" i="33"/>
  <c r="I1340" i="33"/>
  <c r="H1340" i="33"/>
  <c r="H1342" i="33"/>
  <c r="I1342" i="33"/>
  <c r="I1349" i="33"/>
  <c r="H1349" i="33"/>
  <c r="I1356" i="33"/>
  <c r="H1356" i="33"/>
  <c r="H1358" i="33"/>
  <c r="I1358" i="33"/>
  <c r="I1365" i="33"/>
  <c r="H1365" i="33"/>
  <c r="I1372" i="33"/>
  <c r="H1372" i="33"/>
  <c r="H1374" i="33"/>
  <c r="I1374" i="33"/>
  <c r="I1381" i="33"/>
  <c r="H1381" i="33"/>
  <c r="I1388" i="33"/>
  <c r="H1388" i="33"/>
  <c r="H1390" i="33"/>
  <c r="I1390" i="33"/>
  <c r="I1397" i="33"/>
  <c r="H1397" i="33"/>
  <c r="I1404" i="33"/>
  <c r="H1404" i="33"/>
  <c r="H1406" i="33"/>
  <c r="I1406" i="33"/>
  <c r="I1413" i="33"/>
  <c r="H1413" i="33"/>
  <c r="I1420" i="33"/>
  <c r="H1420" i="33"/>
  <c r="H1422" i="33"/>
  <c r="I1422" i="33"/>
  <c r="I1429" i="33"/>
  <c r="H1429" i="33"/>
  <c r="I1436" i="33"/>
  <c r="H1436" i="33"/>
  <c r="H1438" i="33"/>
  <c r="I1438" i="33"/>
  <c r="I1445" i="33"/>
  <c r="H1445" i="33"/>
  <c r="I1452" i="33"/>
  <c r="H1452" i="33"/>
  <c r="H1454" i="33"/>
  <c r="I1454" i="33"/>
  <c r="I1461" i="33"/>
  <c r="H1461" i="33"/>
  <c r="I1468" i="33"/>
  <c r="H1468" i="33"/>
  <c r="H1470" i="33"/>
  <c r="I1470" i="33"/>
  <c r="I1477" i="33"/>
  <c r="H1477" i="33"/>
  <c r="I1484" i="33"/>
  <c r="H1484" i="33"/>
  <c r="H1486" i="33"/>
  <c r="I1486" i="33"/>
  <c r="I1493" i="33"/>
  <c r="H1493" i="33"/>
  <c r="I1500" i="33"/>
  <c r="H1500" i="33"/>
  <c r="H1502" i="33"/>
  <c r="I1502" i="33"/>
  <c r="I1509" i="33"/>
  <c r="H1509" i="33"/>
  <c r="I1516" i="33"/>
  <c r="H1516" i="33"/>
  <c r="H1518" i="33"/>
  <c r="I1518" i="33"/>
  <c r="I1525" i="33"/>
  <c r="H1525" i="33"/>
  <c r="I1532" i="33"/>
  <c r="H1532" i="33"/>
  <c r="H1534" i="33"/>
  <c r="I1534" i="33"/>
  <c r="I1539" i="33"/>
  <c r="H1539" i="33"/>
  <c r="H1550" i="33"/>
  <c r="I1550" i="33"/>
  <c r="H1566" i="33"/>
  <c r="I1566" i="33"/>
  <c r="H1179" i="33"/>
  <c r="H1183" i="33"/>
  <c r="H1187" i="33"/>
  <c r="H1191" i="33"/>
  <c r="H1195" i="33"/>
  <c r="H1199" i="33"/>
  <c r="H1203" i="33"/>
  <c r="H1207" i="33"/>
  <c r="H1211" i="33"/>
  <c r="H1215" i="33"/>
  <c r="H1219" i="33"/>
  <c r="H1223" i="33"/>
  <c r="H1227" i="33"/>
  <c r="H1231" i="33"/>
  <c r="H1235" i="33"/>
  <c r="H1239" i="33"/>
  <c r="H1243" i="33"/>
  <c r="H1247" i="33"/>
  <c r="H1251" i="33"/>
  <c r="H1255" i="33"/>
  <c r="H1259" i="33"/>
  <c r="H1263" i="33"/>
  <c r="H1267" i="33"/>
  <c r="H1271" i="33"/>
  <c r="H1275" i="33"/>
  <c r="H1279" i="33"/>
  <c r="H1283" i="33"/>
  <c r="H1287" i="33"/>
  <c r="H1291" i="33"/>
  <c r="H1295" i="33"/>
  <c r="H1299" i="33"/>
  <c r="H1303" i="33"/>
  <c r="H1307" i="33"/>
  <c r="H1311" i="33"/>
  <c r="H1315" i="33"/>
  <c r="H1319" i="33"/>
  <c r="H1323" i="33"/>
  <c r="H1327" i="33"/>
  <c r="H1331" i="33"/>
  <c r="H1335" i="33"/>
  <c r="H1339" i="33"/>
  <c r="H1343" i="33"/>
  <c r="H1347" i="33"/>
  <c r="H1351" i="33"/>
  <c r="H1355" i="33"/>
  <c r="H1359" i="33"/>
  <c r="H1363" i="33"/>
  <c r="H1367" i="33"/>
  <c r="H1371" i="33"/>
  <c r="H1375" i="33"/>
  <c r="H1379" i="33"/>
  <c r="H1383" i="33"/>
  <c r="H1387" i="33"/>
  <c r="H1391" i="33"/>
  <c r="H1395" i="33"/>
  <c r="H1399" i="33"/>
  <c r="H1403" i="33"/>
  <c r="H1407" i="33"/>
  <c r="H1411" i="33"/>
  <c r="H1415" i="33"/>
  <c r="H1419" i="33"/>
  <c r="H1423" i="33"/>
  <c r="H1427" i="33"/>
  <c r="H1431" i="33"/>
  <c r="H1435" i="33"/>
  <c r="H1439" i="33"/>
  <c r="H1443" i="33"/>
  <c r="H1447" i="33"/>
  <c r="H1451" i="33"/>
  <c r="H1455" i="33"/>
  <c r="H1459" i="33"/>
  <c r="H1463" i="33"/>
  <c r="H1467" i="33"/>
  <c r="H1471" i="33"/>
  <c r="H1475" i="33"/>
  <c r="H1479" i="33"/>
  <c r="H1483" i="33"/>
  <c r="H1487" i="33"/>
  <c r="H1491" i="33"/>
  <c r="H1495" i="33"/>
  <c r="H1499" i="33"/>
  <c r="H1503" i="33"/>
  <c r="H1507" i="33"/>
  <c r="H1511" i="33"/>
  <c r="H1515" i="33"/>
  <c r="H1519" i="33"/>
  <c r="H1523" i="33"/>
  <c r="H1527" i="33"/>
  <c r="H1531" i="33"/>
  <c r="H1535" i="33"/>
  <c r="I1537" i="33"/>
  <c r="H1547" i="33"/>
  <c r="H1548" i="33"/>
  <c r="I1553" i="33"/>
  <c r="H1553" i="33"/>
  <c r="H1555" i="33"/>
  <c r="I1560" i="33"/>
  <c r="I1561" i="33"/>
  <c r="H1561" i="33"/>
  <c r="H1563" i="33"/>
  <c r="H1564" i="33"/>
  <c r="I1578" i="33"/>
  <c r="H1578" i="33"/>
  <c r="H1580" i="33"/>
  <c r="I1580" i="33"/>
  <c r="I1587" i="33"/>
  <c r="H1587" i="33"/>
  <c r="I1594" i="33"/>
  <c r="H1594" i="33"/>
  <c r="H1596" i="33"/>
  <c r="I1596" i="33"/>
  <c r="I1603" i="33"/>
  <c r="H1603" i="33"/>
  <c r="I1610" i="33"/>
  <c r="H1610" i="33"/>
  <c r="H1612" i="33"/>
  <c r="I1612" i="33"/>
  <c r="I1619" i="33"/>
  <c r="H1619" i="33"/>
  <c r="I1626" i="33"/>
  <c r="H1626" i="33"/>
  <c r="H1628" i="33"/>
  <c r="I1628" i="33"/>
  <c r="I1635" i="33"/>
  <c r="H1635" i="33"/>
  <c r="I1642" i="33"/>
  <c r="H1642" i="33"/>
  <c r="H1644" i="33"/>
  <c r="I1644" i="33"/>
  <c r="I1651" i="33"/>
  <c r="H1651" i="33"/>
  <c r="I1658" i="33"/>
  <c r="H1658" i="33"/>
  <c r="H1660" i="33"/>
  <c r="I1660" i="33"/>
  <c r="I1667" i="33"/>
  <c r="H1667" i="33"/>
  <c r="I1674" i="33"/>
  <c r="H1674" i="33"/>
  <c r="H1676" i="33"/>
  <c r="I1676" i="33"/>
  <c r="I1683" i="33"/>
  <c r="H1683" i="33"/>
  <c r="I1690" i="33"/>
  <c r="H1690" i="33"/>
  <c r="H1692" i="33"/>
  <c r="I1692" i="33"/>
  <c r="I1699" i="33"/>
  <c r="H1699" i="33"/>
  <c r="I1706" i="33"/>
  <c r="H1706" i="33"/>
  <c r="H1708" i="33"/>
  <c r="I1708" i="33"/>
  <c r="I1715" i="33"/>
  <c r="H1715" i="33"/>
  <c r="I1722" i="33"/>
  <c r="H1722" i="33"/>
  <c r="I1738" i="33"/>
  <c r="H1738" i="33"/>
  <c r="I1541" i="33"/>
  <c r="H1571" i="33"/>
  <c r="I1573" i="33"/>
  <c r="H1573" i="33"/>
  <c r="I1575" i="33"/>
  <c r="H1575" i="33"/>
  <c r="I1582" i="33"/>
  <c r="H1582" i="33"/>
  <c r="H1584" i="33"/>
  <c r="I1584" i="33"/>
  <c r="I1591" i="33"/>
  <c r="H1591" i="33"/>
  <c r="I1598" i="33"/>
  <c r="H1598" i="33"/>
  <c r="H1600" i="33"/>
  <c r="I1600" i="33"/>
  <c r="I1607" i="33"/>
  <c r="H1607" i="33"/>
  <c r="I1614" i="33"/>
  <c r="H1614" i="33"/>
  <c r="H1616" i="33"/>
  <c r="I1616" i="33"/>
  <c r="I1623" i="33"/>
  <c r="H1623" i="33"/>
  <c r="I1630" i="33"/>
  <c r="H1630" i="33"/>
  <c r="H1632" i="33"/>
  <c r="I1632" i="33"/>
  <c r="I1639" i="33"/>
  <c r="H1639" i="33"/>
  <c r="I1646" i="33"/>
  <c r="H1646" i="33"/>
  <c r="H1648" i="33"/>
  <c r="I1648" i="33"/>
  <c r="I1655" i="33"/>
  <c r="H1655" i="33"/>
  <c r="I1662" i="33"/>
  <c r="H1662" i="33"/>
  <c r="H1664" i="33"/>
  <c r="I1664" i="33"/>
  <c r="I1671" i="33"/>
  <c r="H1671" i="33"/>
  <c r="I1678" i="33"/>
  <c r="H1678" i="33"/>
  <c r="H1680" i="33"/>
  <c r="I1680" i="33"/>
  <c r="I1687" i="33"/>
  <c r="H1687" i="33"/>
  <c r="I1694" i="33"/>
  <c r="H1694" i="33"/>
  <c r="H1696" i="33"/>
  <c r="I1696" i="33"/>
  <c r="I1703" i="33"/>
  <c r="H1703" i="33"/>
  <c r="I1710" i="33"/>
  <c r="H1710" i="33"/>
  <c r="H1712" i="33"/>
  <c r="I1712" i="33"/>
  <c r="I1719" i="33"/>
  <c r="H1719" i="33"/>
  <c r="H1725" i="33"/>
  <c r="I1725" i="33"/>
  <c r="H1729" i="33"/>
  <c r="I1729" i="33"/>
  <c r="H1741" i="33"/>
  <c r="I1741" i="33"/>
  <c r="H1193" i="33"/>
  <c r="H1197" i="33"/>
  <c r="H1273" i="33"/>
  <c r="H1277" i="33"/>
  <c r="H1281" i="33"/>
  <c r="H1285" i="33"/>
  <c r="H1293" i="33"/>
  <c r="H1297" i="33"/>
  <c r="H1301" i="33"/>
  <c r="H1537" i="33"/>
  <c r="H1540" i="33"/>
  <c r="I1545" i="33"/>
  <c r="H1546" i="33"/>
  <c r="I1552" i="33"/>
  <c r="I1556" i="33"/>
  <c r="I1557" i="33"/>
  <c r="H1557" i="33"/>
  <c r="H1559" i="33"/>
  <c r="H1560" i="33"/>
  <c r="I1565" i="33"/>
  <c r="H1565" i="33"/>
  <c r="I1569" i="33"/>
  <c r="H1569" i="33"/>
  <c r="H1572" i="33"/>
  <c r="I1572" i="33"/>
  <c r="I1579" i="33"/>
  <c r="H1579" i="33"/>
  <c r="I1586" i="33"/>
  <c r="H1586" i="33"/>
  <c r="H1588" i="33"/>
  <c r="I1588" i="33"/>
  <c r="I1595" i="33"/>
  <c r="H1595" i="33"/>
  <c r="I1602" i="33"/>
  <c r="H1602" i="33"/>
  <c r="H1604" i="33"/>
  <c r="I1604" i="33"/>
  <c r="I1611" i="33"/>
  <c r="H1611" i="33"/>
  <c r="I1618" i="33"/>
  <c r="H1618" i="33"/>
  <c r="H1620" i="33"/>
  <c r="I1620" i="33"/>
  <c r="I1627" i="33"/>
  <c r="H1627" i="33"/>
  <c r="I1634" i="33"/>
  <c r="H1634" i="33"/>
  <c r="H1636" i="33"/>
  <c r="I1636" i="33"/>
  <c r="I1643" i="33"/>
  <c r="H1643" i="33"/>
  <c r="I1650" i="33"/>
  <c r="H1650" i="33"/>
  <c r="H1652" i="33"/>
  <c r="I1652" i="33"/>
  <c r="I1659" i="33"/>
  <c r="H1659" i="33"/>
  <c r="I1666" i="33"/>
  <c r="H1666" i="33"/>
  <c r="H1668" i="33"/>
  <c r="I1668" i="33"/>
  <c r="I1675" i="33"/>
  <c r="H1675" i="33"/>
  <c r="I1682" i="33"/>
  <c r="H1682" i="33"/>
  <c r="H1684" i="33"/>
  <c r="I1684" i="33"/>
  <c r="I1691" i="33"/>
  <c r="H1691" i="33"/>
  <c r="I1698" i="33"/>
  <c r="H1698" i="33"/>
  <c r="H1700" i="33"/>
  <c r="I1700" i="33"/>
  <c r="I1707" i="33"/>
  <c r="H1707" i="33"/>
  <c r="I1714" i="33"/>
  <c r="H1714" i="33"/>
  <c r="H1716" i="33"/>
  <c r="I1716" i="33"/>
  <c r="H1737" i="33"/>
  <c r="I1737" i="33"/>
  <c r="I1549" i="33"/>
  <c r="H1568" i="33"/>
  <c r="I1568" i="33"/>
  <c r="I1574" i="33"/>
  <c r="H1574" i="33"/>
  <c r="H1576" i="33"/>
  <c r="I1576" i="33"/>
  <c r="I1583" i="33"/>
  <c r="H1583" i="33"/>
  <c r="I1590" i="33"/>
  <c r="H1590" i="33"/>
  <c r="H1592" i="33"/>
  <c r="I1592" i="33"/>
  <c r="I1599" i="33"/>
  <c r="H1599" i="33"/>
  <c r="I1606" i="33"/>
  <c r="H1606" i="33"/>
  <c r="H1608" i="33"/>
  <c r="I1608" i="33"/>
  <c r="I1615" i="33"/>
  <c r="H1615" i="33"/>
  <c r="I1622" i="33"/>
  <c r="H1622" i="33"/>
  <c r="H1624" i="33"/>
  <c r="I1624" i="33"/>
  <c r="I1631" i="33"/>
  <c r="H1631" i="33"/>
  <c r="I1638" i="33"/>
  <c r="H1638" i="33"/>
  <c r="H1640" i="33"/>
  <c r="I1640" i="33"/>
  <c r="I1647" i="33"/>
  <c r="H1647" i="33"/>
  <c r="I1654" i="33"/>
  <c r="H1654" i="33"/>
  <c r="H1656" i="33"/>
  <c r="I1656" i="33"/>
  <c r="I1663" i="33"/>
  <c r="H1663" i="33"/>
  <c r="I1670" i="33"/>
  <c r="H1670" i="33"/>
  <c r="H1672" i="33"/>
  <c r="I1672" i="33"/>
  <c r="I1679" i="33"/>
  <c r="H1679" i="33"/>
  <c r="I1686" i="33"/>
  <c r="H1686" i="33"/>
  <c r="H1688" i="33"/>
  <c r="I1688" i="33"/>
  <c r="I1695" i="33"/>
  <c r="H1695" i="33"/>
  <c r="I1702" i="33"/>
  <c r="H1702" i="33"/>
  <c r="H1704" i="33"/>
  <c r="I1704" i="33"/>
  <c r="I1711" i="33"/>
  <c r="H1711" i="33"/>
  <c r="I1718" i="33"/>
  <c r="H1718" i="33"/>
  <c r="H1720" i="33"/>
  <c r="I1720" i="33"/>
  <c r="I1726" i="33"/>
  <c r="H1726" i="33"/>
  <c r="H1730" i="33"/>
  <c r="I1730" i="33"/>
  <c r="I1742" i="33"/>
  <c r="H1742" i="33"/>
  <c r="H1577" i="33"/>
  <c r="H1581" i="33"/>
  <c r="H1585" i="33"/>
  <c r="H1589" i="33"/>
  <c r="H1593" i="33"/>
  <c r="H1597" i="33"/>
  <c r="H1601" i="33"/>
  <c r="H1605" i="33"/>
  <c r="H1609" i="33"/>
  <c r="H1613" i="33"/>
  <c r="H1617" i="33"/>
  <c r="H1621" i="33"/>
  <c r="H1625" i="33"/>
  <c r="H1629" i="33"/>
  <c r="H1633" i="33"/>
  <c r="H1637" i="33"/>
  <c r="H1641" i="33"/>
  <c r="H1645" i="33"/>
  <c r="H1649" i="33"/>
  <c r="H1653" i="33"/>
  <c r="H1657" i="33"/>
  <c r="H1661" i="33"/>
  <c r="H1665" i="33"/>
  <c r="H1669" i="33"/>
  <c r="H1673" i="33"/>
  <c r="H1677" i="33"/>
  <c r="H1681" i="33"/>
  <c r="H1685" i="33"/>
  <c r="H1689" i="33"/>
  <c r="H1693" i="33"/>
  <c r="H1697" i="33"/>
  <c r="H1701" i="33"/>
  <c r="H1705" i="33"/>
  <c r="H1709" i="33"/>
  <c r="H1713" i="33"/>
  <c r="H1717" i="33"/>
  <c r="H1721" i="33"/>
  <c r="I1724" i="33"/>
  <c r="H1732" i="33"/>
  <c r="I1733" i="33"/>
  <c r="H1734" i="33"/>
  <c r="H1735" i="33"/>
  <c r="I1745" i="33"/>
  <c r="H1746" i="33"/>
  <c r="I1750" i="33"/>
  <c r="I1753" i="33"/>
  <c r="H1754" i="33"/>
  <c r="I1761" i="33"/>
  <c r="H1762" i="33"/>
  <c r="I1769" i="33"/>
  <c r="H1770" i="33"/>
  <c r="H1773" i="33"/>
  <c r="I1774" i="33"/>
  <c r="I1777" i="33"/>
  <c r="H1778" i="33"/>
  <c r="I1785" i="33"/>
  <c r="H1786" i="33"/>
  <c r="I1793" i="33"/>
  <c r="H1794" i="33"/>
  <c r="I1798" i="33"/>
  <c r="I1801" i="33"/>
  <c r="H1802" i="33"/>
  <c r="I1809" i="33"/>
  <c r="H1810" i="33"/>
  <c r="H1819" i="33"/>
  <c r="H1821" i="33"/>
  <c r="I1821" i="33"/>
  <c r="H1822" i="33"/>
  <c r="I1828" i="33"/>
  <c r="H1828" i="33"/>
  <c r="H1835" i="33"/>
  <c r="H1837" i="33"/>
  <c r="I1837" i="33"/>
  <c r="H1838" i="33"/>
  <c r="I1844" i="33"/>
  <c r="H1844" i="33"/>
  <c r="H1851" i="33"/>
  <c r="H1853" i="33"/>
  <c r="I1853" i="33"/>
  <c r="H1854" i="33"/>
  <c r="I1862" i="33"/>
  <c r="H1862" i="33"/>
  <c r="I1870" i="33"/>
  <c r="H1870" i="33"/>
  <c r="I1878" i="33"/>
  <c r="H1878" i="33"/>
  <c r="I1886" i="33"/>
  <c r="H1886" i="33"/>
  <c r="I1894" i="33"/>
  <c r="H1894" i="33"/>
  <c r="I1902" i="33"/>
  <c r="H1902" i="33"/>
  <c r="H1961" i="33"/>
  <c r="I1961" i="33"/>
  <c r="H1965" i="33"/>
  <c r="I1965" i="33"/>
  <c r="H1993" i="33"/>
  <c r="I1993" i="33"/>
  <c r="I1728" i="33"/>
  <c r="H1736" i="33"/>
  <c r="I1743" i="33"/>
  <c r="H1744" i="33"/>
  <c r="H1747" i="33"/>
  <c r="I1748" i="33"/>
  <c r="I1751" i="33"/>
  <c r="H1752" i="33"/>
  <c r="I1759" i="33"/>
  <c r="H1760" i="33"/>
  <c r="I1767" i="33"/>
  <c r="H1768" i="33"/>
  <c r="H1771" i="33"/>
  <c r="I1772" i="33"/>
  <c r="I1775" i="33"/>
  <c r="H1776" i="33"/>
  <c r="I1783" i="33"/>
  <c r="H1784" i="33"/>
  <c r="I1791" i="33"/>
  <c r="H1792" i="33"/>
  <c r="H1795" i="33"/>
  <c r="I1796" i="33"/>
  <c r="I1799" i="33"/>
  <c r="H1800" i="33"/>
  <c r="I1807" i="33"/>
  <c r="H1808" i="33"/>
  <c r="I1815" i="33"/>
  <c r="H1816" i="33"/>
  <c r="I1817" i="33"/>
  <c r="H1818" i="33"/>
  <c r="I1824" i="33"/>
  <c r="H1824" i="33"/>
  <c r="H1831" i="33"/>
  <c r="H1833" i="33"/>
  <c r="I1833" i="33"/>
  <c r="H1834" i="33"/>
  <c r="I1840" i="33"/>
  <c r="H1840" i="33"/>
  <c r="H1847" i="33"/>
  <c r="H1849" i="33"/>
  <c r="I1849" i="33"/>
  <c r="H1850" i="33"/>
  <c r="I1856" i="33"/>
  <c r="H1856" i="33"/>
  <c r="I1864" i="33"/>
  <c r="H1864" i="33"/>
  <c r="I1872" i="33"/>
  <c r="H1872" i="33"/>
  <c r="I1880" i="33"/>
  <c r="H1880" i="33"/>
  <c r="I1888" i="33"/>
  <c r="H1888" i="33"/>
  <c r="I1896" i="33"/>
  <c r="H1896" i="33"/>
  <c r="I1904" i="33"/>
  <c r="H1904" i="33"/>
  <c r="H1969" i="33"/>
  <c r="I1969" i="33"/>
  <c r="H1973" i="33"/>
  <c r="I1973" i="33"/>
  <c r="H1829" i="33"/>
  <c r="I1829" i="33"/>
  <c r="I1836" i="33"/>
  <c r="H1836" i="33"/>
  <c r="H1845" i="33"/>
  <c r="I1845" i="33"/>
  <c r="I1852" i="33"/>
  <c r="H1852" i="33"/>
  <c r="H1861" i="33"/>
  <c r="I1861" i="33"/>
  <c r="I1863" i="33"/>
  <c r="H1863" i="33"/>
  <c r="H1869" i="33"/>
  <c r="I1869" i="33"/>
  <c r="I1871" i="33"/>
  <c r="H1871" i="33"/>
  <c r="H1877" i="33"/>
  <c r="I1877" i="33"/>
  <c r="I1879" i="33"/>
  <c r="H1879" i="33"/>
  <c r="H1885" i="33"/>
  <c r="I1885" i="33"/>
  <c r="I1887" i="33"/>
  <c r="H1887" i="33"/>
  <c r="H1893" i="33"/>
  <c r="I1893" i="33"/>
  <c r="I1895" i="33"/>
  <c r="H1895" i="33"/>
  <c r="H1901" i="33"/>
  <c r="I1901" i="33"/>
  <c r="I1903" i="33"/>
  <c r="H1903" i="33"/>
  <c r="H1909" i="33"/>
  <c r="I1909" i="33"/>
  <c r="H1917" i="33"/>
  <c r="I1917" i="33"/>
  <c r="H1925" i="33"/>
  <c r="I1925" i="33"/>
  <c r="H1933" i="33"/>
  <c r="I1933" i="33"/>
  <c r="H1941" i="33"/>
  <c r="I1941" i="33"/>
  <c r="H1949" i="33"/>
  <c r="I1949" i="33"/>
  <c r="H1977" i="33"/>
  <c r="I1977" i="33"/>
  <c r="H1981" i="33"/>
  <c r="I1981" i="33"/>
  <c r="H2001" i="33"/>
  <c r="I2001" i="33"/>
  <c r="H1825" i="33"/>
  <c r="I1825" i="33"/>
  <c r="I1832" i="33"/>
  <c r="H1832" i="33"/>
  <c r="H1841" i="33"/>
  <c r="I1841" i="33"/>
  <c r="I1848" i="33"/>
  <c r="H1848" i="33"/>
  <c r="H1857" i="33"/>
  <c r="I1857" i="33"/>
  <c r="H1865" i="33"/>
  <c r="I1865" i="33"/>
  <c r="H1873" i="33"/>
  <c r="I1873" i="33"/>
  <c r="H1881" i="33"/>
  <c r="I1881" i="33"/>
  <c r="H1889" i="33"/>
  <c r="I1889" i="33"/>
  <c r="H1897" i="33"/>
  <c r="I1897" i="33"/>
  <c r="H1905" i="33"/>
  <c r="I1905" i="33"/>
  <c r="H1913" i="33"/>
  <c r="I1913" i="33"/>
  <c r="H1921" i="33"/>
  <c r="I1921" i="33"/>
  <c r="H1929" i="33"/>
  <c r="I1929" i="33"/>
  <c r="H1937" i="33"/>
  <c r="I1937" i="33"/>
  <c r="H1945" i="33"/>
  <c r="I1945" i="33"/>
  <c r="H1953" i="33"/>
  <c r="I1953" i="33"/>
  <c r="H1957" i="33"/>
  <c r="I1957" i="33"/>
  <c r="H1985" i="33"/>
  <c r="I1985" i="33"/>
  <c r="H1989" i="33"/>
  <c r="I1989" i="33"/>
  <c r="I1912" i="33"/>
  <c r="H1912" i="33"/>
  <c r="I1920" i="33"/>
  <c r="H1920" i="33"/>
  <c r="I1928" i="33"/>
  <c r="H1928" i="33"/>
  <c r="I1936" i="33"/>
  <c r="H1936" i="33"/>
  <c r="I1944" i="33"/>
  <c r="H1944" i="33"/>
  <c r="I1952" i="33"/>
  <c r="H1952" i="33"/>
  <c r="I1960" i="33"/>
  <c r="H1960" i="33"/>
  <c r="I1968" i="33"/>
  <c r="H1968" i="33"/>
  <c r="I1976" i="33"/>
  <c r="H1976" i="33"/>
  <c r="I1984" i="33"/>
  <c r="H1984" i="33"/>
  <c r="I1992" i="33"/>
  <c r="H1992" i="33"/>
  <c r="I2000" i="33"/>
  <c r="H2000" i="33"/>
  <c r="I2008" i="33"/>
  <c r="H2008" i="33"/>
  <c r="I2011" i="33"/>
  <c r="I2012" i="33"/>
  <c r="I2015" i="33"/>
  <c r="I2016" i="33"/>
  <c r="I2019" i="33"/>
  <c r="I2020" i="33"/>
  <c r="I2025" i="33"/>
  <c r="H2025" i="33"/>
  <c r="I2041" i="33"/>
  <c r="H2041" i="33"/>
  <c r="I2051" i="33"/>
  <c r="I2052" i="33"/>
  <c r="I2057" i="33"/>
  <c r="H2057" i="33"/>
  <c r="I2073" i="33"/>
  <c r="H2073" i="33"/>
  <c r="I2089" i="33"/>
  <c r="H2089" i="33"/>
  <c r="I2105" i="33"/>
  <c r="H2105" i="33"/>
  <c r="I2121" i="33"/>
  <c r="H2121" i="33"/>
  <c r="I2137" i="33"/>
  <c r="H2137" i="33"/>
  <c r="I2153" i="33"/>
  <c r="H2153" i="33"/>
  <c r="I2169" i="33"/>
  <c r="H2169" i="33"/>
  <c r="I2185" i="33"/>
  <c r="H2185" i="33"/>
  <c r="I2201" i="33"/>
  <c r="H2201" i="33"/>
  <c r="I2203" i="33"/>
  <c r="H2203" i="33"/>
  <c r="I2212" i="33"/>
  <c r="H2212" i="33"/>
  <c r="I2218" i="33"/>
  <c r="H2218" i="33"/>
  <c r="I2232" i="33"/>
  <c r="H2232" i="33"/>
  <c r="I2238" i="33"/>
  <c r="H2238" i="33"/>
  <c r="H2253" i="33"/>
  <c r="I2253" i="33"/>
  <c r="I2255" i="33"/>
  <c r="H2255" i="33"/>
  <c r="H2265" i="33"/>
  <c r="I2265" i="33"/>
  <c r="I2267" i="33"/>
  <c r="H2267" i="33"/>
  <c r="H2281" i="33"/>
  <c r="I2281" i="33"/>
  <c r="I1820" i="33"/>
  <c r="H2010" i="33"/>
  <c r="H2014" i="33"/>
  <c r="H2018" i="33"/>
  <c r="I2029" i="33"/>
  <c r="H2029" i="33"/>
  <c r="I2045" i="33"/>
  <c r="H2045" i="33"/>
  <c r="I2061" i="33"/>
  <c r="H2061" i="33"/>
  <c r="I2077" i="33"/>
  <c r="H2077" i="33"/>
  <c r="I2093" i="33"/>
  <c r="H2093" i="33"/>
  <c r="I2109" i="33"/>
  <c r="H2109" i="33"/>
  <c r="I2125" i="33"/>
  <c r="H2125" i="33"/>
  <c r="I2141" i="33"/>
  <c r="H2141" i="33"/>
  <c r="I2157" i="33"/>
  <c r="H2157" i="33"/>
  <c r="I2173" i="33"/>
  <c r="H2173" i="33"/>
  <c r="I2189" i="33"/>
  <c r="H2189" i="33"/>
  <c r="H2209" i="33"/>
  <c r="I2209" i="33"/>
  <c r="I2211" i="33"/>
  <c r="H2211" i="33"/>
  <c r="I2220" i="33"/>
  <c r="H2220" i="33"/>
  <c r="I2226" i="33"/>
  <c r="H2226" i="33"/>
  <c r="I2240" i="33"/>
  <c r="H2240" i="33"/>
  <c r="I2246" i="33"/>
  <c r="H2246" i="33"/>
  <c r="H2277" i="33"/>
  <c r="I2277" i="33"/>
  <c r="H2297" i="33"/>
  <c r="I2297" i="33"/>
  <c r="I1860" i="33"/>
  <c r="H1860" i="33"/>
  <c r="I1868" i="33"/>
  <c r="H1868" i="33"/>
  <c r="I1876" i="33"/>
  <c r="H1876" i="33"/>
  <c r="I1884" i="33"/>
  <c r="H1884" i="33"/>
  <c r="I1892" i="33"/>
  <c r="H1892" i="33"/>
  <c r="I1900" i="33"/>
  <c r="H1900" i="33"/>
  <c r="I1908" i="33"/>
  <c r="H1908" i="33"/>
  <c r="H1910" i="33"/>
  <c r="H1911" i="33"/>
  <c r="I1916" i="33"/>
  <c r="H1916" i="33"/>
  <c r="H1918" i="33"/>
  <c r="H1919" i="33"/>
  <c r="I1924" i="33"/>
  <c r="H1924" i="33"/>
  <c r="H1926" i="33"/>
  <c r="H1927" i="33"/>
  <c r="I1932" i="33"/>
  <c r="H1932" i="33"/>
  <c r="H1934" i="33"/>
  <c r="H1935" i="33"/>
  <c r="I1940" i="33"/>
  <c r="H1940" i="33"/>
  <c r="H1942" i="33"/>
  <c r="H1943" i="33"/>
  <c r="I1947" i="33"/>
  <c r="I1948" i="33"/>
  <c r="H1948" i="33"/>
  <c r="H1950" i="33"/>
  <c r="H1951" i="33"/>
  <c r="I1956" i="33"/>
  <c r="H1956" i="33"/>
  <c r="H1958" i="33"/>
  <c r="H1959" i="33"/>
  <c r="I1964" i="33"/>
  <c r="H1964" i="33"/>
  <c r="H1966" i="33"/>
  <c r="H1967" i="33"/>
  <c r="I1972" i="33"/>
  <c r="H1972" i="33"/>
  <c r="H1974" i="33"/>
  <c r="H1975" i="33"/>
  <c r="I1980" i="33"/>
  <c r="H1980" i="33"/>
  <c r="H1982" i="33"/>
  <c r="H1983" i="33"/>
  <c r="I1988" i="33"/>
  <c r="H1988" i="33"/>
  <c r="H1990" i="33"/>
  <c r="H1991" i="33"/>
  <c r="I1996" i="33"/>
  <c r="H1996" i="33"/>
  <c r="H1998" i="33"/>
  <c r="H1999" i="33"/>
  <c r="I2004" i="33"/>
  <c r="H2004" i="33"/>
  <c r="H2006" i="33"/>
  <c r="H2007" i="33"/>
  <c r="H2011" i="33"/>
  <c r="H2015" i="33"/>
  <c r="H2019" i="33"/>
  <c r="I2033" i="33"/>
  <c r="H2033" i="33"/>
  <c r="I2034" i="33"/>
  <c r="H2042" i="33"/>
  <c r="I2043" i="33"/>
  <c r="I2044" i="33"/>
  <c r="I2049" i="33"/>
  <c r="H2049" i="33"/>
  <c r="I2050" i="33"/>
  <c r="I2065" i="33"/>
  <c r="H2065" i="33"/>
  <c r="I2066" i="33"/>
  <c r="I2081" i="33"/>
  <c r="H2081" i="33"/>
  <c r="I2082" i="33"/>
  <c r="I2097" i="33"/>
  <c r="H2097" i="33"/>
  <c r="I2098" i="33"/>
  <c r="I2113" i="33"/>
  <c r="H2113" i="33"/>
  <c r="I2114" i="33"/>
  <c r="I2129" i="33"/>
  <c r="H2129" i="33"/>
  <c r="I2130" i="33"/>
  <c r="I2145" i="33"/>
  <c r="H2145" i="33"/>
  <c r="I2146" i="33"/>
  <c r="I2161" i="33"/>
  <c r="H2161" i="33"/>
  <c r="I2162" i="33"/>
  <c r="I2177" i="33"/>
  <c r="H2177" i="33"/>
  <c r="I2178" i="33"/>
  <c r="I2193" i="33"/>
  <c r="H2193" i="33"/>
  <c r="I2194" i="33"/>
  <c r="I2202" i="33"/>
  <c r="H2202" i="33"/>
  <c r="H2217" i="33"/>
  <c r="I2217" i="33"/>
  <c r="I2219" i="33"/>
  <c r="H2219" i="33"/>
  <c r="H2237" i="33"/>
  <c r="I2237" i="33"/>
  <c r="I2239" i="33"/>
  <c r="H2239" i="33"/>
  <c r="I2248" i="33"/>
  <c r="H2248" i="33"/>
  <c r="I2254" i="33"/>
  <c r="H2254" i="33"/>
  <c r="I2266" i="33"/>
  <c r="H2266" i="33"/>
  <c r="H1820" i="33"/>
  <c r="I1997" i="33"/>
  <c r="I2005" i="33"/>
  <c r="I2009" i="33"/>
  <c r="H2009" i="33"/>
  <c r="I2010" i="33"/>
  <c r="I2013" i="33"/>
  <c r="H2013" i="33"/>
  <c r="I2014" i="33"/>
  <c r="I2017" i="33"/>
  <c r="H2017" i="33"/>
  <c r="I2018" i="33"/>
  <c r="I2021" i="33"/>
  <c r="H2021" i="33"/>
  <c r="I2022" i="33"/>
  <c r="I2037" i="33"/>
  <c r="H2037" i="33"/>
  <c r="I2038" i="33"/>
  <c r="H2046" i="33"/>
  <c r="I2047" i="33"/>
  <c r="I2048" i="33"/>
  <c r="I2053" i="33"/>
  <c r="H2053" i="33"/>
  <c r="I2054" i="33"/>
  <c r="I2069" i="33"/>
  <c r="H2069" i="33"/>
  <c r="I2070" i="33"/>
  <c r="I2085" i="33"/>
  <c r="H2085" i="33"/>
  <c r="I2086" i="33"/>
  <c r="I2101" i="33"/>
  <c r="H2101" i="33"/>
  <c r="I2102" i="33"/>
  <c r="I2117" i="33"/>
  <c r="H2117" i="33"/>
  <c r="I2118" i="33"/>
  <c r="I2133" i="33"/>
  <c r="H2133" i="33"/>
  <c r="I2134" i="33"/>
  <c r="I2149" i="33"/>
  <c r="H2149" i="33"/>
  <c r="I2150" i="33"/>
  <c r="I2165" i="33"/>
  <c r="H2165" i="33"/>
  <c r="I2166" i="33"/>
  <c r="I2181" i="33"/>
  <c r="H2181" i="33"/>
  <c r="I2182" i="33"/>
  <c r="I2197" i="33"/>
  <c r="H2197" i="33"/>
  <c r="I2198" i="33"/>
  <c r="I2204" i="33"/>
  <c r="H2204" i="33"/>
  <c r="I2210" i="33"/>
  <c r="H2210" i="33"/>
  <c r="H2225" i="33"/>
  <c r="I2225" i="33"/>
  <c r="H2229" i="33"/>
  <c r="I2229" i="33"/>
  <c r="H2245" i="33"/>
  <c r="I2245" i="33"/>
  <c r="I2247" i="33"/>
  <c r="H2247" i="33"/>
  <c r="I2256" i="33"/>
  <c r="H2256" i="33"/>
  <c r="I2268" i="33"/>
  <c r="H2268" i="33"/>
  <c r="I2278" i="33"/>
  <c r="H2278" i="33"/>
  <c r="I2292" i="33"/>
  <c r="H2292" i="33"/>
  <c r="I2304" i="33"/>
  <c r="H2304" i="33"/>
  <c r="H2012" i="33"/>
  <c r="H2016" i="33"/>
  <c r="H2020" i="33"/>
  <c r="H2024" i="33"/>
  <c r="H2028" i="33"/>
  <c r="H2032" i="33"/>
  <c r="H2036" i="33"/>
  <c r="H2040" i="33"/>
  <c r="H2044" i="33"/>
  <c r="H2048" i="33"/>
  <c r="H2052" i="33"/>
  <c r="H2056" i="33"/>
  <c r="H2060" i="33"/>
  <c r="H2064" i="33"/>
  <c r="H2068" i="33"/>
  <c r="H2072" i="33"/>
  <c r="H2076" i="33"/>
  <c r="H2080" i="33"/>
  <c r="H2084" i="33"/>
  <c r="H2088" i="33"/>
  <c r="H2092" i="33"/>
  <c r="H2096" i="33"/>
  <c r="H2100" i="33"/>
  <c r="H2104" i="33"/>
  <c r="H2108" i="33"/>
  <c r="H2112" i="33"/>
  <c r="H2116" i="33"/>
  <c r="H2120" i="33"/>
  <c r="H2124" i="33"/>
  <c r="H2128" i="33"/>
  <c r="H2132" i="33"/>
  <c r="H2136" i="33"/>
  <c r="H2140" i="33"/>
  <c r="H2144" i="33"/>
  <c r="H2148" i="33"/>
  <c r="H2152" i="33"/>
  <c r="H2156" i="33"/>
  <c r="H2160" i="33"/>
  <c r="H2164" i="33"/>
  <c r="H2168" i="33"/>
  <c r="H2172" i="33"/>
  <c r="H2176" i="33"/>
  <c r="H2180" i="33"/>
  <c r="H2184" i="33"/>
  <c r="H2188" i="33"/>
  <c r="H2192" i="33"/>
  <c r="H2196" i="33"/>
  <c r="H2200" i="33"/>
  <c r="I2205" i="33"/>
  <c r="I2213" i="33"/>
  <c r="I2221" i="33"/>
  <c r="I2228" i="33"/>
  <c r="H2228" i="33"/>
  <c r="H2230" i="33"/>
  <c r="I2233" i="33"/>
  <c r="I2241" i="33"/>
  <c r="I2269" i="33"/>
  <c r="I2279" i="33"/>
  <c r="I2280" i="33"/>
  <c r="H2280" i="33"/>
  <c r="H2282" i="33"/>
  <c r="I2287" i="33"/>
  <c r="I2288" i="33"/>
  <c r="H2288" i="33"/>
  <c r="H2290" i="33"/>
  <c r="I2293" i="33"/>
  <c r="I2299" i="33"/>
  <c r="I2300" i="33"/>
  <c r="H2300" i="33"/>
  <c r="H2302" i="33"/>
  <c r="I2305" i="33"/>
  <c r="I2208" i="33"/>
  <c r="H2208" i="33"/>
  <c r="I2216" i="33"/>
  <c r="H2216" i="33"/>
  <c r="I2224" i="33"/>
  <c r="H2224" i="33"/>
  <c r="I2236" i="33"/>
  <c r="H2236" i="33"/>
  <c r="I2244" i="33"/>
  <c r="H2244" i="33"/>
  <c r="I2251" i="33"/>
  <c r="I2252" i="33"/>
  <c r="H2252" i="33"/>
  <c r="I2264" i="33"/>
  <c r="H2264" i="33"/>
  <c r="I2276" i="33"/>
  <c r="H2276" i="33"/>
  <c r="H2285" i="33"/>
  <c r="I2289" i="33"/>
  <c r="I2296" i="33"/>
  <c r="H2296" i="33"/>
  <c r="H2298" i="33"/>
  <c r="I2301" i="33"/>
  <c r="I2309" i="33"/>
  <c r="H2309" i="33"/>
  <c r="H2249" i="33"/>
  <c r="H2257" i="33"/>
  <c r="I2259" i="33"/>
  <c r="I2260" i="33"/>
  <c r="H2260" i="33"/>
  <c r="I2272" i="33"/>
  <c r="H2272" i="33"/>
  <c r="H2279" i="33"/>
  <c r="I2283" i="33"/>
  <c r="I2284" i="33"/>
  <c r="H2284" i="33"/>
  <c r="H2286" i="33"/>
  <c r="I2308" i="33"/>
  <c r="H2308" i="33"/>
  <c r="H57" i="33" l="1"/>
  <c r="H48" i="33"/>
  <c r="H55" i="33"/>
  <c r="H54" i="33"/>
  <c r="H58" i="33"/>
  <c r="H60" i="33"/>
  <c r="H56" i="33"/>
  <c r="H40" i="33"/>
  <c r="H32" i="33"/>
  <c r="H44" i="33"/>
  <c r="H36" i="33"/>
  <c r="I45" i="33"/>
  <c r="I60" i="33"/>
  <c r="I52" i="33"/>
  <c r="I54" i="33"/>
  <c r="I58" i="33"/>
  <c r="I53" i="33"/>
  <c r="I49" i="33"/>
  <c r="H45" i="33"/>
  <c r="H59" i="33"/>
  <c r="H51" i="33"/>
  <c r="H50" i="33"/>
  <c r="I57" i="3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9288BCC-F7FB-4BEB-86F6-CC4D1CD3BACF}" keepAlive="1" name="Requête - BE1" description="Connexion à la requête « BE1 » dans le classeur." type="5" refreshedVersion="6" background="1" saveData="1">
    <dbPr connection="Provider=Microsoft.Mashup.OleDb.1;Data Source=$Workbook$;Location=BE1;Extended Properties=&quot;&quot;" command="SELECT * FROM [BE1]"/>
  </connection>
  <connection id="2" xr16:uid="{6A55F358-1CCE-4840-9E3C-185EDB3CE6EA}" keepAlive="1" name="Requête - BE1 (2)" description="Connexion à la requête « BE1 (2) » dans le classeur." type="5" refreshedVersion="6" background="1" saveData="1">
    <dbPr connection="Provider=Microsoft.Mashup.OleDb.1;Data Source=$Workbook$;Location=&quot;BE1 (2)&quot;;Extended Properties=&quot;&quot;" command="SELECT * FROM [BE1 (2)]"/>
  </connection>
  <connection id="3" xr16:uid="{A3796710-A26F-45D9-AE73-13AC12FE080E}" keepAlive="1" name="Requête - BE1 (3)" description="Connexion à la requête « BE1 (3) » dans le classeur." type="5" refreshedVersion="6" background="1" saveData="1">
    <dbPr connection="Provider=Microsoft.Mashup.OleDb.1;Data Source=$Workbook$;Location=&quot;BE1 (3)&quot;;Extended Properties=&quot;&quot;" command="SELECT * FROM [BE1 (3)]"/>
  </connection>
  <connection id="4" xr16:uid="{1DB9A418-B76C-4EF9-9BDF-EF8C27299E05}" keepAlive="1" name="Requête - CH14 (2)" description="Connexion à la requête « CH14 (2) » dans le classeur." type="5" refreshedVersion="6" background="1" saveData="1">
    <dbPr connection="Provider=Microsoft.Mashup.OleDb.1;Data Source=$Workbook$;Location=&quot;CH14 (2)&quot;;Extended Properties=&quot;&quot;" command="SELECT * FROM [CH14 (2)]"/>
  </connection>
  <connection id="5" xr16:uid="{0F875DAE-6990-409A-B53F-CED6246B258E}" keepAlive="1" name="Requête - CH14 (2)(1)" description="Connexion à la requête « CH14 (2) » dans le classeur." type="5" refreshedVersion="6" background="1" saveData="1">
    <dbPr connection="Provider=Microsoft.Mashup.OleDb.1;Data Source=$Workbook$;Location=&quot;CH14 (2)&quot;;Extended Properties=&quot;&quot;" command="SELECT * FROM [CH14 (2)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<sst xmlns="http://schemas.openxmlformats.org/spreadsheetml/2006/main" count="8980" uniqueCount="216">
  <si>
    <t>Time</t>
  </si>
  <si>
    <t>N° Essai</t>
  </si>
  <si>
    <t>Scream 1</t>
  </si>
  <si>
    <t>Anticipation 2</t>
  </si>
  <si>
    <t>Scream 2</t>
  </si>
  <si>
    <t>Control 1</t>
  </si>
  <si>
    <t>Control 2</t>
  </si>
  <si>
    <t>Scream 3</t>
  </si>
  <si>
    <t>Anticipation 3</t>
  </si>
  <si>
    <t>Scream 4</t>
  </si>
  <si>
    <t>Scream 5</t>
  </si>
  <si>
    <t>Control 3</t>
  </si>
  <si>
    <t>Anticipation 4</t>
  </si>
  <si>
    <t>Scream 6</t>
  </si>
  <si>
    <t>Scream 7</t>
  </si>
  <si>
    <t>Control 4</t>
  </si>
  <si>
    <t>Scream 8</t>
  </si>
  <si>
    <t>Anticipation 5</t>
  </si>
  <si>
    <t>Scream 9</t>
  </si>
  <si>
    <t>Control 5</t>
  </si>
  <si>
    <t>Scream 10</t>
  </si>
  <si>
    <t>Scream 11</t>
  </si>
  <si>
    <t>Anticipation 6</t>
  </si>
  <si>
    <t>Scream 12</t>
  </si>
  <si>
    <t>Anticipation 7</t>
  </si>
  <si>
    <t>Scream 13</t>
  </si>
  <si>
    <t>Scream 14</t>
  </si>
  <si>
    <t>Scream 15</t>
  </si>
  <si>
    <t>Anticipation 8</t>
  </si>
  <si>
    <t>Scream 16</t>
  </si>
  <si>
    <t>Scream 17</t>
  </si>
  <si>
    <t>Anticipation 9</t>
  </si>
  <si>
    <t>Scream 18</t>
  </si>
  <si>
    <t>Control 6</t>
  </si>
  <si>
    <t>Scream 19</t>
  </si>
  <si>
    <t>Anticipation 10</t>
  </si>
  <si>
    <t>Scream 20</t>
  </si>
  <si>
    <t>Scream 21</t>
  </si>
  <si>
    <t>Control 7</t>
  </si>
  <si>
    <t>Anticipation 11</t>
  </si>
  <si>
    <t>Control 8</t>
  </si>
  <si>
    <t>Control 9</t>
  </si>
  <si>
    <t>Anticipation 12</t>
  </si>
  <si>
    <t>Scream 22</t>
  </si>
  <si>
    <t>Scream 23</t>
  </si>
  <si>
    <t>Control 10</t>
  </si>
  <si>
    <t>Anticipation 13</t>
  </si>
  <si>
    <t>Scream 24</t>
  </si>
  <si>
    <t>Scream 25</t>
  </si>
  <si>
    <t>Anticipation 14</t>
  </si>
  <si>
    <t>Scream 26</t>
  </si>
  <si>
    <t>Scream 27</t>
  </si>
  <si>
    <t>Scream 28</t>
  </si>
  <si>
    <t>Control 11</t>
  </si>
  <si>
    <t>Scream 29</t>
  </si>
  <si>
    <t>Anticipation 15</t>
  </si>
  <si>
    <t>Scream 30</t>
  </si>
  <si>
    <t>Scream 31</t>
  </si>
  <si>
    <t>Scream 32</t>
  </si>
  <si>
    <t>Scream 33</t>
  </si>
  <si>
    <t>Scream 34</t>
  </si>
  <si>
    <t>Scream 35</t>
  </si>
  <si>
    <t>Anticipation 16</t>
  </si>
  <si>
    <t>Scream 36</t>
  </si>
  <si>
    <t>Control 12</t>
  </si>
  <si>
    <t>Scream 37</t>
  </si>
  <si>
    <t>Control 13</t>
  </si>
  <si>
    <t>Scream 38</t>
  </si>
  <si>
    <t>Anticipation 17</t>
  </si>
  <si>
    <t>Control 14</t>
  </si>
  <si>
    <t>Scream 39</t>
  </si>
  <si>
    <t>Scream 40</t>
  </si>
  <si>
    <t>Scream 41</t>
  </si>
  <si>
    <t>Scream 42</t>
  </si>
  <si>
    <t>Scream 43</t>
  </si>
  <si>
    <t>Anticipation 18</t>
  </si>
  <si>
    <t>Scream 44</t>
  </si>
  <si>
    <t>Scream 45</t>
  </si>
  <si>
    <t>Control 15</t>
  </si>
  <si>
    <t>Control 16</t>
  </si>
  <si>
    <t>Control 17</t>
  </si>
  <si>
    <t>Anticipation 19</t>
  </si>
  <si>
    <t>Control 18</t>
  </si>
  <si>
    <t>Scream 46</t>
  </si>
  <si>
    <t>Scream 47</t>
  </si>
  <si>
    <t>Anticipation 20</t>
  </si>
  <si>
    <t>Scream 48</t>
  </si>
  <si>
    <t>Scream 49</t>
  </si>
  <si>
    <t>Scream 50</t>
  </si>
  <si>
    <t>Anticipation 21</t>
  </si>
  <si>
    <t>Scream 51</t>
  </si>
  <si>
    <t>Control 19</t>
  </si>
  <si>
    <t>Anticipation 22</t>
  </si>
  <si>
    <t>Scream 52</t>
  </si>
  <si>
    <t>Scream 53</t>
  </si>
  <si>
    <t>Control 20</t>
  </si>
  <si>
    <t>Scream 54</t>
  </si>
  <si>
    <t>Anticipation 23</t>
  </si>
  <si>
    <t>Scream 55</t>
  </si>
  <si>
    <t>Control 21</t>
  </si>
  <si>
    <t>Scream 56</t>
  </si>
  <si>
    <t>Scream 57</t>
  </si>
  <si>
    <t>Anticipation 24</t>
  </si>
  <si>
    <t>Scream 58</t>
  </si>
  <si>
    <t>Anticipation 25</t>
  </si>
  <si>
    <t>Control 22</t>
  </si>
  <si>
    <t>Control 23</t>
  </si>
  <si>
    <t>Control 24</t>
  </si>
  <si>
    <t>Anticipation 26</t>
  </si>
  <si>
    <t>Scream 59</t>
  </si>
  <si>
    <t>Scream 60</t>
  </si>
  <si>
    <t>Anticipation 27</t>
  </si>
  <si>
    <t>Scream 61</t>
  </si>
  <si>
    <t>Scream 62</t>
  </si>
  <si>
    <t>Anticipation 28</t>
  </si>
  <si>
    <t>Scream 63</t>
  </si>
  <si>
    <t>Scream 64</t>
  </si>
  <si>
    <t>Control 25</t>
  </si>
  <si>
    <t>Anticipation 29</t>
  </si>
  <si>
    <t>Scream 65</t>
  </si>
  <si>
    <t>Control 26</t>
  </si>
  <si>
    <t>Anticipation 30</t>
  </si>
  <si>
    <t>Scream 66</t>
  </si>
  <si>
    <t>Control 27</t>
  </si>
  <si>
    <t>Scream 67</t>
  </si>
  <si>
    <t>Anticipation 31</t>
  </si>
  <si>
    <t>Scream 68</t>
  </si>
  <si>
    <t>Control 28</t>
  </si>
  <si>
    <t>Scream 69</t>
  </si>
  <si>
    <t>Scream 70</t>
  </si>
  <si>
    <t>Anticipation 32</t>
  </si>
  <si>
    <t>Scream 71</t>
  </si>
  <si>
    <t>Scream 72</t>
  </si>
  <si>
    <t>Control 29</t>
  </si>
  <si>
    <t>Anticipation 33</t>
  </si>
  <si>
    <t>Control 30</t>
  </si>
  <si>
    <t>Control 31</t>
  </si>
  <si>
    <t>Scream 73</t>
  </si>
  <si>
    <t>Anticipation 34</t>
  </si>
  <si>
    <t>Control 32</t>
  </si>
  <si>
    <t>Control 33</t>
  </si>
  <si>
    <t>Anticipation 35</t>
  </si>
  <si>
    <t>Control 34</t>
  </si>
  <si>
    <t>Scream 74</t>
  </si>
  <si>
    <t>Anticipation 36</t>
  </si>
  <si>
    <t>Control 35</t>
  </si>
  <si>
    <t>Anticipation 37</t>
  </si>
  <si>
    <t>Scream 75</t>
  </si>
  <si>
    <t>Scream 76</t>
  </si>
  <si>
    <t>Anticipation 38</t>
  </si>
  <si>
    <t>Control 36</t>
  </si>
  <si>
    <t>Control 37</t>
  </si>
  <si>
    <t>Anticipation 39</t>
  </si>
  <si>
    <t>Scream 77</t>
  </si>
  <si>
    <t>Anticipation 40</t>
  </si>
  <si>
    <t>Scream 78</t>
  </si>
  <si>
    <t>Scream 79</t>
  </si>
  <si>
    <t>Scream 80</t>
  </si>
  <si>
    <t>Anticipation 41</t>
  </si>
  <si>
    <t>Control 38</t>
  </si>
  <si>
    <t>Scream 81</t>
  </si>
  <si>
    <t>Scream 82</t>
  </si>
  <si>
    <t>Scream 83</t>
  </si>
  <si>
    <t>Anticipation 42</t>
  </si>
  <si>
    <t>Scream 84</t>
  </si>
  <si>
    <t>Control 39</t>
  </si>
  <si>
    <t>Anticipation 43</t>
  </si>
  <si>
    <t>Scream 85</t>
  </si>
  <si>
    <t>Control 40</t>
  </si>
  <si>
    <t>Scream 86</t>
  </si>
  <si>
    <t>Control 41</t>
  </si>
  <si>
    <t>Scream 87</t>
  </si>
  <si>
    <t>Control 42</t>
  </si>
  <si>
    <t>Anticipation 44</t>
  </si>
  <si>
    <t>Control 43</t>
  </si>
  <si>
    <t>Control 44</t>
  </si>
  <si>
    <t>Scream 88</t>
  </si>
  <si>
    <t>Anticipation 45</t>
  </si>
  <si>
    <t>Scream 89</t>
  </si>
  <si>
    <t>Control 45</t>
  </si>
  <si>
    <t>Control 46</t>
  </si>
  <si>
    <t>Scream 90</t>
  </si>
  <si>
    <t>Anticipation 46</t>
  </si>
  <si>
    <t>Scream 91</t>
  </si>
  <si>
    <t>Control 47</t>
  </si>
  <si>
    <t>Anticipation 47</t>
  </si>
  <si>
    <t>Control 48</t>
  </si>
  <si>
    <t>Anticipation 48</t>
  </si>
  <si>
    <t>Control 49</t>
  </si>
  <si>
    <t>Scream 92</t>
  </si>
  <si>
    <t>Anticipation 49</t>
  </si>
  <si>
    <t>Scream 93</t>
  </si>
  <si>
    <t>Scream 94</t>
  </si>
  <si>
    <t>Scream 95</t>
  </si>
  <si>
    <t>Anticipation 50</t>
  </si>
  <si>
    <t>Scream 96</t>
  </si>
  <si>
    <t>Scream 97</t>
  </si>
  <si>
    <t>Scream 98</t>
  </si>
  <si>
    <t>Control 50</t>
  </si>
  <si>
    <t>Scream 99</t>
  </si>
  <si>
    <t>Scream 100</t>
  </si>
  <si>
    <t>Scream 101</t>
  </si>
  <si>
    <t xml:space="preserve">Titre </t>
  </si>
  <si>
    <t>Condition</t>
  </si>
  <si>
    <t>IBI</t>
  </si>
  <si>
    <t>IBI Ref</t>
  </si>
  <si>
    <t>Condition2</t>
  </si>
  <si>
    <t>Var X/R</t>
  </si>
  <si>
    <t>Var R-X</t>
  </si>
  <si>
    <t>N</t>
  </si>
  <si>
    <t xml:space="preserve">Scream </t>
  </si>
  <si>
    <t xml:space="preserve">Anticipation </t>
  </si>
  <si>
    <t xml:space="preserve">Control </t>
  </si>
  <si>
    <t>IBI Vrai</t>
  </si>
  <si>
    <t>X/R Vrai</t>
  </si>
  <si>
    <t>R-X Vrai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</si>
</sst>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theme="9"/>
      </patternFill>
    </fill>
    <fill>
      <patternFill patternType="solid">
        <fgColor theme="8" tint="-0.249977111117893"/>
        <bgColor theme="9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1" fillId="3" borderId="3" xfId="0" applyFont="1" applyFill="1" applyBorder="1"/>
    <xf numFmtId="0" fontId="1" fillId="3" borderId="4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2" xfId="0" applyFill="1" applyBorder="1"/>
    <xf numFmtId="0" fontId="0" fillId="2" borderId="1" xfId="0" applyFill="1" applyBorder="1"/>
    <xf numFmtId="0" fontId="0" fillId="4" borderId="0" xfId="0" applyFill="1"/>
    <xf numFmtId="0" fontId="1" fillId="5" borderId="0" xfId="0" applyFont="1" applyFill="1"/>
    <xf numFmtId="0" fontId="1" fillId="6" borderId="4" xfId="0" applyFont="1" applyFill="1" applyBorder="1"/>
    <xf numFmtId="0" fontId="1" fillId="6" borderId="5" xfId="0" applyFont="1" applyFill="1" applyBorder="1"/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d&#232;le2(R&#233;cup&#233;ration%20automatiqu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Data FocusArea"/>
      <sheetName val="RawData NormalBeat"/>
      <sheetName val="Formules"/>
      <sheetName val="RawData_FocusArea (2)"/>
      <sheetName val="Calcul Final IBI"/>
      <sheetName val="PQ"/>
      <sheetName val="Calcul_Final_IBI"/>
      <sheetName val="Calcul_Final_X_R"/>
      <sheetName val="Calcul_Final_R-X"/>
      <sheetName val="Modèle2(Récupération automatiqu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DE103-4CBE-4C43-B947-0AA38020BEFF}">
  <dimension ref="A1:M2968"/>
  <sheetViews>
    <sheetView tabSelected="1" workbookViewId="0">
      <selection activeCell="M8" sqref="M8"/>
    </sheetView>
  </sheetViews>
  <sheetFormatPr baseColWidth="10" defaultRowHeight="14.4" x14ac:dyDescent="0.3"/>
  <cols>
    <col min="1" max="1" width="8" style="1" bestFit="1" customWidth="1"/>
    <col min="2" max="2" width="13.21875" style="1" bestFit="1" customWidth="1"/>
    <col min="3" max="3" width="11.44140625" style="1" bestFit="1" customWidth="1"/>
    <col min="4" max="4" width="9.6640625" style="1" bestFit="1" customWidth="1"/>
    <col min="5" max="5" width="5.6640625" style="1" bestFit="1" customWidth="1"/>
    <col min="6" max="6" width="8.6640625" style="1" bestFit="1" customWidth="1"/>
    <col min="7" max="7" width="13.21875" style="1" bestFit="1" customWidth="1"/>
    <col min="8" max="8" width="12" style="1" bestFit="1" customWidth="1"/>
    <col min="9" max="9" width="9.44140625" style="1" bestFit="1" customWidth="1"/>
    <col min="10" max="12" width="11.5546875" style="12"/>
    <col min="13" max="13" width="11.5546875" style="16"/>
    <col min="14" max="16384" width="11.5546875" style="1"/>
  </cols>
  <sheetData>
    <row r="1" spans="1:13" x14ac:dyDescent="0.3">
      <c r="A1" s="2" t="s">
        <v>0</v>
      </c>
      <c r="B1" s="3" t="s">
        <v>202</v>
      </c>
      <c r="C1" s="3" t="s">
        <v>203</v>
      </c>
      <c r="D1" s="3" t="s">
        <v>1</v>
      </c>
      <c r="E1" s="14" t="s">
        <v>204</v>
      </c>
      <c r="F1" s="3" t="s">
        <v>205</v>
      </c>
      <c r="G1" s="3" t="s">
        <v>206</v>
      </c>
      <c r="H1" s="14" t="s">
        <v>207</v>
      </c>
      <c r="I1" s="15" t="s">
        <v>208</v>
      </c>
      <c r="J1" s="13" t="s">
        <v>213</v>
      </c>
      <c r="K1" s="13" t="s">
        <v>214</v>
      </c>
      <c r="L1" s="13" t="s">
        <v>215</v>
      </c>
    </row>
    <row r="2" spans="1:13" x14ac:dyDescent="0.3">
      <c r="A2" s="4">
        <v>0</v>
      </c>
      <c r="B2" s="5" t="s">
        <v>209</v>
      </c>
      <c r="C2" s="5"/>
      <c r="D2" s="5"/>
      <c r="E2" s="5" t="e" cm="1">
        <f t="array" ref="E2">_xlfn.IFS(COUNTIF(BE1_Data!$B2,"&lt;&gt;N"),0,COUNTIF(B1,"&lt;&gt;N"),BE1_Data!$A2-#REF!,AND(COUNTIF(BE1_Data!$B2,"N"),COUNTIF(B1,"N")),BE1_Data!$A2-A1)</f>
        <v>#REF!</v>
      </c>
      <c r="F2" s="5" t="e">
        <f>IF(COUNTIF([1]!RawData_FocusArea_2[[#This Row],[IBI]],0),E3,0)</f>
        <v>#REF!</v>
      </c>
      <c r="G2" s="5"/>
      <c r="H2" s="5" t="e">
        <f>VLOOKUP(BE1_Data!$G2,BE1_Data!$B$1:$B$2968,6,FALSE)</f>
        <v>#N/A</v>
      </c>
      <c r="I2" s="6" t="e">
        <f>IF(COUNTIF(BE1_Data!$E2,"0"),0,BE1_Data!$E2-VLOOKUP(BE1_Data!$G2,$B$2:$F$2300,5,FALSE))</f>
        <v>#REF!</v>
      </c>
      <c r="M2" s="16" t="s">
        <v>3</v>
      </c>
    </row>
    <row r="3" spans="1:13" x14ac:dyDescent="0.3">
      <c r="A3" s="7">
        <v>526</v>
      </c>
      <c r="B3" s="8" t="s">
        <v>2</v>
      </c>
      <c r="C3" s="8" t="s">
        <v>210</v>
      </c>
      <c r="D3" s="8">
        <v>1</v>
      </c>
      <c r="E3" s="8" cm="1">
        <f t="array" ref="E3">_xlfn.IFS(COUNTIF(BE1_Data!$B3,"&lt;&gt;N"),0,COUNTIF(B2,"&lt;&gt;N"),BE1_Data!$A3-A1,AND(COUNTIF(BE1_Data!$B3,"N"),COUNTIF(B2,"N")),BE1_Data!$A3-A2)</f>
        <v>0</v>
      </c>
      <c r="F3" s="8">
        <f>IF(COUNTIF(E3,0),E4,0)</f>
        <v>837</v>
      </c>
      <c r="G3" s="8" t="s">
        <v>2</v>
      </c>
      <c r="H3" s="8" t="e">
        <f>VLOOKUP(BE1_Data!$G3,BE1_Data!$B$1:$B$2968,6,FALSE)</f>
        <v>#REF!</v>
      </c>
      <c r="I3" s="9">
        <f>IF(COUNTIF(BE1_Data!$E3,"0"),0,BE1_Data!$E3-VLOOKUP(BE1_Data!$G3,$B$2:$F$2300,5,FALSE))</f>
        <v>0</v>
      </c>
      <c r="J3" s="12">
        <v>0</v>
      </c>
      <c r="K3" s="12">
        <v>0</v>
      </c>
      <c r="L3" s="12">
        <v>0</v>
      </c>
      <c r="M3" s="16" t="s">
        <v>4</v>
      </c>
    </row>
    <row r="4" spans="1:13" x14ac:dyDescent="0.3">
      <c r="A4" s="4">
        <v>837</v>
      </c>
      <c r="B4" s="5" t="s">
        <v>209</v>
      </c>
      <c r="C4" s="5" t="s">
        <v>210</v>
      </c>
      <c r="D4" s="5">
        <v>1</v>
      </c>
      <c r="E4" s="8" cm="1">
        <f t="array" ref="E4">_xlfn.IFS(COUNTIF(BE1_Data!$B4,"&lt;&gt;N"),0,COUNTIF(B3,"&lt;&gt;N"),BE1_Data!$A4-A2,AND(COUNTIF(BE1_Data!$B4,"N"),COUNTIF(B3,"N")),BE1_Data!$A4-A3)</f>
        <v>837</v>
      </c>
      <c r="F4" s="8">
        <f t="shared" ref="F4:F67" si="0">IF(COUNTIF(E4,0),E5,0)</f>
        <v>0</v>
      </c>
      <c r="G4" s="5" t="s">
        <v>2</v>
      </c>
      <c r="H4" s="5">
        <f>BE1_Data!$E4/VLOOKUP(BE1_Data!$G4,$B$2:$F$2300,5,FALSE)</f>
        <v>1</v>
      </c>
      <c r="I4" s="6">
        <f>IF(COUNTIF(BE1_Data!$E4,"0"),0,BE1_Data!$E4-VLOOKUP(BE1_Data!$G4,$B$2:$F$2300,5,FALSE))</f>
        <v>0</v>
      </c>
      <c r="J4" s="12">
        <v>0</v>
      </c>
      <c r="K4" s="12">
        <v>0</v>
      </c>
      <c r="L4" s="12">
        <v>0</v>
      </c>
      <c r="M4" s="16" t="s">
        <v>5</v>
      </c>
    </row>
    <row r="5" spans="1:13" x14ac:dyDescent="0.3">
      <c r="A5" s="7">
        <v>1737</v>
      </c>
      <c r="B5" s="8" t="s">
        <v>209</v>
      </c>
      <c r="C5" s="8" t="s">
        <v>210</v>
      </c>
      <c r="D5" s="8">
        <v>1</v>
      </c>
      <c r="E5" s="8" cm="1">
        <f t="array" ref="E5">_xlfn.IFS(COUNTIF(BE1_Data!$B5,"&lt;&gt;N"),0,COUNTIF(B4,"&lt;&gt;N"),BE1_Data!$A5-A3,AND(COUNTIF(BE1_Data!$B5,"N"),COUNTIF(B4,"N")),BE1_Data!$A5-A4)</f>
        <v>900</v>
      </c>
      <c r="F5" s="8">
        <f t="shared" si="0"/>
        <v>0</v>
      </c>
      <c r="G5" s="8" t="s">
        <v>2</v>
      </c>
      <c r="H5" s="8">
        <f>BE1_Data!$E5/VLOOKUP(BE1_Data!$G5,$B$2:$F$2300,5,FALSE)</f>
        <v>1.075268817204301</v>
      </c>
      <c r="I5" s="9">
        <f>IF(COUNTIF(BE1_Data!$E5,"0"),0,BE1_Data!$E5-VLOOKUP(BE1_Data!$G5,$B$2:$F$2300,5,FALSE))</f>
        <v>63</v>
      </c>
      <c r="J5" s="12">
        <v>0</v>
      </c>
      <c r="K5" s="12">
        <v>0</v>
      </c>
      <c r="L5" s="12">
        <v>0</v>
      </c>
      <c r="M5" s="16" t="s">
        <v>6</v>
      </c>
    </row>
    <row r="6" spans="1:13" x14ac:dyDescent="0.3">
      <c r="A6" s="4">
        <v>2626</v>
      </c>
      <c r="B6" s="5" t="s">
        <v>209</v>
      </c>
      <c r="C6" s="5" t="s">
        <v>210</v>
      </c>
      <c r="D6" s="5">
        <v>1</v>
      </c>
      <c r="E6" s="8" cm="1">
        <f t="array" ref="E6">_xlfn.IFS(COUNTIF(BE1_Data!$B6,"&lt;&gt;N"),0,COUNTIF(B5,"&lt;&gt;N"),BE1_Data!$A6-A4,AND(COUNTIF(BE1_Data!$B6,"N"),COUNTIF(B5,"N")),BE1_Data!$A6-A5)</f>
        <v>889</v>
      </c>
      <c r="F6" s="8">
        <f t="shared" si="0"/>
        <v>0</v>
      </c>
      <c r="G6" s="5" t="s">
        <v>2</v>
      </c>
      <c r="H6" s="5">
        <f>BE1_Data!$E6/VLOOKUP(BE1_Data!$G6,$B$2:$F$2300,5,FALSE)</f>
        <v>1.0621266427718041</v>
      </c>
      <c r="I6" s="6">
        <f>IF(COUNTIF(BE1_Data!$E6,"0"),0,BE1_Data!$E6-VLOOKUP(BE1_Data!$G6,$B$2:$F$2300,5,FALSE))</f>
        <v>52</v>
      </c>
      <c r="J6" s="12">
        <v>0</v>
      </c>
      <c r="K6" s="12">
        <v>0</v>
      </c>
      <c r="L6" s="12">
        <v>0</v>
      </c>
      <c r="M6" s="16" t="s">
        <v>7</v>
      </c>
    </row>
    <row r="7" spans="1:13" x14ac:dyDescent="0.3">
      <c r="A7" s="7">
        <v>3567</v>
      </c>
      <c r="B7" s="8" t="s">
        <v>209</v>
      </c>
      <c r="C7" s="8" t="s">
        <v>210</v>
      </c>
      <c r="D7" s="8">
        <v>1</v>
      </c>
      <c r="E7" s="8" cm="1">
        <f t="array" ref="E7">_xlfn.IFS(COUNTIF(BE1_Data!$B7,"&lt;&gt;N"),0,COUNTIF(B6,"&lt;&gt;N"),BE1_Data!$A7-A5,AND(COUNTIF(BE1_Data!$B7,"N"),COUNTIF(B6,"N")),BE1_Data!$A7-A6)</f>
        <v>941</v>
      </c>
      <c r="F7" s="8">
        <f t="shared" si="0"/>
        <v>0</v>
      </c>
      <c r="G7" s="8" t="s">
        <v>2</v>
      </c>
      <c r="H7" s="8">
        <f>BE1_Data!$E7/VLOOKUP(BE1_Data!$G7,$B$2:$F$2300,5,FALSE)</f>
        <v>1.124253285543608</v>
      </c>
      <c r="I7" s="9">
        <f>IF(COUNTIF(BE1_Data!$E7,"0"),0,BE1_Data!$E7-VLOOKUP(BE1_Data!$G7,$B$2:$F$2300,5,FALSE))</f>
        <v>104</v>
      </c>
      <c r="J7" s="12">
        <v>0</v>
      </c>
      <c r="K7" s="12">
        <v>0</v>
      </c>
      <c r="L7" s="12">
        <v>0</v>
      </c>
      <c r="M7" s="16" t="s">
        <v>8</v>
      </c>
    </row>
    <row r="8" spans="1:13" x14ac:dyDescent="0.3">
      <c r="A8" s="4">
        <v>4545</v>
      </c>
      <c r="B8" s="5" t="s">
        <v>209</v>
      </c>
      <c r="C8" s="5" t="s">
        <v>210</v>
      </c>
      <c r="D8" s="5">
        <v>1</v>
      </c>
      <c r="E8" s="8" cm="1">
        <f t="array" ref="E8">_xlfn.IFS(COUNTIF(BE1_Data!$B8,"&lt;&gt;N"),0,COUNTIF(B7,"&lt;&gt;N"),BE1_Data!$A8-A6,AND(COUNTIF(BE1_Data!$B8,"N"),COUNTIF(B7,"N")),BE1_Data!$A8-A7)</f>
        <v>978</v>
      </c>
      <c r="F8" s="8">
        <f t="shared" si="0"/>
        <v>0</v>
      </c>
      <c r="G8" s="5" t="s">
        <v>2</v>
      </c>
      <c r="H8" s="5">
        <f>BE1_Data!$E8/VLOOKUP(BE1_Data!$G8,$B$2:$F$2300,5,FALSE)</f>
        <v>1.1684587813620071</v>
      </c>
      <c r="I8" s="6">
        <f>IF(COUNTIF(BE1_Data!$E8,"0"),0,BE1_Data!$E8-VLOOKUP(BE1_Data!$G8,$B$2:$F$2300,5,FALSE))</f>
        <v>141</v>
      </c>
      <c r="J8" s="12">
        <v>0</v>
      </c>
      <c r="K8" s="12">
        <v>0</v>
      </c>
      <c r="L8" s="12">
        <v>0</v>
      </c>
      <c r="M8" s="16" t="s">
        <v>9</v>
      </c>
    </row>
    <row r="9" spans="1:13" x14ac:dyDescent="0.3">
      <c r="A9" s="7">
        <v>5470</v>
      </c>
      <c r="B9" s="8" t="s">
        <v>209</v>
      </c>
      <c r="C9" s="8" t="s">
        <v>210</v>
      </c>
      <c r="D9" s="8">
        <v>1</v>
      </c>
      <c r="E9" s="8" cm="1">
        <f t="array" ref="E9">_xlfn.IFS(COUNTIF(BE1_Data!$B9,"&lt;&gt;N"),0,COUNTIF(B8,"&lt;&gt;N"),BE1_Data!$A9-A7,AND(COUNTIF(BE1_Data!$B9,"N"),COUNTIF(B8,"N")),BE1_Data!$A9-A8)</f>
        <v>925</v>
      </c>
      <c r="F9" s="8">
        <f t="shared" si="0"/>
        <v>0</v>
      </c>
      <c r="G9" s="8" t="s">
        <v>2</v>
      </c>
      <c r="H9" s="8">
        <f>BE1_Data!$E9/VLOOKUP(BE1_Data!$G9,$B$2:$F$2300,5,FALSE)</f>
        <v>1.1051373954599761</v>
      </c>
      <c r="I9" s="9">
        <f>IF(COUNTIF(BE1_Data!$E9,"0"),0,BE1_Data!$E9-VLOOKUP(BE1_Data!$G9,$B$2:$F$2300,5,FALSE))</f>
        <v>88</v>
      </c>
      <c r="J9" s="12">
        <v>0</v>
      </c>
      <c r="K9" s="12">
        <v>0</v>
      </c>
      <c r="L9" s="12">
        <v>0</v>
      </c>
      <c r="M9" s="16" t="s">
        <v>10</v>
      </c>
    </row>
    <row r="10" spans="1:13" x14ac:dyDescent="0.3">
      <c r="A10" s="4">
        <v>6462</v>
      </c>
      <c r="B10" s="5" t="s">
        <v>209</v>
      </c>
      <c r="C10" s="5" t="s">
        <v>210</v>
      </c>
      <c r="D10" s="5">
        <v>1</v>
      </c>
      <c r="E10" s="5" cm="1">
        <f t="array" ref="E10">_xlfn.IFS(COUNTIF(BE1_Data!$B10,"&lt;&gt;N"),0,COUNTIF(B9,"&lt;&gt;N"),BE1_Data!$A10-A8,AND(COUNTIF(BE1_Data!$B10,"N"),COUNTIF(B9,"N")),BE1_Data!$A10-A9)</f>
        <v>992</v>
      </c>
      <c r="F10" s="8">
        <f t="shared" si="0"/>
        <v>0</v>
      </c>
      <c r="G10" s="5" t="s">
        <v>2</v>
      </c>
      <c r="H10" s="5">
        <f>BE1_Data!$E10/VLOOKUP(BE1_Data!$G10,$B$2:$F$2300,5,FALSE)</f>
        <v>1.1851851851851851</v>
      </c>
      <c r="I10" s="6">
        <f>IF(COUNTIF(BE1_Data!$E10,"0"),0,BE1_Data!$E10-VLOOKUP(BE1_Data!$G10,$B$2:$F$2300,5,FALSE))</f>
        <v>155</v>
      </c>
      <c r="J10" s="12">
        <v>0</v>
      </c>
      <c r="K10" s="12">
        <v>0</v>
      </c>
      <c r="L10" s="12">
        <v>0</v>
      </c>
      <c r="M10" s="16" t="s">
        <v>11</v>
      </c>
    </row>
    <row r="11" spans="1:13" x14ac:dyDescent="0.3">
      <c r="A11" s="7">
        <v>7460</v>
      </c>
      <c r="B11" s="8" t="s">
        <v>209</v>
      </c>
      <c r="C11" s="8" t="s">
        <v>210</v>
      </c>
      <c r="D11" s="8">
        <v>1</v>
      </c>
      <c r="E11" s="8" cm="1">
        <f t="array" ref="E11">_xlfn.IFS(COUNTIF(BE1_Data!$B11,"&lt;&gt;N"),0,COUNTIF(B10,"&lt;&gt;N"),BE1_Data!$A11-A9,AND(COUNTIF(BE1_Data!$B11,"N"),COUNTIF(B10,"N")),BE1_Data!$A11-A10)</f>
        <v>998</v>
      </c>
      <c r="F11" s="8">
        <f t="shared" si="0"/>
        <v>0</v>
      </c>
      <c r="G11" s="8" t="s">
        <v>2</v>
      </c>
      <c r="H11" s="8">
        <f>BE1_Data!$E11/VLOOKUP(BE1_Data!$G11,$B$2:$F$2300,5,FALSE)</f>
        <v>1.1923536439665472</v>
      </c>
      <c r="I11" s="9">
        <f>IF(COUNTIF(BE1_Data!$E11,"0"),0,BE1_Data!$E11-VLOOKUP(BE1_Data!$G11,$B$2:$F$2300,5,FALSE))</f>
        <v>161</v>
      </c>
      <c r="J11" s="12">
        <v>0</v>
      </c>
      <c r="K11" s="12">
        <v>0</v>
      </c>
      <c r="L11" s="12">
        <v>0</v>
      </c>
      <c r="M11" s="16" t="s">
        <v>12</v>
      </c>
    </row>
    <row r="12" spans="1:13" x14ac:dyDescent="0.3">
      <c r="A12" s="4">
        <v>8472</v>
      </c>
      <c r="B12" s="5" t="s">
        <v>209</v>
      </c>
      <c r="C12" s="5" t="s">
        <v>210</v>
      </c>
      <c r="D12" s="5">
        <v>1</v>
      </c>
      <c r="E12" s="5" cm="1">
        <f t="array" ref="E12">_xlfn.IFS(COUNTIF(BE1_Data!$B12,"&lt;&gt;N"),0,COUNTIF(B11,"&lt;&gt;N"),BE1_Data!$A12-A10,AND(COUNTIF(BE1_Data!$B12,"N"),COUNTIF(B11,"N")),BE1_Data!$A12-A11)</f>
        <v>1012</v>
      </c>
      <c r="F12" s="8">
        <f t="shared" si="0"/>
        <v>0</v>
      </c>
      <c r="G12" s="5" t="s">
        <v>2</v>
      </c>
      <c r="H12" s="5">
        <f>BE1_Data!$E12/VLOOKUP(BE1_Data!$G12,$B$2:$F$2300,5,FALSE)</f>
        <v>1.2090800477897252</v>
      </c>
      <c r="I12" s="6">
        <f>IF(COUNTIF(BE1_Data!$E12,"0"),0,BE1_Data!$E12-VLOOKUP(BE1_Data!$G12,$B$2:$F$2300,5,FALSE))</f>
        <v>175</v>
      </c>
      <c r="J12" s="12">
        <v>0</v>
      </c>
      <c r="K12" s="12">
        <v>0</v>
      </c>
      <c r="L12" s="12">
        <v>0</v>
      </c>
      <c r="M12" s="16" t="s">
        <v>13</v>
      </c>
    </row>
    <row r="13" spans="1:13" x14ac:dyDescent="0.3">
      <c r="A13" s="7">
        <v>9493</v>
      </c>
      <c r="B13" s="8" t="s">
        <v>209</v>
      </c>
      <c r="C13" s="8" t="s">
        <v>210</v>
      </c>
      <c r="D13" s="8">
        <v>1</v>
      </c>
      <c r="E13" s="8" cm="1">
        <f t="array" ref="E13">_xlfn.IFS(COUNTIF(BE1_Data!$B13,"&lt;&gt;N"),0,COUNTIF(B12,"&lt;&gt;N"),BE1_Data!$A13-A11,AND(COUNTIF(BE1_Data!$B13,"N"),COUNTIF(B12,"N")),BE1_Data!$A13-A12)</f>
        <v>1021</v>
      </c>
      <c r="F13" s="8">
        <f t="shared" si="0"/>
        <v>0</v>
      </c>
      <c r="G13" s="8" t="s">
        <v>2</v>
      </c>
      <c r="H13" s="8">
        <f>BE1_Data!$E13/VLOOKUP(BE1_Data!$G13,$B$2:$F$2300,5,FALSE)</f>
        <v>1.2198327359617682</v>
      </c>
      <c r="I13" s="9">
        <f>IF(COUNTIF(BE1_Data!$E13,"0"),0,BE1_Data!$E13-VLOOKUP(BE1_Data!$G13,$B$2:$F$2300,5,FALSE))</f>
        <v>184</v>
      </c>
      <c r="J13" s="12">
        <v>0</v>
      </c>
      <c r="K13" s="12">
        <v>0</v>
      </c>
      <c r="L13" s="12">
        <v>0</v>
      </c>
    </row>
    <row r="14" spans="1:13" x14ac:dyDescent="0.3">
      <c r="A14" s="4">
        <v>10461</v>
      </c>
      <c r="B14" s="5" t="s">
        <v>209</v>
      </c>
      <c r="C14" s="5" t="s">
        <v>210</v>
      </c>
      <c r="D14" s="5">
        <v>1</v>
      </c>
      <c r="E14" s="5" cm="1">
        <f t="array" ref="E14">_xlfn.IFS(COUNTIF(BE1_Data!$B14,"&lt;&gt;N"),0,COUNTIF(B13,"&lt;&gt;N"),BE1_Data!$A14-A12,AND(COUNTIF(BE1_Data!$B14,"N"),COUNTIF(B13,"N")),BE1_Data!$A14-A13)</f>
        <v>968</v>
      </c>
      <c r="F14" s="8">
        <f t="shared" si="0"/>
        <v>0</v>
      </c>
      <c r="G14" s="5" t="s">
        <v>2</v>
      </c>
      <c r="H14" s="5">
        <f>BE1_Data!$E14/VLOOKUP(BE1_Data!$G14,$B$2:$F$2300,5,FALSE)</f>
        <v>1.1565113500597373</v>
      </c>
      <c r="I14" s="6">
        <f>IF(COUNTIF(BE1_Data!$E14,"0"),0,BE1_Data!$E14-VLOOKUP(BE1_Data!$G14,$B$2:$F$2300,5,FALSE))</f>
        <v>131</v>
      </c>
      <c r="J14" s="12">
        <v>0</v>
      </c>
      <c r="K14" s="12">
        <v>0</v>
      </c>
      <c r="L14" s="12">
        <v>0</v>
      </c>
      <c r="M14" s="16" t="s">
        <v>15</v>
      </c>
    </row>
    <row r="15" spans="1:13" x14ac:dyDescent="0.3">
      <c r="A15" s="7">
        <v>11379</v>
      </c>
      <c r="B15" s="8" t="s">
        <v>209</v>
      </c>
      <c r="C15" s="8" t="s">
        <v>210</v>
      </c>
      <c r="D15" s="8">
        <v>1</v>
      </c>
      <c r="E15" s="8" cm="1">
        <f t="array" ref="E15">_xlfn.IFS(COUNTIF(BE1_Data!$B15,"&lt;&gt;N"),0,COUNTIF(B14,"&lt;&gt;N"),BE1_Data!$A15-A13,AND(COUNTIF(BE1_Data!$B15,"N"),COUNTIF(B14,"N")),BE1_Data!$A15-A14)</f>
        <v>918</v>
      </c>
      <c r="F15" s="8">
        <f t="shared" si="0"/>
        <v>0</v>
      </c>
      <c r="G15" s="8" t="s">
        <v>2</v>
      </c>
      <c r="H15" s="8">
        <f>BE1_Data!$E15/VLOOKUP(BE1_Data!$G15,$B$2:$F$2300,5,FALSE)</f>
        <v>1.096774193548387</v>
      </c>
      <c r="I15" s="9">
        <f>IF(COUNTIF(BE1_Data!$E15,"0"),0,BE1_Data!$E15-VLOOKUP(BE1_Data!$G15,$B$2:$F$2300,5,FALSE))</f>
        <v>81</v>
      </c>
      <c r="J15" s="12">
        <v>0</v>
      </c>
      <c r="K15" s="12">
        <v>0</v>
      </c>
      <c r="L15" s="12">
        <v>0</v>
      </c>
      <c r="M15" s="16" t="s">
        <v>16</v>
      </c>
    </row>
    <row r="16" spans="1:13" x14ac:dyDescent="0.3">
      <c r="A16" s="4">
        <v>12292</v>
      </c>
      <c r="B16" s="5" t="s">
        <v>209</v>
      </c>
      <c r="C16" s="5" t="s">
        <v>210</v>
      </c>
      <c r="D16" s="5">
        <v>1</v>
      </c>
      <c r="E16" s="5" cm="1">
        <f t="array" ref="E16">_xlfn.IFS(COUNTIF(BE1_Data!$B16,"&lt;&gt;N"),0,COUNTIF(B15,"&lt;&gt;N"),BE1_Data!$A16-A14,AND(COUNTIF(BE1_Data!$B16,"N"),COUNTIF(B15,"N")),BE1_Data!$A16-A15)</f>
        <v>913</v>
      </c>
      <c r="F16" s="8">
        <f t="shared" si="0"/>
        <v>0</v>
      </c>
      <c r="G16" s="5" t="s">
        <v>2</v>
      </c>
      <c r="H16" s="5">
        <f>BE1_Data!$E16/VLOOKUP(BE1_Data!$G16,$B$2:$F$2300,5,FALSE)</f>
        <v>1.090800477897252</v>
      </c>
      <c r="I16" s="6">
        <f>IF(COUNTIF(BE1_Data!$E16,"0"),0,BE1_Data!$E16-VLOOKUP(BE1_Data!$G16,$B$2:$F$2300,5,FALSE))</f>
        <v>76</v>
      </c>
      <c r="J16" s="12">
        <v>0</v>
      </c>
      <c r="K16" s="12">
        <v>0</v>
      </c>
      <c r="L16" s="12">
        <v>0</v>
      </c>
      <c r="M16" s="16" t="s">
        <v>17</v>
      </c>
    </row>
    <row r="17" spans="1:13" x14ac:dyDescent="0.3">
      <c r="A17" s="7">
        <v>13155</v>
      </c>
      <c r="B17" s="8" t="s">
        <v>209</v>
      </c>
      <c r="C17" s="8" t="s">
        <v>210</v>
      </c>
      <c r="D17" s="8">
        <v>1</v>
      </c>
      <c r="E17" s="8" cm="1">
        <f t="array" ref="E17">_xlfn.IFS(COUNTIF(BE1_Data!$B17,"&lt;&gt;N"),0,COUNTIF(B16,"&lt;&gt;N"),BE1_Data!$A17-A15,AND(COUNTIF(BE1_Data!$B17,"N"),COUNTIF(B16,"N")),BE1_Data!$A17-A16)</f>
        <v>863</v>
      </c>
      <c r="F17" s="8">
        <f t="shared" si="0"/>
        <v>0</v>
      </c>
      <c r="G17" s="8" t="s">
        <v>2</v>
      </c>
      <c r="H17" s="8">
        <f>BE1_Data!$E17/VLOOKUP(BE1_Data!$G17,$B$2:$F$2300,5,FALSE)</f>
        <v>1.031063321385902</v>
      </c>
      <c r="I17" s="9">
        <f>IF(COUNTIF(BE1_Data!$E17,"0"),0,BE1_Data!$E17-VLOOKUP(BE1_Data!$G17,$B$2:$F$2300,5,FALSE))</f>
        <v>26</v>
      </c>
      <c r="J17" s="12">
        <v>0</v>
      </c>
      <c r="K17" s="12">
        <v>0</v>
      </c>
      <c r="L17" s="12">
        <v>0</v>
      </c>
      <c r="M17" s="16" t="s">
        <v>18</v>
      </c>
    </row>
    <row r="18" spans="1:13" x14ac:dyDescent="0.3">
      <c r="A18" s="4">
        <v>14040</v>
      </c>
      <c r="B18" s="5" t="s">
        <v>209</v>
      </c>
      <c r="C18" s="5" t="s">
        <v>210</v>
      </c>
      <c r="D18" s="5">
        <v>1</v>
      </c>
      <c r="E18" s="5" cm="1">
        <f t="array" ref="E18">_xlfn.IFS(COUNTIF(BE1_Data!$B18,"&lt;&gt;N"),0,COUNTIF(B17,"&lt;&gt;N"),BE1_Data!$A18-A16,AND(COUNTIF(BE1_Data!$B18,"N"),COUNTIF(B17,"N")),BE1_Data!$A18-A17)</f>
        <v>885</v>
      </c>
      <c r="F18" s="8">
        <f t="shared" si="0"/>
        <v>0</v>
      </c>
      <c r="G18" s="5" t="s">
        <v>2</v>
      </c>
      <c r="H18" s="5">
        <f>BE1_Data!$E18/VLOOKUP(BE1_Data!$G18,$B$2:$F$2300,5,FALSE)</f>
        <v>1.0573476702508962</v>
      </c>
      <c r="I18" s="6">
        <f>IF(COUNTIF(BE1_Data!$E18,"0"),0,BE1_Data!$E18-VLOOKUP(BE1_Data!$G18,$B$2:$F$2300,5,FALSE))</f>
        <v>48</v>
      </c>
      <c r="J18" s="12">
        <v>0</v>
      </c>
      <c r="K18" s="12">
        <v>0</v>
      </c>
      <c r="L18" s="12">
        <v>0</v>
      </c>
    </row>
    <row r="19" spans="1:13" x14ac:dyDescent="0.3">
      <c r="A19" s="7">
        <v>14667</v>
      </c>
      <c r="B19" s="8" t="s">
        <v>3</v>
      </c>
      <c r="C19" s="8" t="s">
        <v>211</v>
      </c>
      <c r="D19" s="8">
        <v>2</v>
      </c>
      <c r="E19" s="8" cm="1">
        <f t="array" ref="E19">_xlfn.IFS(COUNTIF(BE1_Data!$B19,"&lt;&gt;N"),0,COUNTIF(B18,"&lt;&gt;N"),BE1_Data!$A19-A17,AND(COUNTIF(BE1_Data!$B19,"N"),COUNTIF(B18,"N")),BE1_Data!$A19-A18)</f>
        <v>0</v>
      </c>
      <c r="F19" s="8">
        <f t="shared" si="0"/>
        <v>914</v>
      </c>
      <c r="G19" s="8" t="s">
        <v>3</v>
      </c>
      <c r="H19" s="8">
        <f>BE1_Data!$E19/VLOOKUP(BE1_Data!$G19,$B$2:$F$2300,5,FALSE)</f>
        <v>0</v>
      </c>
      <c r="I19" s="9">
        <f>IF(COUNTIF(BE1_Data!$E19,"0"),0,BE1_Data!$E19-VLOOKUP(BE1_Data!$G19,$B$2:$F$2300,5,FALSE))</f>
        <v>0</v>
      </c>
      <c r="J19" s="12">
        <v>0</v>
      </c>
      <c r="K19" s="12">
        <v>0</v>
      </c>
      <c r="L19" s="12">
        <v>0</v>
      </c>
      <c r="M19" s="16" t="s">
        <v>20</v>
      </c>
    </row>
    <row r="20" spans="1:13" x14ac:dyDescent="0.3">
      <c r="A20" s="4">
        <v>14954</v>
      </c>
      <c r="B20" s="5" t="s">
        <v>209</v>
      </c>
      <c r="C20" s="5" t="s">
        <v>211</v>
      </c>
      <c r="D20" s="5">
        <v>2</v>
      </c>
      <c r="E20" s="5" cm="1">
        <f t="array" ref="E20">_xlfn.IFS(COUNTIF(BE1_Data!$B20,"&lt;&gt;N"),0,COUNTIF(B19,"&lt;&gt;N"),BE1_Data!$A20-A18,AND(COUNTIF(BE1_Data!$B20,"N"),COUNTIF(B19,"N")),BE1_Data!$A20-A19)</f>
        <v>914</v>
      </c>
      <c r="F20" s="8">
        <f t="shared" si="0"/>
        <v>0</v>
      </c>
      <c r="G20" s="5" t="s">
        <v>3</v>
      </c>
      <c r="H20" s="5">
        <f>BE1_Data!$E20/VLOOKUP(BE1_Data!$G20,$B$2:$F$2300,5,FALSE)</f>
        <v>1</v>
      </c>
      <c r="I20" s="6">
        <f>IF(COUNTIF(BE1_Data!$E20,"0"),0,BE1_Data!$E20-VLOOKUP(BE1_Data!$G20,$B$2:$F$2300,5,FALSE))</f>
        <v>0</v>
      </c>
      <c r="J20" s="12">
        <v>914</v>
      </c>
      <c r="K20" s="12">
        <v>1</v>
      </c>
      <c r="L20" s="12">
        <v>0</v>
      </c>
      <c r="M20" s="16" t="s">
        <v>21</v>
      </c>
    </row>
    <row r="21" spans="1:13" x14ac:dyDescent="0.3">
      <c r="A21" s="7">
        <v>15766</v>
      </c>
      <c r="B21" s="8" t="s">
        <v>209</v>
      </c>
      <c r="C21" s="8" t="s">
        <v>211</v>
      </c>
      <c r="D21" s="8">
        <v>2</v>
      </c>
      <c r="E21" s="8" cm="1">
        <f t="array" ref="E21">_xlfn.IFS(COUNTIF(BE1_Data!$B21,"&lt;&gt;N"),0,COUNTIF(B20,"&lt;&gt;N"),BE1_Data!$A21-A19,AND(COUNTIF(BE1_Data!$B21,"N"),COUNTIF(B20,"N")),BE1_Data!$A21-A20)</f>
        <v>812</v>
      </c>
      <c r="F21" s="8">
        <f t="shared" si="0"/>
        <v>0</v>
      </c>
      <c r="G21" s="8" t="s">
        <v>3</v>
      </c>
      <c r="H21" s="8">
        <f>BE1_Data!$E21/VLOOKUP(BE1_Data!$G21,$B$2:$F$2300,5,FALSE)</f>
        <v>0.88840262582056895</v>
      </c>
      <c r="I21" s="9">
        <f>IF(COUNTIF(BE1_Data!$E21,"0"),0,BE1_Data!$E21-VLOOKUP(BE1_Data!$G21,$B$2:$F$2300,5,FALSE))</f>
        <v>-102</v>
      </c>
      <c r="J21" s="12">
        <v>812</v>
      </c>
      <c r="K21" s="12">
        <v>0.88840262582056895</v>
      </c>
      <c r="L21" s="12">
        <v>-102</v>
      </c>
      <c r="M21" s="16" t="s">
        <v>22</v>
      </c>
    </row>
    <row r="22" spans="1:13" x14ac:dyDescent="0.3">
      <c r="A22" s="4">
        <v>16737</v>
      </c>
      <c r="B22" s="5" t="s">
        <v>209</v>
      </c>
      <c r="C22" s="5" t="s">
        <v>211</v>
      </c>
      <c r="D22" s="5">
        <v>2</v>
      </c>
      <c r="E22" s="5" cm="1">
        <f t="array" ref="E22">_xlfn.IFS(COUNTIF(BE1_Data!$B22,"&lt;&gt;N"),0,COUNTIF(B21,"&lt;&gt;N"),BE1_Data!$A22-A20,AND(COUNTIF(BE1_Data!$B22,"N"),COUNTIF(B21,"N")),BE1_Data!$A22-A21)</f>
        <v>971</v>
      </c>
      <c r="F22" s="8">
        <f t="shared" si="0"/>
        <v>0</v>
      </c>
      <c r="G22" s="5" t="s">
        <v>3</v>
      </c>
      <c r="H22" s="5">
        <f>BE1_Data!$E22/VLOOKUP(BE1_Data!$G22,$B$2:$F$2300,5,FALSE)</f>
        <v>1.062363238512035</v>
      </c>
      <c r="I22" s="6">
        <f>IF(COUNTIF(BE1_Data!$E22,"0"),0,BE1_Data!$E22-VLOOKUP(BE1_Data!$G22,$B$2:$F$2300,5,FALSE))</f>
        <v>57</v>
      </c>
      <c r="J22" s="12">
        <v>971</v>
      </c>
      <c r="K22" s="12">
        <v>1.062363238512035</v>
      </c>
      <c r="L22" s="12">
        <v>57</v>
      </c>
    </row>
    <row r="23" spans="1:13" x14ac:dyDescent="0.3">
      <c r="A23" s="7">
        <v>17764</v>
      </c>
      <c r="B23" s="8" t="s">
        <v>209</v>
      </c>
      <c r="C23" s="8" t="s">
        <v>211</v>
      </c>
      <c r="D23" s="8">
        <v>2</v>
      </c>
      <c r="E23" s="8" cm="1">
        <f t="array" ref="E23">_xlfn.IFS(COUNTIF(BE1_Data!$B23,"&lt;&gt;N"),0,COUNTIF(B22,"&lt;&gt;N"),BE1_Data!$A23-A21,AND(COUNTIF(BE1_Data!$B23,"N"),COUNTIF(B22,"N")),BE1_Data!$A23-A22)</f>
        <v>1027</v>
      </c>
      <c r="F23" s="8">
        <f t="shared" si="0"/>
        <v>0</v>
      </c>
      <c r="G23" s="8" t="s">
        <v>3</v>
      </c>
      <c r="H23" s="8">
        <f>BE1_Data!$E23/VLOOKUP(BE1_Data!$G23,$B$2:$F$2300,5,FALSE)</f>
        <v>1.12363238512035</v>
      </c>
      <c r="I23" s="9">
        <f>IF(COUNTIF(BE1_Data!$E23,"0"),0,BE1_Data!$E23-VLOOKUP(BE1_Data!$G23,$B$2:$F$2300,5,FALSE))</f>
        <v>113</v>
      </c>
      <c r="J23" s="12">
        <v>1027</v>
      </c>
      <c r="K23" s="12">
        <v>1.12363238512035</v>
      </c>
      <c r="L23" s="12">
        <v>113</v>
      </c>
    </row>
    <row r="24" spans="1:13" x14ac:dyDescent="0.3">
      <c r="A24" s="4">
        <v>18711</v>
      </c>
      <c r="B24" s="5" t="s">
        <v>209</v>
      </c>
      <c r="C24" s="5" t="s">
        <v>211</v>
      </c>
      <c r="D24" s="5">
        <v>2</v>
      </c>
      <c r="E24" s="5" cm="1">
        <f t="array" ref="E24">_xlfn.IFS(COUNTIF(BE1_Data!$B24,"&lt;&gt;N"),0,COUNTIF(B23,"&lt;&gt;N"),BE1_Data!$A24-A22,AND(COUNTIF(BE1_Data!$B24,"N"),COUNTIF(B23,"N")),BE1_Data!$A24-A23)</f>
        <v>947</v>
      </c>
      <c r="F24" s="8">
        <f t="shared" si="0"/>
        <v>0</v>
      </c>
      <c r="G24" s="5" t="s">
        <v>3</v>
      </c>
      <c r="H24" s="5">
        <f>BE1_Data!$E24/VLOOKUP(BE1_Data!$G24,$B$2:$F$2300,5,FALSE)</f>
        <v>1.036105032822757</v>
      </c>
      <c r="I24" s="6">
        <f>IF(COUNTIF(BE1_Data!$E24,"0"),0,BE1_Data!$E24-VLOOKUP(BE1_Data!$G24,$B$2:$F$2300,5,FALSE))</f>
        <v>33</v>
      </c>
      <c r="J24" s="12">
        <v>947</v>
      </c>
      <c r="K24" s="12">
        <v>1.036105032822757</v>
      </c>
      <c r="L24" s="12">
        <v>33</v>
      </c>
      <c r="M24" s="16" t="s">
        <v>25</v>
      </c>
    </row>
    <row r="25" spans="1:13" x14ac:dyDescent="0.3">
      <c r="A25" s="7">
        <v>19569</v>
      </c>
      <c r="B25" s="8" t="s">
        <v>209</v>
      </c>
      <c r="C25" s="8" t="s">
        <v>211</v>
      </c>
      <c r="D25" s="8">
        <v>2</v>
      </c>
      <c r="E25" s="8" cm="1">
        <f t="array" ref="E25">_xlfn.IFS(COUNTIF(BE1_Data!$B25,"&lt;&gt;N"),0,COUNTIF(B24,"&lt;&gt;N"),BE1_Data!$A25-A23,AND(COUNTIF(BE1_Data!$B25,"N"),COUNTIF(B24,"N")),BE1_Data!$A25-A24)</f>
        <v>858</v>
      </c>
      <c r="F25" s="8">
        <f t="shared" si="0"/>
        <v>0</v>
      </c>
      <c r="G25" s="8" t="s">
        <v>3</v>
      </c>
      <c r="H25" s="8">
        <f>BE1_Data!$E25/VLOOKUP(BE1_Data!$G25,$B$2:$F$2300,5,FALSE)</f>
        <v>0.93873085339168494</v>
      </c>
      <c r="I25" s="9">
        <f>IF(COUNTIF(BE1_Data!$E25,"0"),0,BE1_Data!$E25-VLOOKUP(BE1_Data!$G25,$B$2:$F$2300,5,FALSE))</f>
        <v>-56</v>
      </c>
      <c r="J25" s="12">
        <v>858</v>
      </c>
      <c r="K25" s="12">
        <v>0.93873085339168494</v>
      </c>
      <c r="L25" s="12">
        <v>-56</v>
      </c>
    </row>
    <row r="26" spans="1:13" x14ac:dyDescent="0.3">
      <c r="A26" s="4">
        <v>20534</v>
      </c>
      <c r="B26" s="5" t="s">
        <v>209</v>
      </c>
      <c r="C26" s="5" t="s">
        <v>211</v>
      </c>
      <c r="D26" s="5">
        <v>2</v>
      </c>
      <c r="E26" s="5" cm="1">
        <f t="array" ref="E26">_xlfn.IFS(COUNTIF(BE1_Data!$B26,"&lt;&gt;N"),0,COUNTIF(B25,"&lt;&gt;N"),BE1_Data!$A26-A24,AND(COUNTIF(BE1_Data!$B26,"N"),COUNTIF(B25,"N")),BE1_Data!$A26-A25)</f>
        <v>965</v>
      </c>
      <c r="F26" s="8">
        <f t="shared" si="0"/>
        <v>0</v>
      </c>
      <c r="G26" s="5" t="s">
        <v>3</v>
      </c>
      <c r="H26" s="5">
        <f>BE1_Data!$E26/VLOOKUP(BE1_Data!$G26,$B$2:$F$2300,5,FALSE)</f>
        <v>1.0557986870897156</v>
      </c>
      <c r="I26" s="6">
        <f>IF(COUNTIF(BE1_Data!$E26,"0"),0,BE1_Data!$E26-VLOOKUP(BE1_Data!$G26,$B$2:$F$2300,5,FALSE))</f>
        <v>51</v>
      </c>
      <c r="J26" s="12">
        <v>965</v>
      </c>
      <c r="K26" s="12">
        <v>1.0557986870897156</v>
      </c>
      <c r="L26" s="12">
        <v>51</v>
      </c>
    </row>
    <row r="27" spans="1:13" x14ac:dyDescent="0.3">
      <c r="A27" s="7">
        <v>21432</v>
      </c>
      <c r="B27" s="8" t="s">
        <v>209</v>
      </c>
      <c r="C27" s="8" t="s">
        <v>211</v>
      </c>
      <c r="D27" s="8">
        <v>2</v>
      </c>
      <c r="E27" s="8" cm="1">
        <f t="array" ref="E27">_xlfn.IFS(COUNTIF(BE1_Data!$B27,"&lt;&gt;N"),0,COUNTIF(B26,"&lt;&gt;N"),BE1_Data!$A27-A25,AND(COUNTIF(BE1_Data!$B27,"N"),COUNTIF(B26,"N")),BE1_Data!$A27-A26)</f>
        <v>898</v>
      </c>
      <c r="F27" s="8">
        <f t="shared" si="0"/>
        <v>0</v>
      </c>
      <c r="G27" s="8" t="s">
        <v>3</v>
      </c>
      <c r="H27" s="8">
        <f>BE1_Data!$E27/VLOOKUP(BE1_Data!$G27,$B$2:$F$2300,5,FALSE)</f>
        <v>0.98249452954048144</v>
      </c>
      <c r="I27" s="9">
        <f>IF(COUNTIF(BE1_Data!$E27,"0"),0,BE1_Data!$E27-VLOOKUP(BE1_Data!$G27,$B$2:$F$2300,5,FALSE))</f>
        <v>-16</v>
      </c>
      <c r="J27" s="12">
        <v>898</v>
      </c>
      <c r="K27" s="12">
        <v>0.98249452954048144</v>
      </c>
      <c r="L27" s="12">
        <v>-16</v>
      </c>
      <c r="M27" s="16" t="s">
        <v>28</v>
      </c>
    </row>
    <row r="28" spans="1:13" x14ac:dyDescent="0.3">
      <c r="A28" s="4">
        <v>22237</v>
      </c>
      <c r="B28" s="5" t="s">
        <v>209</v>
      </c>
      <c r="C28" s="5" t="s">
        <v>211</v>
      </c>
      <c r="D28" s="5">
        <v>2</v>
      </c>
      <c r="E28" s="5" cm="1">
        <f t="array" ref="E28">_xlfn.IFS(COUNTIF(BE1_Data!$B28,"&lt;&gt;N"),0,COUNTIF(B27,"&lt;&gt;N"),BE1_Data!$A28-A26,AND(COUNTIF(BE1_Data!$B28,"N"),COUNTIF(B27,"N")),BE1_Data!$A28-A27)</f>
        <v>805</v>
      </c>
      <c r="F28" s="8">
        <f t="shared" si="0"/>
        <v>0</v>
      </c>
      <c r="G28" s="5" t="s">
        <v>3</v>
      </c>
      <c r="H28" s="5">
        <f>BE1_Data!$E28/VLOOKUP(BE1_Data!$G28,$B$2:$F$2300,5,FALSE)</f>
        <v>0.88074398249452956</v>
      </c>
      <c r="I28" s="6">
        <f>IF(COUNTIF(BE1_Data!$E28,"0"),0,BE1_Data!$E28-VLOOKUP(BE1_Data!$G28,$B$2:$F$2300,5,FALSE))</f>
        <v>-109</v>
      </c>
      <c r="J28" s="12">
        <v>805</v>
      </c>
      <c r="K28" s="12">
        <v>0.88074398249452956</v>
      </c>
      <c r="L28" s="12">
        <v>-109</v>
      </c>
    </row>
    <row r="29" spans="1:13" x14ac:dyDescent="0.3">
      <c r="A29" s="7">
        <v>23178</v>
      </c>
      <c r="B29" s="8" t="s">
        <v>209</v>
      </c>
      <c r="C29" s="8" t="s">
        <v>211</v>
      </c>
      <c r="D29" s="8">
        <v>2</v>
      </c>
      <c r="E29" s="8" cm="1">
        <f t="array" ref="E29">_xlfn.IFS(COUNTIF(BE1_Data!$B29,"&lt;&gt;N"),0,COUNTIF(B28,"&lt;&gt;N"),BE1_Data!$A29-A27,AND(COUNTIF(BE1_Data!$B29,"N"),COUNTIF(B28,"N")),BE1_Data!$A29-A28)</f>
        <v>941</v>
      </c>
      <c r="F29" s="8">
        <f t="shared" si="0"/>
        <v>0</v>
      </c>
      <c r="G29" s="8" t="s">
        <v>3</v>
      </c>
      <c r="H29" s="8">
        <f>BE1_Data!$E29/VLOOKUP(BE1_Data!$G29,$B$2:$F$2300,5,FALSE)</f>
        <v>1.0295404814004376</v>
      </c>
      <c r="I29" s="9">
        <f>IF(COUNTIF(BE1_Data!$E29,"0"),0,BE1_Data!$E29-VLOOKUP(BE1_Data!$G29,$B$2:$F$2300,5,FALSE))</f>
        <v>27</v>
      </c>
      <c r="J29" s="12">
        <v>941</v>
      </c>
      <c r="K29" s="12">
        <v>1.0295404814004376</v>
      </c>
      <c r="L29" s="12">
        <v>27</v>
      </c>
    </row>
    <row r="30" spans="1:13" x14ac:dyDescent="0.3">
      <c r="A30" s="4">
        <v>24179</v>
      </c>
      <c r="B30" s="5" t="s">
        <v>209</v>
      </c>
      <c r="C30" s="5" t="s">
        <v>211</v>
      </c>
      <c r="D30" s="5">
        <v>2</v>
      </c>
      <c r="E30" s="5" cm="1">
        <f t="array" ref="E30">_xlfn.IFS(COUNTIF(BE1_Data!$B30,"&lt;&gt;N"),0,COUNTIF(B29,"&lt;&gt;N"),BE1_Data!$A30-A28,AND(COUNTIF(BE1_Data!$B30,"N"),COUNTIF(B29,"N")),BE1_Data!$A30-A29)</f>
        <v>1001</v>
      </c>
      <c r="F30" s="8">
        <f t="shared" si="0"/>
        <v>0</v>
      </c>
      <c r="G30" s="5" t="s">
        <v>3</v>
      </c>
      <c r="H30" s="5">
        <f>BE1_Data!$E30/VLOOKUP(BE1_Data!$G30,$B$2:$F$2300,5,FALSE)</f>
        <v>1.0951859956236323</v>
      </c>
      <c r="I30" s="6">
        <f>IF(COUNTIF(BE1_Data!$E30,"0"),0,BE1_Data!$E30-VLOOKUP(BE1_Data!$G30,$B$2:$F$2300,5,FALSE))</f>
        <v>87</v>
      </c>
      <c r="J30" s="12">
        <v>1001</v>
      </c>
      <c r="K30" s="12">
        <v>1.0951859956236323</v>
      </c>
      <c r="L30" s="12">
        <v>87</v>
      </c>
      <c r="M30" s="16" t="s">
        <v>31</v>
      </c>
    </row>
    <row r="31" spans="1:13" x14ac:dyDescent="0.3">
      <c r="A31" s="7">
        <v>25085</v>
      </c>
      <c r="B31" s="8" t="s">
        <v>209</v>
      </c>
      <c r="C31" s="8" t="s">
        <v>211</v>
      </c>
      <c r="D31" s="8">
        <v>2</v>
      </c>
      <c r="E31" s="8" cm="1">
        <f t="array" ref="E31">_xlfn.IFS(COUNTIF(BE1_Data!$B31,"&lt;&gt;N"),0,COUNTIF(B30,"&lt;&gt;N"),BE1_Data!$A31-A29,AND(COUNTIF(BE1_Data!$B31,"N"),COUNTIF(B30,"N")),BE1_Data!$A31-A30)</f>
        <v>906</v>
      </c>
      <c r="F31" s="8">
        <f t="shared" si="0"/>
        <v>0</v>
      </c>
      <c r="G31" s="8" t="s">
        <v>3</v>
      </c>
      <c r="H31" s="8">
        <f>BE1_Data!$E31/VLOOKUP(BE1_Data!$G31,$B$2:$F$2300,5,FALSE)</f>
        <v>0.99124726477024072</v>
      </c>
      <c r="I31" s="9">
        <f>IF(COUNTIF(BE1_Data!$E31,"0"),0,BE1_Data!$E31-VLOOKUP(BE1_Data!$G31,$B$2:$F$2300,5,FALSE))</f>
        <v>-8</v>
      </c>
      <c r="J31" s="12">
        <v>906</v>
      </c>
      <c r="K31" s="12">
        <v>0.99124726477024072</v>
      </c>
      <c r="L31" s="12">
        <v>-8</v>
      </c>
      <c r="M31" s="16" t="s">
        <v>32</v>
      </c>
    </row>
    <row r="32" spans="1:13" x14ac:dyDescent="0.3">
      <c r="A32" s="4">
        <v>25298</v>
      </c>
      <c r="B32" s="5" t="s">
        <v>4</v>
      </c>
      <c r="C32" s="5" t="s">
        <v>210</v>
      </c>
      <c r="D32" s="5">
        <v>2</v>
      </c>
      <c r="E32" s="5" cm="1">
        <f t="array" ref="E32">_xlfn.IFS(COUNTIF(BE1_Data!$B32,"&lt;&gt;N"),0,COUNTIF(B31,"&lt;&gt;N"),BE1_Data!$A32-A30,AND(COUNTIF(BE1_Data!$B32,"N"),COUNTIF(B31,"N")),BE1_Data!$A32-A31)</f>
        <v>0</v>
      </c>
      <c r="F32" s="8">
        <f t="shared" si="0"/>
        <v>933</v>
      </c>
      <c r="G32" s="5" t="s">
        <v>4</v>
      </c>
      <c r="H32" s="5">
        <f>BE1_Data!$E32/VLOOKUP(BE1_Data!$G32,$B$2:$F$2300,5,FALSE)</f>
        <v>0</v>
      </c>
      <c r="I32" s="6">
        <f>IF(COUNTIF(BE1_Data!$E32,"0"),0,BE1_Data!$E32-VLOOKUP(BE1_Data!$G32,$B$2:$F$2300,5,FALSE))</f>
        <v>0</v>
      </c>
      <c r="J32" s="12">
        <v>0</v>
      </c>
      <c r="K32" s="12">
        <v>0</v>
      </c>
      <c r="L32" s="12">
        <v>0</v>
      </c>
    </row>
    <row r="33" spans="1:13" x14ac:dyDescent="0.3">
      <c r="A33" s="7">
        <v>26018</v>
      </c>
      <c r="B33" s="8" t="s">
        <v>209</v>
      </c>
      <c r="C33" s="8" t="s">
        <v>210</v>
      </c>
      <c r="D33" s="8">
        <v>2</v>
      </c>
      <c r="E33" s="8" cm="1">
        <f t="array" ref="E33">_xlfn.IFS(COUNTIF(BE1_Data!$B33,"&lt;&gt;N"),0,COUNTIF(B32,"&lt;&gt;N"),BE1_Data!$A33-A31,AND(COUNTIF(BE1_Data!$B33,"N"),COUNTIF(B32,"N")),BE1_Data!$A33-A32)</f>
        <v>933</v>
      </c>
      <c r="F33" s="8">
        <f t="shared" si="0"/>
        <v>0</v>
      </c>
      <c r="G33" s="8" t="s">
        <v>4</v>
      </c>
      <c r="H33" s="8">
        <f>BE1_Data!$E33/VLOOKUP(BE1_Data!$G33,$B$2:$F$2300,5,FALSE)</f>
        <v>1</v>
      </c>
      <c r="I33" s="9">
        <f>IF(COUNTIF(BE1_Data!$E33,"0"),0,BE1_Data!$E33-VLOOKUP(BE1_Data!$G33,$B$2:$F$2300,5,FALSE))</f>
        <v>0</v>
      </c>
      <c r="J33" s="12">
        <v>933</v>
      </c>
      <c r="K33" s="12">
        <v>1</v>
      </c>
      <c r="L33" s="12">
        <v>0</v>
      </c>
    </row>
    <row r="34" spans="1:13" x14ac:dyDescent="0.3">
      <c r="A34" s="4">
        <v>27026</v>
      </c>
      <c r="B34" s="5" t="s">
        <v>209</v>
      </c>
      <c r="C34" s="5" t="s">
        <v>210</v>
      </c>
      <c r="D34" s="5">
        <v>2</v>
      </c>
      <c r="E34" s="5" cm="1">
        <f t="array" ref="E34">_xlfn.IFS(COUNTIF(BE1_Data!$B34,"&lt;&gt;N"),0,COUNTIF(B33,"&lt;&gt;N"),BE1_Data!$A34-A32,AND(COUNTIF(BE1_Data!$B34,"N"),COUNTIF(B33,"N")),BE1_Data!$A34-A33)</f>
        <v>1008</v>
      </c>
      <c r="F34" s="8">
        <f t="shared" si="0"/>
        <v>0</v>
      </c>
      <c r="G34" s="5" t="s">
        <v>4</v>
      </c>
      <c r="H34" s="5">
        <f>BE1_Data!$E34/VLOOKUP(BE1_Data!$G34,$B$2:$F$2300,5,FALSE)</f>
        <v>1.0803858520900322</v>
      </c>
      <c r="I34" s="6">
        <f>IF(COUNTIF(BE1_Data!$E34,"0"),0,BE1_Data!$E34-VLOOKUP(BE1_Data!$G34,$B$2:$F$2300,5,FALSE))</f>
        <v>75</v>
      </c>
      <c r="J34" s="12">
        <v>1008</v>
      </c>
      <c r="K34" s="12">
        <v>1.0803858520900322</v>
      </c>
      <c r="L34" s="12">
        <v>75</v>
      </c>
    </row>
    <row r="35" spans="1:13" x14ac:dyDescent="0.3">
      <c r="A35" s="7">
        <v>28045</v>
      </c>
      <c r="B35" s="8" t="s">
        <v>209</v>
      </c>
      <c r="C35" s="8" t="s">
        <v>210</v>
      </c>
      <c r="D35" s="8">
        <v>2</v>
      </c>
      <c r="E35" s="8" cm="1">
        <f t="array" ref="E35">_xlfn.IFS(COUNTIF(BE1_Data!$B35,"&lt;&gt;N"),0,COUNTIF(B34,"&lt;&gt;N"),BE1_Data!$A35-A33,AND(COUNTIF(BE1_Data!$B35,"N"),COUNTIF(B34,"N")),BE1_Data!$A35-A34)</f>
        <v>1019</v>
      </c>
      <c r="F35" s="8">
        <f t="shared" si="0"/>
        <v>0</v>
      </c>
      <c r="G35" s="8" t="s">
        <v>4</v>
      </c>
      <c r="H35" s="8">
        <f>BE1_Data!$E35/VLOOKUP(BE1_Data!$G35,$B$2:$F$2300,5,FALSE)</f>
        <v>1.0921757770632368</v>
      </c>
      <c r="I35" s="9">
        <f>IF(COUNTIF(BE1_Data!$E35,"0"),0,BE1_Data!$E35-VLOOKUP(BE1_Data!$G35,$B$2:$F$2300,5,FALSE))</f>
        <v>86</v>
      </c>
      <c r="J35" s="12">
        <v>1019</v>
      </c>
      <c r="K35" s="12">
        <v>1.0921757770632368</v>
      </c>
      <c r="L35" s="12">
        <v>86</v>
      </c>
    </row>
    <row r="36" spans="1:13" x14ac:dyDescent="0.3">
      <c r="A36" s="4">
        <v>28982</v>
      </c>
      <c r="B36" s="5" t="s">
        <v>209</v>
      </c>
      <c r="C36" s="5" t="s">
        <v>210</v>
      </c>
      <c r="D36" s="5">
        <v>2</v>
      </c>
      <c r="E36" s="5" cm="1">
        <f t="array" ref="E36">_xlfn.IFS(COUNTIF(BE1_Data!$B36,"&lt;&gt;N"),0,COUNTIF(B35,"&lt;&gt;N"),BE1_Data!$A36-A34,AND(COUNTIF(BE1_Data!$B36,"N"),COUNTIF(B35,"N")),BE1_Data!$A36-A35)</f>
        <v>937</v>
      </c>
      <c r="F36" s="8">
        <f t="shared" si="0"/>
        <v>0</v>
      </c>
      <c r="G36" s="5" t="s">
        <v>4</v>
      </c>
      <c r="H36" s="5">
        <f>BE1_Data!$E36/VLOOKUP(BE1_Data!$G36,$B$2:$F$2300,5,FALSE)</f>
        <v>1.0042872454448017</v>
      </c>
      <c r="I36" s="6">
        <f>IF(COUNTIF(BE1_Data!$E36,"0"),0,BE1_Data!$E36-VLOOKUP(BE1_Data!$G36,$B$2:$F$2300,5,FALSE))</f>
        <v>4</v>
      </c>
      <c r="J36" s="12">
        <v>937</v>
      </c>
      <c r="K36" s="12">
        <v>1.0042872454448017</v>
      </c>
      <c r="L36" s="12">
        <v>4</v>
      </c>
    </row>
    <row r="37" spans="1:13" x14ac:dyDescent="0.3">
      <c r="A37" s="7">
        <v>29954</v>
      </c>
      <c r="B37" s="8" t="s">
        <v>209</v>
      </c>
      <c r="C37" s="8" t="s">
        <v>210</v>
      </c>
      <c r="D37" s="8">
        <v>2</v>
      </c>
      <c r="E37" s="8" cm="1">
        <f t="array" ref="E37">_xlfn.IFS(COUNTIF(BE1_Data!$B37,"&lt;&gt;N"),0,COUNTIF(B36,"&lt;&gt;N"),BE1_Data!$A37-A35,AND(COUNTIF(BE1_Data!$B37,"N"),COUNTIF(B36,"N")),BE1_Data!$A37-A36)</f>
        <v>972</v>
      </c>
      <c r="F37" s="8">
        <f t="shared" si="0"/>
        <v>0</v>
      </c>
      <c r="G37" s="8" t="s">
        <v>4</v>
      </c>
      <c r="H37" s="8">
        <f>BE1_Data!$E37/VLOOKUP(BE1_Data!$G37,$B$2:$F$2300,5,FALSE)</f>
        <v>1.0418006430868167</v>
      </c>
      <c r="I37" s="9">
        <f>IF(COUNTIF(BE1_Data!$E37,"0"),0,BE1_Data!$E37-VLOOKUP(BE1_Data!$G37,$B$2:$F$2300,5,FALSE))</f>
        <v>39</v>
      </c>
      <c r="J37" s="12">
        <v>972</v>
      </c>
      <c r="K37" s="12">
        <v>1.0418006430868167</v>
      </c>
      <c r="L37" s="12">
        <v>39</v>
      </c>
      <c r="M37" s="16" t="s">
        <v>38</v>
      </c>
    </row>
    <row r="38" spans="1:13" x14ac:dyDescent="0.3">
      <c r="A38" s="4">
        <v>30958</v>
      </c>
      <c r="B38" s="5" t="s">
        <v>209</v>
      </c>
      <c r="C38" s="5" t="s">
        <v>210</v>
      </c>
      <c r="D38" s="5">
        <v>2</v>
      </c>
      <c r="E38" s="5" cm="1">
        <f t="array" ref="E38">_xlfn.IFS(COUNTIF(BE1_Data!$B38,"&lt;&gt;N"),0,COUNTIF(B37,"&lt;&gt;N"),BE1_Data!$A38-A36,AND(COUNTIF(BE1_Data!$B38,"N"),COUNTIF(B37,"N")),BE1_Data!$A38-A37)</f>
        <v>1004</v>
      </c>
      <c r="F38" s="8">
        <f t="shared" si="0"/>
        <v>0</v>
      </c>
      <c r="G38" s="5" t="s">
        <v>4</v>
      </c>
      <c r="H38" s="5">
        <f>BE1_Data!$E38/VLOOKUP(BE1_Data!$G38,$B$2:$F$2300,5,FALSE)</f>
        <v>1.0760986066452305</v>
      </c>
      <c r="I38" s="6">
        <f>IF(COUNTIF(BE1_Data!$E38,"0"),0,BE1_Data!$E38-VLOOKUP(BE1_Data!$G38,$B$2:$F$2300,5,FALSE))</f>
        <v>71</v>
      </c>
      <c r="J38" s="12">
        <v>1004</v>
      </c>
      <c r="K38" s="12">
        <v>1.0760986066452305</v>
      </c>
      <c r="L38" s="12">
        <v>71</v>
      </c>
      <c r="M38" s="16" t="s">
        <v>39</v>
      </c>
    </row>
    <row r="39" spans="1:13" x14ac:dyDescent="0.3">
      <c r="A39" s="7">
        <v>31907</v>
      </c>
      <c r="B39" s="8" t="s">
        <v>209</v>
      </c>
      <c r="C39" s="8" t="s">
        <v>210</v>
      </c>
      <c r="D39" s="8">
        <v>2</v>
      </c>
      <c r="E39" s="8" cm="1">
        <f t="array" ref="E39">_xlfn.IFS(COUNTIF(BE1_Data!$B39,"&lt;&gt;N"),0,COUNTIF(B38,"&lt;&gt;N"),BE1_Data!$A39-A37,AND(COUNTIF(BE1_Data!$B39,"N"),COUNTIF(B38,"N")),BE1_Data!$A39-A38)</f>
        <v>949</v>
      </c>
      <c r="F39" s="8">
        <f t="shared" si="0"/>
        <v>0</v>
      </c>
      <c r="G39" s="8" t="s">
        <v>4</v>
      </c>
      <c r="H39" s="8">
        <f>BE1_Data!$E39/VLOOKUP(BE1_Data!$G39,$B$2:$F$2300,5,FALSE)</f>
        <v>1.0171489817792068</v>
      </c>
      <c r="I39" s="9">
        <f>IF(COUNTIF(BE1_Data!$E39,"0"),0,BE1_Data!$E39-VLOOKUP(BE1_Data!$G39,$B$2:$F$2300,5,FALSE))</f>
        <v>16</v>
      </c>
      <c r="J39" s="12">
        <v>949</v>
      </c>
      <c r="K39" s="12">
        <v>1.0171489817792068</v>
      </c>
      <c r="L39" s="12">
        <v>16</v>
      </c>
      <c r="M39" s="16" t="s">
        <v>40</v>
      </c>
    </row>
    <row r="40" spans="1:13" x14ac:dyDescent="0.3">
      <c r="A40" s="4">
        <v>32843</v>
      </c>
      <c r="B40" s="5" t="s">
        <v>209</v>
      </c>
      <c r="C40" s="5" t="s">
        <v>210</v>
      </c>
      <c r="D40" s="5">
        <v>2</v>
      </c>
      <c r="E40" s="5" cm="1">
        <f t="array" ref="E40">_xlfn.IFS(COUNTIF(BE1_Data!$B40,"&lt;&gt;N"),0,COUNTIF(B39,"&lt;&gt;N"),BE1_Data!$A40-A38,AND(COUNTIF(BE1_Data!$B40,"N"),COUNTIF(B39,"N")),BE1_Data!$A40-A39)</f>
        <v>936</v>
      </c>
      <c r="F40" s="8">
        <f t="shared" si="0"/>
        <v>0</v>
      </c>
      <c r="G40" s="5" t="s">
        <v>4</v>
      </c>
      <c r="H40" s="5">
        <f>BE1_Data!$E40/VLOOKUP(BE1_Data!$G40,$B$2:$F$2300,5,FALSE)</f>
        <v>1.0032154340836013</v>
      </c>
      <c r="I40" s="6">
        <f>IF(COUNTIF(BE1_Data!$E40,"0"),0,BE1_Data!$E40-VLOOKUP(BE1_Data!$G40,$B$2:$F$2300,5,FALSE))</f>
        <v>3</v>
      </c>
      <c r="J40" s="12">
        <v>936</v>
      </c>
      <c r="K40" s="12">
        <v>1.0032154340836013</v>
      </c>
      <c r="L40" s="12">
        <v>3</v>
      </c>
    </row>
    <row r="41" spans="1:13" x14ac:dyDescent="0.3">
      <c r="A41" s="7">
        <v>33877</v>
      </c>
      <c r="B41" s="8" t="s">
        <v>209</v>
      </c>
      <c r="C41" s="8" t="s">
        <v>210</v>
      </c>
      <c r="D41" s="8">
        <v>2</v>
      </c>
      <c r="E41" s="8" cm="1">
        <f t="array" ref="E41">_xlfn.IFS(COUNTIF(BE1_Data!$B41,"&lt;&gt;N"),0,COUNTIF(B40,"&lt;&gt;N"),BE1_Data!$A41-A39,AND(COUNTIF(BE1_Data!$B41,"N"),COUNTIF(B40,"N")),BE1_Data!$A41-A40)</f>
        <v>1034</v>
      </c>
      <c r="F41" s="8">
        <f t="shared" si="0"/>
        <v>0</v>
      </c>
      <c r="G41" s="8" t="s">
        <v>4</v>
      </c>
      <c r="H41" s="8">
        <f>BE1_Data!$E41/VLOOKUP(BE1_Data!$G41,$B$2:$F$2300,5,FALSE)</f>
        <v>1.1082529474812433</v>
      </c>
      <c r="I41" s="9">
        <f>IF(COUNTIF(BE1_Data!$E41,"0"),0,BE1_Data!$E41-VLOOKUP(BE1_Data!$G41,$B$2:$F$2300,5,FALSE))</f>
        <v>101</v>
      </c>
      <c r="J41" s="12">
        <v>1034</v>
      </c>
      <c r="K41" s="12">
        <v>1.1082529474812433</v>
      </c>
      <c r="L41" s="12">
        <v>101</v>
      </c>
    </row>
    <row r="42" spans="1:13" x14ac:dyDescent="0.3">
      <c r="A42" s="4">
        <v>34896</v>
      </c>
      <c r="B42" s="5" t="s">
        <v>209</v>
      </c>
      <c r="C42" s="5" t="s">
        <v>210</v>
      </c>
      <c r="D42" s="5">
        <v>2</v>
      </c>
      <c r="E42" s="5" cm="1">
        <f t="array" ref="E42">_xlfn.IFS(COUNTIF(BE1_Data!$B42,"&lt;&gt;N"),0,COUNTIF(B41,"&lt;&gt;N"),BE1_Data!$A42-A40,AND(COUNTIF(BE1_Data!$B42,"N"),COUNTIF(B41,"N")),BE1_Data!$A42-A41)</f>
        <v>1019</v>
      </c>
      <c r="F42" s="8">
        <f t="shared" si="0"/>
        <v>0</v>
      </c>
      <c r="G42" s="5" t="s">
        <v>4</v>
      </c>
      <c r="H42" s="5">
        <f>BE1_Data!$E42/VLOOKUP(BE1_Data!$G42,$B$2:$F$2300,5,FALSE)</f>
        <v>1.0921757770632368</v>
      </c>
      <c r="I42" s="6">
        <f>IF(COUNTIF(BE1_Data!$E42,"0"),0,BE1_Data!$E42-VLOOKUP(BE1_Data!$G42,$B$2:$F$2300,5,FALSE))</f>
        <v>86</v>
      </c>
      <c r="J42" s="12">
        <v>1019</v>
      </c>
      <c r="K42" s="12">
        <v>1.0921757770632368</v>
      </c>
      <c r="L42" s="12">
        <v>86</v>
      </c>
    </row>
    <row r="43" spans="1:13" x14ac:dyDescent="0.3">
      <c r="A43" s="7">
        <v>35851</v>
      </c>
      <c r="B43" s="8" t="s">
        <v>209</v>
      </c>
      <c r="C43" s="8" t="s">
        <v>210</v>
      </c>
      <c r="D43" s="8">
        <v>2</v>
      </c>
      <c r="E43" s="8" cm="1">
        <f t="array" ref="E43">_xlfn.IFS(COUNTIF(BE1_Data!$B43,"&lt;&gt;N"),0,COUNTIF(B42,"&lt;&gt;N"),BE1_Data!$A43-A41,AND(COUNTIF(BE1_Data!$B43,"N"),COUNTIF(B42,"N")),BE1_Data!$A43-A42)</f>
        <v>955</v>
      </c>
      <c r="F43" s="8">
        <f t="shared" si="0"/>
        <v>0</v>
      </c>
      <c r="G43" s="8" t="s">
        <v>4</v>
      </c>
      <c r="H43" s="8">
        <f>BE1_Data!$E43/VLOOKUP(BE1_Data!$G43,$B$2:$F$2300,5,FALSE)</f>
        <v>1.0235798499464095</v>
      </c>
      <c r="I43" s="9">
        <f>IF(COUNTIF(BE1_Data!$E43,"0"),0,BE1_Data!$E43-VLOOKUP(BE1_Data!$G43,$B$2:$F$2300,5,FALSE))</f>
        <v>22</v>
      </c>
      <c r="J43" s="12">
        <v>955</v>
      </c>
      <c r="K43" s="12">
        <v>1.0235798499464095</v>
      </c>
      <c r="L43" s="12">
        <v>22</v>
      </c>
    </row>
    <row r="44" spans="1:13" x14ac:dyDescent="0.3">
      <c r="A44" s="4">
        <v>36787</v>
      </c>
      <c r="B44" s="5" t="s">
        <v>209</v>
      </c>
      <c r="C44" s="5" t="s">
        <v>210</v>
      </c>
      <c r="D44" s="5">
        <v>2</v>
      </c>
      <c r="E44" s="5" cm="1">
        <f t="array" ref="E44">_xlfn.IFS(COUNTIF(BE1_Data!$B44,"&lt;&gt;N"),0,COUNTIF(B43,"&lt;&gt;N"),BE1_Data!$A44-A42,AND(COUNTIF(BE1_Data!$B44,"N"),COUNTIF(B43,"N")),BE1_Data!$A44-A43)</f>
        <v>936</v>
      </c>
      <c r="F44" s="8">
        <f t="shared" si="0"/>
        <v>0</v>
      </c>
      <c r="G44" s="5" t="s">
        <v>4</v>
      </c>
      <c r="H44" s="5">
        <f>BE1_Data!$E44/VLOOKUP(BE1_Data!$G44,$B$2:$F$2300,5,FALSE)</f>
        <v>1.0032154340836013</v>
      </c>
      <c r="I44" s="6">
        <f>IF(COUNTIF(BE1_Data!$E44,"0"),0,BE1_Data!$E44-VLOOKUP(BE1_Data!$G44,$B$2:$F$2300,5,FALSE))</f>
        <v>3</v>
      </c>
      <c r="J44" s="12">
        <v>936</v>
      </c>
      <c r="K44" s="12">
        <v>1.0032154340836013</v>
      </c>
      <c r="L44" s="12">
        <v>3</v>
      </c>
      <c r="M44" s="16" t="s">
        <v>45</v>
      </c>
    </row>
    <row r="45" spans="1:13" x14ac:dyDescent="0.3">
      <c r="A45" s="7">
        <v>37696</v>
      </c>
      <c r="B45" s="8" t="s">
        <v>209</v>
      </c>
      <c r="C45" s="8" t="s">
        <v>210</v>
      </c>
      <c r="D45" s="8">
        <v>2</v>
      </c>
      <c r="E45" s="8" cm="1">
        <f t="array" ref="E45">_xlfn.IFS(COUNTIF(BE1_Data!$B45,"&lt;&gt;N"),0,COUNTIF(B44,"&lt;&gt;N"),BE1_Data!$A45-A43,AND(COUNTIF(BE1_Data!$B45,"N"),COUNTIF(B44,"N")),BE1_Data!$A45-A44)</f>
        <v>909</v>
      </c>
      <c r="F45" s="8">
        <f t="shared" si="0"/>
        <v>0</v>
      </c>
      <c r="G45" s="8" t="s">
        <v>4</v>
      </c>
      <c r="H45" s="8">
        <f>BE1_Data!$E45/VLOOKUP(BE1_Data!$G45,$B$2:$F$2300,5,FALSE)</f>
        <v>0.97427652733118975</v>
      </c>
      <c r="I45" s="9">
        <f>IF(COUNTIF(BE1_Data!$E45,"0"),0,BE1_Data!$E45-VLOOKUP(BE1_Data!$G45,$B$2:$F$2300,5,FALSE))</f>
        <v>-24</v>
      </c>
      <c r="J45" s="12">
        <v>909</v>
      </c>
      <c r="K45" s="12">
        <v>0.97427652733118975</v>
      </c>
      <c r="L45" s="12">
        <v>-24</v>
      </c>
      <c r="M45" s="16" t="s">
        <v>46</v>
      </c>
    </row>
    <row r="46" spans="1:13" x14ac:dyDescent="0.3">
      <c r="A46" s="4">
        <v>38520</v>
      </c>
      <c r="B46" s="5" t="s">
        <v>209</v>
      </c>
      <c r="C46" s="5" t="s">
        <v>210</v>
      </c>
      <c r="D46" s="5">
        <v>2</v>
      </c>
      <c r="E46" s="5" cm="1">
        <f t="array" ref="E46">_xlfn.IFS(COUNTIF(BE1_Data!$B46,"&lt;&gt;N"),0,COUNTIF(B45,"&lt;&gt;N"),BE1_Data!$A46-A44,AND(COUNTIF(BE1_Data!$B46,"N"),COUNTIF(B45,"N")),BE1_Data!$A46-A45)</f>
        <v>824</v>
      </c>
      <c r="F46" s="8">
        <f t="shared" si="0"/>
        <v>0</v>
      </c>
      <c r="G46" s="5" t="s">
        <v>4</v>
      </c>
      <c r="H46" s="5">
        <f>BE1_Data!$E46/VLOOKUP(BE1_Data!$G46,$B$2:$F$2300,5,FALSE)</f>
        <v>0.88317256162915325</v>
      </c>
      <c r="I46" s="6">
        <f>IF(COUNTIF(BE1_Data!$E46,"0"),0,BE1_Data!$E46-VLOOKUP(BE1_Data!$G46,$B$2:$F$2300,5,FALSE))</f>
        <v>-109</v>
      </c>
      <c r="J46" s="12">
        <v>824</v>
      </c>
      <c r="K46" s="12">
        <v>0.88317256162915325</v>
      </c>
      <c r="L46" s="12">
        <v>-109</v>
      </c>
    </row>
    <row r="47" spans="1:13" x14ac:dyDescent="0.3">
      <c r="A47" s="7">
        <v>39221</v>
      </c>
      <c r="B47" s="8" t="s">
        <v>209</v>
      </c>
      <c r="C47" s="8" t="s">
        <v>210</v>
      </c>
      <c r="D47" s="8">
        <v>2</v>
      </c>
      <c r="E47" s="8" cm="1">
        <f t="array" ref="E47">_xlfn.IFS(COUNTIF(BE1_Data!$B47,"&lt;&gt;N"),0,COUNTIF(B46,"&lt;&gt;N"),BE1_Data!$A47-A45,AND(COUNTIF(BE1_Data!$B47,"N"),COUNTIF(B46,"N")),BE1_Data!$A47-A46)</f>
        <v>701</v>
      </c>
      <c r="F47" s="8">
        <f t="shared" si="0"/>
        <v>0</v>
      </c>
      <c r="G47" s="8" t="s">
        <v>4</v>
      </c>
      <c r="H47" s="8">
        <f>BE1_Data!$E47/VLOOKUP(BE1_Data!$G47,$B$2:$F$2300,5,FALSE)</f>
        <v>0.7513397642015005</v>
      </c>
      <c r="I47" s="9">
        <f>IF(COUNTIF(BE1_Data!$E47,"0"),0,BE1_Data!$E47-VLOOKUP(BE1_Data!$G47,$B$2:$F$2300,5,FALSE))</f>
        <v>-232</v>
      </c>
      <c r="J47" s="12">
        <v>701</v>
      </c>
      <c r="K47" s="12">
        <v>0.7513397642015005</v>
      </c>
      <c r="L47" s="12">
        <v>-232</v>
      </c>
    </row>
    <row r="48" spans="1:13" x14ac:dyDescent="0.3">
      <c r="A48" s="4">
        <v>39433</v>
      </c>
      <c r="B48" s="5" t="s">
        <v>5</v>
      </c>
      <c r="C48" s="5" t="s">
        <v>212</v>
      </c>
      <c r="D48" s="5">
        <v>1</v>
      </c>
      <c r="E48" s="5" cm="1">
        <f t="array" ref="E48">_xlfn.IFS(COUNTIF(BE1_Data!$B48,"&lt;&gt;N"),0,COUNTIF(B47,"&lt;&gt;N"),BE1_Data!$A48-A46,AND(COUNTIF(BE1_Data!$B48,"N"),COUNTIF(B47,"N")),BE1_Data!$A48-A47)</f>
        <v>0</v>
      </c>
      <c r="F48" s="8">
        <f t="shared" si="0"/>
        <v>701</v>
      </c>
      <c r="G48" s="5" t="s">
        <v>5</v>
      </c>
      <c r="H48" s="5">
        <f>BE1_Data!$E48/VLOOKUP(BE1_Data!$G48,$B$2:$F$2300,5,FALSE)</f>
        <v>0</v>
      </c>
      <c r="I48" s="6">
        <f>IF(COUNTIF(BE1_Data!$E48,"0"),0,BE1_Data!$E48-VLOOKUP(BE1_Data!$G48,$B$2:$F$2300,5,FALSE))</f>
        <v>0</v>
      </c>
      <c r="M48" s="16" t="s">
        <v>49</v>
      </c>
    </row>
    <row r="49" spans="1:13" x14ac:dyDescent="0.3">
      <c r="A49" s="7">
        <v>39922</v>
      </c>
      <c r="B49" s="8" t="s">
        <v>209</v>
      </c>
      <c r="C49" s="8" t="s">
        <v>212</v>
      </c>
      <c r="D49" s="8">
        <v>1</v>
      </c>
      <c r="E49" s="8" cm="1">
        <f t="array" ref="E49">_xlfn.IFS(COUNTIF(BE1_Data!$B49,"&lt;&gt;N"),0,COUNTIF(B48,"&lt;&gt;N"),BE1_Data!$A49-A47,AND(COUNTIF(BE1_Data!$B49,"N"),COUNTIF(B48,"N")),BE1_Data!$A49-A48)</f>
        <v>701</v>
      </c>
      <c r="F49" s="8">
        <f t="shared" si="0"/>
        <v>0</v>
      </c>
      <c r="G49" s="8" t="s">
        <v>5</v>
      </c>
      <c r="H49" s="8">
        <f>BE1_Data!$E49/VLOOKUP(BE1_Data!$G49,$B$2:$F$2300,5,FALSE)</f>
        <v>1</v>
      </c>
      <c r="I49" s="9">
        <f>IF(COUNTIF(BE1_Data!$E49,"0"),0,BE1_Data!$E49-VLOOKUP(BE1_Data!$G49,$B$2:$F$2300,5,FALSE))</f>
        <v>0</v>
      </c>
    </row>
    <row r="50" spans="1:13" x14ac:dyDescent="0.3">
      <c r="A50" s="4">
        <v>40657</v>
      </c>
      <c r="B50" s="5" t="s">
        <v>209</v>
      </c>
      <c r="C50" s="5" t="s">
        <v>212</v>
      </c>
      <c r="D50" s="5">
        <v>1</v>
      </c>
      <c r="E50" s="5" cm="1">
        <f t="array" ref="E50">_xlfn.IFS(COUNTIF(BE1_Data!$B50,"&lt;&gt;N"),0,COUNTIF(B49,"&lt;&gt;N"),BE1_Data!$A50-A48,AND(COUNTIF(BE1_Data!$B50,"N"),COUNTIF(B49,"N")),BE1_Data!$A50-A49)</f>
        <v>735</v>
      </c>
      <c r="F50" s="8">
        <f t="shared" si="0"/>
        <v>0</v>
      </c>
      <c r="G50" s="5" t="s">
        <v>5</v>
      </c>
      <c r="H50" s="5">
        <f>BE1_Data!$E50/VLOOKUP(BE1_Data!$G50,$B$2:$F$2300,5,FALSE)</f>
        <v>1.0485021398002854</v>
      </c>
      <c r="I50" s="6">
        <f>IF(COUNTIF(BE1_Data!$E50,"0"),0,BE1_Data!$E50-VLOOKUP(BE1_Data!$G50,$B$2:$F$2300,5,FALSE))</f>
        <v>34</v>
      </c>
      <c r="M50" s="16" t="s">
        <v>51</v>
      </c>
    </row>
    <row r="51" spans="1:13" x14ac:dyDescent="0.3">
      <c r="A51" s="7">
        <v>41722</v>
      </c>
      <c r="B51" s="8" t="s">
        <v>209</v>
      </c>
      <c r="C51" s="8" t="s">
        <v>212</v>
      </c>
      <c r="D51" s="8">
        <v>1</v>
      </c>
      <c r="E51" s="8" cm="1">
        <f t="array" ref="E51">_xlfn.IFS(COUNTIF(BE1_Data!$B51,"&lt;&gt;N"),0,COUNTIF(B50,"&lt;&gt;N"),BE1_Data!$A51-A49,AND(COUNTIF(BE1_Data!$B51,"N"),COUNTIF(B50,"N")),BE1_Data!$A51-A50)</f>
        <v>1065</v>
      </c>
      <c r="F51" s="8">
        <f t="shared" si="0"/>
        <v>0</v>
      </c>
      <c r="G51" s="8" t="s">
        <v>5</v>
      </c>
      <c r="H51" s="8">
        <f>BE1_Data!$E51/VLOOKUP(BE1_Data!$G51,$B$2:$F$2300,5,FALSE)</f>
        <v>1.5192582025677603</v>
      </c>
      <c r="I51" s="9">
        <f>IF(COUNTIF(BE1_Data!$E51,"0"),0,BE1_Data!$E51-VLOOKUP(BE1_Data!$G51,$B$2:$F$2300,5,FALSE))</f>
        <v>364</v>
      </c>
    </row>
    <row r="52" spans="1:13" x14ac:dyDescent="0.3">
      <c r="A52" s="4">
        <v>42674</v>
      </c>
      <c r="B52" s="5" t="s">
        <v>209</v>
      </c>
      <c r="C52" s="5" t="s">
        <v>212</v>
      </c>
      <c r="D52" s="5">
        <v>1</v>
      </c>
      <c r="E52" s="5" cm="1">
        <f t="array" ref="E52">_xlfn.IFS(COUNTIF(BE1_Data!$B52,"&lt;&gt;N"),0,COUNTIF(B51,"&lt;&gt;N"),BE1_Data!$A52-A50,AND(COUNTIF(BE1_Data!$B52,"N"),COUNTIF(B51,"N")),BE1_Data!$A52-A51)</f>
        <v>952</v>
      </c>
      <c r="F52" s="8">
        <f t="shared" si="0"/>
        <v>0</v>
      </c>
      <c r="G52" s="5" t="s">
        <v>5</v>
      </c>
      <c r="H52" s="5">
        <f>BE1_Data!$E52/VLOOKUP(BE1_Data!$G52,$B$2:$F$2300,5,FALSE)</f>
        <v>1.3580599144079886</v>
      </c>
      <c r="I52" s="6">
        <f>IF(COUNTIF(BE1_Data!$E52,"0"),0,BE1_Data!$E52-VLOOKUP(BE1_Data!$G52,$B$2:$F$2300,5,FALSE))</f>
        <v>251</v>
      </c>
      <c r="M52" s="16" t="s">
        <v>53</v>
      </c>
    </row>
    <row r="53" spans="1:13" x14ac:dyDescent="0.3">
      <c r="A53" s="7">
        <v>43551</v>
      </c>
      <c r="B53" s="8" t="s">
        <v>209</v>
      </c>
      <c r="C53" s="8" t="s">
        <v>212</v>
      </c>
      <c r="D53" s="8">
        <v>1</v>
      </c>
      <c r="E53" s="8" cm="1">
        <f t="array" ref="E53">_xlfn.IFS(COUNTIF(BE1_Data!$B53,"&lt;&gt;N"),0,COUNTIF(B52,"&lt;&gt;N"),BE1_Data!$A53-A51,AND(COUNTIF(BE1_Data!$B53,"N"),COUNTIF(B52,"N")),BE1_Data!$A53-A52)</f>
        <v>877</v>
      </c>
      <c r="F53" s="8">
        <f t="shared" si="0"/>
        <v>0</v>
      </c>
      <c r="G53" s="8" t="s">
        <v>5</v>
      </c>
      <c r="H53" s="8">
        <f>BE1_Data!$E53/VLOOKUP(BE1_Data!$G53,$B$2:$F$2300,5,FALSE)</f>
        <v>1.2510699001426533</v>
      </c>
      <c r="I53" s="9">
        <f>IF(COUNTIF(BE1_Data!$E53,"0"),0,BE1_Data!$E53-VLOOKUP(BE1_Data!$G53,$B$2:$F$2300,5,FALSE))</f>
        <v>176</v>
      </c>
      <c r="M53" s="16" t="s">
        <v>54</v>
      </c>
    </row>
    <row r="54" spans="1:13" x14ac:dyDescent="0.3">
      <c r="A54" s="4">
        <v>44442</v>
      </c>
      <c r="B54" s="5" t="s">
        <v>209</v>
      </c>
      <c r="C54" s="5" t="s">
        <v>212</v>
      </c>
      <c r="D54" s="5">
        <v>1</v>
      </c>
      <c r="E54" s="5" cm="1">
        <f t="array" ref="E54">_xlfn.IFS(COUNTIF(BE1_Data!$B54,"&lt;&gt;N"),0,COUNTIF(B53,"&lt;&gt;N"),BE1_Data!$A54-A52,AND(COUNTIF(BE1_Data!$B54,"N"),COUNTIF(B53,"N")),BE1_Data!$A54-A53)</f>
        <v>891</v>
      </c>
      <c r="F54" s="8">
        <f t="shared" si="0"/>
        <v>0</v>
      </c>
      <c r="G54" s="5" t="s">
        <v>5</v>
      </c>
      <c r="H54" s="5">
        <f>BE1_Data!$E54/VLOOKUP(BE1_Data!$G54,$B$2:$F$2300,5,FALSE)</f>
        <v>1.2710413694721825</v>
      </c>
      <c r="I54" s="6">
        <f>IF(COUNTIF(BE1_Data!$E54,"0"),0,BE1_Data!$E54-VLOOKUP(BE1_Data!$G54,$B$2:$F$2300,5,FALSE))</f>
        <v>190</v>
      </c>
      <c r="M54" s="16" t="s">
        <v>55</v>
      </c>
    </row>
    <row r="55" spans="1:13" x14ac:dyDescent="0.3">
      <c r="A55" s="7">
        <v>45295</v>
      </c>
      <c r="B55" s="8" t="s">
        <v>209</v>
      </c>
      <c r="C55" s="8" t="s">
        <v>212</v>
      </c>
      <c r="D55" s="8">
        <v>1</v>
      </c>
      <c r="E55" s="8" cm="1">
        <f t="array" ref="E55">_xlfn.IFS(COUNTIF(BE1_Data!$B55,"&lt;&gt;N"),0,COUNTIF(B54,"&lt;&gt;N"),BE1_Data!$A55-A53,AND(COUNTIF(BE1_Data!$B55,"N"),COUNTIF(B54,"N")),BE1_Data!$A55-A54)</f>
        <v>853</v>
      </c>
      <c r="F55" s="8">
        <f t="shared" si="0"/>
        <v>0</v>
      </c>
      <c r="G55" s="8" t="s">
        <v>5</v>
      </c>
      <c r="H55" s="8">
        <f>BE1_Data!$E55/VLOOKUP(BE1_Data!$G55,$B$2:$F$2300,5,FALSE)</f>
        <v>1.216833095577746</v>
      </c>
      <c r="I55" s="9">
        <f>IF(COUNTIF(BE1_Data!$E55,"0"),0,BE1_Data!$E55-VLOOKUP(BE1_Data!$G55,$B$2:$F$2300,5,FALSE))</f>
        <v>152</v>
      </c>
      <c r="M55" s="16" t="s">
        <v>56</v>
      </c>
    </row>
    <row r="56" spans="1:13" x14ac:dyDescent="0.3">
      <c r="A56" s="4">
        <v>46180</v>
      </c>
      <c r="B56" s="5" t="s">
        <v>209</v>
      </c>
      <c r="C56" s="5" t="s">
        <v>212</v>
      </c>
      <c r="D56" s="5">
        <v>1</v>
      </c>
      <c r="E56" s="5" cm="1">
        <f t="array" ref="E56">_xlfn.IFS(COUNTIF(BE1_Data!$B56,"&lt;&gt;N"),0,COUNTIF(B55,"&lt;&gt;N"),BE1_Data!$A56-A54,AND(COUNTIF(BE1_Data!$B56,"N"),COUNTIF(B55,"N")),BE1_Data!$A56-A55)</f>
        <v>885</v>
      </c>
      <c r="F56" s="8">
        <f t="shared" si="0"/>
        <v>0</v>
      </c>
      <c r="G56" s="5" t="s">
        <v>5</v>
      </c>
      <c r="H56" s="5">
        <f>BE1_Data!$E56/VLOOKUP(BE1_Data!$G56,$B$2:$F$2300,5,FALSE)</f>
        <v>1.2624821683309557</v>
      </c>
      <c r="I56" s="6">
        <f>IF(COUNTIF(BE1_Data!$E56,"0"),0,BE1_Data!$E56-VLOOKUP(BE1_Data!$G56,$B$2:$F$2300,5,FALSE))</f>
        <v>184</v>
      </c>
      <c r="M56" s="16" t="s">
        <v>57</v>
      </c>
    </row>
    <row r="57" spans="1:13" x14ac:dyDescent="0.3">
      <c r="A57" s="7">
        <v>47082</v>
      </c>
      <c r="B57" s="8" t="s">
        <v>209</v>
      </c>
      <c r="C57" s="8" t="s">
        <v>212</v>
      </c>
      <c r="D57" s="8">
        <v>1</v>
      </c>
      <c r="E57" s="8" cm="1">
        <f t="array" ref="E57">_xlfn.IFS(COUNTIF(BE1_Data!$B57,"&lt;&gt;N"),0,COUNTIF(B56,"&lt;&gt;N"),BE1_Data!$A57-A55,AND(COUNTIF(BE1_Data!$B57,"N"),COUNTIF(B56,"N")),BE1_Data!$A57-A56)</f>
        <v>902</v>
      </c>
      <c r="F57" s="8">
        <f t="shared" si="0"/>
        <v>0</v>
      </c>
      <c r="G57" s="8" t="s">
        <v>5</v>
      </c>
      <c r="H57" s="8">
        <f>BE1_Data!$E57/VLOOKUP(BE1_Data!$G57,$B$2:$F$2300,5,FALSE)</f>
        <v>1.2867332382310985</v>
      </c>
      <c r="I57" s="9">
        <f>IF(COUNTIF(BE1_Data!$E57,"0"),0,BE1_Data!$E57-VLOOKUP(BE1_Data!$G57,$B$2:$F$2300,5,FALSE))</f>
        <v>201</v>
      </c>
    </row>
    <row r="58" spans="1:13" x14ac:dyDescent="0.3">
      <c r="A58" s="4">
        <v>47967</v>
      </c>
      <c r="B58" s="5" t="s">
        <v>209</v>
      </c>
      <c r="C58" s="5" t="s">
        <v>212</v>
      </c>
      <c r="D58" s="5">
        <v>1</v>
      </c>
      <c r="E58" s="5" cm="1">
        <f t="array" ref="E58">_xlfn.IFS(COUNTIF(BE1_Data!$B58,"&lt;&gt;N"),0,COUNTIF(B57,"&lt;&gt;N"),BE1_Data!$A58-A56,AND(COUNTIF(BE1_Data!$B58,"N"),COUNTIF(B57,"N")),BE1_Data!$A58-A57)</f>
        <v>885</v>
      </c>
      <c r="F58" s="8">
        <f t="shared" si="0"/>
        <v>0</v>
      </c>
      <c r="G58" s="5" t="s">
        <v>5</v>
      </c>
      <c r="H58" s="5">
        <f>BE1_Data!$E58/VLOOKUP(BE1_Data!$G58,$B$2:$F$2300,5,FALSE)</f>
        <v>1.2624821683309557</v>
      </c>
      <c r="I58" s="6">
        <f>IF(COUNTIF(BE1_Data!$E58,"0"),0,BE1_Data!$E58-VLOOKUP(BE1_Data!$G58,$B$2:$F$2300,5,FALSE))</f>
        <v>184</v>
      </c>
    </row>
    <row r="59" spans="1:13" x14ac:dyDescent="0.3">
      <c r="A59" s="7">
        <v>48820</v>
      </c>
      <c r="B59" s="8" t="s">
        <v>209</v>
      </c>
      <c r="C59" s="8" t="s">
        <v>212</v>
      </c>
      <c r="D59" s="8">
        <v>1</v>
      </c>
      <c r="E59" s="8" cm="1">
        <f t="array" ref="E59">_xlfn.IFS(COUNTIF(BE1_Data!$B59,"&lt;&gt;N"),0,COUNTIF(B58,"&lt;&gt;N"),BE1_Data!$A59-A57,AND(COUNTIF(BE1_Data!$B59,"N"),COUNTIF(B58,"N")),BE1_Data!$A59-A58)</f>
        <v>853</v>
      </c>
      <c r="F59" s="8">
        <f t="shared" si="0"/>
        <v>0</v>
      </c>
      <c r="G59" s="8" t="s">
        <v>5</v>
      </c>
      <c r="H59" s="8">
        <f>BE1_Data!$E59/VLOOKUP(BE1_Data!$G59,$B$2:$F$2300,5,FALSE)</f>
        <v>1.216833095577746</v>
      </c>
      <c r="I59" s="9">
        <f>IF(COUNTIF(BE1_Data!$E59,"0"),0,BE1_Data!$E59-VLOOKUP(BE1_Data!$G59,$B$2:$F$2300,5,FALSE))</f>
        <v>152</v>
      </c>
      <c r="M59" s="16" t="s">
        <v>60</v>
      </c>
    </row>
    <row r="60" spans="1:13" x14ac:dyDescent="0.3">
      <c r="A60" s="4">
        <v>49763</v>
      </c>
      <c r="B60" s="5" t="s">
        <v>209</v>
      </c>
      <c r="C60" s="5" t="s">
        <v>212</v>
      </c>
      <c r="D60" s="5">
        <v>1</v>
      </c>
      <c r="E60" s="5" cm="1">
        <f t="array" ref="E60">_xlfn.IFS(COUNTIF(BE1_Data!$B60,"&lt;&gt;N"),0,COUNTIF(B59,"&lt;&gt;N"),BE1_Data!$A60-A58,AND(COUNTIF(BE1_Data!$B60,"N"),COUNTIF(B59,"N")),BE1_Data!$A60-A59)</f>
        <v>943</v>
      </c>
      <c r="F60" s="8">
        <f t="shared" si="0"/>
        <v>0</v>
      </c>
      <c r="G60" s="5" t="s">
        <v>5</v>
      </c>
      <c r="H60" s="5">
        <f>BE1_Data!$E60/VLOOKUP(BE1_Data!$G60,$B$2:$F$2300,5,FALSE)</f>
        <v>1.3452211126961484</v>
      </c>
      <c r="I60" s="6">
        <f>IF(COUNTIF(BE1_Data!$E60,"0"),0,BE1_Data!$E60-VLOOKUP(BE1_Data!$G60,$B$2:$F$2300,5,FALSE))</f>
        <v>242</v>
      </c>
      <c r="M60" s="16" t="s">
        <v>61</v>
      </c>
    </row>
    <row r="61" spans="1:13" x14ac:dyDescent="0.3">
      <c r="A61" s="7">
        <v>50055</v>
      </c>
      <c r="B61" s="8" t="s">
        <v>6</v>
      </c>
      <c r="C61" s="8" t="s">
        <v>212</v>
      </c>
      <c r="D61" s="8">
        <v>2</v>
      </c>
      <c r="E61" s="8" cm="1">
        <f t="array" ref="E61">_xlfn.IFS(COUNTIF(BE1_Data!$B61,"&lt;&gt;N"),0,COUNTIF(B60,"&lt;&gt;N"),BE1_Data!$A61-A59,AND(COUNTIF(BE1_Data!$B61,"N"),COUNTIF(B60,"N")),BE1_Data!$A61-A60)</f>
        <v>0</v>
      </c>
      <c r="F61" s="8">
        <f t="shared" si="0"/>
        <v>932</v>
      </c>
      <c r="G61" s="8" t="s">
        <v>6</v>
      </c>
      <c r="H61" s="8">
        <f>BE1_Data!$E61/VLOOKUP(BE1_Data!$G61,$B$2:$F$2300,5,FALSE)</f>
        <v>0</v>
      </c>
      <c r="I61" s="9">
        <f>IF(COUNTIF(BE1_Data!$E61,"0"),0,BE1_Data!$E61-VLOOKUP(BE1_Data!$G61,$B$2:$F$2300,5,FALSE))</f>
        <v>0</v>
      </c>
    </row>
    <row r="62" spans="1:13" x14ac:dyDescent="0.3">
      <c r="A62" s="4">
        <v>50695</v>
      </c>
      <c r="B62" s="5" t="s">
        <v>209</v>
      </c>
      <c r="C62" s="5" t="s">
        <v>212</v>
      </c>
      <c r="D62" s="5">
        <v>2</v>
      </c>
      <c r="E62" s="5" cm="1">
        <f t="array" ref="E62">_xlfn.IFS(COUNTIF(BE1_Data!$B62,"&lt;&gt;N"),0,COUNTIF(B61,"&lt;&gt;N"),BE1_Data!$A62-A60,AND(COUNTIF(BE1_Data!$B62,"N"),COUNTIF(B61,"N")),BE1_Data!$A62-A61)</f>
        <v>932</v>
      </c>
      <c r="F62" s="8">
        <f t="shared" si="0"/>
        <v>0</v>
      </c>
      <c r="G62" s="5" t="s">
        <v>6</v>
      </c>
      <c r="H62" s="5">
        <f>BE1_Data!$E62/VLOOKUP(BE1_Data!$G62,$B$2:$F$2300,5,FALSE)</f>
        <v>1</v>
      </c>
      <c r="I62" s="6">
        <f>IF(COUNTIF(BE1_Data!$E62,"0"),0,BE1_Data!$E62-VLOOKUP(BE1_Data!$G62,$B$2:$F$2300,5,FALSE))</f>
        <v>0</v>
      </c>
    </row>
    <row r="63" spans="1:13" x14ac:dyDescent="0.3">
      <c r="A63" s="7">
        <v>51619</v>
      </c>
      <c r="B63" s="8" t="s">
        <v>209</v>
      </c>
      <c r="C63" s="8" t="s">
        <v>212</v>
      </c>
      <c r="D63" s="8">
        <v>2</v>
      </c>
      <c r="E63" s="8" cm="1">
        <f t="array" ref="E63">_xlfn.IFS(COUNTIF(BE1_Data!$B63,"&lt;&gt;N"),0,COUNTIF(B62,"&lt;&gt;N"),BE1_Data!$A63-A61,AND(COUNTIF(BE1_Data!$B63,"N"),COUNTIF(B62,"N")),BE1_Data!$A63-A62)</f>
        <v>924</v>
      </c>
      <c r="F63" s="8">
        <f t="shared" si="0"/>
        <v>0</v>
      </c>
      <c r="G63" s="8" t="s">
        <v>6</v>
      </c>
      <c r="H63" s="8">
        <f>BE1_Data!$E63/VLOOKUP(BE1_Data!$G63,$B$2:$F$2300,5,FALSE)</f>
        <v>0.99141630901287559</v>
      </c>
      <c r="I63" s="9">
        <f>IF(COUNTIF(BE1_Data!$E63,"0"),0,BE1_Data!$E63-VLOOKUP(BE1_Data!$G63,$B$2:$F$2300,5,FALSE))</f>
        <v>-8</v>
      </c>
      <c r="M63" s="16" t="s">
        <v>64</v>
      </c>
    </row>
    <row r="64" spans="1:13" x14ac:dyDescent="0.3">
      <c r="A64" s="4">
        <v>52543</v>
      </c>
      <c r="B64" s="5" t="s">
        <v>209</v>
      </c>
      <c r="C64" s="5" t="s">
        <v>212</v>
      </c>
      <c r="D64" s="5">
        <v>2</v>
      </c>
      <c r="E64" s="5" cm="1">
        <f t="array" ref="E64">_xlfn.IFS(COUNTIF(BE1_Data!$B64,"&lt;&gt;N"),0,COUNTIF(B63,"&lt;&gt;N"),BE1_Data!$A64-A62,AND(COUNTIF(BE1_Data!$B64,"N"),COUNTIF(B63,"N")),BE1_Data!$A64-A63)</f>
        <v>924</v>
      </c>
      <c r="F64" s="8">
        <f t="shared" si="0"/>
        <v>0</v>
      </c>
      <c r="G64" s="5" t="s">
        <v>6</v>
      </c>
      <c r="H64" s="5">
        <f>BE1_Data!$E64/VLOOKUP(BE1_Data!$G64,$B$2:$F$2300,5,FALSE)</f>
        <v>0.99141630901287559</v>
      </c>
      <c r="I64" s="6">
        <f>IF(COUNTIF(BE1_Data!$E64,"0"),0,BE1_Data!$E64-VLOOKUP(BE1_Data!$G64,$B$2:$F$2300,5,FALSE))</f>
        <v>-8</v>
      </c>
      <c r="M64" s="16" t="s">
        <v>65</v>
      </c>
    </row>
    <row r="65" spans="1:13" x14ac:dyDescent="0.3">
      <c r="A65" s="7">
        <v>53515</v>
      </c>
      <c r="B65" s="8" t="s">
        <v>209</v>
      </c>
      <c r="C65" s="8" t="s">
        <v>212</v>
      </c>
      <c r="D65" s="8">
        <v>2</v>
      </c>
      <c r="E65" s="8" cm="1">
        <f t="array" ref="E65">_xlfn.IFS(COUNTIF(BE1_Data!$B65,"&lt;&gt;N"),0,COUNTIF(B64,"&lt;&gt;N"),BE1_Data!$A65-A63,AND(COUNTIF(BE1_Data!$B65,"N"),COUNTIF(B64,"N")),BE1_Data!$A65-A64)</f>
        <v>972</v>
      </c>
      <c r="F65" s="8">
        <f t="shared" si="0"/>
        <v>0</v>
      </c>
      <c r="G65" s="8" t="s">
        <v>6</v>
      </c>
      <c r="H65" s="8">
        <f>BE1_Data!$E65/VLOOKUP(BE1_Data!$G65,$B$2:$F$2300,5,FALSE)</f>
        <v>1.0429184549356223</v>
      </c>
      <c r="I65" s="9">
        <f>IF(COUNTIF(BE1_Data!$E65,"0"),0,BE1_Data!$E65-VLOOKUP(BE1_Data!$G65,$B$2:$F$2300,5,FALSE))</f>
        <v>40</v>
      </c>
    </row>
    <row r="66" spans="1:13" x14ac:dyDescent="0.3">
      <c r="A66" s="4">
        <v>54386</v>
      </c>
      <c r="B66" s="5" t="s">
        <v>209</v>
      </c>
      <c r="C66" s="5" t="s">
        <v>212</v>
      </c>
      <c r="D66" s="5">
        <v>2</v>
      </c>
      <c r="E66" s="5" cm="1">
        <f t="array" ref="E66">_xlfn.IFS(COUNTIF(BE1_Data!$B66,"&lt;&gt;N"),0,COUNTIF(B65,"&lt;&gt;N"),BE1_Data!$A66-A64,AND(COUNTIF(BE1_Data!$B66,"N"),COUNTIF(B65,"N")),BE1_Data!$A66-A65)</f>
        <v>871</v>
      </c>
      <c r="F66" s="8">
        <f t="shared" si="0"/>
        <v>0</v>
      </c>
      <c r="G66" s="5" t="s">
        <v>6</v>
      </c>
      <c r="H66" s="5">
        <f>BE1_Data!$E66/VLOOKUP(BE1_Data!$G66,$B$2:$F$2300,5,FALSE)</f>
        <v>0.93454935622317592</v>
      </c>
      <c r="I66" s="6">
        <f>IF(COUNTIF(BE1_Data!$E66,"0"),0,BE1_Data!$E66-VLOOKUP(BE1_Data!$G66,$B$2:$F$2300,5,FALSE))</f>
        <v>-61</v>
      </c>
      <c r="M66" s="16" t="s">
        <v>67</v>
      </c>
    </row>
    <row r="67" spans="1:13" x14ac:dyDescent="0.3">
      <c r="A67" s="7">
        <v>55147</v>
      </c>
      <c r="B67" s="8" t="s">
        <v>209</v>
      </c>
      <c r="C67" s="8" t="s">
        <v>212</v>
      </c>
      <c r="D67" s="8">
        <v>2</v>
      </c>
      <c r="E67" s="8" cm="1">
        <f t="array" ref="E67">_xlfn.IFS(COUNTIF(BE1_Data!$B67,"&lt;&gt;N"),0,COUNTIF(B66,"&lt;&gt;N"),BE1_Data!$A67-A65,AND(COUNTIF(BE1_Data!$B67,"N"),COUNTIF(B66,"N")),BE1_Data!$A67-A66)</f>
        <v>761</v>
      </c>
      <c r="F67" s="8">
        <f t="shared" si="0"/>
        <v>0</v>
      </c>
      <c r="G67" s="8" t="s">
        <v>6</v>
      </c>
      <c r="H67" s="8">
        <f>BE1_Data!$E67/VLOOKUP(BE1_Data!$G67,$B$2:$F$2300,5,FALSE)</f>
        <v>0.8165236051502146</v>
      </c>
      <c r="I67" s="9">
        <f>IF(COUNTIF(BE1_Data!$E67,"0"),0,BE1_Data!$E67-VLOOKUP(BE1_Data!$G67,$B$2:$F$2300,5,FALSE))</f>
        <v>-171</v>
      </c>
      <c r="M67" s="16" t="s">
        <v>68</v>
      </c>
    </row>
    <row r="68" spans="1:13" x14ac:dyDescent="0.3">
      <c r="A68" s="4">
        <v>55871</v>
      </c>
      <c r="B68" s="5" t="s">
        <v>209</v>
      </c>
      <c r="C68" s="5" t="s">
        <v>212</v>
      </c>
      <c r="D68" s="5">
        <v>2</v>
      </c>
      <c r="E68" s="5" cm="1">
        <f t="array" ref="E68">_xlfn.IFS(COUNTIF(BE1_Data!$B68,"&lt;&gt;N"),0,COUNTIF(B67,"&lt;&gt;N"),BE1_Data!$A68-A66,AND(COUNTIF(BE1_Data!$B68,"N"),COUNTIF(B67,"N")),BE1_Data!$A68-A67)</f>
        <v>724</v>
      </c>
      <c r="F68" s="8">
        <f t="shared" ref="F68:F131" si="1">IF(COUNTIF(E68,0),E69,0)</f>
        <v>0</v>
      </c>
      <c r="G68" s="5" t="s">
        <v>6</v>
      </c>
      <c r="H68" s="5">
        <f>BE1_Data!$E68/VLOOKUP(BE1_Data!$G68,$B$2:$F$2300,5,FALSE)</f>
        <v>0.77682403433476399</v>
      </c>
      <c r="I68" s="6">
        <f>IF(COUNTIF(BE1_Data!$E68,"0"),0,BE1_Data!$E68-VLOOKUP(BE1_Data!$G68,$B$2:$F$2300,5,FALSE))</f>
        <v>-208</v>
      </c>
    </row>
    <row r="69" spans="1:13" x14ac:dyDescent="0.3">
      <c r="A69" s="7">
        <v>56525</v>
      </c>
      <c r="B69" s="8" t="s">
        <v>209</v>
      </c>
      <c r="C69" s="8" t="s">
        <v>212</v>
      </c>
      <c r="D69" s="8">
        <v>2</v>
      </c>
      <c r="E69" s="8" cm="1">
        <f t="array" ref="E69">_xlfn.IFS(COUNTIF(BE1_Data!$B69,"&lt;&gt;N"),0,COUNTIF(B68,"&lt;&gt;N"),BE1_Data!$A69-A67,AND(COUNTIF(BE1_Data!$B69,"N"),COUNTIF(B68,"N")),BE1_Data!$A69-A68)</f>
        <v>654</v>
      </c>
      <c r="F69" s="8">
        <f t="shared" si="1"/>
        <v>0</v>
      </c>
      <c r="G69" s="8" t="s">
        <v>6</v>
      </c>
      <c r="H69" s="8">
        <f>BE1_Data!$E69/VLOOKUP(BE1_Data!$G69,$B$2:$F$2300,5,FALSE)</f>
        <v>0.70171673819742486</v>
      </c>
      <c r="I69" s="9">
        <f>IF(COUNTIF(BE1_Data!$E69,"0"),0,BE1_Data!$E69-VLOOKUP(BE1_Data!$G69,$B$2:$F$2300,5,FALSE))</f>
        <v>-278</v>
      </c>
    </row>
    <row r="70" spans="1:13" x14ac:dyDescent="0.3">
      <c r="A70" s="4">
        <v>57166</v>
      </c>
      <c r="B70" s="5" t="s">
        <v>209</v>
      </c>
      <c r="C70" s="5" t="s">
        <v>212</v>
      </c>
      <c r="D70" s="5">
        <v>2</v>
      </c>
      <c r="E70" s="5" cm="1">
        <f t="array" ref="E70">_xlfn.IFS(COUNTIF(BE1_Data!$B70,"&lt;&gt;N"),0,COUNTIF(B69,"&lt;&gt;N"),BE1_Data!$A70-A68,AND(COUNTIF(BE1_Data!$B70,"N"),COUNTIF(B69,"N")),BE1_Data!$A70-A69)</f>
        <v>641</v>
      </c>
      <c r="F70" s="8">
        <f t="shared" si="1"/>
        <v>0</v>
      </c>
      <c r="G70" s="5" t="s">
        <v>6</v>
      </c>
      <c r="H70" s="5">
        <f>BE1_Data!$E70/VLOOKUP(BE1_Data!$G70,$B$2:$F$2300,5,FALSE)</f>
        <v>0.6877682403433476</v>
      </c>
      <c r="I70" s="6">
        <f>IF(COUNTIF(BE1_Data!$E70,"0"),0,BE1_Data!$E70-VLOOKUP(BE1_Data!$G70,$B$2:$F$2300,5,FALSE))</f>
        <v>-291</v>
      </c>
    </row>
    <row r="71" spans="1:13" x14ac:dyDescent="0.3">
      <c r="A71" s="7">
        <v>57821</v>
      </c>
      <c r="B71" s="8" t="s">
        <v>209</v>
      </c>
      <c r="C71" s="8" t="s">
        <v>212</v>
      </c>
      <c r="D71" s="8">
        <v>2</v>
      </c>
      <c r="E71" s="8" cm="1">
        <f t="array" ref="E71">_xlfn.IFS(COUNTIF(BE1_Data!$B71,"&lt;&gt;N"),0,COUNTIF(B70,"&lt;&gt;N"),BE1_Data!$A71-A69,AND(COUNTIF(BE1_Data!$B71,"N"),COUNTIF(B70,"N")),BE1_Data!$A71-A70)</f>
        <v>655</v>
      </c>
      <c r="F71" s="8">
        <f t="shared" si="1"/>
        <v>0</v>
      </c>
      <c r="G71" s="8" t="s">
        <v>6</v>
      </c>
      <c r="H71" s="8">
        <f>BE1_Data!$E71/VLOOKUP(BE1_Data!$G71,$B$2:$F$2300,5,FALSE)</f>
        <v>0.7027896995708155</v>
      </c>
      <c r="I71" s="9">
        <f>IF(COUNTIF(BE1_Data!$E71,"0"),0,BE1_Data!$E71-VLOOKUP(BE1_Data!$G71,$B$2:$F$2300,5,FALSE))</f>
        <v>-277</v>
      </c>
    </row>
    <row r="72" spans="1:13" x14ac:dyDescent="0.3">
      <c r="A72" s="4">
        <v>58496</v>
      </c>
      <c r="B72" s="5" t="s">
        <v>209</v>
      </c>
      <c r="C72" s="5" t="s">
        <v>212</v>
      </c>
      <c r="D72" s="5">
        <v>2</v>
      </c>
      <c r="E72" s="5" cm="1">
        <f t="array" ref="E72">_xlfn.IFS(COUNTIF(BE1_Data!$B72,"&lt;&gt;N"),0,COUNTIF(B71,"&lt;&gt;N"),BE1_Data!$A72-A70,AND(COUNTIF(BE1_Data!$B72,"N"),COUNTIF(B71,"N")),BE1_Data!$A72-A71)</f>
        <v>675</v>
      </c>
      <c r="F72" s="8">
        <f t="shared" si="1"/>
        <v>0</v>
      </c>
      <c r="G72" s="5" t="s">
        <v>6</v>
      </c>
      <c r="H72" s="5">
        <f>BE1_Data!$E72/VLOOKUP(BE1_Data!$G72,$B$2:$F$2300,5,FALSE)</f>
        <v>0.72424892703862664</v>
      </c>
      <c r="I72" s="6">
        <f>IF(COUNTIF(BE1_Data!$E72,"0"),0,BE1_Data!$E72-VLOOKUP(BE1_Data!$G72,$B$2:$F$2300,5,FALSE))</f>
        <v>-257</v>
      </c>
    </row>
    <row r="73" spans="1:13" x14ac:dyDescent="0.3">
      <c r="A73" s="7">
        <v>59256</v>
      </c>
      <c r="B73" s="8" t="s">
        <v>209</v>
      </c>
      <c r="C73" s="8" t="s">
        <v>212</v>
      </c>
      <c r="D73" s="8">
        <v>2</v>
      </c>
      <c r="E73" s="8" cm="1">
        <f t="array" ref="E73">_xlfn.IFS(COUNTIF(BE1_Data!$B73,"&lt;&gt;N"),0,COUNTIF(B72,"&lt;&gt;N"),BE1_Data!$A73-A71,AND(COUNTIF(BE1_Data!$B73,"N"),COUNTIF(B72,"N")),BE1_Data!$A73-A72)</f>
        <v>760</v>
      </c>
      <c r="F73" s="8">
        <f t="shared" si="1"/>
        <v>0</v>
      </c>
      <c r="G73" s="8" t="s">
        <v>6</v>
      </c>
      <c r="H73" s="8">
        <f>BE1_Data!$E73/VLOOKUP(BE1_Data!$G73,$B$2:$F$2300,5,FALSE)</f>
        <v>0.81545064377682408</v>
      </c>
      <c r="I73" s="9">
        <f>IF(COUNTIF(BE1_Data!$E73,"0"),0,BE1_Data!$E73-VLOOKUP(BE1_Data!$G73,$B$2:$F$2300,5,FALSE))</f>
        <v>-172</v>
      </c>
    </row>
    <row r="74" spans="1:13" x14ac:dyDescent="0.3">
      <c r="A74" s="4">
        <v>60194</v>
      </c>
      <c r="B74" s="5" t="s">
        <v>209</v>
      </c>
      <c r="C74" s="5" t="s">
        <v>212</v>
      </c>
      <c r="D74" s="5">
        <v>2</v>
      </c>
      <c r="E74" s="5" cm="1">
        <f t="array" ref="E74">_xlfn.IFS(COUNTIF(BE1_Data!$B74,"&lt;&gt;N"),0,COUNTIF(B73,"&lt;&gt;N"),BE1_Data!$A74-A72,AND(COUNTIF(BE1_Data!$B74,"N"),COUNTIF(B73,"N")),BE1_Data!$A74-A73)</f>
        <v>938</v>
      </c>
      <c r="F74" s="8">
        <f t="shared" si="1"/>
        <v>0</v>
      </c>
      <c r="G74" s="5" t="s">
        <v>6</v>
      </c>
      <c r="H74" s="5">
        <f>BE1_Data!$E74/VLOOKUP(BE1_Data!$G74,$B$2:$F$2300,5,FALSE)</f>
        <v>1.0064377682403434</v>
      </c>
      <c r="I74" s="6">
        <f>IF(COUNTIF(BE1_Data!$E74,"0"),0,BE1_Data!$E74-VLOOKUP(BE1_Data!$G74,$B$2:$F$2300,5,FALSE))</f>
        <v>6</v>
      </c>
    </row>
    <row r="75" spans="1:13" x14ac:dyDescent="0.3">
      <c r="A75" s="7">
        <v>60704</v>
      </c>
      <c r="B75" s="8" t="s">
        <v>7</v>
      </c>
      <c r="C75" s="8" t="s">
        <v>210</v>
      </c>
      <c r="D75" s="8">
        <v>3</v>
      </c>
      <c r="E75" s="8" cm="1">
        <f t="array" ref="E75">_xlfn.IFS(COUNTIF(BE1_Data!$B75,"&lt;&gt;N"),0,COUNTIF(B74,"&lt;&gt;N"),BE1_Data!$A75-A73,AND(COUNTIF(BE1_Data!$B75,"N"),COUNTIF(B74,"N")),BE1_Data!$A75-A74)</f>
        <v>0</v>
      </c>
      <c r="F75" s="8">
        <f t="shared" si="1"/>
        <v>874</v>
      </c>
      <c r="G75" s="8" t="s">
        <v>7</v>
      </c>
      <c r="H75" s="8">
        <f>BE1_Data!$E75/VLOOKUP(BE1_Data!$G75,$B$2:$F$2300,5,FALSE)</f>
        <v>0</v>
      </c>
      <c r="I75" s="9">
        <f>IF(COUNTIF(BE1_Data!$E75,"0"),0,BE1_Data!$E75-VLOOKUP(BE1_Data!$G75,$B$2:$F$2300,5,FALSE))</f>
        <v>0</v>
      </c>
    </row>
    <row r="76" spans="1:13" x14ac:dyDescent="0.3">
      <c r="A76" s="4">
        <v>61068</v>
      </c>
      <c r="B76" s="5" t="s">
        <v>209</v>
      </c>
      <c r="C76" s="5" t="s">
        <v>210</v>
      </c>
      <c r="D76" s="5">
        <v>3</v>
      </c>
      <c r="E76" s="5" cm="1">
        <f t="array" ref="E76">_xlfn.IFS(COUNTIF(BE1_Data!$B76,"&lt;&gt;N"),0,COUNTIF(B75,"&lt;&gt;N"),BE1_Data!$A76-A74,AND(COUNTIF(BE1_Data!$B76,"N"),COUNTIF(B75,"N")),BE1_Data!$A76-A75)</f>
        <v>874</v>
      </c>
      <c r="F76" s="8">
        <f t="shared" si="1"/>
        <v>0</v>
      </c>
      <c r="G76" s="5" t="s">
        <v>7</v>
      </c>
      <c r="H76" s="5">
        <f>BE1_Data!$E76/VLOOKUP(BE1_Data!$G76,$B$2:$F$2300,5,FALSE)</f>
        <v>1</v>
      </c>
      <c r="I76" s="6">
        <f>IF(COUNTIF(BE1_Data!$E76,"0"),0,BE1_Data!$E76-VLOOKUP(BE1_Data!$G76,$B$2:$F$2300,5,FALSE))</f>
        <v>0</v>
      </c>
    </row>
    <row r="77" spans="1:13" x14ac:dyDescent="0.3">
      <c r="A77" s="7">
        <v>61933</v>
      </c>
      <c r="B77" s="8" t="s">
        <v>209</v>
      </c>
      <c r="C77" s="8" t="s">
        <v>210</v>
      </c>
      <c r="D77" s="8">
        <v>3</v>
      </c>
      <c r="E77" s="8" cm="1">
        <f t="array" ref="E77">_xlfn.IFS(COUNTIF(BE1_Data!$B77,"&lt;&gt;N"),0,COUNTIF(B76,"&lt;&gt;N"),BE1_Data!$A77-A75,AND(COUNTIF(BE1_Data!$B77,"N"),COUNTIF(B76,"N")),BE1_Data!$A77-A76)</f>
        <v>865</v>
      </c>
      <c r="F77" s="8">
        <f t="shared" si="1"/>
        <v>0</v>
      </c>
      <c r="G77" s="8" t="s">
        <v>7</v>
      </c>
      <c r="H77" s="8">
        <f>BE1_Data!$E77/VLOOKUP(BE1_Data!$G77,$B$2:$F$2300,5,FALSE)</f>
        <v>0.98970251716247137</v>
      </c>
      <c r="I77" s="9">
        <f>IF(COUNTIF(BE1_Data!$E77,"0"),0,BE1_Data!$E77-VLOOKUP(BE1_Data!$G77,$B$2:$F$2300,5,FALSE))</f>
        <v>-9</v>
      </c>
    </row>
    <row r="78" spans="1:13" x14ac:dyDescent="0.3">
      <c r="A78" s="4">
        <v>62842</v>
      </c>
      <c r="B78" s="5" t="s">
        <v>209</v>
      </c>
      <c r="C78" s="5" t="s">
        <v>210</v>
      </c>
      <c r="D78" s="5">
        <v>3</v>
      </c>
      <c r="E78" s="5" cm="1">
        <f t="array" ref="E78">_xlfn.IFS(COUNTIF(BE1_Data!$B78,"&lt;&gt;N"),0,COUNTIF(B77,"&lt;&gt;N"),BE1_Data!$A78-A76,AND(COUNTIF(BE1_Data!$B78,"N"),COUNTIF(B77,"N")),BE1_Data!$A78-A77)</f>
        <v>909</v>
      </c>
      <c r="F78" s="8">
        <f t="shared" si="1"/>
        <v>0</v>
      </c>
      <c r="G78" s="5" t="s">
        <v>7</v>
      </c>
      <c r="H78" s="5">
        <f>BE1_Data!$E78/VLOOKUP(BE1_Data!$G78,$B$2:$F$2300,5,FALSE)</f>
        <v>1.0400457665903891</v>
      </c>
      <c r="I78" s="6">
        <f>IF(COUNTIF(BE1_Data!$E78,"0"),0,BE1_Data!$E78-VLOOKUP(BE1_Data!$G78,$B$2:$F$2300,5,FALSE))</f>
        <v>35</v>
      </c>
    </row>
    <row r="79" spans="1:13" x14ac:dyDescent="0.3">
      <c r="A79" s="7">
        <v>63740</v>
      </c>
      <c r="B79" s="8" t="s">
        <v>209</v>
      </c>
      <c r="C79" s="8" t="s">
        <v>210</v>
      </c>
      <c r="D79" s="8">
        <v>3</v>
      </c>
      <c r="E79" s="8" cm="1">
        <f t="array" ref="E79">_xlfn.IFS(COUNTIF(BE1_Data!$B79,"&lt;&gt;N"),0,COUNTIF(B78,"&lt;&gt;N"),BE1_Data!$A79-A77,AND(COUNTIF(BE1_Data!$B79,"N"),COUNTIF(B78,"N")),BE1_Data!$A79-A78)</f>
        <v>898</v>
      </c>
      <c r="F79" s="8">
        <f t="shared" si="1"/>
        <v>0</v>
      </c>
      <c r="G79" s="8" t="s">
        <v>7</v>
      </c>
      <c r="H79" s="8">
        <f>BE1_Data!$E79/VLOOKUP(BE1_Data!$G79,$B$2:$F$2300,5,FALSE)</f>
        <v>1.0274599542334095</v>
      </c>
      <c r="I79" s="9">
        <f>IF(COUNTIF(BE1_Data!$E79,"0"),0,BE1_Data!$E79-VLOOKUP(BE1_Data!$G79,$B$2:$F$2300,5,FALSE))</f>
        <v>24</v>
      </c>
    </row>
    <row r="80" spans="1:13" x14ac:dyDescent="0.3">
      <c r="A80" s="4">
        <v>64574</v>
      </c>
      <c r="B80" s="5" t="s">
        <v>209</v>
      </c>
      <c r="C80" s="5" t="s">
        <v>210</v>
      </c>
      <c r="D80" s="5">
        <v>3</v>
      </c>
      <c r="E80" s="5" cm="1">
        <f t="array" ref="E80">_xlfn.IFS(COUNTIF(BE1_Data!$B80,"&lt;&gt;N"),0,COUNTIF(B79,"&lt;&gt;N"),BE1_Data!$A80-A78,AND(COUNTIF(BE1_Data!$B80,"N"),COUNTIF(B79,"N")),BE1_Data!$A80-A79)</f>
        <v>834</v>
      </c>
      <c r="F80" s="8">
        <f t="shared" si="1"/>
        <v>0</v>
      </c>
      <c r="G80" s="5" t="s">
        <v>7</v>
      </c>
      <c r="H80" s="5">
        <f>BE1_Data!$E80/VLOOKUP(BE1_Data!$G80,$B$2:$F$2300,5,FALSE)</f>
        <v>0.95423340961098402</v>
      </c>
      <c r="I80" s="6">
        <f>IF(COUNTIF(BE1_Data!$E80,"0"),0,BE1_Data!$E80-VLOOKUP(BE1_Data!$G80,$B$2:$F$2300,5,FALSE))</f>
        <v>-40</v>
      </c>
    </row>
    <row r="81" spans="1:9" x14ac:dyDescent="0.3">
      <c r="A81" s="7">
        <v>65485</v>
      </c>
      <c r="B81" s="8" t="s">
        <v>209</v>
      </c>
      <c r="C81" s="8" t="s">
        <v>210</v>
      </c>
      <c r="D81" s="8">
        <v>3</v>
      </c>
      <c r="E81" s="8" cm="1">
        <f t="array" ref="E81">_xlfn.IFS(COUNTIF(BE1_Data!$B81,"&lt;&gt;N"),0,COUNTIF(B80,"&lt;&gt;N"),BE1_Data!$A81-A79,AND(COUNTIF(BE1_Data!$B81,"N"),COUNTIF(B80,"N")),BE1_Data!$A81-A80)</f>
        <v>911</v>
      </c>
      <c r="F81" s="8">
        <f t="shared" si="1"/>
        <v>0</v>
      </c>
      <c r="G81" s="8" t="s">
        <v>7</v>
      </c>
      <c r="H81" s="8">
        <f>BE1_Data!$E81/VLOOKUP(BE1_Data!$G81,$B$2:$F$2300,5,FALSE)</f>
        <v>1.0423340961098397</v>
      </c>
      <c r="I81" s="9">
        <f>IF(COUNTIF(BE1_Data!$E81,"0"),0,BE1_Data!$E81-VLOOKUP(BE1_Data!$G81,$B$2:$F$2300,5,FALSE))</f>
        <v>37</v>
      </c>
    </row>
    <row r="82" spans="1:9" x14ac:dyDescent="0.3">
      <c r="A82" s="4">
        <v>66414</v>
      </c>
      <c r="B82" s="5" t="s">
        <v>209</v>
      </c>
      <c r="C82" s="5" t="s">
        <v>210</v>
      </c>
      <c r="D82" s="5">
        <v>3</v>
      </c>
      <c r="E82" s="5" cm="1">
        <f t="array" ref="E82">_xlfn.IFS(COUNTIF(BE1_Data!$B82,"&lt;&gt;N"),0,COUNTIF(B81,"&lt;&gt;N"),BE1_Data!$A82-A80,AND(COUNTIF(BE1_Data!$B82,"N"),COUNTIF(B81,"N")),BE1_Data!$A82-A81)</f>
        <v>929</v>
      </c>
      <c r="F82" s="8">
        <f t="shared" si="1"/>
        <v>0</v>
      </c>
      <c r="G82" s="5" t="s">
        <v>7</v>
      </c>
      <c r="H82" s="5">
        <f>BE1_Data!$E82/VLOOKUP(BE1_Data!$G82,$B$2:$F$2300,5,FALSE)</f>
        <v>1.062929061784897</v>
      </c>
      <c r="I82" s="6">
        <f>IF(COUNTIF(BE1_Data!$E82,"0"),0,BE1_Data!$E82-VLOOKUP(BE1_Data!$G82,$B$2:$F$2300,5,FALSE))</f>
        <v>55</v>
      </c>
    </row>
    <row r="83" spans="1:9" x14ac:dyDescent="0.3">
      <c r="A83" s="7">
        <v>67296</v>
      </c>
      <c r="B83" s="8" t="s">
        <v>209</v>
      </c>
      <c r="C83" s="8" t="s">
        <v>210</v>
      </c>
      <c r="D83" s="8">
        <v>3</v>
      </c>
      <c r="E83" s="8" cm="1">
        <f t="array" ref="E83">_xlfn.IFS(COUNTIF(BE1_Data!$B83,"&lt;&gt;N"),0,COUNTIF(B82,"&lt;&gt;N"),BE1_Data!$A83-A81,AND(COUNTIF(BE1_Data!$B83,"N"),COUNTIF(B82,"N")),BE1_Data!$A83-A82)</f>
        <v>882</v>
      </c>
      <c r="F83" s="8">
        <f t="shared" si="1"/>
        <v>0</v>
      </c>
      <c r="G83" s="8" t="s">
        <v>7</v>
      </c>
      <c r="H83" s="8">
        <f>BE1_Data!$E83/VLOOKUP(BE1_Data!$G83,$B$2:$F$2300,5,FALSE)</f>
        <v>1.0091533180778032</v>
      </c>
      <c r="I83" s="9">
        <f>IF(COUNTIF(BE1_Data!$E83,"0"),0,BE1_Data!$E83-VLOOKUP(BE1_Data!$G83,$B$2:$F$2300,5,FALSE))</f>
        <v>8</v>
      </c>
    </row>
    <row r="84" spans="1:9" x14ac:dyDescent="0.3">
      <c r="A84" s="4">
        <v>68233</v>
      </c>
      <c r="B84" s="5" t="s">
        <v>209</v>
      </c>
      <c r="C84" s="5" t="s">
        <v>210</v>
      </c>
      <c r="D84" s="5">
        <v>3</v>
      </c>
      <c r="E84" s="5" cm="1">
        <f t="array" ref="E84">_xlfn.IFS(COUNTIF(BE1_Data!$B84,"&lt;&gt;N"),0,COUNTIF(B83,"&lt;&gt;N"),BE1_Data!$A84-A82,AND(COUNTIF(BE1_Data!$B84,"N"),COUNTIF(B83,"N")),BE1_Data!$A84-A83)</f>
        <v>937</v>
      </c>
      <c r="F84" s="8">
        <f t="shared" si="1"/>
        <v>0</v>
      </c>
      <c r="G84" s="5" t="s">
        <v>7</v>
      </c>
      <c r="H84" s="5">
        <f>BE1_Data!$E84/VLOOKUP(BE1_Data!$G84,$B$2:$F$2300,5,FALSE)</f>
        <v>1.0720823798627002</v>
      </c>
      <c r="I84" s="6">
        <f>IF(COUNTIF(BE1_Data!$E84,"0"),0,BE1_Data!$E84-VLOOKUP(BE1_Data!$G84,$B$2:$F$2300,5,FALSE))</f>
        <v>63</v>
      </c>
    </row>
    <row r="85" spans="1:9" x14ac:dyDescent="0.3">
      <c r="A85" s="7">
        <v>69178</v>
      </c>
      <c r="B85" s="8" t="s">
        <v>209</v>
      </c>
      <c r="C85" s="8" t="s">
        <v>210</v>
      </c>
      <c r="D85" s="8">
        <v>3</v>
      </c>
      <c r="E85" s="8" cm="1">
        <f t="array" ref="E85">_xlfn.IFS(COUNTIF(BE1_Data!$B85,"&lt;&gt;N"),0,COUNTIF(B84,"&lt;&gt;N"),BE1_Data!$A85-A83,AND(COUNTIF(BE1_Data!$B85,"N"),COUNTIF(B84,"N")),BE1_Data!$A85-A84)</f>
        <v>945</v>
      </c>
      <c r="F85" s="8">
        <f t="shared" si="1"/>
        <v>0</v>
      </c>
      <c r="G85" s="8" t="s">
        <v>7</v>
      </c>
      <c r="H85" s="8">
        <f>BE1_Data!$E85/VLOOKUP(BE1_Data!$G85,$B$2:$F$2300,5,FALSE)</f>
        <v>1.0812356979405033</v>
      </c>
      <c r="I85" s="9">
        <f>IF(COUNTIF(BE1_Data!$E85,"0"),0,BE1_Data!$E85-VLOOKUP(BE1_Data!$G85,$B$2:$F$2300,5,FALSE))</f>
        <v>71</v>
      </c>
    </row>
    <row r="86" spans="1:9" x14ac:dyDescent="0.3">
      <c r="A86" s="4">
        <v>70009</v>
      </c>
      <c r="B86" s="5" t="s">
        <v>209</v>
      </c>
      <c r="C86" s="5" t="s">
        <v>210</v>
      </c>
      <c r="D86" s="5">
        <v>3</v>
      </c>
      <c r="E86" s="5" cm="1">
        <f t="array" ref="E86">_xlfn.IFS(COUNTIF(BE1_Data!$B86,"&lt;&gt;N"),0,COUNTIF(B85,"&lt;&gt;N"),BE1_Data!$A86-A84,AND(COUNTIF(BE1_Data!$B86,"N"),COUNTIF(B85,"N")),BE1_Data!$A86-A85)</f>
        <v>831</v>
      </c>
      <c r="F86" s="8">
        <f t="shared" si="1"/>
        <v>0</v>
      </c>
      <c r="G86" s="5" t="s">
        <v>7</v>
      </c>
      <c r="H86" s="5">
        <f>BE1_Data!$E86/VLOOKUP(BE1_Data!$G86,$B$2:$F$2300,5,FALSE)</f>
        <v>0.95080091533180777</v>
      </c>
      <c r="I86" s="6">
        <f>IF(COUNTIF(BE1_Data!$E86,"0"),0,BE1_Data!$E86-VLOOKUP(BE1_Data!$G86,$B$2:$F$2300,5,FALSE))</f>
        <v>-43</v>
      </c>
    </row>
    <row r="87" spans="1:9" x14ac:dyDescent="0.3">
      <c r="A87" s="7">
        <v>70834</v>
      </c>
      <c r="B87" s="8" t="s">
        <v>209</v>
      </c>
      <c r="C87" s="8" t="s">
        <v>210</v>
      </c>
      <c r="D87" s="8">
        <v>3</v>
      </c>
      <c r="E87" s="8" cm="1">
        <f t="array" ref="E87">_xlfn.IFS(COUNTIF(BE1_Data!$B87,"&lt;&gt;N"),0,COUNTIF(B86,"&lt;&gt;N"),BE1_Data!$A87-A85,AND(COUNTIF(BE1_Data!$B87,"N"),COUNTIF(B86,"N")),BE1_Data!$A87-A86)</f>
        <v>825</v>
      </c>
      <c r="F87" s="8">
        <f t="shared" si="1"/>
        <v>0</v>
      </c>
      <c r="G87" s="8" t="s">
        <v>7</v>
      </c>
      <c r="H87" s="8">
        <f>BE1_Data!$E87/VLOOKUP(BE1_Data!$G87,$B$2:$F$2300,5,FALSE)</f>
        <v>0.94393592677345539</v>
      </c>
      <c r="I87" s="9">
        <f>IF(COUNTIF(BE1_Data!$E87,"0"),0,BE1_Data!$E87-VLOOKUP(BE1_Data!$G87,$B$2:$F$2300,5,FALSE))</f>
        <v>-49</v>
      </c>
    </row>
    <row r="88" spans="1:9" x14ac:dyDescent="0.3">
      <c r="A88" s="4">
        <v>71646</v>
      </c>
      <c r="B88" s="5" t="s">
        <v>209</v>
      </c>
      <c r="C88" s="5" t="s">
        <v>210</v>
      </c>
      <c r="D88" s="5">
        <v>3</v>
      </c>
      <c r="E88" s="5" cm="1">
        <f t="array" ref="E88">_xlfn.IFS(COUNTIF(BE1_Data!$B88,"&lt;&gt;N"),0,COUNTIF(B87,"&lt;&gt;N"),BE1_Data!$A88-A86,AND(COUNTIF(BE1_Data!$B88,"N"),COUNTIF(B87,"N")),BE1_Data!$A88-A87)</f>
        <v>812</v>
      </c>
      <c r="F88" s="8">
        <f t="shared" si="1"/>
        <v>0</v>
      </c>
      <c r="G88" s="5" t="s">
        <v>7</v>
      </c>
      <c r="H88" s="5">
        <f>BE1_Data!$E88/VLOOKUP(BE1_Data!$G88,$B$2:$F$2300,5,FALSE)</f>
        <v>0.92906178489702518</v>
      </c>
      <c r="I88" s="6">
        <f>IF(COUNTIF(BE1_Data!$E88,"0"),0,BE1_Data!$E88-VLOOKUP(BE1_Data!$G88,$B$2:$F$2300,5,FALSE))</f>
        <v>-62</v>
      </c>
    </row>
    <row r="89" spans="1:9" x14ac:dyDescent="0.3">
      <c r="A89" s="7">
        <v>72419</v>
      </c>
      <c r="B89" s="8" t="s">
        <v>209</v>
      </c>
      <c r="C89" s="8" t="s">
        <v>210</v>
      </c>
      <c r="D89" s="8">
        <v>3</v>
      </c>
      <c r="E89" s="8" cm="1">
        <f t="array" ref="E89">_xlfn.IFS(COUNTIF(BE1_Data!$B89,"&lt;&gt;N"),0,COUNTIF(B88,"&lt;&gt;N"),BE1_Data!$A89-A87,AND(COUNTIF(BE1_Data!$B89,"N"),COUNTIF(B88,"N")),BE1_Data!$A89-A88)</f>
        <v>773</v>
      </c>
      <c r="F89" s="8">
        <f t="shared" si="1"/>
        <v>0</v>
      </c>
      <c r="G89" s="8" t="s">
        <v>7</v>
      </c>
      <c r="H89" s="8">
        <f>BE1_Data!$E89/VLOOKUP(BE1_Data!$G89,$B$2:$F$2300,5,FALSE)</f>
        <v>0.88443935926773454</v>
      </c>
      <c r="I89" s="9">
        <f>IF(COUNTIF(BE1_Data!$E89,"0"),0,BE1_Data!$E89-VLOOKUP(BE1_Data!$G89,$B$2:$F$2300,5,FALSE))</f>
        <v>-101</v>
      </c>
    </row>
    <row r="90" spans="1:9" x14ac:dyDescent="0.3">
      <c r="A90" s="4">
        <v>73200</v>
      </c>
      <c r="B90" s="5" t="s">
        <v>209</v>
      </c>
      <c r="C90" s="5" t="s">
        <v>210</v>
      </c>
      <c r="D90" s="5">
        <v>3</v>
      </c>
      <c r="E90" s="5" cm="1">
        <f t="array" ref="E90">_xlfn.IFS(COUNTIF(BE1_Data!$B90,"&lt;&gt;N"),0,COUNTIF(B89,"&lt;&gt;N"),BE1_Data!$A90-A88,AND(COUNTIF(BE1_Data!$B90,"N"),COUNTIF(B89,"N")),BE1_Data!$A90-A89)</f>
        <v>781</v>
      </c>
      <c r="F90" s="8">
        <f t="shared" si="1"/>
        <v>0</v>
      </c>
      <c r="G90" s="5" t="s">
        <v>7</v>
      </c>
      <c r="H90" s="5">
        <f>BE1_Data!$E90/VLOOKUP(BE1_Data!$G90,$B$2:$F$2300,5,FALSE)</f>
        <v>0.89359267734553771</v>
      </c>
      <c r="I90" s="6">
        <f>IF(COUNTIF(BE1_Data!$E90,"0"),0,BE1_Data!$E90-VLOOKUP(BE1_Data!$G90,$B$2:$F$2300,5,FALSE))</f>
        <v>-93</v>
      </c>
    </row>
    <row r="91" spans="1:9" x14ac:dyDescent="0.3">
      <c r="A91" s="7">
        <v>74174</v>
      </c>
      <c r="B91" s="8" t="s">
        <v>209</v>
      </c>
      <c r="C91" s="8" t="s">
        <v>210</v>
      </c>
      <c r="D91" s="8">
        <v>3</v>
      </c>
      <c r="E91" s="8" cm="1">
        <f t="array" ref="E91">_xlfn.IFS(COUNTIF(BE1_Data!$B91,"&lt;&gt;N"),0,COUNTIF(B90,"&lt;&gt;N"),BE1_Data!$A91-A89,AND(COUNTIF(BE1_Data!$B91,"N"),COUNTIF(B90,"N")),BE1_Data!$A91-A90)</f>
        <v>974</v>
      </c>
      <c r="F91" s="8">
        <f t="shared" si="1"/>
        <v>0</v>
      </c>
      <c r="G91" s="8" t="s">
        <v>7</v>
      </c>
      <c r="H91" s="8">
        <f>BE1_Data!$E91/VLOOKUP(BE1_Data!$G91,$B$2:$F$2300,5,FALSE)</f>
        <v>1.1144164759725401</v>
      </c>
      <c r="I91" s="9">
        <f>IF(COUNTIF(BE1_Data!$E91,"0"),0,BE1_Data!$E91-VLOOKUP(BE1_Data!$G91,$B$2:$F$2300,5,FALSE))</f>
        <v>100</v>
      </c>
    </row>
    <row r="92" spans="1:9" x14ac:dyDescent="0.3">
      <c r="A92" s="4">
        <v>74820</v>
      </c>
      <c r="B92" s="5" t="s">
        <v>8</v>
      </c>
      <c r="C92" s="5" t="s">
        <v>211</v>
      </c>
      <c r="D92" s="5">
        <v>3</v>
      </c>
      <c r="E92" s="5" cm="1">
        <f t="array" ref="E92">_xlfn.IFS(COUNTIF(BE1_Data!$B92,"&lt;&gt;N"),0,COUNTIF(B91,"&lt;&gt;N"),BE1_Data!$A92-A90,AND(COUNTIF(BE1_Data!$B92,"N"),COUNTIF(B91,"N")),BE1_Data!$A92-A91)</f>
        <v>0</v>
      </c>
      <c r="F92" s="8">
        <f t="shared" si="1"/>
        <v>991</v>
      </c>
      <c r="G92" s="5" t="s">
        <v>8</v>
      </c>
      <c r="H92" s="5">
        <f>BE1_Data!$E92/VLOOKUP(BE1_Data!$G92,$B$2:$F$2300,5,FALSE)</f>
        <v>0</v>
      </c>
      <c r="I92" s="6">
        <f>IF(COUNTIF(BE1_Data!$E92,"0"),0,BE1_Data!$E92-VLOOKUP(BE1_Data!$G92,$B$2:$F$2300,5,FALSE))</f>
        <v>0</v>
      </c>
    </row>
    <row r="93" spans="1:9" x14ac:dyDescent="0.3">
      <c r="A93" s="7">
        <v>75165</v>
      </c>
      <c r="B93" s="8" t="s">
        <v>209</v>
      </c>
      <c r="C93" s="8" t="s">
        <v>211</v>
      </c>
      <c r="D93" s="8">
        <v>3</v>
      </c>
      <c r="E93" s="8" cm="1">
        <f t="array" ref="E93">_xlfn.IFS(COUNTIF(BE1_Data!$B93,"&lt;&gt;N"),0,COUNTIF(B92,"&lt;&gt;N"),BE1_Data!$A93-A91,AND(COUNTIF(BE1_Data!$B93,"N"),COUNTIF(B92,"N")),BE1_Data!$A93-A92)</f>
        <v>991</v>
      </c>
      <c r="F93" s="8">
        <f t="shared" si="1"/>
        <v>0</v>
      </c>
      <c r="G93" s="8" t="s">
        <v>8</v>
      </c>
      <c r="H93" s="8">
        <f>BE1_Data!$E93/VLOOKUP(BE1_Data!$G93,$B$2:$F$2300,5,FALSE)</f>
        <v>1</v>
      </c>
      <c r="I93" s="9">
        <f>IF(COUNTIF(BE1_Data!$E93,"0"),0,BE1_Data!$E93-VLOOKUP(BE1_Data!$G93,$B$2:$F$2300,5,FALSE))</f>
        <v>0</v>
      </c>
    </row>
    <row r="94" spans="1:9" x14ac:dyDescent="0.3">
      <c r="A94" s="4">
        <v>76005</v>
      </c>
      <c r="B94" s="5" t="s">
        <v>209</v>
      </c>
      <c r="C94" s="5" t="s">
        <v>211</v>
      </c>
      <c r="D94" s="5">
        <v>3</v>
      </c>
      <c r="E94" s="5" cm="1">
        <f t="array" ref="E94">_xlfn.IFS(COUNTIF(BE1_Data!$B94,"&lt;&gt;N"),0,COUNTIF(B93,"&lt;&gt;N"),BE1_Data!$A94-A92,AND(COUNTIF(BE1_Data!$B94,"N"),COUNTIF(B93,"N")),BE1_Data!$A94-A93)</f>
        <v>840</v>
      </c>
      <c r="F94" s="8">
        <f t="shared" si="1"/>
        <v>0</v>
      </c>
      <c r="G94" s="5" t="s">
        <v>8</v>
      </c>
      <c r="H94" s="5">
        <f>BE1_Data!$E94/VLOOKUP(BE1_Data!$G94,$B$2:$F$2300,5,FALSE)</f>
        <v>0.84762865792129161</v>
      </c>
      <c r="I94" s="6">
        <f>IF(COUNTIF(BE1_Data!$E94,"0"),0,BE1_Data!$E94-VLOOKUP(BE1_Data!$G94,$B$2:$F$2300,5,FALSE))</f>
        <v>-151</v>
      </c>
    </row>
    <row r="95" spans="1:9" x14ac:dyDescent="0.3">
      <c r="A95" s="7">
        <v>76917</v>
      </c>
      <c r="B95" s="8" t="s">
        <v>209</v>
      </c>
      <c r="C95" s="8" t="s">
        <v>211</v>
      </c>
      <c r="D95" s="8">
        <v>3</v>
      </c>
      <c r="E95" s="8" cm="1">
        <f t="array" ref="E95">_xlfn.IFS(COUNTIF(BE1_Data!$B95,"&lt;&gt;N"),0,COUNTIF(B94,"&lt;&gt;N"),BE1_Data!$A95-A93,AND(COUNTIF(BE1_Data!$B95,"N"),COUNTIF(B94,"N")),BE1_Data!$A95-A94)</f>
        <v>912</v>
      </c>
      <c r="F95" s="8">
        <f t="shared" si="1"/>
        <v>0</v>
      </c>
      <c r="G95" s="8" t="s">
        <v>8</v>
      </c>
      <c r="H95" s="8">
        <f>BE1_Data!$E95/VLOOKUP(BE1_Data!$G95,$B$2:$F$2300,5,FALSE)</f>
        <v>0.92028254288597378</v>
      </c>
      <c r="I95" s="9">
        <f>IF(COUNTIF(BE1_Data!$E95,"0"),0,BE1_Data!$E95-VLOOKUP(BE1_Data!$G95,$B$2:$F$2300,5,FALSE))</f>
        <v>-79</v>
      </c>
    </row>
    <row r="96" spans="1:9" x14ac:dyDescent="0.3">
      <c r="A96" s="4">
        <v>77871</v>
      </c>
      <c r="B96" s="5" t="s">
        <v>209</v>
      </c>
      <c r="C96" s="5" t="s">
        <v>211</v>
      </c>
      <c r="D96" s="5">
        <v>3</v>
      </c>
      <c r="E96" s="5" cm="1">
        <f t="array" ref="E96">_xlfn.IFS(COUNTIF(BE1_Data!$B96,"&lt;&gt;N"),0,COUNTIF(B95,"&lt;&gt;N"),BE1_Data!$A96-A94,AND(COUNTIF(BE1_Data!$B96,"N"),COUNTIF(B95,"N")),BE1_Data!$A96-A95)</f>
        <v>954</v>
      </c>
      <c r="F96" s="8">
        <f t="shared" si="1"/>
        <v>0</v>
      </c>
      <c r="G96" s="5" t="s">
        <v>8</v>
      </c>
      <c r="H96" s="5">
        <f>BE1_Data!$E96/VLOOKUP(BE1_Data!$G96,$B$2:$F$2300,5,FALSE)</f>
        <v>0.96266397578203833</v>
      </c>
      <c r="I96" s="6">
        <f>IF(COUNTIF(BE1_Data!$E96,"0"),0,BE1_Data!$E96-VLOOKUP(BE1_Data!$G96,$B$2:$F$2300,5,FALSE))</f>
        <v>-37</v>
      </c>
    </row>
    <row r="97" spans="1:13" x14ac:dyDescent="0.3">
      <c r="A97" s="7">
        <v>78814</v>
      </c>
      <c r="B97" s="8" t="s">
        <v>209</v>
      </c>
      <c r="C97" s="8" t="s">
        <v>211</v>
      </c>
      <c r="D97" s="8">
        <v>3</v>
      </c>
      <c r="E97" s="8" cm="1">
        <f t="array" ref="E97">_xlfn.IFS(COUNTIF(BE1_Data!$B97,"&lt;&gt;N"),0,COUNTIF(B96,"&lt;&gt;N"),BE1_Data!$A97-A95,AND(COUNTIF(BE1_Data!$B97,"N"),COUNTIF(B96,"N")),BE1_Data!$A97-A96)</f>
        <v>943</v>
      </c>
      <c r="F97" s="8">
        <f t="shared" si="1"/>
        <v>0</v>
      </c>
      <c r="G97" s="8" t="s">
        <v>8</v>
      </c>
      <c r="H97" s="8">
        <f>BE1_Data!$E97/VLOOKUP(BE1_Data!$G97,$B$2:$F$2300,5,FALSE)</f>
        <v>0.95156407669021192</v>
      </c>
      <c r="I97" s="9">
        <f>IF(COUNTIF(BE1_Data!$E97,"0"),0,BE1_Data!$E97-VLOOKUP(BE1_Data!$G97,$B$2:$F$2300,5,FALSE))</f>
        <v>-48</v>
      </c>
    </row>
    <row r="98" spans="1:13" x14ac:dyDescent="0.3">
      <c r="A98" s="4">
        <v>79737</v>
      </c>
      <c r="B98" s="5" t="s">
        <v>209</v>
      </c>
      <c r="C98" s="5" t="s">
        <v>211</v>
      </c>
      <c r="D98" s="5">
        <v>3</v>
      </c>
      <c r="E98" s="5" cm="1">
        <f t="array" ref="E98">_xlfn.IFS(COUNTIF(BE1_Data!$B98,"&lt;&gt;N"),0,COUNTIF(B97,"&lt;&gt;N"),BE1_Data!$A98-A96,AND(COUNTIF(BE1_Data!$B98,"N"),COUNTIF(B97,"N")),BE1_Data!$A98-A97)</f>
        <v>923</v>
      </c>
      <c r="F98" s="8">
        <f t="shared" si="1"/>
        <v>0</v>
      </c>
      <c r="G98" s="5" t="s">
        <v>8</v>
      </c>
      <c r="H98" s="5">
        <f>BE1_Data!$E98/VLOOKUP(BE1_Data!$G98,$B$2:$F$2300,5,FALSE)</f>
        <v>0.93138244197780018</v>
      </c>
      <c r="I98" s="6">
        <f>IF(COUNTIF(BE1_Data!$E98,"0"),0,BE1_Data!$E98-VLOOKUP(BE1_Data!$G98,$B$2:$F$2300,5,FALSE))</f>
        <v>-68</v>
      </c>
      <c r="M98" s="16" t="s">
        <v>99</v>
      </c>
    </row>
    <row r="99" spans="1:13" x14ac:dyDescent="0.3">
      <c r="A99" s="7">
        <v>80747</v>
      </c>
      <c r="B99" s="8" t="s">
        <v>209</v>
      </c>
      <c r="C99" s="8" t="s">
        <v>211</v>
      </c>
      <c r="D99" s="8">
        <v>3</v>
      </c>
      <c r="E99" s="8" cm="1">
        <f t="array" ref="E99">_xlfn.IFS(COUNTIF(BE1_Data!$B99,"&lt;&gt;N"),0,COUNTIF(B98,"&lt;&gt;N"),BE1_Data!$A99-A97,AND(COUNTIF(BE1_Data!$B99,"N"),COUNTIF(B98,"N")),BE1_Data!$A99-A98)</f>
        <v>1010</v>
      </c>
      <c r="F99" s="8">
        <f t="shared" si="1"/>
        <v>0</v>
      </c>
      <c r="G99" s="8" t="s">
        <v>8</v>
      </c>
      <c r="H99" s="8">
        <f>BE1_Data!$E99/VLOOKUP(BE1_Data!$G99,$B$2:$F$2300,5,FALSE)</f>
        <v>1.0191725529767912</v>
      </c>
      <c r="I99" s="9">
        <f>IF(COUNTIF(BE1_Data!$E99,"0"),0,BE1_Data!$E99-VLOOKUP(BE1_Data!$G99,$B$2:$F$2300,5,FALSE))</f>
        <v>19</v>
      </c>
    </row>
    <row r="100" spans="1:13" x14ac:dyDescent="0.3">
      <c r="A100" s="4">
        <v>81713</v>
      </c>
      <c r="B100" s="5" t="s">
        <v>209</v>
      </c>
      <c r="C100" s="5" t="s">
        <v>211</v>
      </c>
      <c r="D100" s="5">
        <v>3</v>
      </c>
      <c r="E100" s="5" cm="1">
        <f t="array" ref="E100">_xlfn.IFS(COUNTIF(BE1_Data!$B100,"&lt;&gt;N"),0,COUNTIF(B99,"&lt;&gt;N"),BE1_Data!$A100-A98,AND(COUNTIF(BE1_Data!$B100,"N"),COUNTIF(B99,"N")),BE1_Data!$A100-A99)</f>
        <v>966</v>
      </c>
      <c r="F100" s="8">
        <f t="shared" si="1"/>
        <v>0</v>
      </c>
      <c r="G100" s="5" t="s">
        <v>8</v>
      </c>
      <c r="H100" s="5">
        <f>BE1_Data!$E100/VLOOKUP(BE1_Data!$G100,$B$2:$F$2300,5,FALSE)</f>
        <v>0.97477295660948537</v>
      </c>
      <c r="I100" s="6">
        <f>IF(COUNTIF(BE1_Data!$E100,"0"),0,BE1_Data!$E100-VLOOKUP(BE1_Data!$G100,$B$2:$F$2300,5,FALSE))</f>
        <v>-25</v>
      </c>
    </row>
    <row r="101" spans="1:13" x14ac:dyDescent="0.3">
      <c r="A101" s="7">
        <v>82620</v>
      </c>
      <c r="B101" s="8" t="s">
        <v>209</v>
      </c>
      <c r="C101" s="8" t="s">
        <v>211</v>
      </c>
      <c r="D101" s="8">
        <v>3</v>
      </c>
      <c r="E101" s="8" cm="1">
        <f t="array" ref="E101">_xlfn.IFS(COUNTIF(BE1_Data!$B101,"&lt;&gt;N"),0,COUNTIF(B100,"&lt;&gt;N"),BE1_Data!$A101-A99,AND(COUNTIF(BE1_Data!$B101,"N"),COUNTIF(B100,"N")),BE1_Data!$A101-A100)</f>
        <v>907</v>
      </c>
      <c r="F101" s="8">
        <f t="shared" si="1"/>
        <v>0</v>
      </c>
      <c r="G101" s="8" t="s">
        <v>8</v>
      </c>
      <c r="H101" s="8">
        <f>BE1_Data!$E101/VLOOKUP(BE1_Data!$G101,$B$2:$F$2300,5,FALSE)</f>
        <v>0.91523713420787078</v>
      </c>
      <c r="I101" s="9">
        <f>IF(COUNTIF(BE1_Data!$E101,"0"),0,BE1_Data!$E101-VLOOKUP(BE1_Data!$G101,$B$2:$F$2300,5,FALSE))</f>
        <v>-84</v>
      </c>
      <c r="M101" s="16" t="s">
        <v>102</v>
      </c>
    </row>
    <row r="102" spans="1:13" x14ac:dyDescent="0.3">
      <c r="A102" s="4">
        <v>83546</v>
      </c>
      <c r="B102" s="5" t="s">
        <v>209</v>
      </c>
      <c r="C102" s="5" t="s">
        <v>211</v>
      </c>
      <c r="D102" s="5">
        <v>3</v>
      </c>
      <c r="E102" s="5" cm="1">
        <f t="array" ref="E102">_xlfn.IFS(COUNTIF(BE1_Data!$B102,"&lt;&gt;N"),0,COUNTIF(B101,"&lt;&gt;N"),BE1_Data!$A102-A100,AND(COUNTIF(BE1_Data!$B102,"N"),COUNTIF(B101,"N")),BE1_Data!$A102-A101)</f>
        <v>926</v>
      </c>
      <c r="F102" s="8">
        <f t="shared" si="1"/>
        <v>0</v>
      </c>
      <c r="G102" s="5" t="s">
        <v>8</v>
      </c>
      <c r="H102" s="5">
        <f>BE1_Data!$E102/VLOOKUP(BE1_Data!$G102,$B$2:$F$2300,5,FALSE)</f>
        <v>0.934409687184662</v>
      </c>
      <c r="I102" s="6">
        <f>IF(COUNTIF(BE1_Data!$E102,"0"),0,BE1_Data!$E102-VLOOKUP(BE1_Data!$G102,$B$2:$F$2300,5,FALSE))</f>
        <v>-65</v>
      </c>
      <c r="M102" s="16" t="s">
        <v>103</v>
      </c>
    </row>
    <row r="103" spans="1:13" x14ac:dyDescent="0.3">
      <c r="A103" s="7">
        <v>84433</v>
      </c>
      <c r="B103" s="8" t="s">
        <v>209</v>
      </c>
      <c r="C103" s="8" t="s">
        <v>211</v>
      </c>
      <c r="D103" s="8">
        <v>3</v>
      </c>
      <c r="E103" s="8" cm="1">
        <f t="array" ref="E103">_xlfn.IFS(COUNTIF(BE1_Data!$B103,"&lt;&gt;N"),0,COUNTIF(B102,"&lt;&gt;N"),BE1_Data!$A103-A101,AND(COUNTIF(BE1_Data!$B103,"N"),COUNTIF(B102,"N")),BE1_Data!$A103-A102)</f>
        <v>887</v>
      </c>
      <c r="F103" s="8">
        <f t="shared" si="1"/>
        <v>0</v>
      </c>
      <c r="G103" s="8" t="s">
        <v>8</v>
      </c>
      <c r="H103" s="8">
        <f>BE1_Data!$E103/VLOOKUP(BE1_Data!$G103,$B$2:$F$2300,5,FALSE)</f>
        <v>0.89505549949545915</v>
      </c>
      <c r="I103" s="9">
        <f>IF(COUNTIF(BE1_Data!$E103,"0"),0,BE1_Data!$E103-VLOOKUP(BE1_Data!$G103,$B$2:$F$2300,5,FALSE))</f>
        <v>-104</v>
      </c>
      <c r="M103" s="16" t="s">
        <v>104</v>
      </c>
    </row>
    <row r="104" spans="1:13" x14ac:dyDescent="0.3">
      <c r="A104" s="4">
        <v>85253</v>
      </c>
      <c r="B104" s="5" t="s">
        <v>209</v>
      </c>
      <c r="C104" s="5" t="s">
        <v>211</v>
      </c>
      <c r="D104" s="5">
        <v>3</v>
      </c>
      <c r="E104" s="5" cm="1">
        <f t="array" ref="E104">_xlfn.IFS(COUNTIF(BE1_Data!$B104,"&lt;&gt;N"),0,COUNTIF(B103,"&lt;&gt;N"),BE1_Data!$A104-A102,AND(COUNTIF(BE1_Data!$B104,"N"),COUNTIF(B103,"N")),BE1_Data!$A104-A103)</f>
        <v>820</v>
      </c>
      <c r="F104" s="8">
        <f t="shared" si="1"/>
        <v>0</v>
      </c>
      <c r="G104" s="5" t="s">
        <v>8</v>
      </c>
      <c r="H104" s="5">
        <f>BE1_Data!$E104/VLOOKUP(BE1_Data!$G104,$B$2:$F$2300,5,FALSE)</f>
        <v>0.82744702320887997</v>
      </c>
      <c r="I104" s="6">
        <f>IF(COUNTIF(BE1_Data!$E104,"0"),0,BE1_Data!$E104-VLOOKUP(BE1_Data!$G104,$B$2:$F$2300,5,FALSE))</f>
        <v>-171</v>
      </c>
    </row>
    <row r="105" spans="1:13" x14ac:dyDescent="0.3">
      <c r="A105" s="7">
        <v>85456</v>
      </c>
      <c r="B105" s="8" t="s">
        <v>9</v>
      </c>
      <c r="C105" s="8" t="s">
        <v>210</v>
      </c>
      <c r="D105" s="8">
        <v>4</v>
      </c>
      <c r="E105" s="8" cm="1">
        <f t="array" ref="E105">_xlfn.IFS(COUNTIF(BE1_Data!$B105,"&lt;&gt;N"),0,COUNTIF(B104,"&lt;&gt;N"),BE1_Data!$A105-A103,AND(COUNTIF(BE1_Data!$B105,"N"),COUNTIF(B104,"N")),BE1_Data!$A105-A104)</f>
        <v>0</v>
      </c>
      <c r="F105" s="8">
        <f t="shared" si="1"/>
        <v>790</v>
      </c>
      <c r="G105" s="8" t="s">
        <v>9</v>
      </c>
      <c r="H105" s="8">
        <f>BE1_Data!$E105/VLOOKUP(BE1_Data!$G105,$B$2:$F$2300,5,FALSE)</f>
        <v>0</v>
      </c>
      <c r="I105" s="9">
        <f>IF(COUNTIF(BE1_Data!$E105,"0"),0,BE1_Data!$E105-VLOOKUP(BE1_Data!$G105,$B$2:$F$2300,5,FALSE))</f>
        <v>0</v>
      </c>
    </row>
    <row r="106" spans="1:13" x14ac:dyDescent="0.3">
      <c r="A106" s="4">
        <v>86043</v>
      </c>
      <c r="B106" s="5" t="s">
        <v>209</v>
      </c>
      <c r="C106" s="5" t="s">
        <v>210</v>
      </c>
      <c r="D106" s="5">
        <v>4</v>
      </c>
      <c r="E106" s="5" cm="1">
        <f t="array" ref="E106">_xlfn.IFS(COUNTIF(BE1_Data!$B106,"&lt;&gt;N"),0,COUNTIF(B105,"&lt;&gt;N"),BE1_Data!$A106-A104,AND(COUNTIF(BE1_Data!$B106,"N"),COUNTIF(B105,"N")),BE1_Data!$A106-A105)</f>
        <v>790</v>
      </c>
      <c r="F106" s="8">
        <f t="shared" si="1"/>
        <v>0</v>
      </c>
      <c r="G106" s="5" t="s">
        <v>9</v>
      </c>
      <c r="H106" s="5">
        <f>BE1_Data!$E106/VLOOKUP(BE1_Data!$G106,$B$2:$F$2300,5,FALSE)</f>
        <v>1</v>
      </c>
      <c r="I106" s="6">
        <f>IF(COUNTIF(BE1_Data!$E106,"0"),0,BE1_Data!$E106-VLOOKUP(BE1_Data!$G106,$B$2:$F$2300,5,FALSE))</f>
        <v>0</v>
      </c>
    </row>
    <row r="107" spans="1:13" x14ac:dyDescent="0.3">
      <c r="A107" s="7">
        <v>86802</v>
      </c>
      <c r="B107" s="8" t="s">
        <v>209</v>
      </c>
      <c r="C107" s="8" t="s">
        <v>210</v>
      </c>
      <c r="D107" s="8">
        <v>4</v>
      </c>
      <c r="E107" s="8" cm="1">
        <f t="array" ref="E107">_xlfn.IFS(COUNTIF(BE1_Data!$B107,"&lt;&gt;N"),0,COUNTIF(B106,"&lt;&gt;N"),BE1_Data!$A107-A105,AND(COUNTIF(BE1_Data!$B107,"N"),COUNTIF(B106,"N")),BE1_Data!$A107-A106)</f>
        <v>759</v>
      </c>
      <c r="F107" s="8">
        <f t="shared" si="1"/>
        <v>0</v>
      </c>
      <c r="G107" s="8" t="s">
        <v>9</v>
      </c>
      <c r="H107" s="8">
        <f>BE1_Data!$E107/VLOOKUP(BE1_Data!$G107,$B$2:$F$2300,5,FALSE)</f>
        <v>0.96075949367088609</v>
      </c>
      <c r="I107" s="9">
        <f>IF(COUNTIF(BE1_Data!$E107,"0"),0,BE1_Data!$E107-VLOOKUP(BE1_Data!$G107,$B$2:$F$2300,5,FALSE))</f>
        <v>-31</v>
      </c>
      <c r="M107" s="16" t="s">
        <v>108</v>
      </c>
    </row>
    <row r="108" spans="1:13" x14ac:dyDescent="0.3">
      <c r="A108" s="4">
        <v>87761</v>
      </c>
      <c r="B108" s="5" t="s">
        <v>209</v>
      </c>
      <c r="C108" s="5" t="s">
        <v>210</v>
      </c>
      <c r="D108" s="5">
        <v>4</v>
      </c>
      <c r="E108" s="5" cm="1">
        <f t="array" ref="E108">_xlfn.IFS(COUNTIF(BE1_Data!$B108,"&lt;&gt;N"),0,COUNTIF(B107,"&lt;&gt;N"),BE1_Data!$A108-A106,AND(COUNTIF(BE1_Data!$B108,"N"),COUNTIF(B107,"N")),BE1_Data!$A108-A107)</f>
        <v>959</v>
      </c>
      <c r="F108" s="8">
        <f t="shared" si="1"/>
        <v>0</v>
      </c>
      <c r="G108" s="5" t="s">
        <v>9</v>
      </c>
      <c r="H108" s="5">
        <f>BE1_Data!$E108/VLOOKUP(BE1_Data!$G108,$B$2:$F$2300,5,FALSE)</f>
        <v>1.2139240506329114</v>
      </c>
      <c r="I108" s="6">
        <f>IF(COUNTIF(BE1_Data!$E108,"0"),0,BE1_Data!$E108-VLOOKUP(BE1_Data!$G108,$B$2:$F$2300,5,FALSE))</f>
        <v>169</v>
      </c>
    </row>
    <row r="109" spans="1:13" x14ac:dyDescent="0.3">
      <c r="A109" s="7">
        <v>88735</v>
      </c>
      <c r="B109" s="8" t="s">
        <v>209</v>
      </c>
      <c r="C109" s="8" t="s">
        <v>210</v>
      </c>
      <c r="D109" s="8">
        <v>4</v>
      </c>
      <c r="E109" s="8" cm="1">
        <f t="array" ref="E109">_xlfn.IFS(COUNTIF(BE1_Data!$B109,"&lt;&gt;N"),0,COUNTIF(B108,"&lt;&gt;N"),BE1_Data!$A109-A107,AND(COUNTIF(BE1_Data!$B109,"N"),COUNTIF(B108,"N")),BE1_Data!$A109-A108)</f>
        <v>974</v>
      </c>
      <c r="F109" s="8">
        <f t="shared" si="1"/>
        <v>0</v>
      </c>
      <c r="G109" s="8" t="s">
        <v>9</v>
      </c>
      <c r="H109" s="8">
        <f>BE1_Data!$E109/VLOOKUP(BE1_Data!$G109,$B$2:$F$2300,5,FALSE)</f>
        <v>1.2329113924050632</v>
      </c>
      <c r="I109" s="9">
        <f>IF(COUNTIF(BE1_Data!$E109,"0"),0,BE1_Data!$E109-VLOOKUP(BE1_Data!$G109,$B$2:$F$2300,5,FALSE))</f>
        <v>184</v>
      </c>
    </row>
    <row r="110" spans="1:13" x14ac:dyDescent="0.3">
      <c r="A110" s="4">
        <v>89585</v>
      </c>
      <c r="B110" s="5" t="s">
        <v>209</v>
      </c>
      <c r="C110" s="5" t="s">
        <v>210</v>
      </c>
      <c r="D110" s="5">
        <v>4</v>
      </c>
      <c r="E110" s="5" cm="1">
        <f t="array" ref="E110">_xlfn.IFS(COUNTIF(BE1_Data!$B110,"&lt;&gt;N"),0,COUNTIF(B109,"&lt;&gt;N"),BE1_Data!$A110-A108,AND(COUNTIF(BE1_Data!$B110,"N"),COUNTIF(B109,"N")),BE1_Data!$A110-A109)</f>
        <v>850</v>
      </c>
      <c r="F110" s="8">
        <f t="shared" si="1"/>
        <v>0</v>
      </c>
      <c r="G110" s="5" t="s">
        <v>9</v>
      </c>
      <c r="H110" s="5">
        <f>BE1_Data!$E110/VLOOKUP(BE1_Data!$G110,$B$2:$F$2300,5,FALSE)</f>
        <v>1.0759493670886076</v>
      </c>
      <c r="I110" s="6">
        <f>IF(COUNTIF(BE1_Data!$E110,"0"),0,BE1_Data!$E110-VLOOKUP(BE1_Data!$G110,$B$2:$F$2300,5,FALSE))</f>
        <v>60</v>
      </c>
    </row>
    <row r="111" spans="1:13" x14ac:dyDescent="0.3">
      <c r="A111" s="7">
        <v>90544</v>
      </c>
      <c r="B111" s="8" t="s">
        <v>209</v>
      </c>
      <c r="C111" s="8" t="s">
        <v>210</v>
      </c>
      <c r="D111" s="8">
        <v>4</v>
      </c>
      <c r="E111" s="8" cm="1">
        <f t="array" ref="E111">_xlfn.IFS(COUNTIF(BE1_Data!$B111,"&lt;&gt;N"),0,COUNTIF(B110,"&lt;&gt;N"),BE1_Data!$A111-A109,AND(COUNTIF(BE1_Data!$B111,"N"),COUNTIF(B110,"N")),BE1_Data!$A111-A110)</f>
        <v>959</v>
      </c>
      <c r="F111" s="8">
        <f t="shared" si="1"/>
        <v>0</v>
      </c>
      <c r="G111" s="8" t="s">
        <v>9</v>
      </c>
      <c r="H111" s="8">
        <f>BE1_Data!$E111/VLOOKUP(BE1_Data!$G111,$B$2:$F$2300,5,FALSE)</f>
        <v>1.2139240506329114</v>
      </c>
      <c r="I111" s="9">
        <f>IF(COUNTIF(BE1_Data!$E111,"0"),0,BE1_Data!$E111-VLOOKUP(BE1_Data!$G111,$B$2:$F$2300,5,FALSE))</f>
        <v>169</v>
      </c>
    </row>
    <row r="112" spans="1:13" x14ac:dyDescent="0.3">
      <c r="A112" s="4">
        <v>91496</v>
      </c>
      <c r="B112" s="5" t="s">
        <v>209</v>
      </c>
      <c r="C112" s="5" t="s">
        <v>210</v>
      </c>
      <c r="D112" s="5">
        <v>4</v>
      </c>
      <c r="E112" s="5" cm="1">
        <f t="array" ref="E112">_xlfn.IFS(COUNTIF(BE1_Data!$B112,"&lt;&gt;N"),0,COUNTIF(B111,"&lt;&gt;N"),BE1_Data!$A112-A110,AND(COUNTIF(BE1_Data!$B112,"N"),COUNTIF(B111,"N")),BE1_Data!$A112-A111)</f>
        <v>952</v>
      </c>
      <c r="F112" s="8">
        <f t="shared" si="1"/>
        <v>0</v>
      </c>
      <c r="G112" s="5" t="s">
        <v>9</v>
      </c>
      <c r="H112" s="5">
        <f>BE1_Data!$E112/VLOOKUP(BE1_Data!$G112,$B$2:$F$2300,5,FALSE)</f>
        <v>1.2050632911392405</v>
      </c>
      <c r="I112" s="6">
        <f>IF(COUNTIF(BE1_Data!$E112,"0"),0,BE1_Data!$E112-VLOOKUP(BE1_Data!$G112,$B$2:$F$2300,5,FALSE))</f>
        <v>162</v>
      </c>
    </row>
    <row r="113" spans="1:13" x14ac:dyDescent="0.3">
      <c r="A113" s="7">
        <v>92394</v>
      </c>
      <c r="B113" s="8" t="s">
        <v>209</v>
      </c>
      <c r="C113" s="8" t="s">
        <v>210</v>
      </c>
      <c r="D113" s="8">
        <v>4</v>
      </c>
      <c r="E113" s="8" cm="1">
        <f t="array" ref="E113">_xlfn.IFS(COUNTIF(BE1_Data!$B113,"&lt;&gt;N"),0,COUNTIF(B112,"&lt;&gt;N"),BE1_Data!$A113-A111,AND(COUNTIF(BE1_Data!$B113,"N"),COUNTIF(B112,"N")),BE1_Data!$A113-A112)</f>
        <v>898</v>
      </c>
      <c r="F113" s="8">
        <f t="shared" si="1"/>
        <v>0</v>
      </c>
      <c r="G113" s="8" t="s">
        <v>9</v>
      </c>
      <c r="H113" s="8">
        <f>BE1_Data!$E113/VLOOKUP(BE1_Data!$G113,$B$2:$F$2300,5,FALSE)</f>
        <v>1.1367088607594937</v>
      </c>
      <c r="I113" s="9">
        <f>IF(COUNTIF(BE1_Data!$E113,"0"),0,BE1_Data!$E113-VLOOKUP(BE1_Data!$G113,$B$2:$F$2300,5,FALSE))</f>
        <v>108</v>
      </c>
    </row>
    <row r="114" spans="1:13" x14ac:dyDescent="0.3">
      <c r="A114" s="4">
        <v>93347</v>
      </c>
      <c r="B114" s="5" t="s">
        <v>209</v>
      </c>
      <c r="C114" s="5" t="s">
        <v>210</v>
      </c>
      <c r="D114" s="5">
        <v>4</v>
      </c>
      <c r="E114" s="5" cm="1">
        <f t="array" ref="E114">_xlfn.IFS(COUNTIF(BE1_Data!$B114,"&lt;&gt;N"),0,COUNTIF(B113,"&lt;&gt;N"),BE1_Data!$A114-A112,AND(COUNTIF(BE1_Data!$B114,"N"),COUNTIF(B113,"N")),BE1_Data!$A114-A113)</f>
        <v>953</v>
      </c>
      <c r="F114" s="8">
        <f t="shared" si="1"/>
        <v>0</v>
      </c>
      <c r="G114" s="5" t="s">
        <v>9</v>
      </c>
      <c r="H114" s="5">
        <f>BE1_Data!$E114/VLOOKUP(BE1_Data!$G114,$B$2:$F$2300,5,FALSE)</f>
        <v>1.2063291139240506</v>
      </c>
      <c r="I114" s="6">
        <f>IF(COUNTIF(BE1_Data!$E114,"0"),0,BE1_Data!$E114-VLOOKUP(BE1_Data!$G114,$B$2:$F$2300,5,FALSE))</f>
        <v>163</v>
      </c>
    </row>
    <row r="115" spans="1:13" x14ac:dyDescent="0.3">
      <c r="A115" s="7">
        <v>94262</v>
      </c>
      <c r="B115" s="8" t="s">
        <v>209</v>
      </c>
      <c r="C115" s="8" t="s">
        <v>210</v>
      </c>
      <c r="D115" s="8">
        <v>4</v>
      </c>
      <c r="E115" s="8" cm="1">
        <f t="array" ref="E115">_xlfn.IFS(COUNTIF(BE1_Data!$B115,"&lt;&gt;N"),0,COUNTIF(B114,"&lt;&gt;N"),BE1_Data!$A115-A113,AND(COUNTIF(BE1_Data!$B115,"N"),COUNTIF(B114,"N")),BE1_Data!$A115-A114)</f>
        <v>915</v>
      </c>
      <c r="F115" s="8">
        <f t="shared" si="1"/>
        <v>0</v>
      </c>
      <c r="G115" s="8" t="s">
        <v>9</v>
      </c>
      <c r="H115" s="8">
        <f>BE1_Data!$E115/VLOOKUP(BE1_Data!$G115,$B$2:$F$2300,5,FALSE)</f>
        <v>1.1582278481012658</v>
      </c>
      <c r="I115" s="9">
        <f>IF(COUNTIF(BE1_Data!$E115,"0"),0,BE1_Data!$E115-VLOOKUP(BE1_Data!$G115,$B$2:$F$2300,5,FALSE))</f>
        <v>125</v>
      </c>
    </row>
    <row r="116" spans="1:13" x14ac:dyDescent="0.3">
      <c r="A116" s="4">
        <v>95142</v>
      </c>
      <c r="B116" s="5" t="s">
        <v>209</v>
      </c>
      <c r="C116" s="5" t="s">
        <v>210</v>
      </c>
      <c r="D116" s="5">
        <v>4</v>
      </c>
      <c r="E116" s="5" cm="1">
        <f t="array" ref="E116">_xlfn.IFS(COUNTIF(BE1_Data!$B116,"&lt;&gt;N"),0,COUNTIF(B115,"&lt;&gt;N"),BE1_Data!$A116-A114,AND(COUNTIF(BE1_Data!$B116,"N"),COUNTIF(B115,"N")),BE1_Data!$A116-A115)</f>
        <v>880</v>
      </c>
      <c r="F116" s="8">
        <f t="shared" si="1"/>
        <v>0</v>
      </c>
      <c r="G116" s="5" t="s">
        <v>9</v>
      </c>
      <c r="H116" s="5">
        <f>BE1_Data!$E116/VLOOKUP(BE1_Data!$G116,$B$2:$F$2300,5,FALSE)</f>
        <v>1.1139240506329113</v>
      </c>
      <c r="I116" s="6">
        <f>IF(COUNTIF(BE1_Data!$E116,"0"),0,BE1_Data!$E116-VLOOKUP(BE1_Data!$G116,$B$2:$F$2300,5,FALSE))</f>
        <v>90</v>
      </c>
    </row>
    <row r="117" spans="1:13" x14ac:dyDescent="0.3">
      <c r="A117" s="7">
        <v>96045</v>
      </c>
      <c r="B117" s="8" t="s">
        <v>209</v>
      </c>
      <c r="C117" s="8" t="s">
        <v>210</v>
      </c>
      <c r="D117" s="8">
        <v>4</v>
      </c>
      <c r="E117" s="8" cm="1">
        <f t="array" ref="E117">_xlfn.IFS(COUNTIF(BE1_Data!$B117,"&lt;&gt;N"),0,COUNTIF(B116,"&lt;&gt;N"),BE1_Data!$A117-A115,AND(COUNTIF(BE1_Data!$B117,"N"),COUNTIF(B116,"N")),BE1_Data!$A117-A116)</f>
        <v>903</v>
      </c>
      <c r="F117" s="8">
        <f t="shared" si="1"/>
        <v>0</v>
      </c>
      <c r="G117" s="8" t="s">
        <v>9</v>
      </c>
      <c r="H117" s="8">
        <f>BE1_Data!$E117/VLOOKUP(BE1_Data!$G117,$B$2:$F$2300,5,FALSE)</f>
        <v>1.1430379746835444</v>
      </c>
      <c r="I117" s="9">
        <f>IF(COUNTIF(BE1_Data!$E117,"0"),0,BE1_Data!$E117-VLOOKUP(BE1_Data!$G117,$B$2:$F$2300,5,FALSE))</f>
        <v>113</v>
      </c>
      <c r="M117" s="16" t="s">
        <v>118</v>
      </c>
    </row>
    <row r="118" spans="1:13" x14ac:dyDescent="0.3">
      <c r="A118" s="4">
        <v>96615</v>
      </c>
      <c r="B118" s="5" t="s">
        <v>209</v>
      </c>
      <c r="C118" s="5" t="s">
        <v>210</v>
      </c>
      <c r="D118" s="5">
        <v>4</v>
      </c>
      <c r="E118" s="5" cm="1">
        <f t="array" ref="E118">_xlfn.IFS(COUNTIF(BE1_Data!$B118,"&lt;&gt;N"),0,COUNTIF(B117,"&lt;&gt;N"),BE1_Data!$A118-A116,AND(COUNTIF(BE1_Data!$B118,"N"),COUNTIF(B117,"N")),BE1_Data!$A118-A117)</f>
        <v>570</v>
      </c>
      <c r="F118" s="8">
        <f t="shared" si="1"/>
        <v>0</v>
      </c>
      <c r="G118" s="5" t="s">
        <v>9</v>
      </c>
      <c r="H118" s="5">
        <f>BE1_Data!$E118/VLOOKUP(BE1_Data!$G118,$B$2:$F$2300,5,FALSE)</f>
        <v>0.72151898734177211</v>
      </c>
      <c r="I118" s="6">
        <f>IF(COUNTIF(BE1_Data!$E118,"0"),0,BE1_Data!$E118-VLOOKUP(BE1_Data!$G118,$B$2:$F$2300,5,FALSE))</f>
        <v>-220</v>
      </c>
      <c r="M118" s="16" t="s">
        <v>119</v>
      </c>
    </row>
    <row r="119" spans="1:13" x14ac:dyDescent="0.3">
      <c r="A119" s="7">
        <v>97014</v>
      </c>
      <c r="B119" s="8" t="s">
        <v>209</v>
      </c>
      <c r="C119" s="8" t="s">
        <v>210</v>
      </c>
      <c r="D119" s="8">
        <v>4</v>
      </c>
      <c r="E119" s="8" cm="1">
        <f t="array" ref="E119">_xlfn.IFS(COUNTIF(BE1_Data!$B119,"&lt;&gt;N"),0,COUNTIF(B118,"&lt;&gt;N"),BE1_Data!$A119-A117,AND(COUNTIF(BE1_Data!$B119,"N"),COUNTIF(B118,"N")),BE1_Data!$A119-A118)</f>
        <v>399</v>
      </c>
      <c r="F119" s="8">
        <f t="shared" si="1"/>
        <v>0</v>
      </c>
      <c r="G119" s="8" t="s">
        <v>9</v>
      </c>
      <c r="H119" s="8">
        <f>BE1_Data!$E119/VLOOKUP(BE1_Data!$G119,$B$2:$F$2300,5,FALSE)</f>
        <v>0.50506329113924053</v>
      </c>
      <c r="I119" s="9">
        <f>IF(COUNTIF(BE1_Data!$E119,"0"),0,BE1_Data!$E119-VLOOKUP(BE1_Data!$G119,$B$2:$F$2300,5,FALSE))</f>
        <v>-391</v>
      </c>
    </row>
    <row r="120" spans="1:13" x14ac:dyDescent="0.3">
      <c r="A120" s="4">
        <v>97873</v>
      </c>
      <c r="B120" s="5" t="s">
        <v>209</v>
      </c>
      <c r="C120" s="5" t="s">
        <v>210</v>
      </c>
      <c r="D120" s="5">
        <v>4</v>
      </c>
      <c r="E120" s="5" cm="1">
        <f t="array" ref="E120">_xlfn.IFS(COUNTIF(BE1_Data!$B120,"&lt;&gt;N"),0,COUNTIF(B119,"&lt;&gt;N"),BE1_Data!$A120-A118,AND(COUNTIF(BE1_Data!$B120,"N"),COUNTIF(B119,"N")),BE1_Data!$A120-A119)</f>
        <v>859</v>
      </c>
      <c r="F120" s="8">
        <f t="shared" si="1"/>
        <v>0</v>
      </c>
      <c r="G120" s="5" t="s">
        <v>9</v>
      </c>
      <c r="H120" s="5">
        <f>BE1_Data!$E120/VLOOKUP(BE1_Data!$G120,$B$2:$F$2300,5,FALSE)</f>
        <v>1.0873417721518988</v>
      </c>
      <c r="I120" s="6">
        <f>IF(COUNTIF(BE1_Data!$E120,"0"),0,BE1_Data!$E120-VLOOKUP(BE1_Data!$G120,$B$2:$F$2300,5,FALSE))</f>
        <v>69</v>
      </c>
      <c r="M120" s="16" t="s">
        <v>121</v>
      </c>
    </row>
    <row r="121" spans="1:13" x14ac:dyDescent="0.3">
      <c r="A121" s="7">
        <v>98698</v>
      </c>
      <c r="B121" s="8" t="s">
        <v>209</v>
      </c>
      <c r="C121" s="8" t="s">
        <v>210</v>
      </c>
      <c r="D121" s="8">
        <v>4</v>
      </c>
      <c r="E121" s="8" cm="1">
        <f t="array" ref="E121">_xlfn.IFS(COUNTIF(BE1_Data!$B121,"&lt;&gt;N"),0,COUNTIF(B120,"&lt;&gt;N"),BE1_Data!$A121-A119,AND(COUNTIF(BE1_Data!$B121,"N"),COUNTIF(B120,"N")),BE1_Data!$A121-A120)</f>
        <v>825</v>
      </c>
      <c r="F121" s="8">
        <f t="shared" si="1"/>
        <v>0</v>
      </c>
      <c r="G121" s="8" t="s">
        <v>9</v>
      </c>
      <c r="H121" s="8">
        <f>BE1_Data!$E121/VLOOKUP(BE1_Data!$G121,$B$2:$F$2300,5,FALSE)</f>
        <v>1.0443037974683544</v>
      </c>
      <c r="I121" s="9">
        <f>IF(COUNTIF(BE1_Data!$E121,"0"),0,BE1_Data!$E121-VLOOKUP(BE1_Data!$G121,$B$2:$F$2300,5,FALSE))</f>
        <v>35</v>
      </c>
    </row>
    <row r="122" spans="1:13" x14ac:dyDescent="0.3">
      <c r="A122" s="4">
        <v>99579</v>
      </c>
      <c r="B122" s="5" t="s">
        <v>10</v>
      </c>
      <c r="C122" s="5" t="s">
        <v>210</v>
      </c>
      <c r="D122" s="5">
        <v>5</v>
      </c>
      <c r="E122" s="5" cm="1">
        <f t="array" ref="E122">_xlfn.IFS(COUNTIF(BE1_Data!$B122,"&lt;&gt;N"),0,COUNTIF(B121,"&lt;&gt;N"),BE1_Data!$A122-A120,AND(COUNTIF(BE1_Data!$B122,"N"),COUNTIF(B121,"N")),BE1_Data!$A122-A121)</f>
        <v>0</v>
      </c>
      <c r="F122" s="8">
        <f t="shared" si="1"/>
        <v>925</v>
      </c>
      <c r="G122" s="5" t="s">
        <v>10</v>
      </c>
      <c r="H122" s="5">
        <f>BE1_Data!$E122/VLOOKUP(BE1_Data!$G122,$B$2:$F$2300,5,FALSE)</f>
        <v>0</v>
      </c>
      <c r="I122" s="6">
        <f>IF(COUNTIF(BE1_Data!$E122,"0"),0,BE1_Data!$E122-VLOOKUP(BE1_Data!$G122,$B$2:$F$2300,5,FALSE))</f>
        <v>0</v>
      </c>
      <c r="M122" s="16" t="s">
        <v>123</v>
      </c>
    </row>
    <row r="123" spans="1:13" x14ac:dyDescent="0.3">
      <c r="A123" s="7">
        <v>99623</v>
      </c>
      <c r="B123" s="8" t="s">
        <v>209</v>
      </c>
      <c r="C123" s="8" t="s">
        <v>210</v>
      </c>
      <c r="D123" s="8">
        <v>5</v>
      </c>
      <c r="E123" s="8" cm="1">
        <f t="array" ref="E123">_xlfn.IFS(COUNTIF(BE1_Data!$B123,"&lt;&gt;N"),0,COUNTIF(B122,"&lt;&gt;N"),BE1_Data!$A123-A121,AND(COUNTIF(BE1_Data!$B123,"N"),COUNTIF(B122,"N")),BE1_Data!$A123-A122)</f>
        <v>925</v>
      </c>
      <c r="F123" s="8">
        <f t="shared" si="1"/>
        <v>0</v>
      </c>
      <c r="G123" s="8" t="s">
        <v>10</v>
      </c>
      <c r="H123" s="8">
        <f>BE1_Data!$E123/VLOOKUP(BE1_Data!$G123,$B$2:$F$2300,5,FALSE)</f>
        <v>1</v>
      </c>
      <c r="I123" s="9">
        <f>IF(COUNTIF(BE1_Data!$E123,"0"),0,BE1_Data!$E123-VLOOKUP(BE1_Data!$G123,$B$2:$F$2300,5,FALSE))</f>
        <v>0</v>
      </c>
    </row>
    <row r="124" spans="1:13" x14ac:dyDescent="0.3">
      <c r="A124" s="4">
        <v>100597</v>
      </c>
      <c r="B124" s="5" t="s">
        <v>209</v>
      </c>
      <c r="C124" s="5" t="s">
        <v>210</v>
      </c>
      <c r="D124" s="5">
        <v>5</v>
      </c>
      <c r="E124" s="5" cm="1">
        <f t="array" ref="E124">_xlfn.IFS(COUNTIF(BE1_Data!$B124,"&lt;&gt;N"),0,COUNTIF(B123,"&lt;&gt;N"),BE1_Data!$A124-A122,AND(COUNTIF(BE1_Data!$B124,"N"),COUNTIF(B123,"N")),BE1_Data!$A124-A123)</f>
        <v>974</v>
      </c>
      <c r="F124" s="8">
        <f t="shared" si="1"/>
        <v>0</v>
      </c>
      <c r="G124" s="5" t="s">
        <v>10</v>
      </c>
      <c r="H124" s="5">
        <f>BE1_Data!$E124/VLOOKUP(BE1_Data!$G124,$B$2:$F$2300,5,FALSE)</f>
        <v>1.0529729729729729</v>
      </c>
      <c r="I124" s="6">
        <f>IF(COUNTIF(BE1_Data!$E124,"0"),0,BE1_Data!$E124-VLOOKUP(BE1_Data!$G124,$B$2:$F$2300,5,FALSE))</f>
        <v>49</v>
      </c>
      <c r="M124" s="16" t="s">
        <v>125</v>
      </c>
    </row>
    <row r="125" spans="1:13" x14ac:dyDescent="0.3">
      <c r="A125" s="7">
        <v>101488</v>
      </c>
      <c r="B125" s="8" t="s">
        <v>209</v>
      </c>
      <c r="C125" s="8" t="s">
        <v>210</v>
      </c>
      <c r="D125" s="8">
        <v>5</v>
      </c>
      <c r="E125" s="8" cm="1">
        <f t="array" ref="E125">_xlfn.IFS(COUNTIF(BE1_Data!$B125,"&lt;&gt;N"),0,COUNTIF(B124,"&lt;&gt;N"),BE1_Data!$A125-A123,AND(COUNTIF(BE1_Data!$B125,"N"),COUNTIF(B124,"N")),BE1_Data!$A125-A124)</f>
        <v>891</v>
      </c>
      <c r="F125" s="8">
        <f t="shared" si="1"/>
        <v>0</v>
      </c>
      <c r="G125" s="8" t="s">
        <v>10</v>
      </c>
      <c r="H125" s="8">
        <f>BE1_Data!$E125/VLOOKUP(BE1_Data!$G125,$B$2:$F$2300,5,FALSE)</f>
        <v>0.96324324324324329</v>
      </c>
      <c r="I125" s="9">
        <f>IF(COUNTIF(BE1_Data!$E125,"0"),0,BE1_Data!$E125-VLOOKUP(BE1_Data!$G125,$B$2:$F$2300,5,FALSE))</f>
        <v>-34</v>
      </c>
      <c r="M125" s="16" t="s">
        <v>126</v>
      </c>
    </row>
    <row r="126" spans="1:13" x14ac:dyDescent="0.3">
      <c r="A126" s="4">
        <v>102429</v>
      </c>
      <c r="B126" s="5" t="s">
        <v>209</v>
      </c>
      <c r="C126" s="5" t="s">
        <v>210</v>
      </c>
      <c r="D126" s="5">
        <v>5</v>
      </c>
      <c r="E126" s="5" cm="1">
        <f t="array" ref="E126">_xlfn.IFS(COUNTIF(BE1_Data!$B126,"&lt;&gt;N"),0,COUNTIF(B125,"&lt;&gt;N"),BE1_Data!$A126-A124,AND(COUNTIF(BE1_Data!$B126,"N"),COUNTIF(B125,"N")),BE1_Data!$A126-A125)</f>
        <v>941</v>
      </c>
      <c r="F126" s="8">
        <f t="shared" si="1"/>
        <v>0</v>
      </c>
      <c r="G126" s="5" t="s">
        <v>10</v>
      </c>
      <c r="H126" s="5">
        <f>BE1_Data!$E126/VLOOKUP(BE1_Data!$G126,$B$2:$F$2300,5,FALSE)</f>
        <v>1.0172972972972973</v>
      </c>
      <c r="I126" s="6">
        <f>IF(COUNTIF(BE1_Data!$E126,"0"),0,BE1_Data!$E126-VLOOKUP(BE1_Data!$G126,$B$2:$F$2300,5,FALSE))</f>
        <v>16</v>
      </c>
      <c r="M126" s="16" t="s">
        <v>127</v>
      </c>
    </row>
    <row r="127" spans="1:13" x14ac:dyDescent="0.3">
      <c r="A127" s="7">
        <v>103385</v>
      </c>
      <c r="B127" s="8" t="s">
        <v>209</v>
      </c>
      <c r="C127" s="8" t="s">
        <v>210</v>
      </c>
      <c r="D127" s="8">
        <v>5</v>
      </c>
      <c r="E127" s="8" cm="1">
        <f t="array" ref="E127">_xlfn.IFS(COUNTIF(BE1_Data!$B127,"&lt;&gt;N"),0,COUNTIF(B126,"&lt;&gt;N"),BE1_Data!$A127-A125,AND(COUNTIF(BE1_Data!$B127,"N"),COUNTIF(B126,"N")),BE1_Data!$A127-A126)</f>
        <v>956</v>
      </c>
      <c r="F127" s="8">
        <f t="shared" si="1"/>
        <v>0</v>
      </c>
      <c r="G127" s="8" t="s">
        <v>10</v>
      </c>
      <c r="H127" s="8">
        <f>BE1_Data!$E127/VLOOKUP(BE1_Data!$G127,$B$2:$F$2300,5,FALSE)</f>
        <v>1.0335135135135136</v>
      </c>
      <c r="I127" s="9">
        <f>IF(COUNTIF(BE1_Data!$E127,"0"),0,BE1_Data!$E127-VLOOKUP(BE1_Data!$G127,$B$2:$F$2300,5,FALSE))</f>
        <v>31</v>
      </c>
      <c r="M127" s="16" t="s">
        <v>128</v>
      </c>
    </row>
    <row r="128" spans="1:13" x14ac:dyDescent="0.3">
      <c r="A128" s="4">
        <v>104276</v>
      </c>
      <c r="B128" s="5" t="s">
        <v>209</v>
      </c>
      <c r="C128" s="5" t="s">
        <v>210</v>
      </c>
      <c r="D128" s="5">
        <v>5</v>
      </c>
      <c r="E128" s="5" cm="1">
        <f t="array" ref="E128">_xlfn.IFS(COUNTIF(BE1_Data!$B128,"&lt;&gt;N"),0,COUNTIF(B127,"&lt;&gt;N"),BE1_Data!$A128-A126,AND(COUNTIF(BE1_Data!$B128,"N"),COUNTIF(B127,"N")),BE1_Data!$A128-A127)</f>
        <v>891</v>
      </c>
      <c r="F128" s="8">
        <f t="shared" si="1"/>
        <v>0</v>
      </c>
      <c r="G128" s="5" t="s">
        <v>10</v>
      </c>
      <c r="H128" s="5">
        <f>BE1_Data!$E128/VLOOKUP(BE1_Data!$G128,$B$2:$F$2300,5,FALSE)</f>
        <v>0.96324324324324329</v>
      </c>
      <c r="I128" s="6">
        <f>IF(COUNTIF(BE1_Data!$E128,"0"),0,BE1_Data!$E128-VLOOKUP(BE1_Data!$G128,$B$2:$F$2300,5,FALSE))</f>
        <v>-34</v>
      </c>
    </row>
    <row r="129" spans="1:13" x14ac:dyDescent="0.3">
      <c r="A129" s="7">
        <v>105184</v>
      </c>
      <c r="B129" s="8" t="s">
        <v>209</v>
      </c>
      <c r="C129" s="8" t="s">
        <v>210</v>
      </c>
      <c r="D129" s="8">
        <v>5</v>
      </c>
      <c r="E129" s="8" cm="1">
        <f t="array" ref="E129">_xlfn.IFS(COUNTIF(BE1_Data!$B129,"&lt;&gt;N"),0,COUNTIF(B128,"&lt;&gt;N"),BE1_Data!$A129-A127,AND(COUNTIF(BE1_Data!$B129,"N"),COUNTIF(B128,"N")),BE1_Data!$A129-A128)</f>
        <v>908</v>
      </c>
      <c r="F129" s="8">
        <f t="shared" si="1"/>
        <v>0</v>
      </c>
      <c r="G129" s="8" t="s">
        <v>10</v>
      </c>
      <c r="H129" s="8">
        <f>BE1_Data!$E129/VLOOKUP(BE1_Data!$G129,$B$2:$F$2300,5,FALSE)</f>
        <v>0.98162162162162159</v>
      </c>
      <c r="I129" s="9">
        <f>IF(COUNTIF(BE1_Data!$E129,"0"),0,BE1_Data!$E129-VLOOKUP(BE1_Data!$G129,$B$2:$F$2300,5,FALSE))</f>
        <v>-17</v>
      </c>
    </row>
    <row r="130" spans="1:13" x14ac:dyDescent="0.3">
      <c r="A130" s="4">
        <v>106147</v>
      </c>
      <c r="B130" s="5" t="s">
        <v>209</v>
      </c>
      <c r="C130" s="5" t="s">
        <v>210</v>
      </c>
      <c r="D130" s="5">
        <v>5</v>
      </c>
      <c r="E130" s="5" cm="1">
        <f t="array" ref="E130">_xlfn.IFS(COUNTIF(BE1_Data!$B130,"&lt;&gt;N"),0,COUNTIF(B129,"&lt;&gt;N"),BE1_Data!$A130-A128,AND(COUNTIF(BE1_Data!$B130,"N"),COUNTIF(B129,"N")),BE1_Data!$A130-A129)</f>
        <v>963</v>
      </c>
      <c r="F130" s="8">
        <f t="shared" si="1"/>
        <v>0</v>
      </c>
      <c r="G130" s="5" t="s">
        <v>10</v>
      </c>
      <c r="H130" s="5">
        <f>BE1_Data!$E130/VLOOKUP(BE1_Data!$G130,$B$2:$F$2300,5,FALSE)</f>
        <v>1.0410810810810811</v>
      </c>
      <c r="I130" s="6">
        <f>IF(COUNTIF(BE1_Data!$E130,"0"),0,BE1_Data!$E130-VLOOKUP(BE1_Data!$G130,$B$2:$F$2300,5,FALSE))</f>
        <v>38</v>
      </c>
    </row>
    <row r="131" spans="1:13" x14ac:dyDescent="0.3">
      <c r="A131" s="7">
        <v>107039</v>
      </c>
      <c r="B131" s="8" t="s">
        <v>209</v>
      </c>
      <c r="C131" s="8" t="s">
        <v>210</v>
      </c>
      <c r="D131" s="8">
        <v>5</v>
      </c>
      <c r="E131" s="8" cm="1">
        <f t="array" ref="E131">_xlfn.IFS(COUNTIF(BE1_Data!$B131,"&lt;&gt;N"),0,COUNTIF(B130,"&lt;&gt;N"),BE1_Data!$A131-A129,AND(COUNTIF(BE1_Data!$B131,"N"),COUNTIF(B130,"N")),BE1_Data!$A131-A130)</f>
        <v>892</v>
      </c>
      <c r="F131" s="8">
        <f t="shared" si="1"/>
        <v>0</v>
      </c>
      <c r="G131" s="8" t="s">
        <v>10</v>
      </c>
      <c r="H131" s="8">
        <f>BE1_Data!$E131/VLOOKUP(BE1_Data!$G131,$B$2:$F$2300,5,FALSE)</f>
        <v>0.96432432432432436</v>
      </c>
      <c r="I131" s="9">
        <f>IF(COUNTIF(BE1_Data!$E131,"0"),0,BE1_Data!$E131-VLOOKUP(BE1_Data!$G131,$B$2:$F$2300,5,FALSE))</f>
        <v>-33</v>
      </c>
    </row>
    <row r="132" spans="1:13" x14ac:dyDescent="0.3">
      <c r="A132" s="4">
        <v>107865</v>
      </c>
      <c r="B132" s="5" t="s">
        <v>209</v>
      </c>
      <c r="C132" s="5" t="s">
        <v>210</v>
      </c>
      <c r="D132" s="5">
        <v>5</v>
      </c>
      <c r="E132" s="5" cm="1">
        <f t="array" ref="E132">_xlfn.IFS(COUNTIF(BE1_Data!$B132,"&lt;&gt;N"),0,COUNTIF(B131,"&lt;&gt;N"),BE1_Data!$A132-A130,AND(COUNTIF(BE1_Data!$B132,"N"),COUNTIF(B131,"N")),BE1_Data!$A132-A131)</f>
        <v>826</v>
      </c>
      <c r="F132" s="8">
        <f t="shared" ref="F132:F195" si="2">IF(COUNTIF(E132,0),E133,0)</f>
        <v>0</v>
      </c>
      <c r="G132" s="5" t="s">
        <v>10</v>
      </c>
      <c r="H132" s="5">
        <f>BE1_Data!$E132/VLOOKUP(BE1_Data!$G132,$B$2:$F$2300,5,FALSE)</f>
        <v>0.89297297297297296</v>
      </c>
      <c r="I132" s="6">
        <f>IF(COUNTIF(BE1_Data!$E132,"0"),0,BE1_Data!$E132-VLOOKUP(BE1_Data!$G132,$B$2:$F$2300,5,FALSE))</f>
        <v>-99</v>
      </c>
      <c r="M132" s="16" t="s">
        <v>133</v>
      </c>
    </row>
    <row r="133" spans="1:13" x14ac:dyDescent="0.3">
      <c r="A133" s="7">
        <v>108711</v>
      </c>
      <c r="B133" s="8" t="s">
        <v>209</v>
      </c>
      <c r="C133" s="8" t="s">
        <v>210</v>
      </c>
      <c r="D133" s="8">
        <v>5</v>
      </c>
      <c r="E133" s="8" cm="1">
        <f t="array" ref="E133">_xlfn.IFS(COUNTIF(BE1_Data!$B133,"&lt;&gt;N"),0,COUNTIF(B132,"&lt;&gt;N"),BE1_Data!$A133-A131,AND(COUNTIF(BE1_Data!$B133,"N"),COUNTIF(B132,"N")),BE1_Data!$A133-A132)</f>
        <v>846</v>
      </c>
      <c r="F133" s="8">
        <f t="shared" si="2"/>
        <v>0</v>
      </c>
      <c r="G133" s="8" t="s">
        <v>10</v>
      </c>
      <c r="H133" s="8">
        <f>BE1_Data!$E133/VLOOKUP(BE1_Data!$G133,$B$2:$F$2300,5,FALSE)</f>
        <v>0.91459459459459458</v>
      </c>
      <c r="I133" s="9">
        <f>IF(COUNTIF(BE1_Data!$E133,"0"),0,BE1_Data!$E133-VLOOKUP(BE1_Data!$G133,$B$2:$F$2300,5,FALSE))</f>
        <v>-79</v>
      </c>
      <c r="M133" s="16" t="s">
        <v>134</v>
      </c>
    </row>
    <row r="134" spans="1:13" x14ac:dyDescent="0.3">
      <c r="A134" s="4">
        <v>109482</v>
      </c>
      <c r="B134" s="5" t="s">
        <v>209</v>
      </c>
      <c r="C134" s="5" t="s">
        <v>210</v>
      </c>
      <c r="D134" s="5">
        <v>5</v>
      </c>
      <c r="E134" s="5" cm="1">
        <f t="array" ref="E134">_xlfn.IFS(COUNTIF(BE1_Data!$B134,"&lt;&gt;N"),0,COUNTIF(B133,"&lt;&gt;N"),BE1_Data!$A134-A132,AND(COUNTIF(BE1_Data!$B134,"N"),COUNTIF(B133,"N")),BE1_Data!$A134-A133)</f>
        <v>771</v>
      </c>
      <c r="F134" s="8">
        <f t="shared" si="2"/>
        <v>0</v>
      </c>
      <c r="G134" s="5" t="s">
        <v>10</v>
      </c>
      <c r="H134" s="5">
        <f>BE1_Data!$E134/VLOOKUP(BE1_Data!$G134,$B$2:$F$2300,5,FALSE)</f>
        <v>0.83351351351351355</v>
      </c>
      <c r="I134" s="6">
        <f>IF(COUNTIF(BE1_Data!$E134,"0"),0,BE1_Data!$E134-VLOOKUP(BE1_Data!$G134,$B$2:$F$2300,5,FALSE))</f>
        <v>-154</v>
      </c>
      <c r="M134" s="16" t="s">
        <v>135</v>
      </c>
    </row>
    <row r="135" spans="1:13" x14ac:dyDescent="0.3">
      <c r="A135" s="7">
        <v>110210</v>
      </c>
      <c r="B135" s="8" t="s">
        <v>209</v>
      </c>
      <c r="C135" s="8" t="s">
        <v>210</v>
      </c>
      <c r="D135" s="8">
        <v>5</v>
      </c>
      <c r="E135" s="8" cm="1">
        <f t="array" ref="E135">_xlfn.IFS(COUNTIF(BE1_Data!$B135,"&lt;&gt;N"),0,COUNTIF(B134,"&lt;&gt;N"),BE1_Data!$A135-A133,AND(COUNTIF(BE1_Data!$B135,"N"),COUNTIF(B134,"N")),BE1_Data!$A135-A134)</f>
        <v>728</v>
      </c>
      <c r="F135" s="8">
        <f t="shared" si="2"/>
        <v>0</v>
      </c>
      <c r="G135" s="8" t="s">
        <v>10</v>
      </c>
      <c r="H135" s="8">
        <f>BE1_Data!$E135/VLOOKUP(BE1_Data!$G135,$B$2:$F$2300,5,FALSE)</f>
        <v>0.78702702702702698</v>
      </c>
      <c r="I135" s="9">
        <f>IF(COUNTIF(BE1_Data!$E135,"0"),0,BE1_Data!$E135-VLOOKUP(BE1_Data!$G135,$B$2:$F$2300,5,FALSE))</f>
        <v>-197</v>
      </c>
    </row>
    <row r="136" spans="1:13" x14ac:dyDescent="0.3">
      <c r="A136" s="4">
        <v>110907</v>
      </c>
      <c r="B136" s="5" t="s">
        <v>209</v>
      </c>
      <c r="C136" s="5" t="s">
        <v>210</v>
      </c>
      <c r="D136" s="5">
        <v>5</v>
      </c>
      <c r="E136" s="5" cm="1">
        <f t="array" ref="E136">_xlfn.IFS(COUNTIF(BE1_Data!$B136,"&lt;&gt;N"),0,COUNTIF(B135,"&lt;&gt;N"),BE1_Data!$A136-A134,AND(COUNTIF(BE1_Data!$B136,"N"),COUNTIF(B135,"N")),BE1_Data!$A136-A135)</f>
        <v>697</v>
      </c>
      <c r="F136" s="8">
        <f t="shared" si="2"/>
        <v>0</v>
      </c>
      <c r="G136" s="5" t="s">
        <v>10</v>
      </c>
      <c r="H136" s="5">
        <f>BE1_Data!$E136/VLOOKUP(BE1_Data!$G136,$B$2:$F$2300,5,FALSE)</f>
        <v>0.75351351351351348</v>
      </c>
      <c r="I136" s="6">
        <f>IF(COUNTIF(BE1_Data!$E136,"0"),0,BE1_Data!$E136-VLOOKUP(BE1_Data!$G136,$B$2:$F$2300,5,FALSE))</f>
        <v>-228</v>
      </c>
    </row>
    <row r="137" spans="1:13" x14ac:dyDescent="0.3">
      <c r="A137" s="7">
        <v>111481</v>
      </c>
      <c r="B137" s="8" t="s">
        <v>209</v>
      </c>
      <c r="C137" s="8" t="s">
        <v>210</v>
      </c>
      <c r="D137" s="8">
        <v>5</v>
      </c>
      <c r="E137" s="8" cm="1">
        <f t="array" ref="E137">_xlfn.IFS(COUNTIF(BE1_Data!$B137,"&lt;&gt;N"),0,COUNTIF(B136,"&lt;&gt;N"),BE1_Data!$A137-A135,AND(COUNTIF(BE1_Data!$B137,"N"),COUNTIF(B136,"N")),BE1_Data!$A137-A136)</f>
        <v>574</v>
      </c>
      <c r="F137" s="8">
        <f t="shared" si="2"/>
        <v>0</v>
      </c>
      <c r="G137" s="8" t="s">
        <v>10</v>
      </c>
      <c r="H137" s="8">
        <f>BE1_Data!$E137/VLOOKUP(BE1_Data!$G137,$B$2:$F$2300,5,FALSE)</f>
        <v>0.62054054054054053</v>
      </c>
      <c r="I137" s="9">
        <f>IF(COUNTIF(BE1_Data!$E137,"0"),0,BE1_Data!$E137-VLOOKUP(BE1_Data!$G137,$B$2:$F$2300,5,FALSE))</f>
        <v>-351</v>
      </c>
      <c r="M137" s="16" t="s">
        <v>138</v>
      </c>
    </row>
    <row r="138" spans="1:13" x14ac:dyDescent="0.3">
      <c r="A138" s="4">
        <v>112103</v>
      </c>
      <c r="B138" s="5" t="s">
        <v>209</v>
      </c>
      <c r="C138" s="5" t="s">
        <v>210</v>
      </c>
      <c r="D138" s="5">
        <v>5</v>
      </c>
      <c r="E138" s="5" cm="1">
        <f t="array" ref="E138">_xlfn.IFS(COUNTIF(BE1_Data!$B138,"&lt;&gt;N"),0,COUNTIF(B137,"&lt;&gt;N"),BE1_Data!$A138-A136,AND(COUNTIF(BE1_Data!$B138,"N"),COUNTIF(B137,"N")),BE1_Data!$A138-A137)</f>
        <v>622</v>
      </c>
      <c r="F138" s="8">
        <f t="shared" si="2"/>
        <v>0</v>
      </c>
      <c r="G138" s="5" t="s">
        <v>10</v>
      </c>
      <c r="H138" s="5">
        <f>BE1_Data!$E138/VLOOKUP(BE1_Data!$G138,$B$2:$F$2300,5,FALSE)</f>
        <v>0.67243243243243245</v>
      </c>
      <c r="I138" s="6">
        <f>IF(COUNTIF(BE1_Data!$E138,"0"),0,BE1_Data!$E138-VLOOKUP(BE1_Data!$G138,$B$2:$F$2300,5,FALSE))</f>
        <v>-303</v>
      </c>
      <c r="M138" s="16" t="s">
        <v>139</v>
      </c>
    </row>
    <row r="139" spans="1:13" x14ac:dyDescent="0.3">
      <c r="A139" s="7">
        <v>112812</v>
      </c>
      <c r="B139" s="8" t="s">
        <v>209</v>
      </c>
      <c r="C139" s="8" t="s">
        <v>210</v>
      </c>
      <c r="D139" s="8">
        <v>5</v>
      </c>
      <c r="E139" s="8" cm="1">
        <f t="array" ref="E139">_xlfn.IFS(COUNTIF(BE1_Data!$B139,"&lt;&gt;N"),0,COUNTIF(B138,"&lt;&gt;N"),BE1_Data!$A139-A137,AND(COUNTIF(BE1_Data!$B139,"N"),COUNTIF(B138,"N")),BE1_Data!$A139-A138)</f>
        <v>709</v>
      </c>
      <c r="F139" s="8">
        <f t="shared" si="2"/>
        <v>0</v>
      </c>
      <c r="G139" s="8" t="s">
        <v>10</v>
      </c>
      <c r="H139" s="8">
        <f>BE1_Data!$E139/VLOOKUP(BE1_Data!$G139,$B$2:$F$2300,5,FALSE)</f>
        <v>0.76648648648648654</v>
      </c>
      <c r="I139" s="9">
        <f>IF(COUNTIF(BE1_Data!$E139,"0"),0,BE1_Data!$E139-VLOOKUP(BE1_Data!$G139,$B$2:$F$2300,5,FALSE))</f>
        <v>-216</v>
      </c>
    </row>
    <row r="140" spans="1:13" x14ac:dyDescent="0.3">
      <c r="A140" s="4">
        <v>113625</v>
      </c>
      <c r="B140" s="5" t="s">
        <v>209</v>
      </c>
      <c r="C140" s="5" t="s">
        <v>210</v>
      </c>
      <c r="D140" s="5">
        <v>5</v>
      </c>
      <c r="E140" s="5" cm="1">
        <f t="array" ref="E140">_xlfn.IFS(COUNTIF(BE1_Data!$B140,"&lt;&gt;N"),0,COUNTIF(B139,"&lt;&gt;N"),BE1_Data!$A140-A138,AND(COUNTIF(BE1_Data!$B140,"N"),COUNTIF(B139,"N")),BE1_Data!$A140-A139)</f>
        <v>813</v>
      </c>
      <c r="F140" s="8">
        <f t="shared" si="2"/>
        <v>0</v>
      </c>
      <c r="G140" s="5" t="s">
        <v>10</v>
      </c>
      <c r="H140" s="5">
        <f>BE1_Data!$E140/VLOOKUP(BE1_Data!$G140,$B$2:$F$2300,5,FALSE)</f>
        <v>0.87891891891891893</v>
      </c>
      <c r="I140" s="6">
        <f>IF(COUNTIF(BE1_Data!$E140,"0"),0,BE1_Data!$E140-VLOOKUP(BE1_Data!$G140,$B$2:$F$2300,5,FALSE))</f>
        <v>-112</v>
      </c>
    </row>
    <row r="141" spans="1:13" x14ac:dyDescent="0.3">
      <c r="A141" s="7">
        <v>113711</v>
      </c>
      <c r="B141" s="8" t="s">
        <v>11</v>
      </c>
      <c r="C141" s="8" t="s">
        <v>212</v>
      </c>
      <c r="D141" s="8">
        <v>3</v>
      </c>
      <c r="E141" s="8" cm="1">
        <f t="array" ref="E141">_xlfn.IFS(COUNTIF(BE1_Data!$B141,"&lt;&gt;N"),0,COUNTIF(B140,"&lt;&gt;N"),BE1_Data!$A141-A139,AND(COUNTIF(BE1_Data!$B141,"N"),COUNTIF(B140,"N")),BE1_Data!$A141-A140)</f>
        <v>0</v>
      </c>
      <c r="F141" s="8">
        <f t="shared" si="2"/>
        <v>792</v>
      </c>
      <c r="G141" s="8" t="s">
        <v>11</v>
      </c>
      <c r="H141" s="8">
        <f>BE1_Data!$E141/VLOOKUP(BE1_Data!$G141,$B$2:$F$2300,5,FALSE)</f>
        <v>0</v>
      </c>
      <c r="I141" s="9">
        <f>IF(COUNTIF(BE1_Data!$E141,"0"),0,BE1_Data!$E141-VLOOKUP(BE1_Data!$G141,$B$2:$F$2300,5,FALSE))</f>
        <v>0</v>
      </c>
    </row>
    <row r="142" spans="1:13" x14ac:dyDescent="0.3">
      <c r="A142" s="4">
        <v>114417</v>
      </c>
      <c r="B142" s="5" t="s">
        <v>209</v>
      </c>
      <c r="C142" s="5" t="s">
        <v>212</v>
      </c>
      <c r="D142" s="5">
        <v>3</v>
      </c>
      <c r="E142" s="5" cm="1">
        <f t="array" ref="E142">_xlfn.IFS(COUNTIF(BE1_Data!$B142,"&lt;&gt;N"),0,COUNTIF(B141,"&lt;&gt;N"),BE1_Data!$A142-A140,AND(COUNTIF(BE1_Data!$B142,"N"),COUNTIF(B141,"N")),BE1_Data!$A142-A141)</f>
        <v>792</v>
      </c>
      <c r="F142" s="8">
        <f t="shared" si="2"/>
        <v>0</v>
      </c>
      <c r="G142" s="5" t="s">
        <v>11</v>
      </c>
      <c r="H142" s="5">
        <f>BE1_Data!$E142/VLOOKUP(BE1_Data!$G142,$B$2:$F$2300,5,FALSE)</f>
        <v>1</v>
      </c>
      <c r="I142" s="6">
        <f>IF(COUNTIF(BE1_Data!$E142,"0"),0,BE1_Data!$E142-VLOOKUP(BE1_Data!$G142,$B$2:$F$2300,5,FALSE))</f>
        <v>0</v>
      </c>
    </row>
    <row r="143" spans="1:13" x14ac:dyDescent="0.3">
      <c r="A143" s="7">
        <v>115204</v>
      </c>
      <c r="B143" s="8" t="s">
        <v>209</v>
      </c>
      <c r="C143" s="8" t="s">
        <v>212</v>
      </c>
      <c r="D143" s="8">
        <v>3</v>
      </c>
      <c r="E143" s="8" cm="1">
        <f t="array" ref="E143">_xlfn.IFS(COUNTIF(BE1_Data!$B143,"&lt;&gt;N"),0,COUNTIF(B142,"&lt;&gt;N"),BE1_Data!$A143-A141,AND(COUNTIF(BE1_Data!$B143,"N"),COUNTIF(B142,"N")),BE1_Data!$A143-A142)</f>
        <v>787</v>
      </c>
      <c r="F143" s="8">
        <f t="shared" si="2"/>
        <v>0</v>
      </c>
      <c r="G143" s="8" t="s">
        <v>11</v>
      </c>
      <c r="H143" s="8">
        <f>BE1_Data!$E143/VLOOKUP(BE1_Data!$G143,$B$2:$F$2300,5,FALSE)</f>
        <v>0.99368686868686873</v>
      </c>
      <c r="I143" s="9">
        <f>IF(COUNTIF(BE1_Data!$E143,"0"),0,BE1_Data!$E143-VLOOKUP(BE1_Data!$G143,$B$2:$F$2300,5,FALSE))</f>
        <v>-5</v>
      </c>
    </row>
    <row r="144" spans="1:13" x14ac:dyDescent="0.3">
      <c r="A144" s="4">
        <v>116133</v>
      </c>
      <c r="B144" s="5" t="s">
        <v>209</v>
      </c>
      <c r="C144" s="5" t="s">
        <v>212</v>
      </c>
      <c r="D144" s="5">
        <v>3</v>
      </c>
      <c r="E144" s="5" cm="1">
        <f t="array" ref="E144">_xlfn.IFS(COUNTIF(BE1_Data!$B144,"&lt;&gt;N"),0,COUNTIF(B143,"&lt;&gt;N"),BE1_Data!$A144-A142,AND(COUNTIF(BE1_Data!$B144,"N"),COUNTIF(B143,"N")),BE1_Data!$A144-A143)</f>
        <v>929</v>
      </c>
      <c r="F144" s="8">
        <f t="shared" si="2"/>
        <v>0</v>
      </c>
      <c r="G144" s="5" t="s">
        <v>11</v>
      </c>
      <c r="H144" s="5">
        <f>BE1_Data!$E144/VLOOKUP(BE1_Data!$G144,$B$2:$F$2300,5,FALSE)</f>
        <v>1.172979797979798</v>
      </c>
      <c r="I144" s="6">
        <f>IF(COUNTIF(BE1_Data!$E144,"0"),0,BE1_Data!$E144-VLOOKUP(BE1_Data!$G144,$B$2:$F$2300,5,FALSE))</f>
        <v>137</v>
      </c>
    </row>
    <row r="145" spans="1:13" x14ac:dyDescent="0.3">
      <c r="A145" s="7">
        <v>117043</v>
      </c>
      <c r="B145" s="8" t="s">
        <v>209</v>
      </c>
      <c r="C145" s="8" t="s">
        <v>212</v>
      </c>
      <c r="D145" s="8">
        <v>3</v>
      </c>
      <c r="E145" s="8" cm="1">
        <f t="array" ref="E145">_xlfn.IFS(COUNTIF(BE1_Data!$B145,"&lt;&gt;N"),0,COUNTIF(B144,"&lt;&gt;N"),BE1_Data!$A145-A143,AND(COUNTIF(BE1_Data!$B145,"N"),COUNTIF(B144,"N")),BE1_Data!$A145-A144)</f>
        <v>910</v>
      </c>
      <c r="F145" s="8">
        <f t="shared" si="2"/>
        <v>0</v>
      </c>
      <c r="G145" s="8" t="s">
        <v>11</v>
      </c>
      <c r="H145" s="8">
        <f>BE1_Data!$E145/VLOOKUP(BE1_Data!$G145,$B$2:$F$2300,5,FALSE)</f>
        <v>1.148989898989899</v>
      </c>
      <c r="I145" s="9">
        <f>IF(COUNTIF(BE1_Data!$E145,"0"),0,BE1_Data!$E145-VLOOKUP(BE1_Data!$G145,$B$2:$F$2300,5,FALSE))</f>
        <v>118</v>
      </c>
    </row>
    <row r="146" spans="1:13" x14ac:dyDescent="0.3">
      <c r="A146" s="4">
        <v>117854</v>
      </c>
      <c r="B146" s="5" t="s">
        <v>209</v>
      </c>
      <c r="C146" s="5" t="s">
        <v>212</v>
      </c>
      <c r="D146" s="5">
        <v>3</v>
      </c>
      <c r="E146" s="5" cm="1">
        <f t="array" ref="E146">_xlfn.IFS(COUNTIF(BE1_Data!$B146,"&lt;&gt;N"),0,COUNTIF(B145,"&lt;&gt;N"),BE1_Data!$A146-A144,AND(COUNTIF(BE1_Data!$B146,"N"),COUNTIF(B145,"N")),BE1_Data!$A146-A145)</f>
        <v>811</v>
      </c>
      <c r="F146" s="8">
        <f t="shared" si="2"/>
        <v>0</v>
      </c>
      <c r="G146" s="5" t="s">
        <v>11</v>
      </c>
      <c r="H146" s="5">
        <f>BE1_Data!$E146/VLOOKUP(BE1_Data!$G146,$B$2:$F$2300,5,FALSE)</f>
        <v>1.023989898989899</v>
      </c>
      <c r="I146" s="6">
        <f>IF(COUNTIF(BE1_Data!$E146,"0"),0,BE1_Data!$E146-VLOOKUP(BE1_Data!$G146,$B$2:$F$2300,5,FALSE))</f>
        <v>19</v>
      </c>
    </row>
    <row r="147" spans="1:13" x14ac:dyDescent="0.3">
      <c r="A147" s="7">
        <v>118706</v>
      </c>
      <c r="B147" s="8" t="s">
        <v>209</v>
      </c>
      <c r="C147" s="8" t="s">
        <v>212</v>
      </c>
      <c r="D147" s="8">
        <v>3</v>
      </c>
      <c r="E147" s="8" cm="1">
        <f t="array" ref="E147">_xlfn.IFS(COUNTIF(BE1_Data!$B147,"&lt;&gt;N"),0,COUNTIF(B146,"&lt;&gt;N"),BE1_Data!$A147-A145,AND(COUNTIF(BE1_Data!$B147,"N"),COUNTIF(B146,"N")),BE1_Data!$A147-A146)</f>
        <v>852</v>
      </c>
      <c r="F147" s="8">
        <f t="shared" si="2"/>
        <v>0</v>
      </c>
      <c r="G147" s="8" t="s">
        <v>11</v>
      </c>
      <c r="H147" s="8">
        <f>BE1_Data!$E147/VLOOKUP(BE1_Data!$G147,$B$2:$F$2300,5,FALSE)</f>
        <v>1.0757575757575757</v>
      </c>
      <c r="I147" s="9">
        <f>IF(COUNTIF(BE1_Data!$E147,"0"),0,BE1_Data!$E147-VLOOKUP(BE1_Data!$G147,$B$2:$F$2300,5,FALSE))</f>
        <v>60</v>
      </c>
    </row>
    <row r="148" spans="1:13" x14ac:dyDescent="0.3">
      <c r="A148" s="4">
        <v>119559</v>
      </c>
      <c r="B148" s="5" t="s">
        <v>209</v>
      </c>
      <c r="C148" s="5" t="s">
        <v>212</v>
      </c>
      <c r="D148" s="5">
        <v>3</v>
      </c>
      <c r="E148" s="5" cm="1">
        <f t="array" ref="E148">_xlfn.IFS(COUNTIF(BE1_Data!$B148,"&lt;&gt;N"),0,COUNTIF(B147,"&lt;&gt;N"),BE1_Data!$A148-A146,AND(COUNTIF(BE1_Data!$B148,"N"),COUNTIF(B147,"N")),BE1_Data!$A148-A147)</f>
        <v>853</v>
      </c>
      <c r="F148" s="8">
        <f t="shared" si="2"/>
        <v>0</v>
      </c>
      <c r="G148" s="5" t="s">
        <v>11</v>
      </c>
      <c r="H148" s="5">
        <f>BE1_Data!$E148/VLOOKUP(BE1_Data!$G148,$B$2:$F$2300,5,FALSE)</f>
        <v>1.077020202020202</v>
      </c>
      <c r="I148" s="6">
        <f>IF(COUNTIF(BE1_Data!$E148,"0"),0,BE1_Data!$E148-VLOOKUP(BE1_Data!$G148,$B$2:$F$2300,5,FALSE))</f>
        <v>61</v>
      </c>
    </row>
    <row r="149" spans="1:13" x14ac:dyDescent="0.3">
      <c r="A149" s="7">
        <v>120383</v>
      </c>
      <c r="B149" s="8" t="s">
        <v>209</v>
      </c>
      <c r="C149" s="8" t="s">
        <v>212</v>
      </c>
      <c r="D149" s="8">
        <v>3</v>
      </c>
      <c r="E149" s="8" cm="1">
        <f t="array" ref="E149">_xlfn.IFS(COUNTIF(BE1_Data!$B149,"&lt;&gt;N"),0,COUNTIF(B148,"&lt;&gt;N"),BE1_Data!$A149-A147,AND(COUNTIF(BE1_Data!$B149,"N"),COUNTIF(B148,"N")),BE1_Data!$A149-A148)</f>
        <v>824</v>
      </c>
      <c r="F149" s="8">
        <f t="shared" si="2"/>
        <v>0</v>
      </c>
      <c r="G149" s="8" t="s">
        <v>11</v>
      </c>
      <c r="H149" s="8">
        <f>BE1_Data!$E149/VLOOKUP(BE1_Data!$G149,$B$2:$F$2300,5,FALSE)</f>
        <v>1.0404040404040404</v>
      </c>
      <c r="I149" s="9">
        <f>IF(COUNTIF(BE1_Data!$E149,"0"),0,BE1_Data!$E149-VLOOKUP(BE1_Data!$G149,$B$2:$F$2300,5,FALSE))</f>
        <v>32</v>
      </c>
    </row>
    <row r="150" spans="1:13" x14ac:dyDescent="0.3">
      <c r="A150" s="4">
        <v>121130</v>
      </c>
      <c r="B150" s="5" t="s">
        <v>209</v>
      </c>
      <c r="C150" s="5" t="s">
        <v>212</v>
      </c>
      <c r="D150" s="5">
        <v>3</v>
      </c>
      <c r="E150" s="5" cm="1">
        <f t="array" ref="E150">_xlfn.IFS(COUNTIF(BE1_Data!$B150,"&lt;&gt;N"),0,COUNTIF(B149,"&lt;&gt;N"),BE1_Data!$A150-A148,AND(COUNTIF(BE1_Data!$B150,"N"),COUNTIF(B149,"N")),BE1_Data!$A150-A149)</f>
        <v>747</v>
      </c>
      <c r="F150" s="8">
        <f t="shared" si="2"/>
        <v>0</v>
      </c>
      <c r="G150" s="5" t="s">
        <v>11</v>
      </c>
      <c r="H150" s="5">
        <f>BE1_Data!$E150/VLOOKUP(BE1_Data!$G150,$B$2:$F$2300,5,FALSE)</f>
        <v>0.94318181818181823</v>
      </c>
      <c r="I150" s="6">
        <f>IF(COUNTIF(BE1_Data!$E150,"0"),0,BE1_Data!$E150-VLOOKUP(BE1_Data!$G150,$B$2:$F$2300,5,FALSE))</f>
        <v>-45</v>
      </c>
    </row>
    <row r="151" spans="1:13" x14ac:dyDescent="0.3">
      <c r="A151" s="7">
        <v>121933</v>
      </c>
      <c r="B151" s="8" t="s">
        <v>209</v>
      </c>
      <c r="C151" s="8" t="s">
        <v>212</v>
      </c>
      <c r="D151" s="8">
        <v>3</v>
      </c>
      <c r="E151" s="8" cm="1">
        <f t="array" ref="E151">_xlfn.IFS(COUNTIF(BE1_Data!$B151,"&lt;&gt;N"),0,COUNTIF(B150,"&lt;&gt;N"),BE1_Data!$A151-A149,AND(COUNTIF(BE1_Data!$B151,"N"),COUNTIF(B150,"N")),BE1_Data!$A151-A150)</f>
        <v>803</v>
      </c>
      <c r="F151" s="8">
        <f t="shared" si="2"/>
        <v>0</v>
      </c>
      <c r="G151" s="8" t="s">
        <v>11</v>
      </c>
      <c r="H151" s="8">
        <f>BE1_Data!$E151/VLOOKUP(BE1_Data!$G151,$B$2:$F$2300,5,FALSE)</f>
        <v>1.0138888888888888</v>
      </c>
      <c r="I151" s="9">
        <f>IF(COUNTIF(BE1_Data!$E151,"0"),0,BE1_Data!$E151-VLOOKUP(BE1_Data!$G151,$B$2:$F$2300,5,FALSE))</f>
        <v>11</v>
      </c>
      <c r="M151" s="16" t="s">
        <v>152</v>
      </c>
    </row>
    <row r="152" spans="1:13" x14ac:dyDescent="0.3">
      <c r="A152" s="4">
        <v>122712</v>
      </c>
      <c r="B152" s="5" t="s">
        <v>209</v>
      </c>
      <c r="C152" s="5" t="s">
        <v>212</v>
      </c>
      <c r="D152" s="5">
        <v>3</v>
      </c>
      <c r="E152" s="5" cm="1">
        <f t="array" ref="E152">_xlfn.IFS(COUNTIF(BE1_Data!$B152,"&lt;&gt;N"),0,COUNTIF(B151,"&lt;&gt;N"),BE1_Data!$A152-A150,AND(COUNTIF(BE1_Data!$B152,"N"),COUNTIF(B151,"N")),BE1_Data!$A152-A151)</f>
        <v>779</v>
      </c>
      <c r="F152" s="8">
        <f t="shared" si="2"/>
        <v>0</v>
      </c>
      <c r="G152" s="5" t="s">
        <v>11</v>
      </c>
      <c r="H152" s="5">
        <f>BE1_Data!$E152/VLOOKUP(BE1_Data!$G152,$B$2:$F$2300,5,FALSE)</f>
        <v>0.98358585858585856</v>
      </c>
      <c r="I152" s="6">
        <f>IF(COUNTIF(BE1_Data!$E152,"0"),0,BE1_Data!$E152-VLOOKUP(BE1_Data!$G152,$B$2:$F$2300,5,FALSE))</f>
        <v>-13</v>
      </c>
    </row>
    <row r="153" spans="1:13" x14ac:dyDescent="0.3">
      <c r="A153" s="7">
        <v>123467</v>
      </c>
      <c r="B153" s="8" t="s">
        <v>209</v>
      </c>
      <c r="C153" s="8" t="s">
        <v>212</v>
      </c>
      <c r="D153" s="8">
        <v>3</v>
      </c>
      <c r="E153" s="8" cm="1">
        <f t="array" ref="E153">_xlfn.IFS(COUNTIF(BE1_Data!$B153,"&lt;&gt;N"),0,COUNTIF(B152,"&lt;&gt;N"),BE1_Data!$A153-A151,AND(COUNTIF(BE1_Data!$B153,"N"),COUNTIF(B152,"N")),BE1_Data!$A153-A152)</f>
        <v>755</v>
      </c>
      <c r="F153" s="8">
        <f t="shared" si="2"/>
        <v>0</v>
      </c>
      <c r="G153" s="8" t="s">
        <v>11</v>
      </c>
      <c r="H153" s="8">
        <f>BE1_Data!$E153/VLOOKUP(BE1_Data!$G153,$B$2:$F$2300,5,FALSE)</f>
        <v>0.95328282828282829</v>
      </c>
      <c r="I153" s="9">
        <f>IF(COUNTIF(BE1_Data!$E153,"0"),0,BE1_Data!$E153-VLOOKUP(BE1_Data!$G153,$B$2:$F$2300,5,FALSE))</f>
        <v>-37</v>
      </c>
    </row>
    <row r="154" spans="1:13" x14ac:dyDescent="0.3">
      <c r="A154" s="4">
        <v>124285</v>
      </c>
      <c r="B154" s="5" t="s">
        <v>209</v>
      </c>
      <c r="C154" s="5" t="s">
        <v>212</v>
      </c>
      <c r="D154" s="5">
        <v>3</v>
      </c>
      <c r="E154" s="5" cm="1">
        <f t="array" ref="E154">_xlfn.IFS(COUNTIF(BE1_Data!$B154,"&lt;&gt;N"),0,COUNTIF(B153,"&lt;&gt;N"),BE1_Data!$A154-A152,AND(COUNTIF(BE1_Data!$B154,"N"),COUNTIF(B153,"N")),BE1_Data!$A154-A153)</f>
        <v>818</v>
      </c>
      <c r="F154" s="8">
        <f t="shared" si="2"/>
        <v>0</v>
      </c>
      <c r="G154" s="5" t="s">
        <v>11</v>
      </c>
      <c r="H154" s="5">
        <f>BE1_Data!$E154/VLOOKUP(BE1_Data!$G154,$B$2:$F$2300,5,FALSE)</f>
        <v>1.0328282828282829</v>
      </c>
      <c r="I154" s="6">
        <f>IF(COUNTIF(BE1_Data!$E154,"0"),0,BE1_Data!$E154-VLOOKUP(BE1_Data!$G154,$B$2:$F$2300,5,FALSE))</f>
        <v>26</v>
      </c>
    </row>
    <row r="155" spans="1:13" x14ac:dyDescent="0.3">
      <c r="A155" s="7">
        <v>124328</v>
      </c>
      <c r="B155" s="8" t="s">
        <v>12</v>
      </c>
      <c r="C155" s="8" t="s">
        <v>211</v>
      </c>
      <c r="D155" s="8">
        <v>4</v>
      </c>
      <c r="E155" s="8" cm="1">
        <f t="array" ref="E155">_xlfn.IFS(COUNTIF(BE1_Data!$B155,"&lt;&gt;N"),0,COUNTIF(B154,"&lt;&gt;N"),BE1_Data!$A155-A153,AND(COUNTIF(BE1_Data!$B155,"N"),COUNTIF(B154,"N")),BE1_Data!$A155-A154)</f>
        <v>0</v>
      </c>
      <c r="F155" s="8">
        <f t="shared" si="2"/>
        <v>862</v>
      </c>
      <c r="G155" s="8" t="s">
        <v>12</v>
      </c>
      <c r="H155" s="8">
        <f>BE1_Data!$E155/VLOOKUP(BE1_Data!$G155,$B$2:$F$2300,5,FALSE)</f>
        <v>0</v>
      </c>
      <c r="I155" s="9">
        <f>IF(COUNTIF(BE1_Data!$E155,"0"),0,BE1_Data!$E155-VLOOKUP(BE1_Data!$G155,$B$2:$F$2300,5,FALSE))</f>
        <v>0</v>
      </c>
    </row>
    <row r="156" spans="1:13" x14ac:dyDescent="0.3">
      <c r="A156" s="4">
        <v>125147</v>
      </c>
      <c r="B156" s="5" t="s">
        <v>209</v>
      </c>
      <c r="C156" s="5" t="s">
        <v>211</v>
      </c>
      <c r="D156" s="5">
        <v>4</v>
      </c>
      <c r="E156" s="5" cm="1">
        <f t="array" ref="E156">_xlfn.IFS(COUNTIF(BE1_Data!$B156,"&lt;&gt;N"),0,COUNTIF(B155,"&lt;&gt;N"),BE1_Data!$A156-A154,AND(COUNTIF(BE1_Data!$B156,"N"),COUNTIF(B155,"N")),BE1_Data!$A156-A155)</f>
        <v>862</v>
      </c>
      <c r="F156" s="8">
        <f t="shared" si="2"/>
        <v>0</v>
      </c>
      <c r="G156" s="5" t="s">
        <v>12</v>
      </c>
      <c r="H156" s="5">
        <f>BE1_Data!$E156/VLOOKUP(BE1_Data!$G156,$B$2:$F$2300,5,FALSE)</f>
        <v>1</v>
      </c>
      <c r="I156" s="6">
        <f>IF(COUNTIF(BE1_Data!$E156,"0"),0,BE1_Data!$E156-VLOOKUP(BE1_Data!$G156,$B$2:$F$2300,5,FALSE))</f>
        <v>0</v>
      </c>
    </row>
    <row r="157" spans="1:13" x14ac:dyDescent="0.3">
      <c r="A157" s="7">
        <v>126059</v>
      </c>
      <c r="B157" s="8" t="s">
        <v>209</v>
      </c>
      <c r="C157" s="8" t="s">
        <v>211</v>
      </c>
      <c r="D157" s="8">
        <v>4</v>
      </c>
      <c r="E157" s="8" cm="1">
        <f t="array" ref="E157">_xlfn.IFS(COUNTIF(BE1_Data!$B157,"&lt;&gt;N"),0,COUNTIF(B156,"&lt;&gt;N"),BE1_Data!$A157-A155,AND(COUNTIF(BE1_Data!$B157,"N"),COUNTIF(B156,"N")),BE1_Data!$A157-A156)</f>
        <v>912</v>
      </c>
      <c r="F157" s="8">
        <f t="shared" si="2"/>
        <v>0</v>
      </c>
      <c r="G157" s="8" t="s">
        <v>12</v>
      </c>
      <c r="H157" s="8">
        <f>BE1_Data!$E157/VLOOKUP(BE1_Data!$G157,$B$2:$F$2300,5,FALSE)</f>
        <v>1.0580046403712298</v>
      </c>
      <c r="I157" s="9">
        <f>IF(COUNTIF(BE1_Data!$E157,"0"),0,BE1_Data!$E157-VLOOKUP(BE1_Data!$G157,$B$2:$F$2300,5,FALSE))</f>
        <v>50</v>
      </c>
    </row>
    <row r="158" spans="1:13" x14ac:dyDescent="0.3">
      <c r="A158" s="4">
        <v>126893</v>
      </c>
      <c r="B158" s="5" t="s">
        <v>209</v>
      </c>
      <c r="C158" s="5" t="s">
        <v>211</v>
      </c>
      <c r="D158" s="5">
        <v>4</v>
      </c>
      <c r="E158" s="5" cm="1">
        <f t="array" ref="E158">_xlfn.IFS(COUNTIF(BE1_Data!$B158,"&lt;&gt;N"),0,COUNTIF(B157,"&lt;&gt;N"),BE1_Data!$A158-A156,AND(COUNTIF(BE1_Data!$B158,"N"),COUNTIF(B157,"N")),BE1_Data!$A158-A157)</f>
        <v>834</v>
      </c>
      <c r="F158" s="8">
        <f t="shared" si="2"/>
        <v>0</v>
      </c>
      <c r="G158" s="5" t="s">
        <v>12</v>
      </c>
      <c r="H158" s="5">
        <f>BE1_Data!$E158/VLOOKUP(BE1_Data!$G158,$B$2:$F$2300,5,FALSE)</f>
        <v>0.9675174013921114</v>
      </c>
      <c r="I158" s="6">
        <f>IF(COUNTIF(BE1_Data!$E158,"0"),0,BE1_Data!$E158-VLOOKUP(BE1_Data!$G158,$B$2:$F$2300,5,FALSE))</f>
        <v>-28</v>
      </c>
    </row>
    <row r="159" spans="1:13" x14ac:dyDescent="0.3">
      <c r="A159" s="7">
        <v>127865</v>
      </c>
      <c r="B159" s="8" t="s">
        <v>209</v>
      </c>
      <c r="C159" s="8" t="s">
        <v>211</v>
      </c>
      <c r="D159" s="8">
        <v>4</v>
      </c>
      <c r="E159" s="8" cm="1">
        <f t="array" ref="E159">_xlfn.IFS(COUNTIF(BE1_Data!$B159,"&lt;&gt;N"),0,COUNTIF(B158,"&lt;&gt;N"),BE1_Data!$A159-A157,AND(COUNTIF(BE1_Data!$B159,"N"),COUNTIF(B158,"N")),BE1_Data!$A159-A158)</f>
        <v>972</v>
      </c>
      <c r="F159" s="8">
        <f t="shared" si="2"/>
        <v>0</v>
      </c>
      <c r="G159" s="8" t="s">
        <v>12</v>
      </c>
      <c r="H159" s="8">
        <f>BE1_Data!$E159/VLOOKUP(BE1_Data!$G159,$B$2:$F$2300,5,FALSE)</f>
        <v>1.1276102088167053</v>
      </c>
      <c r="I159" s="9">
        <f>IF(COUNTIF(BE1_Data!$E159,"0"),0,BE1_Data!$E159-VLOOKUP(BE1_Data!$G159,$B$2:$F$2300,5,FALSE))</f>
        <v>110</v>
      </c>
    </row>
    <row r="160" spans="1:13" x14ac:dyDescent="0.3">
      <c r="A160" s="4">
        <v>128855</v>
      </c>
      <c r="B160" s="5" t="s">
        <v>209</v>
      </c>
      <c r="C160" s="5" t="s">
        <v>211</v>
      </c>
      <c r="D160" s="5">
        <v>4</v>
      </c>
      <c r="E160" s="5" cm="1">
        <f t="array" ref="E160">_xlfn.IFS(COUNTIF(BE1_Data!$B160,"&lt;&gt;N"),0,COUNTIF(B159,"&lt;&gt;N"),BE1_Data!$A160-A158,AND(COUNTIF(BE1_Data!$B160,"N"),COUNTIF(B159,"N")),BE1_Data!$A160-A159)</f>
        <v>990</v>
      </c>
      <c r="F160" s="8">
        <f t="shared" si="2"/>
        <v>0</v>
      </c>
      <c r="G160" s="5" t="s">
        <v>12</v>
      </c>
      <c r="H160" s="5">
        <f>BE1_Data!$E160/VLOOKUP(BE1_Data!$G160,$B$2:$F$2300,5,FALSE)</f>
        <v>1.148491879350348</v>
      </c>
      <c r="I160" s="6">
        <f>IF(COUNTIF(BE1_Data!$E160,"0"),0,BE1_Data!$E160-VLOOKUP(BE1_Data!$G160,$B$2:$F$2300,5,FALSE))</f>
        <v>128</v>
      </c>
      <c r="M160" s="16" t="s">
        <v>161</v>
      </c>
    </row>
    <row r="161" spans="1:13" x14ac:dyDescent="0.3">
      <c r="A161" s="7">
        <v>129828</v>
      </c>
      <c r="B161" s="8" t="s">
        <v>209</v>
      </c>
      <c r="C161" s="8" t="s">
        <v>211</v>
      </c>
      <c r="D161" s="8">
        <v>4</v>
      </c>
      <c r="E161" s="8" cm="1">
        <f t="array" ref="E161">_xlfn.IFS(COUNTIF(BE1_Data!$B161,"&lt;&gt;N"),0,COUNTIF(B160,"&lt;&gt;N"),BE1_Data!$A161-A159,AND(COUNTIF(BE1_Data!$B161,"N"),COUNTIF(B160,"N")),BE1_Data!$A161-A160)</f>
        <v>973</v>
      </c>
      <c r="F161" s="8">
        <f t="shared" si="2"/>
        <v>0</v>
      </c>
      <c r="G161" s="8" t="s">
        <v>12</v>
      </c>
      <c r="H161" s="8">
        <f>BE1_Data!$E161/VLOOKUP(BE1_Data!$G161,$B$2:$F$2300,5,FALSE)</f>
        <v>1.1287703016241299</v>
      </c>
      <c r="I161" s="9">
        <f>IF(COUNTIF(BE1_Data!$E161,"0"),0,BE1_Data!$E161-VLOOKUP(BE1_Data!$G161,$B$2:$F$2300,5,FALSE))</f>
        <v>111</v>
      </c>
    </row>
    <row r="162" spans="1:13" x14ac:dyDescent="0.3">
      <c r="A162" s="4">
        <v>130675</v>
      </c>
      <c r="B162" s="5" t="s">
        <v>209</v>
      </c>
      <c r="C162" s="5" t="s">
        <v>211</v>
      </c>
      <c r="D162" s="5">
        <v>4</v>
      </c>
      <c r="E162" s="5" cm="1">
        <f t="array" ref="E162">_xlfn.IFS(COUNTIF(BE1_Data!$B162,"&lt;&gt;N"),0,COUNTIF(B161,"&lt;&gt;N"),BE1_Data!$A162-A160,AND(COUNTIF(BE1_Data!$B162,"N"),COUNTIF(B161,"N")),BE1_Data!$A162-A161)</f>
        <v>847</v>
      </c>
      <c r="F162" s="8">
        <f t="shared" si="2"/>
        <v>0</v>
      </c>
      <c r="G162" s="5" t="s">
        <v>12</v>
      </c>
      <c r="H162" s="5">
        <f>BE1_Data!$E162/VLOOKUP(BE1_Data!$G162,$B$2:$F$2300,5,FALSE)</f>
        <v>0.98259860788863107</v>
      </c>
      <c r="I162" s="6">
        <f>IF(COUNTIF(BE1_Data!$E162,"0"),0,BE1_Data!$E162-VLOOKUP(BE1_Data!$G162,$B$2:$F$2300,5,FALSE))</f>
        <v>-15</v>
      </c>
    </row>
    <row r="163" spans="1:13" x14ac:dyDescent="0.3">
      <c r="A163" s="7">
        <v>131570</v>
      </c>
      <c r="B163" s="8" t="s">
        <v>209</v>
      </c>
      <c r="C163" s="8" t="s">
        <v>211</v>
      </c>
      <c r="D163" s="8">
        <v>4</v>
      </c>
      <c r="E163" s="8" cm="1">
        <f t="array" ref="E163">_xlfn.IFS(COUNTIF(BE1_Data!$B163,"&lt;&gt;N"),0,COUNTIF(B162,"&lt;&gt;N"),BE1_Data!$A163-A161,AND(COUNTIF(BE1_Data!$B163,"N"),COUNTIF(B162,"N")),BE1_Data!$A163-A162)</f>
        <v>895</v>
      </c>
      <c r="F163" s="8">
        <f t="shared" si="2"/>
        <v>0</v>
      </c>
      <c r="G163" s="8" t="s">
        <v>12</v>
      </c>
      <c r="H163" s="8">
        <f>BE1_Data!$E163/VLOOKUP(BE1_Data!$G163,$B$2:$F$2300,5,FALSE)</f>
        <v>1.0382830626450117</v>
      </c>
      <c r="I163" s="9">
        <f>IF(COUNTIF(BE1_Data!$E163,"0"),0,BE1_Data!$E163-VLOOKUP(BE1_Data!$G163,$B$2:$F$2300,5,FALSE))</f>
        <v>33</v>
      </c>
    </row>
    <row r="164" spans="1:13" x14ac:dyDescent="0.3">
      <c r="A164" s="4">
        <v>132424</v>
      </c>
      <c r="B164" s="5" t="s">
        <v>209</v>
      </c>
      <c r="C164" s="5" t="s">
        <v>211</v>
      </c>
      <c r="D164" s="5">
        <v>4</v>
      </c>
      <c r="E164" s="5" cm="1">
        <f t="array" ref="E164">_xlfn.IFS(COUNTIF(BE1_Data!$B164,"&lt;&gt;N"),0,COUNTIF(B163,"&lt;&gt;N"),BE1_Data!$A164-A162,AND(COUNTIF(BE1_Data!$B164,"N"),COUNTIF(B163,"N")),BE1_Data!$A164-A163)</f>
        <v>854</v>
      </c>
      <c r="F164" s="8">
        <f t="shared" si="2"/>
        <v>0</v>
      </c>
      <c r="G164" s="5" t="s">
        <v>12</v>
      </c>
      <c r="H164" s="5">
        <f>BE1_Data!$E164/VLOOKUP(BE1_Data!$G164,$B$2:$F$2300,5,FALSE)</f>
        <v>0.99071925754060319</v>
      </c>
      <c r="I164" s="6">
        <f>IF(COUNTIF(BE1_Data!$E164,"0"),0,BE1_Data!$E164-VLOOKUP(BE1_Data!$G164,$B$2:$F$2300,5,FALSE))</f>
        <v>-8</v>
      </c>
    </row>
    <row r="165" spans="1:13" x14ac:dyDescent="0.3">
      <c r="A165" s="7">
        <v>133196</v>
      </c>
      <c r="B165" s="8" t="s">
        <v>209</v>
      </c>
      <c r="C165" s="8" t="s">
        <v>211</v>
      </c>
      <c r="D165" s="8">
        <v>4</v>
      </c>
      <c r="E165" s="8" cm="1">
        <f t="array" ref="E165">_xlfn.IFS(COUNTIF(BE1_Data!$B165,"&lt;&gt;N"),0,COUNTIF(B164,"&lt;&gt;N"),BE1_Data!$A165-A163,AND(COUNTIF(BE1_Data!$B165,"N"),COUNTIF(B164,"N")),BE1_Data!$A165-A164)</f>
        <v>772</v>
      </c>
      <c r="F165" s="8">
        <f t="shared" si="2"/>
        <v>0</v>
      </c>
      <c r="G165" s="8" t="s">
        <v>12</v>
      </c>
      <c r="H165" s="8">
        <f>BE1_Data!$E165/VLOOKUP(BE1_Data!$G165,$B$2:$F$2300,5,FALSE)</f>
        <v>0.89559164733178653</v>
      </c>
      <c r="I165" s="9">
        <f>IF(COUNTIF(BE1_Data!$E165,"0"),0,BE1_Data!$E165-VLOOKUP(BE1_Data!$G165,$B$2:$F$2300,5,FALSE))</f>
        <v>-90</v>
      </c>
      <c r="M165" s="16" t="s">
        <v>166</v>
      </c>
    </row>
    <row r="166" spans="1:13" x14ac:dyDescent="0.3">
      <c r="A166" s="4">
        <v>133895</v>
      </c>
      <c r="B166" s="5" t="s">
        <v>209</v>
      </c>
      <c r="C166" s="5" t="s">
        <v>211</v>
      </c>
      <c r="D166" s="5">
        <v>4</v>
      </c>
      <c r="E166" s="5" cm="1">
        <f t="array" ref="E166">_xlfn.IFS(COUNTIF(BE1_Data!$B166,"&lt;&gt;N"),0,COUNTIF(B165,"&lt;&gt;N"),BE1_Data!$A166-A164,AND(COUNTIF(BE1_Data!$B166,"N"),COUNTIF(B165,"N")),BE1_Data!$A166-A165)</f>
        <v>699</v>
      </c>
      <c r="F166" s="8">
        <f t="shared" si="2"/>
        <v>0</v>
      </c>
      <c r="G166" s="5" t="s">
        <v>12</v>
      </c>
      <c r="H166" s="5">
        <f>BE1_Data!$E166/VLOOKUP(BE1_Data!$G166,$B$2:$F$2300,5,FALSE)</f>
        <v>0.81090487238979114</v>
      </c>
      <c r="I166" s="6">
        <f>IF(COUNTIF(BE1_Data!$E166,"0"),0,BE1_Data!$E166-VLOOKUP(BE1_Data!$G166,$B$2:$F$2300,5,FALSE))</f>
        <v>-163</v>
      </c>
    </row>
    <row r="167" spans="1:13" x14ac:dyDescent="0.3">
      <c r="A167" s="7">
        <v>134729</v>
      </c>
      <c r="B167" s="8" t="s">
        <v>209</v>
      </c>
      <c r="C167" s="8" t="s">
        <v>211</v>
      </c>
      <c r="D167" s="8">
        <v>4</v>
      </c>
      <c r="E167" s="8" cm="1">
        <f t="array" ref="E167">_xlfn.IFS(COUNTIF(BE1_Data!$B167,"&lt;&gt;N"),0,COUNTIF(B166,"&lt;&gt;N"),BE1_Data!$A167-A165,AND(COUNTIF(BE1_Data!$B167,"N"),COUNTIF(B166,"N")),BE1_Data!$A167-A166)</f>
        <v>834</v>
      </c>
      <c r="F167" s="8">
        <f t="shared" si="2"/>
        <v>0</v>
      </c>
      <c r="G167" s="8" t="s">
        <v>12</v>
      </c>
      <c r="H167" s="8">
        <f>BE1_Data!$E167/VLOOKUP(BE1_Data!$G167,$B$2:$F$2300,5,FALSE)</f>
        <v>0.9675174013921114</v>
      </c>
      <c r="I167" s="9">
        <f>IF(COUNTIF(BE1_Data!$E167,"0"),0,BE1_Data!$E167-VLOOKUP(BE1_Data!$G167,$B$2:$F$2300,5,FALSE))</f>
        <v>-28</v>
      </c>
    </row>
    <row r="168" spans="1:13" x14ac:dyDescent="0.3">
      <c r="A168" s="4">
        <v>134968</v>
      </c>
      <c r="B168" s="5" t="s">
        <v>13</v>
      </c>
      <c r="C168" s="5" t="s">
        <v>210</v>
      </c>
      <c r="D168" s="5">
        <v>6</v>
      </c>
      <c r="E168" s="5" cm="1">
        <f t="array" ref="E168">_xlfn.IFS(COUNTIF(BE1_Data!$B168,"&lt;&gt;N"),0,COUNTIF(B167,"&lt;&gt;N"),BE1_Data!$A168-A166,AND(COUNTIF(BE1_Data!$B168,"N"),COUNTIF(B167,"N")),BE1_Data!$A168-A167)</f>
        <v>0</v>
      </c>
      <c r="F168" s="8">
        <f t="shared" si="2"/>
        <v>1094</v>
      </c>
      <c r="G168" s="5" t="s">
        <v>13</v>
      </c>
      <c r="H168" s="5">
        <f>BE1_Data!$E168/VLOOKUP(BE1_Data!$G168,$B$2:$F$2300,5,FALSE)</f>
        <v>0</v>
      </c>
      <c r="I168" s="6">
        <f>IF(COUNTIF(BE1_Data!$E168,"0"),0,BE1_Data!$E168-VLOOKUP(BE1_Data!$G168,$B$2:$F$2300,5,FALSE))</f>
        <v>0</v>
      </c>
    </row>
    <row r="169" spans="1:13" x14ac:dyDescent="0.3">
      <c r="A169" s="7">
        <v>135823</v>
      </c>
      <c r="B169" s="8" t="s">
        <v>209</v>
      </c>
      <c r="C169" s="8" t="s">
        <v>210</v>
      </c>
      <c r="D169" s="8">
        <v>6</v>
      </c>
      <c r="E169" s="8" cm="1">
        <f t="array" ref="E169">_xlfn.IFS(COUNTIF(BE1_Data!$B169,"&lt;&gt;N"),0,COUNTIF(B168,"&lt;&gt;N"),BE1_Data!$A169-A167,AND(COUNTIF(BE1_Data!$B169,"N"),COUNTIF(B168,"N")),BE1_Data!$A169-A168)</f>
        <v>1094</v>
      </c>
      <c r="F169" s="8">
        <f t="shared" si="2"/>
        <v>0</v>
      </c>
      <c r="G169" s="8" t="s">
        <v>13</v>
      </c>
      <c r="H169" s="8">
        <f>BE1_Data!$E169/VLOOKUP(BE1_Data!$G169,$B$2:$F$2300,5,FALSE)</f>
        <v>1</v>
      </c>
      <c r="I169" s="9">
        <f>IF(COUNTIF(BE1_Data!$E169,"0"),0,BE1_Data!$E169-VLOOKUP(BE1_Data!$G169,$B$2:$F$2300,5,FALSE))</f>
        <v>0</v>
      </c>
    </row>
    <row r="170" spans="1:13" x14ac:dyDescent="0.3">
      <c r="A170" s="4">
        <v>136759</v>
      </c>
      <c r="B170" s="5" t="s">
        <v>209</v>
      </c>
      <c r="C170" s="5" t="s">
        <v>210</v>
      </c>
      <c r="D170" s="5">
        <v>6</v>
      </c>
      <c r="E170" s="5" cm="1">
        <f t="array" ref="E170">_xlfn.IFS(COUNTIF(BE1_Data!$B170,"&lt;&gt;N"),0,COUNTIF(B169,"&lt;&gt;N"),BE1_Data!$A170-A168,AND(COUNTIF(BE1_Data!$B170,"N"),COUNTIF(B169,"N")),BE1_Data!$A170-A169)</f>
        <v>936</v>
      </c>
      <c r="F170" s="8">
        <f t="shared" si="2"/>
        <v>0</v>
      </c>
      <c r="G170" s="5" t="s">
        <v>13</v>
      </c>
      <c r="H170" s="5">
        <f>BE1_Data!$E170/VLOOKUP(BE1_Data!$G170,$B$2:$F$2300,5,FALSE)</f>
        <v>0.8555758683729433</v>
      </c>
      <c r="I170" s="6">
        <f>IF(COUNTIF(BE1_Data!$E170,"0"),0,BE1_Data!$E170-VLOOKUP(BE1_Data!$G170,$B$2:$F$2300,5,FALSE))</f>
        <v>-158</v>
      </c>
    </row>
    <row r="171" spans="1:13" x14ac:dyDescent="0.3">
      <c r="A171" s="7">
        <v>137736</v>
      </c>
      <c r="B171" s="8" t="s">
        <v>209</v>
      </c>
      <c r="C171" s="8" t="s">
        <v>210</v>
      </c>
      <c r="D171" s="8">
        <v>6</v>
      </c>
      <c r="E171" s="8" cm="1">
        <f t="array" ref="E171">_xlfn.IFS(COUNTIF(BE1_Data!$B171,"&lt;&gt;N"),0,COUNTIF(B170,"&lt;&gt;N"),BE1_Data!$A171-A169,AND(COUNTIF(BE1_Data!$B171,"N"),COUNTIF(B170,"N")),BE1_Data!$A171-A170)</f>
        <v>977</v>
      </c>
      <c r="F171" s="8">
        <f t="shared" si="2"/>
        <v>0</v>
      </c>
      <c r="G171" s="8" t="s">
        <v>13</v>
      </c>
      <c r="H171" s="8">
        <f>BE1_Data!$E171/VLOOKUP(BE1_Data!$G171,$B$2:$F$2300,5,FALSE)</f>
        <v>0.89305301645338209</v>
      </c>
      <c r="I171" s="9">
        <f>IF(COUNTIF(BE1_Data!$E171,"0"),0,BE1_Data!$E171-VLOOKUP(BE1_Data!$G171,$B$2:$F$2300,5,FALSE))</f>
        <v>-117</v>
      </c>
      <c r="M171" s="16" t="s">
        <v>172</v>
      </c>
    </row>
    <row r="172" spans="1:13" x14ac:dyDescent="0.3">
      <c r="A172" s="4">
        <v>138703</v>
      </c>
      <c r="B172" s="5" t="s">
        <v>209</v>
      </c>
      <c r="C172" s="5" t="s">
        <v>210</v>
      </c>
      <c r="D172" s="5">
        <v>6</v>
      </c>
      <c r="E172" s="5" cm="1">
        <f t="array" ref="E172">_xlfn.IFS(COUNTIF(BE1_Data!$B172,"&lt;&gt;N"),0,COUNTIF(B171,"&lt;&gt;N"),BE1_Data!$A172-A170,AND(COUNTIF(BE1_Data!$B172,"N"),COUNTIF(B171,"N")),BE1_Data!$A172-A171)</f>
        <v>967</v>
      </c>
      <c r="F172" s="8">
        <f t="shared" si="2"/>
        <v>0</v>
      </c>
      <c r="G172" s="5" t="s">
        <v>13</v>
      </c>
      <c r="H172" s="5">
        <f>BE1_Data!$E172/VLOOKUP(BE1_Data!$G172,$B$2:$F$2300,5,FALSE)</f>
        <v>0.88391224862888484</v>
      </c>
      <c r="I172" s="6">
        <f>IF(COUNTIF(BE1_Data!$E172,"0"),0,BE1_Data!$E172-VLOOKUP(BE1_Data!$G172,$B$2:$F$2300,5,FALSE))</f>
        <v>-127</v>
      </c>
    </row>
    <row r="173" spans="1:13" x14ac:dyDescent="0.3">
      <c r="A173" s="7">
        <v>139575</v>
      </c>
      <c r="B173" s="8" t="s">
        <v>209</v>
      </c>
      <c r="C173" s="8" t="s">
        <v>210</v>
      </c>
      <c r="D173" s="8">
        <v>6</v>
      </c>
      <c r="E173" s="8" cm="1">
        <f t="array" ref="E173">_xlfn.IFS(COUNTIF(BE1_Data!$B173,"&lt;&gt;N"),0,COUNTIF(B172,"&lt;&gt;N"),BE1_Data!$A173-A171,AND(COUNTIF(BE1_Data!$B173,"N"),COUNTIF(B172,"N")),BE1_Data!$A173-A172)</f>
        <v>872</v>
      </c>
      <c r="F173" s="8">
        <f t="shared" si="2"/>
        <v>0</v>
      </c>
      <c r="G173" s="8" t="s">
        <v>13</v>
      </c>
      <c r="H173" s="8">
        <f>BE1_Data!$E173/VLOOKUP(BE1_Data!$G173,$B$2:$F$2300,5,FALSE)</f>
        <v>0.79707495429616093</v>
      </c>
      <c r="I173" s="9">
        <f>IF(COUNTIF(BE1_Data!$E173,"0"),0,BE1_Data!$E173-VLOOKUP(BE1_Data!$G173,$B$2:$F$2300,5,FALSE))</f>
        <v>-222</v>
      </c>
    </row>
    <row r="174" spans="1:13" x14ac:dyDescent="0.3">
      <c r="A174" s="4">
        <v>140494</v>
      </c>
      <c r="B174" s="5" t="s">
        <v>209</v>
      </c>
      <c r="C174" s="5" t="s">
        <v>210</v>
      </c>
      <c r="D174" s="5">
        <v>6</v>
      </c>
      <c r="E174" s="5" cm="1">
        <f t="array" ref="E174">_xlfn.IFS(COUNTIF(BE1_Data!$B174,"&lt;&gt;N"),0,COUNTIF(B173,"&lt;&gt;N"),BE1_Data!$A174-A172,AND(COUNTIF(BE1_Data!$B174,"N"),COUNTIF(B173,"N")),BE1_Data!$A174-A173)</f>
        <v>919</v>
      </c>
      <c r="F174" s="8">
        <f t="shared" si="2"/>
        <v>0</v>
      </c>
      <c r="G174" s="5" t="s">
        <v>13</v>
      </c>
      <c r="H174" s="5">
        <f>BE1_Data!$E174/VLOOKUP(BE1_Data!$G174,$B$2:$F$2300,5,FALSE)</f>
        <v>0.84003656307129804</v>
      </c>
      <c r="I174" s="6">
        <f>IF(COUNTIF(BE1_Data!$E174,"0"),0,BE1_Data!$E174-VLOOKUP(BE1_Data!$G174,$B$2:$F$2300,5,FALSE))</f>
        <v>-175</v>
      </c>
    </row>
    <row r="175" spans="1:13" x14ac:dyDescent="0.3">
      <c r="A175" s="7">
        <v>141382</v>
      </c>
      <c r="B175" s="8" t="s">
        <v>209</v>
      </c>
      <c r="C175" s="8" t="s">
        <v>210</v>
      </c>
      <c r="D175" s="8">
        <v>6</v>
      </c>
      <c r="E175" s="8" cm="1">
        <f t="array" ref="E175">_xlfn.IFS(COUNTIF(BE1_Data!$B175,"&lt;&gt;N"),0,COUNTIF(B174,"&lt;&gt;N"),BE1_Data!$A175-A173,AND(COUNTIF(BE1_Data!$B175,"N"),COUNTIF(B174,"N")),BE1_Data!$A175-A174)</f>
        <v>888</v>
      </c>
      <c r="F175" s="8">
        <f t="shared" si="2"/>
        <v>0</v>
      </c>
      <c r="G175" s="8" t="s">
        <v>13</v>
      </c>
      <c r="H175" s="8">
        <f>BE1_Data!$E175/VLOOKUP(BE1_Data!$G175,$B$2:$F$2300,5,FALSE)</f>
        <v>0.8117001828153565</v>
      </c>
      <c r="I175" s="9">
        <f>IF(COUNTIF(BE1_Data!$E175,"0"),0,BE1_Data!$E175-VLOOKUP(BE1_Data!$G175,$B$2:$F$2300,5,FALSE))</f>
        <v>-206</v>
      </c>
    </row>
    <row r="176" spans="1:13" x14ac:dyDescent="0.3">
      <c r="A176" s="4">
        <v>142185</v>
      </c>
      <c r="B176" s="5" t="s">
        <v>209</v>
      </c>
      <c r="C176" s="5" t="s">
        <v>210</v>
      </c>
      <c r="D176" s="5">
        <v>6</v>
      </c>
      <c r="E176" s="5" cm="1">
        <f t="array" ref="E176">_xlfn.IFS(COUNTIF(BE1_Data!$B176,"&lt;&gt;N"),0,COUNTIF(B175,"&lt;&gt;N"),BE1_Data!$A176-A174,AND(COUNTIF(BE1_Data!$B176,"N"),COUNTIF(B175,"N")),BE1_Data!$A176-A175)</f>
        <v>803</v>
      </c>
      <c r="F176" s="8">
        <f t="shared" si="2"/>
        <v>0</v>
      </c>
      <c r="G176" s="5" t="s">
        <v>13</v>
      </c>
      <c r="H176" s="5">
        <f>BE1_Data!$E176/VLOOKUP(BE1_Data!$G176,$B$2:$F$2300,5,FALSE)</f>
        <v>0.73400365630712983</v>
      </c>
      <c r="I176" s="6">
        <f>IF(COUNTIF(BE1_Data!$E176,"0"),0,BE1_Data!$E176-VLOOKUP(BE1_Data!$G176,$B$2:$F$2300,5,FALSE))</f>
        <v>-291</v>
      </c>
    </row>
    <row r="177" spans="1:13" x14ac:dyDescent="0.3">
      <c r="A177" s="7">
        <v>142936</v>
      </c>
      <c r="B177" s="8" t="s">
        <v>209</v>
      </c>
      <c r="C177" s="8" t="s">
        <v>210</v>
      </c>
      <c r="D177" s="8">
        <v>6</v>
      </c>
      <c r="E177" s="8" cm="1">
        <f t="array" ref="E177">_xlfn.IFS(COUNTIF(BE1_Data!$B177,"&lt;&gt;N"),0,COUNTIF(B176,"&lt;&gt;N"),BE1_Data!$A177-A175,AND(COUNTIF(BE1_Data!$B177,"N"),COUNTIF(B176,"N")),BE1_Data!$A177-A176)</f>
        <v>751</v>
      </c>
      <c r="F177" s="8">
        <f t="shared" si="2"/>
        <v>0</v>
      </c>
      <c r="G177" s="8" t="s">
        <v>13</v>
      </c>
      <c r="H177" s="8">
        <f>BE1_Data!$E177/VLOOKUP(BE1_Data!$G177,$B$2:$F$2300,5,FALSE)</f>
        <v>0.6864716636197441</v>
      </c>
      <c r="I177" s="9">
        <f>IF(COUNTIF(BE1_Data!$E177,"0"),0,BE1_Data!$E177-VLOOKUP(BE1_Data!$G177,$B$2:$F$2300,5,FALSE))</f>
        <v>-343</v>
      </c>
    </row>
    <row r="178" spans="1:13" x14ac:dyDescent="0.3">
      <c r="A178" s="4">
        <v>143687</v>
      </c>
      <c r="B178" s="5" t="s">
        <v>209</v>
      </c>
      <c r="C178" s="5" t="s">
        <v>210</v>
      </c>
      <c r="D178" s="5">
        <v>6</v>
      </c>
      <c r="E178" s="5" cm="1">
        <f t="array" ref="E178">_xlfn.IFS(COUNTIF(BE1_Data!$B178,"&lt;&gt;N"),0,COUNTIF(B177,"&lt;&gt;N"),BE1_Data!$A178-A176,AND(COUNTIF(BE1_Data!$B178,"N"),COUNTIF(B177,"N")),BE1_Data!$A178-A177)</f>
        <v>751</v>
      </c>
      <c r="F178" s="8">
        <f t="shared" si="2"/>
        <v>0</v>
      </c>
      <c r="G178" s="5" t="s">
        <v>13</v>
      </c>
      <c r="H178" s="5">
        <f>BE1_Data!$E178/VLOOKUP(BE1_Data!$G178,$B$2:$F$2300,5,FALSE)</f>
        <v>0.6864716636197441</v>
      </c>
      <c r="I178" s="6">
        <f>IF(COUNTIF(BE1_Data!$E178,"0"),0,BE1_Data!$E178-VLOOKUP(BE1_Data!$G178,$B$2:$F$2300,5,FALSE))</f>
        <v>-343</v>
      </c>
    </row>
    <row r="179" spans="1:13" x14ac:dyDescent="0.3">
      <c r="A179" s="7">
        <v>144463</v>
      </c>
      <c r="B179" s="8" t="s">
        <v>209</v>
      </c>
      <c r="C179" s="8" t="s">
        <v>210</v>
      </c>
      <c r="D179" s="8">
        <v>6</v>
      </c>
      <c r="E179" s="8" cm="1">
        <f t="array" ref="E179">_xlfn.IFS(COUNTIF(BE1_Data!$B179,"&lt;&gt;N"),0,COUNTIF(B178,"&lt;&gt;N"),BE1_Data!$A179-A177,AND(COUNTIF(BE1_Data!$B179,"N"),COUNTIF(B178,"N")),BE1_Data!$A179-A178)</f>
        <v>776</v>
      </c>
      <c r="F179" s="8">
        <f t="shared" si="2"/>
        <v>0</v>
      </c>
      <c r="G179" s="8" t="s">
        <v>13</v>
      </c>
      <c r="H179" s="8">
        <f>BE1_Data!$E179/VLOOKUP(BE1_Data!$G179,$B$2:$F$2300,5,FALSE)</f>
        <v>0.7093235831809872</v>
      </c>
      <c r="I179" s="9">
        <f>IF(COUNTIF(BE1_Data!$E179,"0"),0,BE1_Data!$E179-VLOOKUP(BE1_Data!$G179,$B$2:$F$2300,5,FALSE))</f>
        <v>-318</v>
      </c>
    </row>
    <row r="180" spans="1:13" x14ac:dyDescent="0.3">
      <c r="A180" s="4">
        <v>145335</v>
      </c>
      <c r="B180" s="5" t="s">
        <v>209</v>
      </c>
      <c r="C180" s="5" t="s">
        <v>210</v>
      </c>
      <c r="D180" s="5">
        <v>6</v>
      </c>
      <c r="E180" s="5" cm="1">
        <f t="array" ref="E180">_xlfn.IFS(COUNTIF(BE1_Data!$B180,"&lt;&gt;N"),0,COUNTIF(B179,"&lt;&gt;N"),BE1_Data!$A180-A178,AND(COUNTIF(BE1_Data!$B180,"N"),COUNTIF(B179,"N")),BE1_Data!$A180-A179)</f>
        <v>872</v>
      </c>
      <c r="F180" s="8">
        <f t="shared" si="2"/>
        <v>0</v>
      </c>
      <c r="G180" s="5" t="s">
        <v>13</v>
      </c>
      <c r="H180" s="5">
        <f>BE1_Data!$E180/VLOOKUP(BE1_Data!$G180,$B$2:$F$2300,5,FALSE)</f>
        <v>0.79707495429616093</v>
      </c>
      <c r="I180" s="6">
        <f>IF(COUNTIF(BE1_Data!$E180,"0"),0,BE1_Data!$E180-VLOOKUP(BE1_Data!$G180,$B$2:$F$2300,5,FALSE))</f>
        <v>-222</v>
      </c>
    </row>
    <row r="181" spans="1:13" x14ac:dyDescent="0.3">
      <c r="A181" s="7">
        <v>146093</v>
      </c>
      <c r="B181" s="8" t="s">
        <v>209</v>
      </c>
      <c r="C181" s="8" t="s">
        <v>210</v>
      </c>
      <c r="D181" s="8">
        <v>6</v>
      </c>
      <c r="E181" s="8" cm="1">
        <f t="array" ref="E181">_xlfn.IFS(COUNTIF(BE1_Data!$B181,"&lt;&gt;N"),0,COUNTIF(B180,"&lt;&gt;N"),BE1_Data!$A181-A179,AND(COUNTIF(BE1_Data!$B181,"N"),COUNTIF(B180,"N")),BE1_Data!$A181-A180)</f>
        <v>758</v>
      </c>
      <c r="F181" s="8">
        <f t="shared" si="2"/>
        <v>0</v>
      </c>
      <c r="G181" s="8" t="s">
        <v>13</v>
      </c>
      <c r="H181" s="8">
        <f>BE1_Data!$E181/VLOOKUP(BE1_Data!$G181,$B$2:$F$2300,5,FALSE)</f>
        <v>0.69287020109689212</v>
      </c>
      <c r="I181" s="9">
        <f>IF(COUNTIF(BE1_Data!$E181,"0"),0,BE1_Data!$E181-VLOOKUP(BE1_Data!$G181,$B$2:$F$2300,5,FALSE))</f>
        <v>-336</v>
      </c>
      <c r="M181" s="16" t="s">
        <v>182</v>
      </c>
    </row>
    <row r="182" spans="1:13" x14ac:dyDescent="0.3">
      <c r="A182" s="4">
        <v>146936</v>
      </c>
      <c r="B182" s="5" t="s">
        <v>209</v>
      </c>
      <c r="C182" s="5" t="s">
        <v>210</v>
      </c>
      <c r="D182" s="5">
        <v>6</v>
      </c>
      <c r="E182" s="5" cm="1">
        <f t="array" ref="E182">_xlfn.IFS(COUNTIF(BE1_Data!$B182,"&lt;&gt;N"),0,COUNTIF(B181,"&lt;&gt;N"),BE1_Data!$A182-A180,AND(COUNTIF(BE1_Data!$B182,"N"),COUNTIF(B181,"N")),BE1_Data!$A182-A181)</f>
        <v>843</v>
      </c>
      <c r="F182" s="8">
        <f t="shared" si="2"/>
        <v>0</v>
      </c>
      <c r="G182" s="5" t="s">
        <v>13</v>
      </c>
      <c r="H182" s="5">
        <f>BE1_Data!$E182/VLOOKUP(BE1_Data!$G182,$B$2:$F$2300,5,FALSE)</f>
        <v>0.7705667276051188</v>
      </c>
      <c r="I182" s="6">
        <f>IF(COUNTIF(BE1_Data!$E182,"0"),0,BE1_Data!$E182-VLOOKUP(BE1_Data!$G182,$B$2:$F$2300,5,FALSE))</f>
        <v>-251</v>
      </c>
    </row>
    <row r="183" spans="1:13" x14ac:dyDescent="0.3">
      <c r="A183" s="7">
        <v>147912</v>
      </c>
      <c r="B183" s="8" t="s">
        <v>209</v>
      </c>
      <c r="C183" s="8" t="s">
        <v>210</v>
      </c>
      <c r="D183" s="8">
        <v>6</v>
      </c>
      <c r="E183" s="8" cm="1">
        <f t="array" ref="E183">_xlfn.IFS(COUNTIF(BE1_Data!$B183,"&lt;&gt;N"),0,COUNTIF(B182,"&lt;&gt;N"),BE1_Data!$A183-A181,AND(COUNTIF(BE1_Data!$B183,"N"),COUNTIF(B182,"N")),BE1_Data!$A183-A182)</f>
        <v>976</v>
      </c>
      <c r="F183" s="8">
        <f t="shared" si="2"/>
        <v>0</v>
      </c>
      <c r="G183" s="8" t="s">
        <v>13</v>
      </c>
      <c r="H183" s="8">
        <f>BE1_Data!$E183/VLOOKUP(BE1_Data!$G183,$B$2:$F$2300,5,FALSE)</f>
        <v>0.89213893967093238</v>
      </c>
      <c r="I183" s="9">
        <f>IF(COUNTIF(BE1_Data!$E183,"0"),0,BE1_Data!$E183-VLOOKUP(BE1_Data!$G183,$B$2:$F$2300,5,FALSE))</f>
        <v>-118</v>
      </c>
    </row>
    <row r="184" spans="1:13" x14ac:dyDescent="0.3">
      <c r="A184" s="4">
        <v>148803</v>
      </c>
      <c r="B184" s="5" t="s">
        <v>209</v>
      </c>
      <c r="C184" s="5" t="s">
        <v>210</v>
      </c>
      <c r="D184" s="5">
        <v>6</v>
      </c>
      <c r="E184" s="5" cm="1">
        <f t="array" ref="E184">_xlfn.IFS(COUNTIF(BE1_Data!$B184,"&lt;&gt;N"),0,COUNTIF(B183,"&lt;&gt;N"),BE1_Data!$A184-A182,AND(COUNTIF(BE1_Data!$B184,"N"),COUNTIF(B183,"N")),BE1_Data!$A184-A183)</f>
        <v>891</v>
      </c>
      <c r="F184" s="8">
        <f t="shared" si="2"/>
        <v>0</v>
      </c>
      <c r="G184" s="5" t="s">
        <v>13</v>
      </c>
      <c r="H184" s="5">
        <f>BE1_Data!$E184/VLOOKUP(BE1_Data!$G184,$B$2:$F$2300,5,FALSE)</f>
        <v>0.81444241316270571</v>
      </c>
      <c r="I184" s="6">
        <f>IF(COUNTIF(BE1_Data!$E184,"0"),0,BE1_Data!$E184-VLOOKUP(BE1_Data!$G184,$B$2:$F$2300,5,FALSE))</f>
        <v>-203</v>
      </c>
    </row>
    <row r="185" spans="1:13" x14ac:dyDescent="0.3">
      <c r="A185" s="7">
        <v>149098</v>
      </c>
      <c r="B185" s="8" t="s">
        <v>14</v>
      </c>
      <c r="C185" s="8" t="s">
        <v>210</v>
      </c>
      <c r="D185" s="8">
        <v>7</v>
      </c>
      <c r="E185" s="8" cm="1">
        <f t="array" ref="E185">_xlfn.IFS(COUNTIF(BE1_Data!$B185,"&lt;&gt;N"),0,COUNTIF(B184,"&lt;&gt;N"),BE1_Data!$A185-A183,AND(COUNTIF(BE1_Data!$B185,"N"),COUNTIF(B184,"N")),BE1_Data!$A185-A184)</f>
        <v>0</v>
      </c>
      <c r="F185" s="8">
        <f t="shared" si="2"/>
        <v>807</v>
      </c>
      <c r="G185" s="8" t="s">
        <v>14</v>
      </c>
      <c r="H185" s="8">
        <f>BE1_Data!$E185/VLOOKUP(BE1_Data!$G185,$B$2:$F$2300,5,FALSE)</f>
        <v>0</v>
      </c>
      <c r="I185" s="9">
        <f>IF(COUNTIF(BE1_Data!$E185,"0"),0,BE1_Data!$E185-VLOOKUP(BE1_Data!$G185,$B$2:$F$2300,5,FALSE))</f>
        <v>0</v>
      </c>
      <c r="M185" s="16" t="s">
        <v>186</v>
      </c>
    </row>
    <row r="186" spans="1:13" x14ac:dyDescent="0.3">
      <c r="A186" s="4">
        <v>149610</v>
      </c>
      <c r="B186" s="5" t="s">
        <v>209</v>
      </c>
      <c r="C186" s="5" t="s">
        <v>210</v>
      </c>
      <c r="D186" s="5">
        <v>7</v>
      </c>
      <c r="E186" s="5" cm="1">
        <f t="array" ref="E186">_xlfn.IFS(COUNTIF(BE1_Data!$B186,"&lt;&gt;N"),0,COUNTIF(B185,"&lt;&gt;N"),BE1_Data!$A186-A184,AND(COUNTIF(BE1_Data!$B186,"N"),COUNTIF(B185,"N")),BE1_Data!$A186-A185)</f>
        <v>807</v>
      </c>
      <c r="F186" s="8">
        <f t="shared" si="2"/>
        <v>0</v>
      </c>
      <c r="G186" s="5" t="s">
        <v>14</v>
      </c>
      <c r="H186" s="5">
        <f>BE1_Data!$E186/VLOOKUP(BE1_Data!$G186,$B$2:$F$2300,5,FALSE)</f>
        <v>1</v>
      </c>
      <c r="I186" s="6">
        <f>IF(COUNTIF(BE1_Data!$E186,"0"),0,BE1_Data!$E186-VLOOKUP(BE1_Data!$G186,$B$2:$F$2300,5,FALSE))</f>
        <v>0</v>
      </c>
    </row>
    <row r="187" spans="1:13" x14ac:dyDescent="0.3">
      <c r="A187" s="7">
        <v>150423</v>
      </c>
      <c r="B187" s="8" t="s">
        <v>209</v>
      </c>
      <c r="C187" s="8" t="s">
        <v>210</v>
      </c>
      <c r="D187" s="8">
        <v>7</v>
      </c>
      <c r="E187" s="8" cm="1">
        <f t="array" ref="E187">_xlfn.IFS(COUNTIF(BE1_Data!$B187,"&lt;&gt;N"),0,COUNTIF(B186,"&lt;&gt;N"),BE1_Data!$A187-A185,AND(COUNTIF(BE1_Data!$B187,"N"),COUNTIF(B186,"N")),BE1_Data!$A187-A186)</f>
        <v>813</v>
      </c>
      <c r="F187" s="8">
        <f t="shared" si="2"/>
        <v>0</v>
      </c>
      <c r="G187" s="8" t="s">
        <v>14</v>
      </c>
      <c r="H187" s="8">
        <f>BE1_Data!$E187/VLOOKUP(BE1_Data!$G187,$B$2:$F$2300,5,FALSE)</f>
        <v>1.0074349442379182</v>
      </c>
      <c r="I187" s="9">
        <f>IF(COUNTIF(BE1_Data!$E187,"0"),0,BE1_Data!$E187-VLOOKUP(BE1_Data!$G187,$B$2:$F$2300,5,FALSE))</f>
        <v>6</v>
      </c>
    </row>
    <row r="188" spans="1:13" x14ac:dyDescent="0.3">
      <c r="A188" s="4">
        <v>151302</v>
      </c>
      <c r="B188" s="5" t="s">
        <v>209</v>
      </c>
      <c r="C188" s="5" t="s">
        <v>210</v>
      </c>
      <c r="D188" s="5">
        <v>7</v>
      </c>
      <c r="E188" s="5" cm="1">
        <f t="array" ref="E188">_xlfn.IFS(COUNTIF(BE1_Data!$B188,"&lt;&gt;N"),0,COUNTIF(B187,"&lt;&gt;N"),BE1_Data!$A188-A186,AND(COUNTIF(BE1_Data!$B188,"N"),COUNTIF(B187,"N")),BE1_Data!$A188-A187)</f>
        <v>879</v>
      </c>
      <c r="F188" s="8">
        <f t="shared" si="2"/>
        <v>0</v>
      </c>
      <c r="G188" s="5" t="s">
        <v>14</v>
      </c>
      <c r="H188" s="5">
        <f>BE1_Data!$E188/VLOOKUP(BE1_Data!$G188,$B$2:$F$2300,5,FALSE)</f>
        <v>1.0892193308550187</v>
      </c>
      <c r="I188" s="6">
        <f>IF(COUNTIF(BE1_Data!$E188,"0"),0,BE1_Data!$E188-VLOOKUP(BE1_Data!$G188,$B$2:$F$2300,5,FALSE))</f>
        <v>72</v>
      </c>
    </row>
    <row r="189" spans="1:13" x14ac:dyDescent="0.3">
      <c r="A189" s="7">
        <v>152080</v>
      </c>
      <c r="B189" s="8" t="s">
        <v>209</v>
      </c>
      <c r="C189" s="8" t="s">
        <v>210</v>
      </c>
      <c r="D189" s="8">
        <v>7</v>
      </c>
      <c r="E189" s="8" cm="1">
        <f t="array" ref="E189">_xlfn.IFS(COUNTIF(BE1_Data!$B189,"&lt;&gt;N"),0,COUNTIF(B188,"&lt;&gt;N"),BE1_Data!$A189-A187,AND(COUNTIF(BE1_Data!$B189,"N"),COUNTIF(B188,"N")),BE1_Data!$A189-A188)</f>
        <v>778</v>
      </c>
      <c r="F189" s="8">
        <f t="shared" si="2"/>
        <v>0</v>
      </c>
      <c r="G189" s="8" t="s">
        <v>14</v>
      </c>
      <c r="H189" s="8">
        <f>BE1_Data!$E189/VLOOKUP(BE1_Data!$G189,$B$2:$F$2300,5,FALSE)</f>
        <v>0.96406443618339532</v>
      </c>
      <c r="I189" s="9">
        <f>IF(COUNTIF(BE1_Data!$E189,"0"),0,BE1_Data!$E189-VLOOKUP(BE1_Data!$G189,$B$2:$F$2300,5,FALSE))</f>
        <v>-29</v>
      </c>
    </row>
    <row r="190" spans="1:13" x14ac:dyDescent="0.3">
      <c r="A190" s="4">
        <v>152896</v>
      </c>
      <c r="B190" s="5" t="s">
        <v>209</v>
      </c>
      <c r="C190" s="5" t="s">
        <v>210</v>
      </c>
      <c r="D190" s="5">
        <v>7</v>
      </c>
      <c r="E190" s="5" cm="1">
        <f t="array" ref="E190">_xlfn.IFS(COUNTIF(BE1_Data!$B190,"&lt;&gt;N"),0,COUNTIF(B189,"&lt;&gt;N"),BE1_Data!$A190-A188,AND(COUNTIF(BE1_Data!$B190,"N"),COUNTIF(B189,"N")),BE1_Data!$A190-A189)</f>
        <v>816</v>
      </c>
      <c r="F190" s="8">
        <f t="shared" si="2"/>
        <v>0</v>
      </c>
      <c r="G190" s="5" t="s">
        <v>14</v>
      </c>
      <c r="H190" s="5">
        <f>BE1_Data!$E190/VLOOKUP(BE1_Data!$G190,$B$2:$F$2300,5,FALSE)</f>
        <v>1.0111524163568772</v>
      </c>
      <c r="I190" s="6">
        <f>IF(COUNTIF(BE1_Data!$E190,"0"),0,BE1_Data!$E190-VLOOKUP(BE1_Data!$G190,$B$2:$F$2300,5,FALSE))</f>
        <v>9</v>
      </c>
    </row>
    <row r="191" spans="1:13" x14ac:dyDescent="0.3">
      <c r="A191" s="7">
        <v>153792</v>
      </c>
      <c r="B191" s="8" t="s">
        <v>209</v>
      </c>
      <c r="C191" s="8" t="s">
        <v>210</v>
      </c>
      <c r="D191" s="8">
        <v>7</v>
      </c>
      <c r="E191" s="8" cm="1">
        <f t="array" ref="E191">_xlfn.IFS(COUNTIF(BE1_Data!$B191,"&lt;&gt;N"),0,COUNTIF(B190,"&lt;&gt;N"),BE1_Data!$A191-A189,AND(COUNTIF(BE1_Data!$B191,"N"),COUNTIF(B190,"N")),BE1_Data!$A191-A190)</f>
        <v>896</v>
      </c>
      <c r="F191" s="8">
        <f t="shared" si="2"/>
        <v>0</v>
      </c>
      <c r="G191" s="8" t="s">
        <v>14</v>
      </c>
      <c r="H191" s="8">
        <f>BE1_Data!$E191/VLOOKUP(BE1_Data!$G191,$B$2:$F$2300,5,FALSE)</f>
        <v>1.110285006195787</v>
      </c>
      <c r="I191" s="9">
        <f>IF(COUNTIF(BE1_Data!$E191,"0"),0,BE1_Data!$E191-VLOOKUP(BE1_Data!$G191,$B$2:$F$2300,5,FALSE))</f>
        <v>89</v>
      </c>
      <c r="M191" s="16" t="s">
        <v>192</v>
      </c>
    </row>
    <row r="192" spans="1:13" x14ac:dyDescent="0.3">
      <c r="A192" s="4">
        <v>154661</v>
      </c>
      <c r="B192" s="5" t="s">
        <v>209</v>
      </c>
      <c r="C192" s="5" t="s">
        <v>210</v>
      </c>
      <c r="D192" s="5">
        <v>7</v>
      </c>
      <c r="E192" s="5" cm="1">
        <f t="array" ref="E192">_xlfn.IFS(COUNTIF(BE1_Data!$B192,"&lt;&gt;N"),0,COUNTIF(B191,"&lt;&gt;N"),BE1_Data!$A192-A190,AND(COUNTIF(BE1_Data!$B192,"N"),COUNTIF(B191,"N")),BE1_Data!$A192-A191)</f>
        <v>869</v>
      </c>
      <c r="F192" s="8">
        <f t="shared" si="2"/>
        <v>0</v>
      </c>
      <c r="G192" s="5" t="s">
        <v>14</v>
      </c>
      <c r="H192" s="5">
        <f>BE1_Data!$E192/VLOOKUP(BE1_Data!$G192,$B$2:$F$2300,5,FALSE)</f>
        <v>1.076827757125155</v>
      </c>
      <c r="I192" s="6">
        <f>IF(COUNTIF(BE1_Data!$E192,"0"),0,BE1_Data!$E192-VLOOKUP(BE1_Data!$G192,$B$2:$F$2300,5,FALSE))</f>
        <v>62</v>
      </c>
      <c r="M192" s="16" t="s">
        <v>193</v>
      </c>
    </row>
    <row r="193" spans="1:13" x14ac:dyDescent="0.3">
      <c r="A193" s="7">
        <v>155589</v>
      </c>
      <c r="B193" s="8" t="s">
        <v>209</v>
      </c>
      <c r="C193" s="8" t="s">
        <v>210</v>
      </c>
      <c r="D193" s="8">
        <v>7</v>
      </c>
      <c r="E193" s="8" cm="1">
        <f t="array" ref="E193">_xlfn.IFS(COUNTIF(BE1_Data!$B193,"&lt;&gt;N"),0,COUNTIF(B192,"&lt;&gt;N"),BE1_Data!$A193-A191,AND(COUNTIF(BE1_Data!$B193,"N"),COUNTIF(B192,"N")),BE1_Data!$A193-A192)</f>
        <v>928</v>
      </c>
      <c r="F193" s="8">
        <f t="shared" si="2"/>
        <v>0</v>
      </c>
      <c r="G193" s="8" t="s">
        <v>14</v>
      </c>
      <c r="H193" s="8">
        <f>BE1_Data!$E193/VLOOKUP(BE1_Data!$G193,$B$2:$F$2300,5,FALSE)</f>
        <v>1.1499380421313508</v>
      </c>
      <c r="I193" s="9">
        <f>IF(COUNTIF(BE1_Data!$E193,"0"),0,BE1_Data!$E193-VLOOKUP(BE1_Data!$G193,$B$2:$F$2300,5,FALSE))</f>
        <v>121</v>
      </c>
      <c r="M193" s="16" t="s">
        <v>194</v>
      </c>
    </row>
    <row r="194" spans="1:13" x14ac:dyDescent="0.3">
      <c r="A194" s="4">
        <v>156053</v>
      </c>
      <c r="B194" s="5" t="s">
        <v>209</v>
      </c>
      <c r="C194" s="5" t="s">
        <v>210</v>
      </c>
      <c r="D194" s="5">
        <v>7</v>
      </c>
      <c r="E194" s="5" cm="1">
        <f t="array" ref="E194">_xlfn.IFS(COUNTIF(BE1_Data!$B194,"&lt;&gt;N"),0,COUNTIF(B193,"&lt;&gt;N"),BE1_Data!$A194-A192,AND(COUNTIF(BE1_Data!$B194,"N"),COUNTIF(B193,"N")),BE1_Data!$A194-A193)</f>
        <v>464</v>
      </c>
      <c r="F194" s="8">
        <f t="shared" si="2"/>
        <v>0</v>
      </c>
      <c r="G194" s="5" t="s">
        <v>14</v>
      </c>
      <c r="H194" s="5">
        <f>BE1_Data!$E194/VLOOKUP(BE1_Data!$G194,$B$2:$F$2300,5,FALSE)</f>
        <v>0.57496902106567538</v>
      </c>
      <c r="I194" s="6">
        <f>IF(COUNTIF(BE1_Data!$E194,"0"),0,BE1_Data!$E194-VLOOKUP(BE1_Data!$G194,$B$2:$F$2300,5,FALSE))</f>
        <v>-343</v>
      </c>
    </row>
    <row r="195" spans="1:13" x14ac:dyDescent="0.3">
      <c r="A195" s="7">
        <v>157438</v>
      </c>
      <c r="B195" s="8" t="s">
        <v>209</v>
      </c>
      <c r="C195" s="8" t="s">
        <v>210</v>
      </c>
      <c r="D195" s="8">
        <v>7</v>
      </c>
      <c r="E195" s="8" cm="1">
        <f t="array" ref="E195">_xlfn.IFS(COUNTIF(BE1_Data!$B195,"&lt;&gt;N"),0,COUNTIF(B194,"&lt;&gt;N"),BE1_Data!$A195-A193,AND(COUNTIF(BE1_Data!$B195,"N"),COUNTIF(B194,"N")),BE1_Data!$A195-A194)</f>
        <v>1385</v>
      </c>
      <c r="F195" s="8">
        <f t="shared" si="2"/>
        <v>0</v>
      </c>
      <c r="G195" s="8" t="s">
        <v>14</v>
      </c>
      <c r="H195" s="8">
        <f>BE1_Data!$E195/VLOOKUP(BE1_Data!$G195,$B$2:$F$2300,5,FALSE)</f>
        <v>1.7162329615861214</v>
      </c>
      <c r="I195" s="9">
        <f>IF(COUNTIF(BE1_Data!$E195,"0"),0,BE1_Data!$E195-VLOOKUP(BE1_Data!$G195,$B$2:$F$2300,5,FALSE))</f>
        <v>578</v>
      </c>
    </row>
    <row r="196" spans="1:13" x14ac:dyDescent="0.3">
      <c r="A196" s="4">
        <v>158484</v>
      </c>
      <c r="B196" s="5" t="s">
        <v>209</v>
      </c>
      <c r="C196" s="5" t="s">
        <v>210</v>
      </c>
      <c r="D196" s="5">
        <v>7</v>
      </c>
      <c r="E196" s="5" cm="1">
        <f t="array" ref="E196">_xlfn.IFS(COUNTIF(BE1_Data!$B196,"&lt;&gt;N"),0,COUNTIF(B195,"&lt;&gt;N"),BE1_Data!$A196-A194,AND(COUNTIF(BE1_Data!$B196,"N"),COUNTIF(B195,"N")),BE1_Data!$A196-A195)</f>
        <v>1046</v>
      </c>
      <c r="F196" s="8">
        <f t="shared" ref="F196:F259" si="3">IF(COUNTIF(E196,0),E197,0)</f>
        <v>0</v>
      </c>
      <c r="G196" s="5" t="s">
        <v>14</v>
      </c>
      <c r="H196" s="5">
        <f>BE1_Data!$E196/VLOOKUP(BE1_Data!$G196,$B$2:$F$2300,5,FALSE)</f>
        <v>1.2961586121437423</v>
      </c>
      <c r="I196" s="6">
        <f>IF(COUNTIF(BE1_Data!$E196,"0"),0,BE1_Data!$E196-VLOOKUP(BE1_Data!$G196,$B$2:$F$2300,5,FALSE))</f>
        <v>239</v>
      </c>
    </row>
    <row r="197" spans="1:13" x14ac:dyDescent="0.3">
      <c r="A197" s="7">
        <v>159301</v>
      </c>
      <c r="B197" s="8" t="s">
        <v>209</v>
      </c>
      <c r="C197" s="8" t="s">
        <v>210</v>
      </c>
      <c r="D197" s="8">
        <v>7</v>
      </c>
      <c r="E197" s="8" cm="1">
        <f t="array" ref="E197">_xlfn.IFS(COUNTIF(BE1_Data!$B197,"&lt;&gt;N"),0,COUNTIF(B196,"&lt;&gt;N"),BE1_Data!$A197-A195,AND(COUNTIF(BE1_Data!$B197,"N"),COUNTIF(B196,"N")),BE1_Data!$A197-A196)</f>
        <v>817</v>
      </c>
      <c r="F197" s="8">
        <f t="shared" si="3"/>
        <v>0</v>
      </c>
      <c r="G197" s="8" t="s">
        <v>14</v>
      </c>
      <c r="H197" s="8">
        <f>BE1_Data!$E197/VLOOKUP(BE1_Data!$G197,$B$2:$F$2300,5,FALSE)</f>
        <v>1.0123915737298637</v>
      </c>
      <c r="I197" s="9">
        <f>IF(COUNTIF(BE1_Data!$E197,"0"),0,BE1_Data!$E197-VLOOKUP(BE1_Data!$G197,$B$2:$F$2300,5,FALSE))</f>
        <v>10</v>
      </c>
    </row>
    <row r="198" spans="1:13" x14ac:dyDescent="0.3">
      <c r="A198" s="4">
        <v>160182</v>
      </c>
      <c r="B198" s="5" t="s">
        <v>209</v>
      </c>
      <c r="C198" s="5" t="s">
        <v>210</v>
      </c>
      <c r="D198" s="5">
        <v>7</v>
      </c>
      <c r="E198" s="5" cm="1">
        <f t="array" ref="E198">_xlfn.IFS(COUNTIF(BE1_Data!$B198,"&lt;&gt;N"),0,COUNTIF(B197,"&lt;&gt;N"),BE1_Data!$A198-A196,AND(COUNTIF(BE1_Data!$B198,"N"),COUNTIF(B197,"N")),BE1_Data!$A198-A197)</f>
        <v>881</v>
      </c>
      <c r="F198" s="8">
        <f t="shared" si="3"/>
        <v>0</v>
      </c>
      <c r="G198" s="5" t="s">
        <v>14</v>
      </c>
      <c r="H198" s="5">
        <f>BE1_Data!$E198/VLOOKUP(BE1_Data!$G198,$B$2:$F$2300,5,FALSE)</f>
        <v>1.0916976456009913</v>
      </c>
      <c r="I198" s="6">
        <f>IF(COUNTIF(BE1_Data!$E198,"0"),0,BE1_Data!$E198-VLOOKUP(BE1_Data!$G198,$B$2:$F$2300,5,FALSE))</f>
        <v>74</v>
      </c>
      <c r="M198" s="16" t="s">
        <v>199</v>
      </c>
    </row>
    <row r="199" spans="1:13" x14ac:dyDescent="0.3">
      <c r="A199" s="7">
        <v>161012</v>
      </c>
      <c r="B199" s="8" t="s">
        <v>209</v>
      </c>
      <c r="C199" s="8" t="s">
        <v>210</v>
      </c>
      <c r="D199" s="8">
        <v>7</v>
      </c>
      <c r="E199" s="8" cm="1">
        <f t="array" ref="E199">_xlfn.IFS(COUNTIF(BE1_Data!$B199,"&lt;&gt;N"),0,COUNTIF(B198,"&lt;&gt;N"),BE1_Data!$A199-A197,AND(COUNTIF(BE1_Data!$B199,"N"),COUNTIF(B198,"N")),BE1_Data!$A199-A198)</f>
        <v>830</v>
      </c>
      <c r="F199" s="8">
        <f t="shared" si="3"/>
        <v>0</v>
      </c>
      <c r="G199" s="8" t="s">
        <v>14</v>
      </c>
      <c r="H199" s="8">
        <f>BE1_Data!$E199/VLOOKUP(BE1_Data!$G199,$B$2:$F$2300,5,FALSE)</f>
        <v>1.0285006195786865</v>
      </c>
      <c r="I199" s="9">
        <f>IF(COUNTIF(BE1_Data!$E199,"0"),0,BE1_Data!$E199-VLOOKUP(BE1_Data!$G199,$B$2:$F$2300,5,FALSE))</f>
        <v>23</v>
      </c>
      <c r="M199" s="16" t="s">
        <v>200</v>
      </c>
    </row>
    <row r="200" spans="1:13" x14ac:dyDescent="0.3">
      <c r="A200" s="4">
        <v>161926</v>
      </c>
      <c r="B200" s="5" t="s">
        <v>209</v>
      </c>
      <c r="C200" s="5" t="s">
        <v>210</v>
      </c>
      <c r="D200" s="5">
        <v>7</v>
      </c>
      <c r="E200" s="5" cm="1">
        <f t="array" ref="E200">_xlfn.IFS(COUNTIF(BE1_Data!$B200,"&lt;&gt;N"),0,COUNTIF(B199,"&lt;&gt;N"),BE1_Data!$A200-A198,AND(COUNTIF(BE1_Data!$B200,"N"),COUNTIF(B199,"N")),BE1_Data!$A200-A199)</f>
        <v>914</v>
      </c>
      <c r="F200" s="8">
        <f t="shared" si="3"/>
        <v>0</v>
      </c>
      <c r="G200" s="5" t="s">
        <v>14</v>
      </c>
      <c r="H200" s="5">
        <f>BE1_Data!$E200/VLOOKUP(BE1_Data!$G200,$B$2:$F$2300,5,FALSE)</f>
        <v>1.1325898389095415</v>
      </c>
      <c r="I200" s="6">
        <f>IF(COUNTIF(BE1_Data!$E200,"0"),0,BE1_Data!$E200-VLOOKUP(BE1_Data!$G200,$B$2:$F$2300,5,FALSE))</f>
        <v>107</v>
      </c>
    </row>
    <row r="201" spans="1:13" x14ac:dyDescent="0.3">
      <c r="A201" s="7">
        <v>162902</v>
      </c>
      <c r="B201" s="8" t="s">
        <v>209</v>
      </c>
      <c r="C201" s="8" t="s">
        <v>210</v>
      </c>
      <c r="D201" s="8">
        <v>7</v>
      </c>
      <c r="E201" s="8" cm="1">
        <f t="array" ref="E201">_xlfn.IFS(COUNTIF(BE1_Data!$B201,"&lt;&gt;N"),0,COUNTIF(B200,"&lt;&gt;N"),BE1_Data!$A201-A199,AND(COUNTIF(BE1_Data!$B201,"N"),COUNTIF(B200,"N")),BE1_Data!$A201-A200)</f>
        <v>976</v>
      </c>
      <c r="F201" s="8">
        <f t="shared" si="3"/>
        <v>0</v>
      </c>
      <c r="G201" s="8" t="s">
        <v>14</v>
      </c>
      <c r="H201" s="8">
        <f>BE1_Data!$E201/VLOOKUP(BE1_Data!$G201,$B$2:$F$2300,5,FALSE)</f>
        <v>1.2094175960346965</v>
      </c>
      <c r="I201" s="9">
        <f>IF(COUNTIF(BE1_Data!$E201,"0"),0,BE1_Data!$E201-VLOOKUP(BE1_Data!$G201,$B$2:$F$2300,5,FALSE))</f>
        <v>169</v>
      </c>
    </row>
    <row r="202" spans="1:13" x14ac:dyDescent="0.3">
      <c r="A202" s="4">
        <v>163216</v>
      </c>
      <c r="B202" s="5" t="s">
        <v>15</v>
      </c>
      <c r="C202" s="5" t="s">
        <v>212</v>
      </c>
      <c r="D202" s="5">
        <v>4</v>
      </c>
      <c r="E202" s="5" cm="1">
        <f t="array" ref="E202">_xlfn.IFS(COUNTIF(BE1_Data!$B202,"&lt;&gt;N"),0,COUNTIF(B201,"&lt;&gt;N"),BE1_Data!$A202-A200,AND(COUNTIF(BE1_Data!$B202,"N"),COUNTIF(B201,"N")),BE1_Data!$A202-A201)</f>
        <v>0</v>
      </c>
      <c r="F202" s="8">
        <f t="shared" si="3"/>
        <v>941</v>
      </c>
      <c r="G202" s="5" t="s">
        <v>15</v>
      </c>
      <c r="H202" s="5">
        <f>BE1_Data!$E202/VLOOKUP(BE1_Data!$G202,$B$2:$F$2300,5,FALSE)</f>
        <v>0</v>
      </c>
      <c r="I202" s="6">
        <f>IF(COUNTIF(BE1_Data!$E202,"0"),0,BE1_Data!$E202-VLOOKUP(BE1_Data!$G202,$B$2:$F$2300,5,FALSE))</f>
        <v>0</v>
      </c>
    </row>
    <row r="203" spans="1:13" x14ac:dyDescent="0.3">
      <c r="A203" s="7">
        <v>163843</v>
      </c>
      <c r="B203" s="8" t="s">
        <v>209</v>
      </c>
      <c r="C203" s="8" t="s">
        <v>212</v>
      </c>
      <c r="D203" s="8">
        <v>4</v>
      </c>
      <c r="E203" s="8" cm="1">
        <f t="array" ref="E203">_xlfn.IFS(COUNTIF(BE1_Data!$B203,"&lt;&gt;N"),0,COUNTIF(B202,"&lt;&gt;N"),BE1_Data!$A203-A201,AND(COUNTIF(BE1_Data!$B203,"N"),COUNTIF(B202,"N")),BE1_Data!$A203-A202)</f>
        <v>941</v>
      </c>
      <c r="F203" s="8">
        <f t="shared" si="3"/>
        <v>0</v>
      </c>
      <c r="G203" s="8" t="s">
        <v>15</v>
      </c>
      <c r="H203" s="8">
        <f>BE1_Data!$E203/VLOOKUP(BE1_Data!$G203,$B$2:$F$2300,5,FALSE)</f>
        <v>1</v>
      </c>
      <c r="I203" s="9">
        <f>IF(COUNTIF(BE1_Data!$E203,"0"),0,BE1_Data!$E203-VLOOKUP(BE1_Data!$G203,$B$2:$F$2300,5,FALSE))</f>
        <v>0</v>
      </c>
    </row>
    <row r="204" spans="1:13" x14ac:dyDescent="0.3">
      <c r="A204" s="4">
        <v>164728</v>
      </c>
      <c r="B204" s="5" t="s">
        <v>209</v>
      </c>
      <c r="C204" s="5" t="s">
        <v>212</v>
      </c>
      <c r="D204" s="5">
        <v>4</v>
      </c>
      <c r="E204" s="5" cm="1">
        <f t="array" ref="E204">_xlfn.IFS(COUNTIF(BE1_Data!$B204,"&lt;&gt;N"),0,COUNTIF(B203,"&lt;&gt;N"),BE1_Data!$A204-A202,AND(COUNTIF(BE1_Data!$B204,"N"),COUNTIF(B203,"N")),BE1_Data!$A204-A203)</f>
        <v>885</v>
      </c>
      <c r="F204" s="8">
        <f t="shared" si="3"/>
        <v>0</v>
      </c>
      <c r="G204" s="5" t="s">
        <v>15</v>
      </c>
      <c r="H204" s="5">
        <f>BE1_Data!$E204/VLOOKUP(BE1_Data!$G204,$B$2:$F$2300,5,FALSE)</f>
        <v>0.94048884165781088</v>
      </c>
      <c r="I204" s="6">
        <f>IF(COUNTIF(BE1_Data!$E204,"0"),0,BE1_Data!$E204-VLOOKUP(BE1_Data!$G204,$B$2:$F$2300,5,FALSE))</f>
        <v>-56</v>
      </c>
    </row>
    <row r="205" spans="1:13" x14ac:dyDescent="0.3">
      <c r="A205" s="7">
        <v>165668</v>
      </c>
      <c r="B205" s="8" t="s">
        <v>209</v>
      </c>
      <c r="C205" s="8" t="s">
        <v>212</v>
      </c>
      <c r="D205" s="8">
        <v>4</v>
      </c>
      <c r="E205" s="8" cm="1">
        <f t="array" ref="E205">_xlfn.IFS(COUNTIF(BE1_Data!$B205,"&lt;&gt;N"),0,COUNTIF(B204,"&lt;&gt;N"),BE1_Data!$A205-A203,AND(COUNTIF(BE1_Data!$B205,"N"),COUNTIF(B204,"N")),BE1_Data!$A205-A204)</f>
        <v>940</v>
      </c>
      <c r="F205" s="8">
        <f t="shared" si="3"/>
        <v>0</v>
      </c>
      <c r="G205" s="8" t="s">
        <v>15</v>
      </c>
      <c r="H205" s="8">
        <f>BE1_Data!$E205/VLOOKUP(BE1_Data!$G205,$B$2:$F$2300,5,FALSE)</f>
        <v>0.99893730074388953</v>
      </c>
      <c r="I205" s="9">
        <f>IF(COUNTIF(BE1_Data!$E205,"0"),0,BE1_Data!$E205-VLOOKUP(BE1_Data!$G205,$B$2:$F$2300,5,FALSE))</f>
        <v>-1</v>
      </c>
    </row>
    <row r="206" spans="1:13" x14ac:dyDescent="0.3">
      <c r="A206" s="4">
        <v>166612</v>
      </c>
      <c r="B206" s="5" t="s">
        <v>209</v>
      </c>
      <c r="C206" s="5" t="s">
        <v>212</v>
      </c>
      <c r="D206" s="5">
        <v>4</v>
      </c>
      <c r="E206" s="5" cm="1">
        <f t="array" ref="E206">_xlfn.IFS(COUNTIF(BE1_Data!$B206,"&lt;&gt;N"),0,COUNTIF(B205,"&lt;&gt;N"),BE1_Data!$A206-A204,AND(COUNTIF(BE1_Data!$B206,"N"),COUNTIF(B205,"N")),BE1_Data!$A206-A205)</f>
        <v>944</v>
      </c>
      <c r="F206" s="8">
        <f t="shared" si="3"/>
        <v>0</v>
      </c>
      <c r="G206" s="5" t="s">
        <v>15</v>
      </c>
      <c r="H206" s="5">
        <f>BE1_Data!$E206/VLOOKUP(BE1_Data!$G206,$B$2:$F$2300,5,FALSE)</f>
        <v>1.0031880977683316</v>
      </c>
      <c r="I206" s="6">
        <f>IF(COUNTIF(BE1_Data!$E206,"0"),0,BE1_Data!$E206-VLOOKUP(BE1_Data!$G206,$B$2:$F$2300,5,FALSE))</f>
        <v>3</v>
      </c>
    </row>
    <row r="207" spans="1:13" x14ac:dyDescent="0.3">
      <c r="A207" s="7">
        <v>167446</v>
      </c>
      <c r="B207" s="8" t="s">
        <v>209</v>
      </c>
      <c r="C207" s="8" t="s">
        <v>212</v>
      </c>
      <c r="D207" s="8">
        <v>4</v>
      </c>
      <c r="E207" s="8" cm="1">
        <f t="array" ref="E207">_xlfn.IFS(COUNTIF(BE1_Data!$B207,"&lt;&gt;N"),0,COUNTIF(B206,"&lt;&gt;N"),BE1_Data!$A207-A205,AND(COUNTIF(BE1_Data!$B207,"N"),COUNTIF(B206,"N")),BE1_Data!$A207-A206)</f>
        <v>834</v>
      </c>
      <c r="F207" s="8">
        <f t="shared" si="3"/>
        <v>0</v>
      </c>
      <c r="G207" s="8" t="s">
        <v>15</v>
      </c>
      <c r="H207" s="8">
        <f>BE1_Data!$E207/VLOOKUP(BE1_Data!$G207,$B$2:$F$2300,5,FALSE)</f>
        <v>0.88629117959617432</v>
      </c>
      <c r="I207" s="9">
        <f>IF(COUNTIF(BE1_Data!$E207,"0"),0,BE1_Data!$E207-VLOOKUP(BE1_Data!$G207,$B$2:$F$2300,5,FALSE))</f>
        <v>-107</v>
      </c>
    </row>
    <row r="208" spans="1:13" x14ac:dyDescent="0.3">
      <c r="A208" s="4">
        <v>168328</v>
      </c>
      <c r="B208" s="5" t="s">
        <v>209</v>
      </c>
      <c r="C208" s="5" t="s">
        <v>212</v>
      </c>
      <c r="D208" s="5">
        <v>4</v>
      </c>
      <c r="E208" s="5" cm="1">
        <f t="array" ref="E208">_xlfn.IFS(COUNTIF(BE1_Data!$B208,"&lt;&gt;N"),0,COUNTIF(B207,"&lt;&gt;N"),BE1_Data!$A208-A206,AND(COUNTIF(BE1_Data!$B208,"N"),COUNTIF(B207,"N")),BE1_Data!$A208-A207)</f>
        <v>882</v>
      </c>
      <c r="F208" s="8">
        <f t="shared" si="3"/>
        <v>0</v>
      </c>
      <c r="G208" s="5" t="s">
        <v>15</v>
      </c>
      <c r="H208" s="5">
        <f>BE1_Data!$E208/VLOOKUP(BE1_Data!$G208,$B$2:$F$2300,5,FALSE)</f>
        <v>0.93730074388947926</v>
      </c>
      <c r="I208" s="6">
        <f>IF(COUNTIF(BE1_Data!$E208,"0"),0,BE1_Data!$E208-VLOOKUP(BE1_Data!$G208,$B$2:$F$2300,5,FALSE))</f>
        <v>-59</v>
      </c>
    </row>
    <row r="209" spans="1:9" x14ac:dyDescent="0.3">
      <c r="A209" s="7">
        <v>169243</v>
      </c>
      <c r="B209" s="8" t="s">
        <v>209</v>
      </c>
      <c r="C209" s="8" t="s">
        <v>212</v>
      </c>
      <c r="D209" s="8">
        <v>4</v>
      </c>
      <c r="E209" s="8" cm="1">
        <f t="array" ref="E209">_xlfn.IFS(COUNTIF(BE1_Data!$B209,"&lt;&gt;N"),0,COUNTIF(B208,"&lt;&gt;N"),BE1_Data!$A209-A207,AND(COUNTIF(BE1_Data!$B209,"N"),COUNTIF(B208,"N")),BE1_Data!$A209-A208)</f>
        <v>915</v>
      </c>
      <c r="F209" s="8">
        <f t="shared" si="3"/>
        <v>0</v>
      </c>
      <c r="G209" s="8" t="s">
        <v>15</v>
      </c>
      <c r="H209" s="8">
        <f>BE1_Data!$E209/VLOOKUP(BE1_Data!$G209,$B$2:$F$2300,5,FALSE)</f>
        <v>0.97236981934112643</v>
      </c>
      <c r="I209" s="9">
        <f>IF(COUNTIF(BE1_Data!$E209,"0"),0,BE1_Data!$E209-VLOOKUP(BE1_Data!$G209,$B$2:$F$2300,5,FALSE))</f>
        <v>-26</v>
      </c>
    </row>
    <row r="210" spans="1:9" x14ac:dyDescent="0.3">
      <c r="A210" s="4">
        <v>170104</v>
      </c>
      <c r="B210" s="5" t="s">
        <v>209</v>
      </c>
      <c r="C210" s="5" t="s">
        <v>212</v>
      </c>
      <c r="D210" s="5">
        <v>4</v>
      </c>
      <c r="E210" s="5" cm="1">
        <f t="array" ref="E210">_xlfn.IFS(COUNTIF(BE1_Data!$B210,"&lt;&gt;N"),0,COUNTIF(B209,"&lt;&gt;N"),BE1_Data!$A210-A208,AND(COUNTIF(BE1_Data!$B210,"N"),COUNTIF(B209,"N")),BE1_Data!$A210-A209)</f>
        <v>861</v>
      </c>
      <c r="F210" s="8">
        <f t="shared" si="3"/>
        <v>0</v>
      </c>
      <c r="G210" s="5" t="s">
        <v>15</v>
      </c>
      <c r="H210" s="5">
        <f>BE1_Data!$E210/VLOOKUP(BE1_Data!$G210,$B$2:$F$2300,5,FALSE)</f>
        <v>0.91498405951115835</v>
      </c>
      <c r="I210" s="6">
        <f>IF(COUNTIF(BE1_Data!$E210,"0"),0,BE1_Data!$E210-VLOOKUP(BE1_Data!$G210,$B$2:$F$2300,5,FALSE))</f>
        <v>-80</v>
      </c>
    </row>
    <row r="211" spans="1:9" x14ac:dyDescent="0.3">
      <c r="A211" s="7">
        <v>170970</v>
      </c>
      <c r="B211" s="8" t="s">
        <v>209</v>
      </c>
      <c r="C211" s="8" t="s">
        <v>212</v>
      </c>
      <c r="D211" s="8">
        <v>4</v>
      </c>
      <c r="E211" s="8" cm="1">
        <f t="array" ref="E211">_xlfn.IFS(COUNTIF(BE1_Data!$B211,"&lt;&gt;N"),0,COUNTIF(B210,"&lt;&gt;N"),BE1_Data!$A211-A209,AND(COUNTIF(BE1_Data!$B211,"N"),COUNTIF(B210,"N")),BE1_Data!$A211-A210)</f>
        <v>866</v>
      </c>
      <c r="F211" s="8">
        <f t="shared" si="3"/>
        <v>0</v>
      </c>
      <c r="G211" s="8" t="s">
        <v>15</v>
      </c>
      <c r="H211" s="8">
        <f>BE1_Data!$E211/VLOOKUP(BE1_Data!$G211,$B$2:$F$2300,5,FALSE)</f>
        <v>0.92029755579171091</v>
      </c>
      <c r="I211" s="9">
        <f>IF(COUNTIF(BE1_Data!$E211,"0"),0,BE1_Data!$E211-VLOOKUP(BE1_Data!$G211,$B$2:$F$2300,5,FALSE))</f>
        <v>-75</v>
      </c>
    </row>
    <row r="212" spans="1:9" x14ac:dyDescent="0.3">
      <c r="A212" s="4">
        <v>171947</v>
      </c>
      <c r="B212" s="5" t="s">
        <v>209</v>
      </c>
      <c r="C212" s="5" t="s">
        <v>212</v>
      </c>
      <c r="D212" s="5">
        <v>4</v>
      </c>
      <c r="E212" s="5" cm="1">
        <f t="array" ref="E212">_xlfn.IFS(COUNTIF(BE1_Data!$B212,"&lt;&gt;N"),0,COUNTIF(B211,"&lt;&gt;N"),BE1_Data!$A212-A210,AND(COUNTIF(BE1_Data!$B212,"N"),COUNTIF(B211,"N")),BE1_Data!$A212-A211)</f>
        <v>977</v>
      </c>
      <c r="F212" s="8">
        <f t="shared" si="3"/>
        <v>0</v>
      </c>
      <c r="G212" s="5" t="s">
        <v>15</v>
      </c>
      <c r="H212" s="5">
        <f>BE1_Data!$E212/VLOOKUP(BE1_Data!$G212,$B$2:$F$2300,5,FALSE)</f>
        <v>1.0382571732199788</v>
      </c>
      <c r="I212" s="6">
        <f>IF(COUNTIF(BE1_Data!$E212,"0"),0,BE1_Data!$E212-VLOOKUP(BE1_Data!$G212,$B$2:$F$2300,5,FALSE))</f>
        <v>36</v>
      </c>
    </row>
    <row r="213" spans="1:9" x14ac:dyDescent="0.3">
      <c r="A213" s="7">
        <v>172888</v>
      </c>
      <c r="B213" s="8" t="s">
        <v>209</v>
      </c>
      <c r="C213" s="8" t="s">
        <v>212</v>
      </c>
      <c r="D213" s="8">
        <v>4</v>
      </c>
      <c r="E213" s="8" cm="1">
        <f t="array" ref="E213">_xlfn.IFS(COUNTIF(BE1_Data!$B213,"&lt;&gt;N"),0,COUNTIF(B212,"&lt;&gt;N"),BE1_Data!$A213-A211,AND(COUNTIF(BE1_Data!$B213,"N"),COUNTIF(B212,"N")),BE1_Data!$A213-A212)</f>
        <v>941</v>
      </c>
      <c r="F213" s="8">
        <f t="shared" si="3"/>
        <v>0</v>
      </c>
      <c r="G213" s="8" t="s">
        <v>15</v>
      </c>
      <c r="H213" s="8">
        <f>BE1_Data!$E213/VLOOKUP(BE1_Data!$G213,$B$2:$F$2300,5,FALSE)</f>
        <v>1</v>
      </c>
      <c r="I213" s="9">
        <f>IF(COUNTIF(BE1_Data!$E213,"0"),0,BE1_Data!$E213-VLOOKUP(BE1_Data!$G213,$B$2:$F$2300,5,FALSE))</f>
        <v>0</v>
      </c>
    </row>
    <row r="214" spans="1:9" x14ac:dyDescent="0.3">
      <c r="A214" s="4">
        <v>173730</v>
      </c>
      <c r="B214" s="5" t="s">
        <v>209</v>
      </c>
      <c r="C214" s="5" t="s">
        <v>212</v>
      </c>
      <c r="D214" s="5">
        <v>4</v>
      </c>
      <c r="E214" s="5" cm="1">
        <f t="array" ref="E214">_xlfn.IFS(COUNTIF(BE1_Data!$B214,"&lt;&gt;N"),0,COUNTIF(B213,"&lt;&gt;N"),BE1_Data!$A214-A212,AND(COUNTIF(BE1_Data!$B214,"N"),COUNTIF(B213,"N")),BE1_Data!$A214-A213)</f>
        <v>842</v>
      </c>
      <c r="F214" s="8">
        <f t="shared" si="3"/>
        <v>0</v>
      </c>
      <c r="G214" s="5" t="s">
        <v>15</v>
      </c>
      <c r="H214" s="5">
        <f>BE1_Data!$E214/VLOOKUP(BE1_Data!$G214,$B$2:$F$2300,5,FALSE)</f>
        <v>0.89479277364505849</v>
      </c>
      <c r="I214" s="6">
        <f>IF(COUNTIF(BE1_Data!$E214,"0"),0,BE1_Data!$E214-VLOOKUP(BE1_Data!$G214,$B$2:$F$2300,5,FALSE))</f>
        <v>-99</v>
      </c>
    </row>
    <row r="215" spans="1:9" x14ac:dyDescent="0.3">
      <c r="A215" s="7">
        <v>173831</v>
      </c>
      <c r="B215" s="8" t="s">
        <v>16</v>
      </c>
      <c r="C215" s="8" t="s">
        <v>210</v>
      </c>
      <c r="D215" s="8">
        <v>8</v>
      </c>
      <c r="E215" s="8" cm="1">
        <f t="array" ref="E215">_xlfn.IFS(COUNTIF(BE1_Data!$B215,"&lt;&gt;N"),0,COUNTIF(B214,"&lt;&gt;N"),BE1_Data!$A215-A213,AND(COUNTIF(BE1_Data!$B215,"N"),COUNTIF(B214,"N")),BE1_Data!$A215-A214)</f>
        <v>0</v>
      </c>
      <c r="F215" s="8">
        <f t="shared" si="3"/>
        <v>922</v>
      </c>
      <c r="G215" s="8" t="s">
        <v>16</v>
      </c>
      <c r="H215" s="8">
        <f>BE1_Data!$E215/VLOOKUP(BE1_Data!$G215,$B$2:$F$2300,5,FALSE)</f>
        <v>0</v>
      </c>
      <c r="I215" s="9">
        <f>IF(COUNTIF(BE1_Data!$E215,"0"),0,BE1_Data!$E215-VLOOKUP(BE1_Data!$G215,$B$2:$F$2300,5,FALSE))</f>
        <v>0</v>
      </c>
    </row>
    <row r="216" spans="1:9" x14ac:dyDescent="0.3">
      <c r="A216" s="4">
        <v>174652</v>
      </c>
      <c r="B216" s="5" t="s">
        <v>209</v>
      </c>
      <c r="C216" s="5" t="s">
        <v>210</v>
      </c>
      <c r="D216" s="5">
        <v>8</v>
      </c>
      <c r="E216" s="5" cm="1">
        <f t="array" ref="E216">_xlfn.IFS(COUNTIF(BE1_Data!$B216,"&lt;&gt;N"),0,COUNTIF(B215,"&lt;&gt;N"),BE1_Data!$A216-A214,AND(COUNTIF(BE1_Data!$B216,"N"),COUNTIF(B215,"N")),BE1_Data!$A216-A215)</f>
        <v>922</v>
      </c>
      <c r="F216" s="8">
        <f t="shared" si="3"/>
        <v>0</v>
      </c>
      <c r="G216" s="5" t="s">
        <v>16</v>
      </c>
      <c r="H216" s="5">
        <f>BE1_Data!$E216/VLOOKUP(BE1_Data!$G216,$B$2:$F$2300,5,FALSE)</f>
        <v>1</v>
      </c>
      <c r="I216" s="6">
        <f>IF(COUNTIF(BE1_Data!$E216,"0"),0,BE1_Data!$E216-VLOOKUP(BE1_Data!$G216,$B$2:$F$2300,5,FALSE))</f>
        <v>0</v>
      </c>
    </row>
    <row r="217" spans="1:9" x14ac:dyDescent="0.3">
      <c r="A217" s="7">
        <v>175573</v>
      </c>
      <c r="B217" s="8" t="s">
        <v>209</v>
      </c>
      <c r="C217" s="8" t="s">
        <v>210</v>
      </c>
      <c r="D217" s="8">
        <v>8</v>
      </c>
      <c r="E217" s="8" cm="1">
        <f t="array" ref="E217">_xlfn.IFS(COUNTIF(BE1_Data!$B217,"&lt;&gt;N"),0,COUNTIF(B216,"&lt;&gt;N"),BE1_Data!$A217-A215,AND(COUNTIF(BE1_Data!$B217,"N"),COUNTIF(B216,"N")),BE1_Data!$A217-A216)</f>
        <v>921</v>
      </c>
      <c r="F217" s="8">
        <f t="shared" si="3"/>
        <v>0</v>
      </c>
      <c r="G217" s="8" t="s">
        <v>16</v>
      </c>
      <c r="H217" s="8">
        <f>BE1_Data!$E217/VLOOKUP(BE1_Data!$G217,$B$2:$F$2300,5,FALSE)</f>
        <v>0.99891540130151846</v>
      </c>
      <c r="I217" s="9">
        <f>IF(COUNTIF(BE1_Data!$E217,"0"),0,BE1_Data!$E217-VLOOKUP(BE1_Data!$G217,$B$2:$F$2300,5,FALSE))</f>
        <v>-1</v>
      </c>
    </row>
    <row r="218" spans="1:9" x14ac:dyDescent="0.3">
      <c r="A218" s="4">
        <v>176383</v>
      </c>
      <c r="B218" s="5" t="s">
        <v>209</v>
      </c>
      <c r="C218" s="5" t="s">
        <v>210</v>
      </c>
      <c r="D218" s="5">
        <v>8</v>
      </c>
      <c r="E218" s="5" cm="1">
        <f t="array" ref="E218">_xlfn.IFS(COUNTIF(BE1_Data!$B218,"&lt;&gt;N"),0,COUNTIF(B217,"&lt;&gt;N"),BE1_Data!$A218-A216,AND(COUNTIF(BE1_Data!$B218,"N"),COUNTIF(B217,"N")),BE1_Data!$A218-A217)</f>
        <v>810</v>
      </c>
      <c r="F218" s="8">
        <f t="shared" si="3"/>
        <v>0</v>
      </c>
      <c r="G218" s="5" t="s">
        <v>16</v>
      </c>
      <c r="H218" s="5">
        <f>BE1_Data!$E218/VLOOKUP(BE1_Data!$G218,$B$2:$F$2300,5,FALSE)</f>
        <v>0.87852494577006512</v>
      </c>
      <c r="I218" s="6">
        <f>IF(COUNTIF(BE1_Data!$E218,"0"),0,BE1_Data!$E218-VLOOKUP(BE1_Data!$G218,$B$2:$F$2300,5,FALSE))</f>
        <v>-112</v>
      </c>
    </row>
    <row r="219" spans="1:9" x14ac:dyDescent="0.3">
      <c r="A219" s="7">
        <v>177250</v>
      </c>
      <c r="B219" s="8" t="s">
        <v>209</v>
      </c>
      <c r="C219" s="8" t="s">
        <v>210</v>
      </c>
      <c r="D219" s="8">
        <v>8</v>
      </c>
      <c r="E219" s="8" cm="1">
        <f t="array" ref="E219">_xlfn.IFS(COUNTIF(BE1_Data!$B219,"&lt;&gt;N"),0,COUNTIF(B218,"&lt;&gt;N"),BE1_Data!$A219-A217,AND(COUNTIF(BE1_Data!$B219,"N"),COUNTIF(B218,"N")),BE1_Data!$A219-A218)</f>
        <v>867</v>
      </c>
      <c r="F219" s="8">
        <f t="shared" si="3"/>
        <v>0</v>
      </c>
      <c r="G219" s="8" t="s">
        <v>16</v>
      </c>
      <c r="H219" s="8">
        <f>BE1_Data!$E219/VLOOKUP(BE1_Data!$G219,$B$2:$F$2300,5,FALSE)</f>
        <v>0.94034707158351405</v>
      </c>
      <c r="I219" s="9">
        <f>IF(COUNTIF(BE1_Data!$E219,"0"),0,BE1_Data!$E219-VLOOKUP(BE1_Data!$G219,$B$2:$F$2300,5,FALSE))</f>
        <v>-55</v>
      </c>
    </row>
    <row r="220" spans="1:9" x14ac:dyDescent="0.3">
      <c r="A220" s="4">
        <v>178107</v>
      </c>
      <c r="B220" s="5" t="s">
        <v>209</v>
      </c>
      <c r="C220" s="5" t="s">
        <v>210</v>
      </c>
      <c r="D220" s="5">
        <v>8</v>
      </c>
      <c r="E220" s="5" cm="1">
        <f t="array" ref="E220">_xlfn.IFS(COUNTIF(BE1_Data!$B220,"&lt;&gt;N"),0,COUNTIF(B219,"&lt;&gt;N"),BE1_Data!$A220-A218,AND(COUNTIF(BE1_Data!$B220,"N"),COUNTIF(B219,"N")),BE1_Data!$A220-A219)</f>
        <v>857</v>
      </c>
      <c r="F220" s="8">
        <f t="shared" si="3"/>
        <v>0</v>
      </c>
      <c r="G220" s="5" t="s">
        <v>16</v>
      </c>
      <c r="H220" s="5">
        <f>BE1_Data!$E220/VLOOKUP(BE1_Data!$G220,$B$2:$F$2300,5,FALSE)</f>
        <v>0.92950108459869851</v>
      </c>
      <c r="I220" s="6">
        <f>IF(COUNTIF(BE1_Data!$E220,"0"),0,BE1_Data!$E220-VLOOKUP(BE1_Data!$G220,$B$2:$F$2300,5,FALSE))</f>
        <v>-65</v>
      </c>
    </row>
    <row r="221" spans="1:9" x14ac:dyDescent="0.3">
      <c r="A221" s="7">
        <v>178899</v>
      </c>
      <c r="B221" s="8" t="s">
        <v>209</v>
      </c>
      <c r="C221" s="8" t="s">
        <v>210</v>
      </c>
      <c r="D221" s="8">
        <v>8</v>
      </c>
      <c r="E221" s="8" cm="1">
        <f t="array" ref="E221">_xlfn.IFS(COUNTIF(BE1_Data!$B221,"&lt;&gt;N"),0,COUNTIF(B220,"&lt;&gt;N"),BE1_Data!$A221-A219,AND(COUNTIF(BE1_Data!$B221,"N"),COUNTIF(B220,"N")),BE1_Data!$A221-A220)</f>
        <v>792</v>
      </c>
      <c r="F221" s="8">
        <f t="shared" si="3"/>
        <v>0</v>
      </c>
      <c r="G221" s="8" t="s">
        <v>16</v>
      </c>
      <c r="H221" s="8">
        <f>BE1_Data!$E221/VLOOKUP(BE1_Data!$G221,$B$2:$F$2300,5,FALSE)</f>
        <v>0.85900216919739691</v>
      </c>
      <c r="I221" s="9">
        <f>IF(COUNTIF(BE1_Data!$E221,"0"),0,BE1_Data!$E221-VLOOKUP(BE1_Data!$G221,$B$2:$F$2300,5,FALSE))</f>
        <v>-130</v>
      </c>
    </row>
    <row r="222" spans="1:9" x14ac:dyDescent="0.3">
      <c r="A222" s="4">
        <v>179778</v>
      </c>
      <c r="B222" s="5" t="s">
        <v>209</v>
      </c>
      <c r="C222" s="5" t="s">
        <v>210</v>
      </c>
      <c r="D222" s="5">
        <v>8</v>
      </c>
      <c r="E222" s="5" cm="1">
        <f t="array" ref="E222">_xlfn.IFS(COUNTIF(BE1_Data!$B222,"&lt;&gt;N"),0,COUNTIF(B221,"&lt;&gt;N"),BE1_Data!$A222-A220,AND(COUNTIF(BE1_Data!$B222,"N"),COUNTIF(B221,"N")),BE1_Data!$A222-A221)</f>
        <v>879</v>
      </c>
      <c r="F222" s="8">
        <f t="shared" si="3"/>
        <v>0</v>
      </c>
      <c r="G222" s="5" t="s">
        <v>16</v>
      </c>
      <c r="H222" s="5">
        <f>BE1_Data!$E222/VLOOKUP(BE1_Data!$G222,$B$2:$F$2300,5,FALSE)</f>
        <v>0.95336225596529289</v>
      </c>
      <c r="I222" s="6">
        <f>IF(COUNTIF(BE1_Data!$E222,"0"),0,BE1_Data!$E222-VLOOKUP(BE1_Data!$G222,$B$2:$F$2300,5,FALSE))</f>
        <v>-43</v>
      </c>
    </row>
    <row r="223" spans="1:9" x14ac:dyDescent="0.3">
      <c r="A223" s="7">
        <v>180693</v>
      </c>
      <c r="B223" s="8" t="s">
        <v>209</v>
      </c>
      <c r="C223" s="8" t="s">
        <v>210</v>
      </c>
      <c r="D223" s="8">
        <v>8</v>
      </c>
      <c r="E223" s="8" cm="1">
        <f t="array" ref="E223">_xlfn.IFS(COUNTIF(BE1_Data!$B223,"&lt;&gt;N"),0,COUNTIF(B222,"&lt;&gt;N"),BE1_Data!$A223-A221,AND(COUNTIF(BE1_Data!$B223,"N"),COUNTIF(B222,"N")),BE1_Data!$A223-A222)</f>
        <v>915</v>
      </c>
      <c r="F223" s="8">
        <f t="shared" si="3"/>
        <v>0</v>
      </c>
      <c r="G223" s="8" t="s">
        <v>16</v>
      </c>
      <c r="H223" s="8">
        <f>BE1_Data!$E223/VLOOKUP(BE1_Data!$G223,$B$2:$F$2300,5,FALSE)</f>
        <v>0.99240780911062909</v>
      </c>
      <c r="I223" s="9">
        <f>IF(COUNTIF(BE1_Data!$E223,"0"),0,BE1_Data!$E223-VLOOKUP(BE1_Data!$G223,$B$2:$F$2300,5,FALSE))</f>
        <v>-7</v>
      </c>
    </row>
    <row r="224" spans="1:9" x14ac:dyDescent="0.3">
      <c r="A224" s="4">
        <v>181528</v>
      </c>
      <c r="B224" s="5" t="s">
        <v>209</v>
      </c>
      <c r="C224" s="5" t="s">
        <v>210</v>
      </c>
      <c r="D224" s="5">
        <v>8</v>
      </c>
      <c r="E224" s="5" cm="1">
        <f t="array" ref="E224">_xlfn.IFS(COUNTIF(BE1_Data!$B224,"&lt;&gt;N"),0,COUNTIF(B223,"&lt;&gt;N"),BE1_Data!$A224-A222,AND(COUNTIF(BE1_Data!$B224,"N"),COUNTIF(B223,"N")),BE1_Data!$A224-A223)</f>
        <v>835</v>
      </c>
      <c r="F224" s="8">
        <f t="shared" si="3"/>
        <v>0</v>
      </c>
      <c r="G224" s="5" t="s">
        <v>16</v>
      </c>
      <c r="H224" s="5">
        <f>BE1_Data!$E224/VLOOKUP(BE1_Data!$G224,$B$2:$F$2300,5,FALSE)</f>
        <v>0.90563991323210413</v>
      </c>
      <c r="I224" s="6">
        <f>IF(COUNTIF(BE1_Data!$E224,"0"),0,BE1_Data!$E224-VLOOKUP(BE1_Data!$G224,$B$2:$F$2300,5,FALSE))</f>
        <v>-87</v>
      </c>
    </row>
    <row r="225" spans="1:9" x14ac:dyDescent="0.3">
      <c r="A225" s="7">
        <v>182374</v>
      </c>
      <c r="B225" s="8" t="s">
        <v>209</v>
      </c>
      <c r="C225" s="8" t="s">
        <v>210</v>
      </c>
      <c r="D225" s="8">
        <v>8</v>
      </c>
      <c r="E225" s="8" cm="1">
        <f t="array" ref="E225">_xlfn.IFS(COUNTIF(BE1_Data!$B225,"&lt;&gt;N"),0,COUNTIF(B224,"&lt;&gt;N"),BE1_Data!$A225-A223,AND(COUNTIF(BE1_Data!$B225,"N"),COUNTIF(B224,"N")),BE1_Data!$A225-A224)</f>
        <v>846</v>
      </c>
      <c r="F225" s="8">
        <f t="shared" si="3"/>
        <v>0</v>
      </c>
      <c r="G225" s="8" t="s">
        <v>16</v>
      </c>
      <c r="H225" s="8">
        <f>BE1_Data!$E225/VLOOKUP(BE1_Data!$G225,$B$2:$F$2300,5,FALSE)</f>
        <v>0.91757049891540132</v>
      </c>
      <c r="I225" s="9">
        <f>IF(COUNTIF(BE1_Data!$E225,"0"),0,BE1_Data!$E225-VLOOKUP(BE1_Data!$G225,$B$2:$F$2300,5,FALSE))</f>
        <v>-76</v>
      </c>
    </row>
    <row r="226" spans="1:9" x14ac:dyDescent="0.3">
      <c r="A226" s="4">
        <v>183259</v>
      </c>
      <c r="B226" s="5" t="s">
        <v>209</v>
      </c>
      <c r="C226" s="5" t="s">
        <v>210</v>
      </c>
      <c r="D226" s="5">
        <v>8</v>
      </c>
      <c r="E226" s="5" cm="1">
        <f t="array" ref="E226">_xlfn.IFS(COUNTIF(BE1_Data!$B226,"&lt;&gt;N"),0,COUNTIF(B225,"&lt;&gt;N"),BE1_Data!$A226-A224,AND(COUNTIF(BE1_Data!$B226,"N"),COUNTIF(B225,"N")),BE1_Data!$A226-A225)</f>
        <v>885</v>
      </c>
      <c r="F226" s="8">
        <f t="shared" si="3"/>
        <v>0</v>
      </c>
      <c r="G226" s="5" t="s">
        <v>16</v>
      </c>
      <c r="H226" s="5">
        <f>BE1_Data!$E226/VLOOKUP(BE1_Data!$G226,$B$2:$F$2300,5,FALSE)</f>
        <v>0.95986984815618226</v>
      </c>
      <c r="I226" s="6">
        <f>IF(COUNTIF(BE1_Data!$E226,"0"),0,BE1_Data!$E226-VLOOKUP(BE1_Data!$G226,$B$2:$F$2300,5,FALSE))</f>
        <v>-37</v>
      </c>
    </row>
    <row r="227" spans="1:9" x14ac:dyDescent="0.3">
      <c r="A227" s="7">
        <v>184095</v>
      </c>
      <c r="B227" s="8" t="s">
        <v>209</v>
      </c>
      <c r="C227" s="8" t="s">
        <v>210</v>
      </c>
      <c r="D227" s="8">
        <v>8</v>
      </c>
      <c r="E227" s="8" cm="1">
        <f t="array" ref="E227">_xlfn.IFS(COUNTIF(BE1_Data!$B227,"&lt;&gt;N"),0,COUNTIF(B226,"&lt;&gt;N"),BE1_Data!$A227-A225,AND(COUNTIF(BE1_Data!$B227,"N"),COUNTIF(B226,"N")),BE1_Data!$A227-A226)</f>
        <v>836</v>
      </c>
      <c r="F227" s="8">
        <f t="shared" si="3"/>
        <v>0</v>
      </c>
      <c r="G227" s="8" t="s">
        <v>16</v>
      </c>
      <c r="H227" s="8">
        <f>BE1_Data!$E227/VLOOKUP(BE1_Data!$G227,$B$2:$F$2300,5,FALSE)</f>
        <v>0.90672451193058567</v>
      </c>
      <c r="I227" s="9">
        <f>IF(COUNTIF(BE1_Data!$E227,"0"),0,BE1_Data!$E227-VLOOKUP(BE1_Data!$G227,$B$2:$F$2300,5,FALSE))</f>
        <v>-86</v>
      </c>
    </row>
    <row r="228" spans="1:9" x14ac:dyDescent="0.3">
      <c r="A228" s="4">
        <v>184873</v>
      </c>
      <c r="B228" s="5" t="s">
        <v>209</v>
      </c>
      <c r="C228" s="5" t="s">
        <v>210</v>
      </c>
      <c r="D228" s="5">
        <v>8</v>
      </c>
      <c r="E228" s="5" cm="1">
        <f t="array" ref="E228">_xlfn.IFS(COUNTIF(BE1_Data!$B228,"&lt;&gt;N"),0,COUNTIF(B227,"&lt;&gt;N"),BE1_Data!$A228-A226,AND(COUNTIF(BE1_Data!$B228,"N"),COUNTIF(B227,"N")),BE1_Data!$A228-A227)</f>
        <v>778</v>
      </c>
      <c r="F228" s="8">
        <f t="shared" si="3"/>
        <v>0</v>
      </c>
      <c r="G228" s="5" t="s">
        <v>16</v>
      </c>
      <c r="H228" s="5">
        <f>BE1_Data!$E228/VLOOKUP(BE1_Data!$G228,$B$2:$F$2300,5,FALSE)</f>
        <v>0.8438177874186551</v>
      </c>
      <c r="I228" s="6">
        <f>IF(COUNTIF(BE1_Data!$E228,"0"),0,BE1_Data!$E228-VLOOKUP(BE1_Data!$G228,$B$2:$F$2300,5,FALSE))</f>
        <v>-144</v>
      </c>
    </row>
    <row r="229" spans="1:9" x14ac:dyDescent="0.3">
      <c r="A229" s="7">
        <v>185715</v>
      </c>
      <c r="B229" s="8" t="s">
        <v>209</v>
      </c>
      <c r="C229" s="8" t="s">
        <v>210</v>
      </c>
      <c r="D229" s="8">
        <v>8</v>
      </c>
      <c r="E229" s="8" cm="1">
        <f t="array" ref="E229">_xlfn.IFS(COUNTIF(BE1_Data!$B229,"&lt;&gt;N"),0,COUNTIF(B228,"&lt;&gt;N"),BE1_Data!$A229-A227,AND(COUNTIF(BE1_Data!$B229,"N"),COUNTIF(B228,"N")),BE1_Data!$A229-A228)</f>
        <v>842</v>
      </c>
      <c r="F229" s="8">
        <f t="shared" si="3"/>
        <v>0</v>
      </c>
      <c r="G229" s="8" t="s">
        <v>16</v>
      </c>
      <c r="H229" s="8">
        <f>BE1_Data!$E229/VLOOKUP(BE1_Data!$G229,$B$2:$F$2300,5,FALSE)</f>
        <v>0.91323210412147504</v>
      </c>
      <c r="I229" s="9">
        <f>IF(COUNTIF(BE1_Data!$E229,"0"),0,BE1_Data!$E229-VLOOKUP(BE1_Data!$G229,$B$2:$F$2300,5,FALSE))</f>
        <v>-80</v>
      </c>
    </row>
    <row r="230" spans="1:9" x14ac:dyDescent="0.3">
      <c r="A230" s="4">
        <v>186563</v>
      </c>
      <c r="B230" s="5" t="s">
        <v>209</v>
      </c>
      <c r="C230" s="5" t="s">
        <v>210</v>
      </c>
      <c r="D230" s="5">
        <v>8</v>
      </c>
      <c r="E230" s="5" cm="1">
        <f t="array" ref="E230">_xlfn.IFS(COUNTIF(BE1_Data!$B230,"&lt;&gt;N"),0,COUNTIF(B229,"&lt;&gt;N"),BE1_Data!$A230-A228,AND(COUNTIF(BE1_Data!$B230,"N"),COUNTIF(B229,"N")),BE1_Data!$A230-A229)</f>
        <v>848</v>
      </c>
      <c r="F230" s="8">
        <f t="shared" si="3"/>
        <v>0</v>
      </c>
      <c r="G230" s="5" t="s">
        <v>16</v>
      </c>
      <c r="H230" s="5">
        <f>BE1_Data!$E230/VLOOKUP(BE1_Data!$G230,$B$2:$F$2300,5,FALSE)</f>
        <v>0.91973969631236441</v>
      </c>
      <c r="I230" s="6">
        <f>IF(COUNTIF(BE1_Data!$E230,"0"),0,BE1_Data!$E230-VLOOKUP(BE1_Data!$G230,$B$2:$F$2300,5,FALSE))</f>
        <v>-74</v>
      </c>
    </row>
    <row r="231" spans="1:9" x14ac:dyDescent="0.3">
      <c r="A231" s="7">
        <v>187265</v>
      </c>
      <c r="B231" s="8" t="s">
        <v>209</v>
      </c>
      <c r="C231" s="8" t="s">
        <v>210</v>
      </c>
      <c r="D231" s="8">
        <v>8</v>
      </c>
      <c r="E231" s="8" cm="1">
        <f t="array" ref="E231">_xlfn.IFS(COUNTIF(BE1_Data!$B231,"&lt;&gt;N"),0,COUNTIF(B230,"&lt;&gt;N"),BE1_Data!$A231-A229,AND(COUNTIF(BE1_Data!$B231,"N"),COUNTIF(B230,"N")),BE1_Data!$A231-A230)</f>
        <v>702</v>
      </c>
      <c r="F231" s="8">
        <f t="shared" si="3"/>
        <v>0</v>
      </c>
      <c r="G231" s="8" t="s">
        <v>16</v>
      </c>
      <c r="H231" s="8">
        <f>BE1_Data!$E231/VLOOKUP(BE1_Data!$G231,$B$2:$F$2300,5,FALSE)</f>
        <v>0.76138828633405642</v>
      </c>
      <c r="I231" s="9">
        <f>IF(COUNTIF(BE1_Data!$E231,"0"),0,BE1_Data!$E231-VLOOKUP(BE1_Data!$G231,$B$2:$F$2300,5,FALSE))</f>
        <v>-220</v>
      </c>
    </row>
    <row r="232" spans="1:9" x14ac:dyDescent="0.3">
      <c r="A232" s="4">
        <v>187968</v>
      </c>
      <c r="B232" s="5" t="s">
        <v>17</v>
      </c>
      <c r="C232" s="5" t="s">
        <v>211</v>
      </c>
      <c r="D232" s="5">
        <v>5</v>
      </c>
      <c r="E232" s="5" cm="1">
        <f t="array" ref="E232">_xlfn.IFS(COUNTIF(BE1_Data!$B232,"&lt;&gt;N"),0,COUNTIF(B231,"&lt;&gt;N"),BE1_Data!$A232-A230,AND(COUNTIF(BE1_Data!$B232,"N"),COUNTIF(B231,"N")),BE1_Data!$A232-A231)</f>
        <v>0</v>
      </c>
      <c r="F232" s="8">
        <f t="shared" si="3"/>
        <v>778</v>
      </c>
      <c r="G232" s="5" t="s">
        <v>17</v>
      </c>
      <c r="H232" s="5">
        <f>BE1_Data!$E232/VLOOKUP(BE1_Data!$G232,$B$2:$F$2300,5,FALSE)</f>
        <v>0</v>
      </c>
      <c r="I232" s="6">
        <f>IF(COUNTIF(BE1_Data!$E232,"0"),0,BE1_Data!$E232-VLOOKUP(BE1_Data!$G232,$B$2:$F$2300,5,FALSE))</f>
        <v>0</v>
      </c>
    </row>
    <row r="233" spans="1:9" x14ac:dyDescent="0.3">
      <c r="A233" s="7">
        <v>188043</v>
      </c>
      <c r="B233" s="8" t="s">
        <v>209</v>
      </c>
      <c r="C233" s="8" t="s">
        <v>211</v>
      </c>
      <c r="D233" s="8">
        <v>5</v>
      </c>
      <c r="E233" s="8" cm="1">
        <f t="array" ref="E233">_xlfn.IFS(COUNTIF(BE1_Data!$B233,"&lt;&gt;N"),0,COUNTIF(B232,"&lt;&gt;N"),BE1_Data!$A233-A231,AND(COUNTIF(BE1_Data!$B233,"N"),COUNTIF(B232,"N")),BE1_Data!$A233-A232)</f>
        <v>778</v>
      </c>
      <c r="F233" s="8">
        <f t="shared" si="3"/>
        <v>0</v>
      </c>
      <c r="G233" s="8" t="s">
        <v>17</v>
      </c>
      <c r="H233" s="8">
        <f>BE1_Data!$E233/VLOOKUP(BE1_Data!$G233,$B$2:$F$2300,5,FALSE)</f>
        <v>1</v>
      </c>
      <c r="I233" s="9">
        <f>IF(COUNTIF(BE1_Data!$E233,"0"),0,BE1_Data!$E233-VLOOKUP(BE1_Data!$G233,$B$2:$F$2300,5,FALSE))</f>
        <v>0</v>
      </c>
    </row>
    <row r="234" spans="1:9" x14ac:dyDescent="0.3">
      <c r="A234" s="4">
        <v>188753</v>
      </c>
      <c r="B234" s="5" t="s">
        <v>209</v>
      </c>
      <c r="C234" s="5" t="s">
        <v>211</v>
      </c>
      <c r="D234" s="5">
        <v>5</v>
      </c>
      <c r="E234" s="5" cm="1">
        <f t="array" ref="E234">_xlfn.IFS(COUNTIF(BE1_Data!$B234,"&lt;&gt;N"),0,COUNTIF(B233,"&lt;&gt;N"),BE1_Data!$A234-A232,AND(COUNTIF(BE1_Data!$B234,"N"),COUNTIF(B233,"N")),BE1_Data!$A234-A233)</f>
        <v>710</v>
      </c>
      <c r="F234" s="8">
        <f t="shared" si="3"/>
        <v>0</v>
      </c>
      <c r="G234" s="5" t="s">
        <v>17</v>
      </c>
      <c r="H234" s="5">
        <f>BE1_Data!$E234/VLOOKUP(BE1_Data!$G234,$B$2:$F$2300,5,FALSE)</f>
        <v>0.91259640102827766</v>
      </c>
      <c r="I234" s="6">
        <f>IF(COUNTIF(BE1_Data!$E234,"0"),0,BE1_Data!$E234-VLOOKUP(BE1_Data!$G234,$B$2:$F$2300,5,FALSE))</f>
        <v>-68</v>
      </c>
    </row>
    <row r="235" spans="1:9" x14ac:dyDescent="0.3">
      <c r="A235" s="7">
        <v>189417</v>
      </c>
      <c r="B235" s="8" t="s">
        <v>209</v>
      </c>
      <c r="C235" s="8" t="s">
        <v>211</v>
      </c>
      <c r="D235" s="8">
        <v>5</v>
      </c>
      <c r="E235" s="8" cm="1">
        <f t="array" ref="E235">_xlfn.IFS(COUNTIF(BE1_Data!$B235,"&lt;&gt;N"),0,COUNTIF(B234,"&lt;&gt;N"),BE1_Data!$A235-A233,AND(COUNTIF(BE1_Data!$B235,"N"),COUNTIF(B234,"N")),BE1_Data!$A235-A234)</f>
        <v>664</v>
      </c>
      <c r="F235" s="8">
        <f t="shared" si="3"/>
        <v>0</v>
      </c>
      <c r="G235" s="8" t="s">
        <v>17</v>
      </c>
      <c r="H235" s="8">
        <f>BE1_Data!$E235/VLOOKUP(BE1_Data!$G235,$B$2:$F$2300,5,FALSE)</f>
        <v>0.85347043701799485</v>
      </c>
      <c r="I235" s="9">
        <f>IF(COUNTIF(BE1_Data!$E235,"0"),0,BE1_Data!$E235-VLOOKUP(BE1_Data!$G235,$B$2:$F$2300,5,FALSE))</f>
        <v>-114</v>
      </c>
    </row>
    <row r="236" spans="1:9" x14ac:dyDescent="0.3">
      <c r="A236" s="4">
        <v>190078</v>
      </c>
      <c r="B236" s="5" t="s">
        <v>209</v>
      </c>
      <c r="C236" s="5" t="s">
        <v>211</v>
      </c>
      <c r="D236" s="5">
        <v>5</v>
      </c>
      <c r="E236" s="5" cm="1">
        <f t="array" ref="E236">_xlfn.IFS(COUNTIF(BE1_Data!$B236,"&lt;&gt;N"),0,COUNTIF(B235,"&lt;&gt;N"),BE1_Data!$A236-A234,AND(COUNTIF(BE1_Data!$B236,"N"),COUNTIF(B235,"N")),BE1_Data!$A236-A235)</f>
        <v>661</v>
      </c>
      <c r="F236" s="8">
        <f t="shared" si="3"/>
        <v>0</v>
      </c>
      <c r="G236" s="5" t="s">
        <v>17</v>
      </c>
      <c r="H236" s="5">
        <f>BE1_Data!$E236/VLOOKUP(BE1_Data!$G236,$B$2:$F$2300,5,FALSE)</f>
        <v>0.84961439588688947</v>
      </c>
      <c r="I236" s="6">
        <f>IF(COUNTIF(BE1_Data!$E236,"0"),0,BE1_Data!$E236-VLOOKUP(BE1_Data!$G236,$B$2:$F$2300,5,FALSE))</f>
        <v>-117</v>
      </c>
    </row>
    <row r="237" spans="1:9" x14ac:dyDescent="0.3">
      <c r="A237" s="7">
        <v>190750</v>
      </c>
      <c r="B237" s="8" t="s">
        <v>209</v>
      </c>
      <c r="C237" s="8" t="s">
        <v>211</v>
      </c>
      <c r="D237" s="8">
        <v>5</v>
      </c>
      <c r="E237" s="8" cm="1">
        <f t="array" ref="E237">_xlfn.IFS(COUNTIF(BE1_Data!$B237,"&lt;&gt;N"),0,COUNTIF(B236,"&lt;&gt;N"),BE1_Data!$A237-A235,AND(COUNTIF(BE1_Data!$B237,"N"),COUNTIF(B236,"N")),BE1_Data!$A237-A236)</f>
        <v>672</v>
      </c>
      <c r="F237" s="8">
        <f t="shared" si="3"/>
        <v>0</v>
      </c>
      <c r="G237" s="8" t="s">
        <v>17</v>
      </c>
      <c r="H237" s="8">
        <f>BE1_Data!$E237/VLOOKUP(BE1_Data!$G237,$B$2:$F$2300,5,FALSE)</f>
        <v>0.86375321336760924</v>
      </c>
      <c r="I237" s="9">
        <f>IF(COUNTIF(BE1_Data!$E237,"0"),0,BE1_Data!$E237-VLOOKUP(BE1_Data!$G237,$B$2:$F$2300,5,FALSE))</f>
        <v>-106</v>
      </c>
    </row>
    <row r="238" spans="1:9" x14ac:dyDescent="0.3">
      <c r="A238" s="4">
        <v>191439</v>
      </c>
      <c r="B238" s="5" t="s">
        <v>209</v>
      </c>
      <c r="C238" s="5" t="s">
        <v>211</v>
      </c>
      <c r="D238" s="5">
        <v>5</v>
      </c>
      <c r="E238" s="5" cm="1">
        <f t="array" ref="E238">_xlfn.IFS(COUNTIF(BE1_Data!$B238,"&lt;&gt;N"),0,COUNTIF(B237,"&lt;&gt;N"),BE1_Data!$A238-A236,AND(COUNTIF(BE1_Data!$B238,"N"),COUNTIF(B237,"N")),BE1_Data!$A238-A237)</f>
        <v>689</v>
      </c>
      <c r="F238" s="8">
        <f t="shared" si="3"/>
        <v>0</v>
      </c>
      <c r="G238" s="5" t="s">
        <v>17</v>
      </c>
      <c r="H238" s="5">
        <f>BE1_Data!$E238/VLOOKUP(BE1_Data!$G238,$B$2:$F$2300,5,FALSE)</f>
        <v>0.88560411311053988</v>
      </c>
      <c r="I238" s="6">
        <f>IF(COUNTIF(BE1_Data!$E238,"0"),0,BE1_Data!$E238-VLOOKUP(BE1_Data!$G238,$B$2:$F$2300,5,FALSE))</f>
        <v>-89</v>
      </c>
    </row>
    <row r="239" spans="1:9" x14ac:dyDescent="0.3">
      <c r="A239" s="7">
        <v>192243</v>
      </c>
      <c r="B239" s="8" t="s">
        <v>209</v>
      </c>
      <c r="C239" s="8" t="s">
        <v>211</v>
      </c>
      <c r="D239" s="8">
        <v>5</v>
      </c>
      <c r="E239" s="8" cm="1">
        <f t="array" ref="E239">_xlfn.IFS(COUNTIF(BE1_Data!$B239,"&lt;&gt;N"),0,COUNTIF(B238,"&lt;&gt;N"),BE1_Data!$A239-A237,AND(COUNTIF(BE1_Data!$B239,"N"),COUNTIF(B238,"N")),BE1_Data!$A239-A238)</f>
        <v>804</v>
      </c>
      <c r="F239" s="8">
        <f t="shared" si="3"/>
        <v>0</v>
      </c>
      <c r="G239" s="8" t="s">
        <v>17</v>
      </c>
      <c r="H239" s="8">
        <f>BE1_Data!$E239/VLOOKUP(BE1_Data!$G239,$B$2:$F$2300,5,FALSE)</f>
        <v>1.0334190231362468</v>
      </c>
      <c r="I239" s="9">
        <f>IF(COUNTIF(BE1_Data!$E239,"0"),0,BE1_Data!$E239-VLOOKUP(BE1_Data!$G239,$B$2:$F$2300,5,FALSE))</f>
        <v>26</v>
      </c>
    </row>
    <row r="240" spans="1:9" x14ac:dyDescent="0.3">
      <c r="A240" s="4">
        <v>193212</v>
      </c>
      <c r="B240" s="5" t="s">
        <v>209</v>
      </c>
      <c r="C240" s="5" t="s">
        <v>211</v>
      </c>
      <c r="D240" s="5">
        <v>5</v>
      </c>
      <c r="E240" s="5" cm="1">
        <f t="array" ref="E240">_xlfn.IFS(COUNTIF(BE1_Data!$B240,"&lt;&gt;N"),0,COUNTIF(B239,"&lt;&gt;N"),BE1_Data!$A240-A238,AND(COUNTIF(BE1_Data!$B240,"N"),COUNTIF(B239,"N")),BE1_Data!$A240-A239)</f>
        <v>969</v>
      </c>
      <c r="F240" s="8">
        <f t="shared" si="3"/>
        <v>0</v>
      </c>
      <c r="G240" s="5" t="s">
        <v>17</v>
      </c>
      <c r="H240" s="5">
        <f>BE1_Data!$E240/VLOOKUP(BE1_Data!$G240,$B$2:$F$2300,5,FALSE)</f>
        <v>1.2455012853470437</v>
      </c>
      <c r="I240" s="6">
        <f>IF(COUNTIF(BE1_Data!$E240,"0"),0,BE1_Data!$E240-VLOOKUP(BE1_Data!$G240,$B$2:$F$2300,5,FALSE))</f>
        <v>191</v>
      </c>
    </row>
    <row r="241" spans="1:9" x14ac:dyDescent="0.3">
      <c r="A241" s="7">
        <v>194125</v>
      </c>
      <c r="B241" s="8" t="s">
        <v>209</v>
      </c>
      <c r="C241" s="8" t="s">
        <v>211</v>
      </c>
      <c r="D241" s="8">
        <v>5</v>
      </c>
      <c r="E241" s="8" cm="1">
        <f t="array" ref="E241">_xlfn.IFS(COUNTIF(BE1_Data!$B241,"&lt;&gt;N"),0,COUNTIF(B240,"&lt;&gt;N"),BE1_Data!$A241-A239,AND(COUNTIF(BE1_Data!$B241,"N"),COUNTIF(B240,"N")),BE1_Data!$A241-A240)</f>
        <v>913</v>
      </c>
      <c r="F241" s="8">
        <f t="shared" si="3"/>
        <v>0</v>
      </c>
      <c r="G241" s="8" t="s">
        <v>17</v>
      </c>
      <c r="H241" s="8">
        <f>BE1_Data!$E241/VLOOKUP(BE1_Data!$G241,$B$2:$F$2300,5,FALSE)</f>
        <v>1.1735218508997429</v>
      </c>
      <c r="I241" s="9">
        <f>IF(COUNTIF(BE1_Data!$E241,"0"),0,BE1_Data!$E241-VLOOKUP(BE1_Data!$G241,$B$2:$F$2300,5,FALSE))</f>
        <v>135</v>
      </c>
    </row>
    <row r="242" spans="1:9" x14ac:dyDescent="0.3">
      <c r="A242" s="4">
        <v>194900</v>
      </c>
      <c r="B242" s="5" t="s">
        <v>209</v>
      </c>
      <c r="C242" s="5" t="s">
        <v>211</v>
      </c>
      <c r="D242" s="5">
        <v>5</v>
      </c>
      <c r="E242" s="5" cm="1">
        <f t="array" ref="E242">_xlfn.IFS(COUNTIF(BE1_Data!$B242,"&lt;&gt;N"),0,COUNTIF(B241,"&lt;&gt;N"),BE1_Data!$A242-A240,AND(COUNTIF(BE1_Data!$B242,"N"),COUNTIF(B241,"N")),BE1_Data!$A242-A241)</f>
        <v>775</v>
      </c>
      <c r="F242" s="8">
        <f t="shared" si="3"/>
        <v>0</v>
      </c>
      <c r="G242" s="5" t="s">
        <v>17</v>
      </c>
      <c r="H242" s="5">
        <f>BE1_Data!$E242/VLOOKUP(BE1_Data!$G242,$B$2:$F$2300,5,FALSE)</f>
        <v>0.99614395886889462</v>
      </c>
      <c r="I242" s="6">
        <f>IF(COUNTIF(BE1_Data!$E242,"0"),0,BE1_Data!$E242-VLOOKUP(BE1_Data!$G242,$B$2:$F$2300,5,FALSE))</f>
        <v>-3</v>
      </c>
    </row>
    <row r="243" spans="1:9" x14ac:dyDescent="0.3">
      <c r="A243" s="7">
        <v>195678</v>
      </c>
      <c r="B243" s="8" t="s">
        <v>209</v>
      </c>
      <c r="C243" s="8" t="s">
        <v>211</v>
      </c>
      <c r="D243" s="8">
        <v>5</v>
      </c>
      <c r="E243" s="8" cm="1">
        <f t="array" ref="E243">_xlfn.IFS(COUNTIF(BE1_Data!$B243,"&lt;&gt;N"),0,COUNTIF(B242,"&lt;&gt;N"),BE1_Data!$A243-A241,AND(COUNTIF(BE1_Data!$B243,"N"),COUNTIF(B242,"N")),BE1_Data!$A243-A242)</f>
        <v>778</v>
      </c>
      <c r="F243" s="8">
        <f t="shared" si="3"/>
        <v>0</v>
      </c>
      <c r="G243" s="8" t="s">
        <v>17</v>
      </c>
      <c r="H243" s="8">
        <f>BE1_Data!$E243/VLOOKUP(BE1_Data!$G243,$B$2:$F$2300,5,FALSE)</f>
        <v>1</v>
      </c>
      <c r="I243" s="9">
        <f>IF(COUNTIF(BE1_Data!$E243,"0"),0,BE1_Data!$E243-VLOOKUP(BE1_Data!$G243,$B$2:$F$2300,5,FALSE))</f>
        <v>0</v>
      </c>
    </row>
    <row r="244" spans="1:9" x14ac:dyDescent="0.3">
      <c r="A244" s="4">
        <v>196456</v>
      </c>
      <c r="B244" s="5" t="s">
        <v>209</v>
      </c>
      <c r="C244" s="5" t="s">
        <v>211</v>
      </c>
      <c r="D244" s="5">
        <v>5</v>
      </c>
      <c r="E244" s="5" cm="1">
        <f t="array" ref="E244">_xlfn.IFS(COUNTIF(BE1_Data!$B244,"&lt;&gt;N"),0,COUNTIF(B243,"&lt;&gt;N"),BE1_Data!$A244-A242,AND(COUNTIF(BE1_Data!$B244,"N"),COUNTIF(B243,"N")),BE1_Data!$A244-A243)</f>
        <v>778</v>
      </c>
      <c r="F244" s="8">
        <f t="shared" si="3"/>
        <v>0</v>
      </c>
      <c r="G244" s="5" t="s">
        <v>17</v>
      </c>
      <c r="H244" s="5">
        <f>BE1_Data!$E244/VLOOKUP(BE1_Data!$G244,$B$2:$F$2300,5,FALSE)</f>
        <v>1</v>
      </c>
      <c r="I244" s="6">
        <f>IF(COUNTIF(BE1_Data!$E244,"0"),0,BE1_Data!$E244-VLOOKUP(BE1_Data!$G244,$B$2:$F$2300,5,FALSE))</f>
        <v>0</v>
      </c>
    </row>
    <row r="245" spans="1:9" x14ac:dyDescent="0.3">
      <c r="A245" s="7">
        <v>197284</v>
      </c>
      <c r="B245" s="8" t="s">
        <v>209</v>
      </c>
      <c r="C245" s="8" t="s">
        <v>211</v>
      </c>
      <c r="D245" s="8">
        <v>5</v>
      </c>
      <c r="E245" s="8" cm="1">
        <f t="array" ref="E245">_xlfn.IFS(COUNTIF(BE1_Data!$B245,"&lt;&gt;N"),0,COUNTIF(B244,"&lt;&gt;N"),BE1_Data!$A245-A243,AND(COUNTIF(BE1_Data!$B245,"N"),COUNTIF(B244,"N")),BE1_Data!$A245-A244)</f>
        <v>828</v>
      </c>
      <c r="F245" s="8">
        <f t="shared" si="3"/>
        <v>0</v>
      </c>
      <c r="G245" s="8" t="s">
        <v>17</v>
      </c>
      <c r="H245" s="8">
        <f>BE1_Data!$E245/VLOOKUP(BE1_Data!$G245,$B$2:$F$2300,5,FALSE)</f>
        <v>1.0642673521850901</v>
      </c>
      <c r="I245" s="9">
        <f>IF(COUNTIF(BE1_Data!$E245,"0"),0,BE1_Data!$E245-VLOOKUP(BE1_Data!$G245,$B$2:$F$2300,5,FALSE))</f>
        <v>50</v>
      </c>
    </row>
    <row r="246" spans="1:9" x14ac:dyDescent="0.3">
      <c r="A246" s="4">
        <v>198080</v>
      </c>
      <c r="B246" s="5" t="s">
        <v>209</v>
      </c>
      <c r="C246" s="5" t="s">
        <v>211</v>
      </c>
      <c r="D246" s="5">
        <v>5</v>
      </c>
      <c r="E246" s="5" cm="1">
        <f t="array" ref="E246">_xlfn.IFS(COUNTIF(BE1_Data!$B246,"&lt;&gt;N"),0,COUNTIF(B245,"&lt;&gt;N"),BE1_Data!$A246-A244,AND(COUNTIF(BE1_Data!$B246,"N"),COUNTIF(B245,"N")),BE1_Data!$A246-A245)</f>
        <v>796</v>
      </c>
      <c r="F246" s="8">
        <f t="shared" si="3"/>
        <v>0</v>
      </c>
      <c r="G246" s="5" t="s">
        <v>17</v>
      </c>
      <c r="H246" s="5">
        <f>BE1_Data!$E246/VLOOKUP(BE1_Data!$G246,$B$2:$F$2300,5,FALSE)</f>
        <v>1.0231362467866323</v>
      </c>
      <c r="I246" s="6">
        <f>IF(COUNTIF(BE1_Data!$E246,"0"),0,BE1_Data!$E246-VLOOKUP(BE1_Data!$G246,$B$2:$F$2300,5,FALSE))</f>
        <v>18</v>
      </c>
    </row>
    <row r="247" spans="1:9" x14ac:dyDescent="0.3">
      <c r="A247" s="7">
        <v>198877</v>
      </c>
      <c r="B247" s="8" t="s">
        <v>18</v>
      </c>
      <c r="C247" s="8" t="s">
        <v>210</v>
      </c>
      <c r="D247" s="8">
        <v>9</v>
      </c>
      <c r="E247" s="8" cm="1">
        <f t="array" ref="E247">_xlfn.IFS(COUNTIF(BE1_Data!$B247,"&lt;&gt;N"),0,COUNTIF(B246,"&lt;&gt;N"),BE1_Data!$A247-A245,AND(COUNTIF(BE1_Data!$B247,"N"),COUNTIF(B246,"N")),BE1_Data!$A247-A246)</f>
        <v>0</v>
      </c>
      <c r="F247" s="8">
        <f t="shared" si="3"/>
        <v>852</v>
      </c>
      <c r="G247" s="8" t="s">
        <v>18</v>
      </c>
      <c r="H247" s="8">
        <f>BE1_Data!$E247/VLOOKUP(BE1_Data!$G247,$B$2:$F$2300,5,FALSE)</f>
        <v>0</v>
      </c>
      <c r="I247" s="9">
        <f>IF(COUNTIF(BE1_Data!$E247,"0"),0,BE1_Data!$E247-VLOOKUP(BE1_Data!$G247,$B$2:$F$2300,5,FALSE))</f>
        <v>0</v>
      </c>
    </row>
    <row r="248" spans="1:9" x14ac:dyDescent="0.3">
      <c r="A248" s="4">
        <v>198932</v>
      </c>
      <c r="B248" s="5" t="s">
        <v>209</v>
      </c>
      <c r="C248" s="5" t="s">
        <v>210</v>
      </c>
      <c r="D248" s="5">
        <v>9</v>
      </c>
      <c r="E248" s="5" cm="1">
        <f t="array" ref="E248">_xlfn.IFS(COUNTIF(BE1_Data!$B248,"&lt;&gt;N"),0,COUNTIF(B247,"&lt;&gt;N"),BE1_Data!$A248-A246,AND(COUNTIF(BE1_Data!$B248,"N"),COUNTIF(B247,"N")),BE1_Data!$A248-A247)</f>
        <v>852</v>
      </c>
      <c r="F248" s="8">
        <f t="shared" si="3"/>
        <v>0</v>
      </c>
      <c r="G248" s="5" t="s">
        <v>18</v>
      </c>
      <c r="H248" s="5">
        <f>BE1_Data!$E248/VLOOKUP(BE1_Data!$G248,$B$2:$F$2300,5,FALSE)</f>
        <v>1</v>
      </c>
      <c r="I248" s="6">
        <f>IF(COUNTIF(BE1_Data!$E248,"0"),0,BE1_Data!$E248-VLOOKUP(BE1_Data!$G248,$B$2:$F$2300,5,FALSE))</f>
        <v>0</v>
      </c>
    </row>
    <row r="249" spans="1:9" x14ac:dyDescent="0.3">
      <c r="A249" s="7">
        <v>199834</v>
      </c>
      <c r="B249" s="8" t="s">
        <v>209</v>
      </c>
      <c r="C249" s="8" t="s">
        <v>210</v>
      </c>
      <c r="D249" s="8">
        <v>9</v>
      </c>
      <c r="E249" s="8" cm="1">
        <f t="array" ref="E249">_xlfn.IFS(COUNTIF(BE1_Data!$B249,"&lt;&gt;N"),0,COUNTIF(B248,"&lt;&gt;N"),BE1_Data!$A249-A247,AND(COUNTIF(BE1_Data!$B249,"N"),COUNTIF(B248,"N")),BE1_Data!$A249-A248)</f>
        <v>902</v>
      </c>
      <c r="F249" s="8">
        <f t="shared" si="3"/>
        <v>0</v>
      </c>
      <c r="G249" s="8" t="s">
        <v>18</v>
      </c>
      <c r="H249" s="8">
        <f>BE1_Data!$E249/VLOOKUP(BE1_Data!$G249,$B$2:$F$2300,5,FALSE)</f>
        <v>1.0586854460093897</v>
      </c>
      <c r="I249" s="9">
        <f>IF(COUNTIF(BE1_Data!$E249,"0"),0,BE1_Data!$E249-VLOOKUP(BE1_Data!$G249,$B$2:$F$2300,5,FALSE))</f>
        <v>50</v>
      </c>
    </row>
    <row r="250" spans="1:9" x14ac:dyDescent="0.3">
      <c r="A250" s="4">
        <v>200699</v>
      </c>
      <c r="B250" s="5" t="s">
        <v>209</v>
      </c>
      <c r="C250" s="5" t="s">
        <v>210</v>
      </c>
      <c r="D250" s="5">
        <v>9</v>
      </c>
      <c r="E250" s="5" cm="1">
        <f t="array" ref="E250">_xlfn.IFS(COUNTIF(BE1_Data!$B250,"&lt;&gt;N"),0,COUNTIF(B249,"&lt;&gt;N"),BE1_Data!$A250-A248,AND(COUNTIF(BE1_Data!$B250,"N"),COUNTIF(B249,"N")),BE1_Data!$A250-A249)</f>
        <v>865</v>
      </c>
      <c r="F250" s="8">
        <f t="shared" si="3"/>
        <v>0</v>
      </c>
      <c r="G250" s="5" t="s">
        <v>18</v>
      </c>
      <c r="H250" s="5">
        <f>BE1_Data!$E250/VLOOKUP(BE1_Data!$G250,$B$2:$F$2300,5,FALSE)</f>
        <v>1.0152582159624413</v>
      </c>
      <c r="I250" s="6">
        <f>IF(COUNTIF(BE1_Data!$E250,"0"),0,BE1_Data!$E250-VLOOKUP(BE1_Data!$G250,$B$2:$F$2300,5,FALSE))</f>
        <v>13</v>
      </c>
    </row>
    <row r="251" spans="1:9" x14ac:dyDescent="0.3">
      <c r="A251" s="7">
        <v>201564</v>
      </c>
      <c r="B251" s="8" t="s">
        <v>209</v>
      </c>
      <c r="C251" s="8" t="s">
        <v>210</v>
      </c>
      <c r="D251" s="8">
        <v>9</v>
      </c>
      <c r="E251" s="8" cm="1">
        <f t="array" ref="E251">_xlfn.IFS(COUNTIF(BE1_Data!$B251,"&lt;&gt;N"),0,COUNTIF(B250,"&lt;&gt;N"),BE1_Data!$A251-A249,AND(COUNTIF(BE1_Data!$B251,"N"),COUNTIF(B250,"N")),BE1_Data!$A251-A250)</f>
        <v>865</v>
      </c>
      <c r="F251" s="8">
        <f t="shared" si="3"/>
        <v>0</v>
      </c>
      <c r="G251" s="8" t="s">
        <v>18</v>
      </c>
      <c r="H251" s="8">
        <f>BE1_Data!$E251/VLOOKUP(BE1_Data!$G251,$B$2:$F$2300,5,FALSE)</f>
        <v>1.0152582159624413</v>
      </c>
      <c r="I251" s="9">
        <f>IF(COUNTIF(BE1_Data!$E251,"0"),0,BE1_Data!$E251-VLOOKUP(BE1_Data!$G251,$B$2:$F$2300,5,FALSE))</f>
        <v>13</v>
      </c>
    </row>
    <row r="252" spans="1:9" x14ac:dyDescent="0.3">
      <c r="A252" s="4">
        <v>202439</v>
      </c>
      <c r="B252" s="5" t="s">
        <v>209</v>
      </c>
      <c r="C252" s="5" t="s">
        <v>210</v>
      </c>
      <c r="D252" s="5">
        <v>9</v>
      </c>
      <c r="E252" s="5" cm="1">
        <f t="array" ref="E252">_xlfn.IFS(COUNTIF(BE1_Data!$B252,"&lt;&gt;N"),0,COUNTIF(B251,"&lt;&gt;N"),BE1_Data!$A252-A250,AND(COUNTIF(BE1_Data!$B252,"N"),COUNTIF(B251,"N")),BE1_Data!$A252-A251)</f>
        <v>875</v>
      </c>
      <c r="F252" s="8">
        <f t="shared" si="3"/>
        <v>0</v>
      </c>
      <c r="G252" s="5" t="s">
        <v>18</v>
      </c>
      <c r="H252" s="5">
        <f>BE1_Data!$E252/VLOOKUP(BE1_Data!$G252,$B$2:$F$2300,5,FALSE)</f>
        <v>1.0269953051643192</v>
      </c>
      <c r="I252" s="6">
        <f>IF(COUNTIF(BE1_Data!$E252,"0"),0,BE1_Data!$E252-VLOOKUP(BE1_Data!$G252,$B$2:$F$2300,5,FALSE))</f>
        <v>23</v>
      </c>
    </row>
    <row r="253" spans="1:9" x14ac:dyDescent="0.3">
      <c r="A253" s="7">
        <v>203337</v>
      </c>
      <c r="B253" s="8" t="s">
        <v>209</v>
      </c>
      <c r="C253" s="8" t="s">
        <v>210</v>
      </c>
      <c r="D253" s="8">
        <v>9</v>
      </c>
      <c r="E253" s="8" cm="1">
        <f t="array" ref="E253">_xlfn.IFS(COUNTIF(BE1_Data!$B253,"&lt;&gt;N"),0,COUNTIF(B252,"&lt;&gt;N"),BE1_Data!$A253-A251,AND(COUNTIF(BE1_Data!$B253,"N"),COUNTIF(B252,"N")),BE1_Data!$A253-A252)</f>
        <v>898</v>
      </c>
      <c r="F253" s="8">
        <f t="shared" si="3"/>
        <v>0</v>
      </c>
      <c r="G253" s="8" t="s">
        <v>18</v>
      </c>
      <c r="H253" s="8">
        <f>BE1_Data!$E253/VLOOKUP(BE1_Data!$G253,$B$2:$F$2300,5,FALSE)</f>
        <v>1.0539906103286385</v>
      </c>
      <c r="I253" s="9">
        <f>IF(COUNTIF(BE1_Data!$E253,"0"),0,BE1_Data!$E253-VLOOKUP(BE1_Data!$G253,$B$2:$F$2300,5,FALSE))</f>
        <v>46</v>
      </c>
    </row>
    <row r="254" spans="1:9" x14ac:dyDescent="0.3">
      <c r="A254" s="4">
        <v>204102</v>
      </c>
      <c r="B254" s="5" t="s">
        <v>209</v>
      </c>
      <c r="C254" s="5" t="s">
        <v>210</v>
      </c>
      <c r="D254" s="5">
        <v>9</v>
      </c>
      <c r="E254" s="5" cm="1">
        <f t="array" ref="E254">_xlfn.IFS(COUNTIF(BE1_Data!$B254,"&lt;&gt;N"),0,COUNTIF(B253,"&lt;&gt;N"),BE1_Data!$A254-A252,AND(COUNTIF(BE1_Data!$B254,"N"),COUNTIF(B253,"N")),BE1_Data!$A254-A253)</f>
        <v>765</v>
      </c>
      <c r="F254" s="8">
        <f t="shared" si="3"/>
        <v>0</v>
      </c>
      <c r="G254" s="5" t="s">
        <v>18</v>
      </c>
      <c r="H254" s="5">
        <f>BE1_Data!$E254/VLOOKUP(BE1_Data!$G254,$B$2:$F$2300,5,FALSE)</f>
        <v>0.897887323943662</v>
      </c>
      <c r="I254" s="6">
        <f>IF(COUNTIF(BE1_Data!$E254,"0"),0,BE1_Data!$E254-VLOOKUP(BE1_Data!$G254,$B$2:$F$2300,5,FALSE))</f>
        <v>-87</v>
      </c>
    </row>
    <row r="255" spans="1:9" x14ac:dyDescent="0.3">
      <c r="A255" s="7">
        <v>204896</v>
      </c>
      <c r="B255" s="8" t="s">
        <v>209</v>
      </c>
      <c r="C255" s="8" t="s">
        <v>210</v>
      </c>
      <c r="D255" s="8">
        <v>9</v>
      </c>
      <c r="E255" s="8" cm="1">
        <f t="array" ref="E255">_xlfn.IFS(COUNTIF(BE1_Data!$B255,"&lt;&gt;N"),0,COUNTIF(B254,"&lt;&gt;N"),BE1_Data!$A255-A253,AND(COUNTIF(BE1_Data!$B255,"N"),COUNTIF(B254,"N")),BE1_Data!$A255-A254)</f>
        <v>794</v>
      </c>
      <c r="F255" s="8">
        <f t="shared" si="3"/>
        <v>0</v>
      </c>
      <c r="G255" s="8" t="s">
        <v>18</v>
      </c>
      <c r="H255" s="8">
        <f>BE1_Data!$E255/VLOOKUP(BE1_Data!$G255,$B$2:$F$2300,5,FALSE)</f>
        <v>0.931924882629108</v>
      </c>
      <c r="I255" s="9">
        <f>IF(COUNTIF(BE1_Data!$E255,"0"),0,BE1_Data!$E255-VLOOKUP(BE1_Data!$G255,$B$2:$F$2300,5,FALSE))</f>
        <v>-58</v>
      </c>
    </row>
    <row r="256" spans="1:9" x14ac:dyDescent="0.3">
      <c r="A256" s="4">
        <v>205740</v>
      </c>
      <c r="B256" s="5" t="s">
        <v>209</v>
      </c>
      <c r="C256" s="5" t="s">
        <v>210</v>
      </c>
      <c r="D256" s="5">
        <v>9</v>
      </c>
      <c r="E256" s="5" cm="1">
        <f t="array" ref="E256">_xlfn.IFS(COUNTIF(BE1_Data!$B256,"&lt;&gt;N"),0,COUNTIF(B255,"&lt;&gt;N"),BE1_Data!$A256-A254,AND(COUNTIF(BE1_Data!$B256,"N"),COUNTIF(B255,"N")),BE1_Data!$A256-A255)</f>
        <v>844</v>
      </c>
      <c r="F256" s="8">
        <f t="shared" si="3"/>
        <v>0</v>
      </c>
      <c r="G256" s="5" t="s">
        <v>18</v>
      </c>
      <c r="H256" s="5">
        <f>BE1_Data!$E256/VLOOKUP(BE1_Data!$G256,$B$2:$F$2300,5,FALSE)</f>
        <v>0.99061032863849763</v>
      </c>
      <c r="I256" s="6">
        <f>IF(COUNTIF(BE1_Data!$E256,"0"),0,BE1_Data!$E256-VLOOKUP(BE1_Data!$G256,$B$2:$F$2300,5,FALSE))</f>
        <v>-8</v>
      </c>
    </row>
    <row r="257" spans="1:9" x14ac:dyDescent="0.3">
      <c r="A257" s="7">
        <v>206525</v>
      </c>
      <c r="B257" s="8" t="s">
        <v>209</v>
      </c>
      <c r="C257" s="8" t="s">
        <v>210</v>
      </c>
      <c r="D257" s="8">
        <v>9</v>
      </c>
      <c r="E257" s="8" cm="1">
        <f t="array" ref="E257">_xlfn.IFS(COUNTIF(BE1_Data!$B257,"&lt;&gt;N"),0,COUNTIF(B256,"&lt;&gt;N"),BE1_Data!$A257-A255,AND(COUNTIF(BE1_Data!$B257,"N"),COUNTIF(B256,"N")),BE1_Data!$A257-A256)</f>
        <v>785</v>
      </c>
      <c r="F257" s="8">
        <f t="shared" si="3"/>
        <v>0</v>
      </c>
      <c r="G257" s="8" t="s">
        <v>18</v>
      </c>
      <c r="H257" s="8">
        <f>BE1_Data!$E257/VLOOKUP(BE1_Data!$G257,$B$2:$F$2300,5,FALSE)</f>
        <v>0.92136150234741787</v>
      </c>
      <c r="I257" s="9">
        <f>IF(COUNTIF(BE1_Data!$E257,"0"),0,BE1_Data!$E257-VLOOKUP(BE1_Data!$G257,$B$2:$F$2300,5,FALSE))</f>
        <v>-67</v>
      </c>
    </row>
    <row r="258" spans="1:9" x14ac:dyDescent="0.3">
      <c r="A258" s="4">
        <v>207240</v>
      </c>
      <c r="B258" s="5" t="s">
        <v>209</v>
      </c>
      <c r="C258" s="5" t="s">
        <v>210</v>
      </c>
      <c r="D258" s="5">
        <v>9</v>
      </c>
      <c r="E258" s="5" cm="1">
        <f t="array" ref="E258">_xlfn.IFS(COUNTIF(BE1_Data!$B258,"&lt;&gt;N"),0,COUNTIF(B257,"&lt;&gt;N"),BE1_Data!$A258-A256,AND(COUNTIF(BE1_Data!$B258,"N"),COUNTIF(B257,"N")),BE1_Data!$A258-A257)</f>
        <v>715</v>
      </c>
      <c r="F258" s="8">
        <f t="shared" si="3"/>
        <v>0</v>
      </c>
      <c r="G258" s="5" t="s">
        <v>18</v>
      </c>
      <c r="H258" s="5">
        <f>BE1_Data!$E258/VLOOKUP(BE1_Data!$G258,$B$2:$F$2300,5,FALSE)</f>
        <v>0.83920187793427226</v>
      </c>
      <c r="I258" s="6">
        <f>IF(COUNTIF(BE1_Data!$E258,"0"),0,BE1_Data!$E258-VLOOKUP(BE1_Data!$G258,$B$2:$F$2300,5,FALSE))</f>
        <v>-137</v>
      </c>
    </row>
    <row r="259" spans="1:9" x14ac:dyDescent="0.3">
      <c r="A259" s="7">
        <v>207921</v>
      </c>
      <c r="B259" s="8" t="s">
        <v>209</v>
      </c>
      <c r="C259" s="8" t="s">
        <v>210</v>
      </c>
      <c r="D259" s="8">
        <v>9</v>
      </c>
      <c r="E259" s="8" cm="1">
        <f t="array" ref="E259">_xlfn.IFS(COUNTIF(BE1_Data!$B259,"&lt;&gt;N"),0,COUNTIF(B258,"&lt;&gt;N"),BE1_Data!$A259-A257,AND(COUNTIF(BE1_Data!$B259,"N"),COUNTIF(B258,"N")),BE1_Data!$A259-A258)</f>
        <v>681</v>
      </c>
      <c r="F259" s="8">
        <f t="shared" si="3"/>
        <v>0</v>
      </c>
      <c r="G259" s="8" t="s">
        <v>18</v>
      </c>
      <c r="H259" s="8">
        <f>BE1_Data!$E259/VLOOKUP(BE1_Data!$G259,$B$2:$F$2300,5,FALSE)</f>
        <v>0.79929577464788737</v>
      </c>
      <c r="I259" s="9">
        <f>IF(COUNTIF(BE1_Data!$E259,"0"),0,BE1_Data!$E259-VLOOKUP(BE1_Data!$G259,$B$2:$F$2300,5,FALSE))</f>
        <v>-171</v>
      </c>
    </row>
    <row r="260" spans="1:9" x14ac:dyDescent="0.3">
      <c r="A260" s="4">
        <v>208570</v>
      </c>
      <c r="B260" s="5" t="s">
        <v>209</v>
      </c>
      <c r="C260" s="5" t="s">
        <v>210</v>
      </c>
      <c r="D260" s="5">
        <v>9</v>
      </c>
      <c r="E260" s="5" cm="1">
        <f t="array" ref="E260">_xlfn.IFS(COUNTIF(BE1_Data!$B260,"&lt;&gt;N"),0,COUNTIF(B259,"&lt;&gt;N"),BE1_Data!$A260-A258,AND(COUNTIF(BE1_Data!$B260,"N"),COUNTIF(B259,"N")),BE1_Data!$A260-A259)</f>
        <v>649</v>
      </c>
      <c r="F260" s="8">
        <f t="shared" ref="F260:F323" si="4">IF(COUNTIF(E260,0),E261,0)</f>
        <v>0</v>
      </c>
      <c r="G260" s="5" t="s">
        <v>18</v>
      </c>
      <c r="H260" s="5">
        <f>BE1_Data!$E260/VLOOKUP(BE1_Data!$G260,$B$2:$F$2300,5,FALSE)</f>
        <v>0.76173708920187788</v>
      </c>
      <c r="I260" s="6">
        <f>IF(COUNTIF(BE1_Data!$E260,"0"),0,BE1_Data!$E260-VLOOKUP(BE1_Data!$G260,$B$2:$F$2300,5,FALSE))</f>
        <v>-203</v>
      </c>
    </row>
    <row r="261" spans="1:9" x14ac:dyDescent="0.3">
      <c r="A261" s="7">
        <v>209267</v>
      </c>
      <c r="B261" s="8" t="s">
        <v>209</v>
      </c>
      <c r="C261" s="8" t="s">
        <v>210</v>
      </c>
      <c r="D261" s="8">
        <v>9</v>
      </c>
      <c r="E261" s="8" cm="1">
        <f t="array" ref="E261">_xlfn.IFS(COUNTIF(BE1_Data!$B261,"&lt;&gt;N"),0,COUNTIF(B260,"&lt;&gt;N"),BE1_Data!$A261-A259,AND(COUNTIF(BE1_Data!$B261,"N"),COUNTIF(B260,"N")),BE1_Data!$A261-A260)</f>
        <v>697</v>
      </c>
      <c r="F261" s="8">
        <f t="shared" si="4"/>
        <v>0</v>
      </c>
      <c r="G261" s="8" t="s">
        <v>18</v>
      </c>
      <c r="H261" s="8">
        <f>BE1_Data!$E261/VLOOKUP(BE1_Data!$G261,$B$2:$F$2300,5,FALSE)</f>
        <v>0.818075117370892</v>
      </c>
      <c r="I261" s="9">
        <f>IF(COUNTIF(BE1_Data!$E261,"0"),0,BE1_Data!$E261-VLOOKUP(BE1_Data!$G261,$B$2:$F$2300,5,FALSE))</f>
        <v>-155</v>
      </c>
    </row>
    <row r="262" spans="1:9" x14ac:dyDescent="0.3">
      <c r="A262" s="4">
        <v>209996</v>
      </c>
      <c r="B262" s="5" t="s">
        <v>209</v>
      </c>
      <c r="C262" s="5" t="s">
        <v>210</v>
      </c>
      <c r="D262" s="5">
        <v>9</v>
      </c>
      <c r="E262" s="5" cm="1">
        <f t="array" ref="E262">_xlfn.IFS(COUNTIF(BE1_Data!$B262,"&lt;&gt;N"),0,COUNTIF(B261,"&lt;&gt;N"),BE1_Data!$A262-A260,AND(COUNTIF(BE1_Data!$B262,"N"),COUNTIF(B261,"N")),BE1_Data!$A262-A261)</f>
        <v>729</v>
      </c>
      <c r="F262" s="8">
        <f t="shared" si="4"/>
        <v>0</v>
      </c>
      <c r="G262" s="5" t="s">
        <v>18</v>
      </c>
      <c r="H262" s="5">
        <f>BE1_Data!$E262/VLOOKUP(BE1_Data!$G262,$B$2:$F$2300,5,FALSE)</f>
        <v>0.85563380281690138</v>
      </c>
      <c r="I262" s="6">
        <f>IF(COUNTIF(BE1_Data!$E262,"0"),0,BE1_Data!$E262-VLOOKUP(BE1_Data!$G262,$B$2:$F$2300,5,FALSE))</f>
        <v>-123</v>
      </c>
    </row>
    <row r="263" spans="1:9" x14ac:dyDescent="0.3">
      <c r="A263" s="7">
        <v>210804</v>
      </c>
      <c r="B263" s="8" t="s">
        <v>209</v>
      </c>
      <c r="C263" s="8" t="s">
        <v>210</v>
      </c>
      <c r="D263" s="8">
        <v>9</v>
      </c>
      <c r="E263" s="8" cm="1">
        <f t="array" ref="E263">_xlfn.IFS(COUNTIF(BE1_Data!$B263,"&lt;&gt;N"),0,COUNTIF(B262,"&lt;&gt;N"),BE1_Data!$A263-A261,AND(COUNTIF(BE1_Data!$B263,"N"),COUNTIF(B262,"N")),BE1_Data!$A263-A262)</f>
        <v>808</v>
      </c>
      <c r="F263" s="8">
        <f t="shared" si="4"/>
        <v>0</v>
      </c>
      <c r="G263" s="8" t="s">
        <v>18</v>
      </c>
      <c r="H263" s="8">
        <f>BE1_Data!$E263/VLOOKUP(BE1_Data!$G263,$B$2:$F$2300,5,FALSE)</f>
        <v>0.94835680751173712</v>
      </c>
      <c r="I263" s="9">
        <f>IF(COUNTIF(BE1_Data!$E263,"0"),0,BE1_Data!$E263-VLOOKUP(BE1_Data!$G263,$B$2:$F$2300,5,FALSE))</f>
        <v>-44</v>
      </c>
    </row>
    <row r="264" spans="1:9" x14ac:dyDescent="0.3">
      <c r="A264" s="4">
        <v>211510</v>
      </c>
      <c r="B264" s="5" t="s">
        <v>209</v>
      </c>
      <c r="C264" s="5" t="s">
        <v>210</v>
      </c>
      <c r="D264" s="5">
        <v>9</v>
      </c>
      <c r="E264" s="5" cm="1">
        <f t="array" ref="E264">_xlfn.IFS(COUNTIF(BE1_Data!$B264,"&lt;&gt;N"),0,COUNTIF(B263,"&lt;&gt;N"),BE1_Data!$A264-A262,AND(COUNTIF(BE1_Data!$B264,"N"),COUNTIF(B263,"N")),BE1_Data!$A264-A263)</f>
        <v>706</v>
      </c>
      <c r="F264" s="8">
        <f t="shared" si="4"/>
        <v>0</v>
      </c>
      <c r="G264" s="5" t="s">
        <v>18</v>
      </c>
      <c r="H264" s="5">
        <f>BE1_Data!$E264/VLOOKUP(BE1_Data!$G264,$B$2:$F$2300,5,FALSE)</f>
        <v>0.82863849765258213</v>
      </c>
      <c r="I264" s="6">
        <f>IF(COUNTIF(BE1_Data!$E264,"0"),0,BE1_Data!$E264-VLOOKUP(BE1_Data!$G264,$B$2:$F$2300,5,FALSE))</f>
        <v>-146</v>
      </c>
    </row>
    <row r="265" spans="1:9" x14ac:dyDescent="0.3">
      <c r="A265" s="7">
        <v>212258</v>
      </c>
      <c r="B265" s="8" t="s">
        <v>209</v>
      </c>
      <c r="C265" s="8" t="s">
        <v>210</v>
      </c>
      <c r="D265" s="8">
        <v>9</v>
      </c>
      <c r="E265" s="8" cm="1">
        <f t="array" ref="E265">_xlfn.IFS(COUNTIF(BE1_Data!$B265,"&lt;&gt;N"),0,COUNTIF(B264,"&lt;&gt;N"),BE1_Data!$A265-A263,AND(COUNTIF(BE1_Data!$B265,"N"),COUNTIF(B264,"N")),BE1_Data!$A265-A264)</f>
        <v>748</v>
      </c>
      <c r="F265" s="8">
        <f t="shared" si="4"/>
        <v>0</v>
      </c>
      <c r="G265" s="8" t="s">
        <v>18</v>
      </c>
      <c r="H265" s="8">
        <f>BE1_Data!$E265/VLOOKUP(BE1_Data!$G265,$B$2:$F$2300,5,FALSE)</f>
        <v>0.8779342723004695</v>
      </c>
      <c r="I265" s="9">
        <f>IF(COUNTIF(BE1_Data!$E265,"0"),0,BE1_Data!$E265-VLOOKUP(BE1_Data!$G265,$B$2:$F$2300,5,FALSE))</f>
        <v>-104</v>
      </c>
    </row>
    <row r="266" spans="1:9" x14ac:dyDescent="0.3">
      <c r="A266" s="4">
        <v>212987</v>
      </c>
      <c r="B266" s="5" t="s">
        <v>209</v>
      </c>
      <c r="C266" s="5" t="s">
        <v>210</v>
      </c>
      <c r="D266" s="5">
        <v>9</v>
      </c>
      <c r="E266" s="5" cm="1">
        <f t="array" ref="E266">_xlfn.IFS(COUNTIF(BE1_Data!$B266,"&lt;&gt;N"),0,COUNTIF(B265,"&lt;&gt;N"),BE1_Data!$A266-A264,AND(COUNTIF(BE1_Data!$B266,"N"),COUNTIF(B265,"N")),BE1_Data!$A266-A265)</f>
        <v>729</v>
      </c>
      <c r="F266" s="8">
        <f t="shared" si="4"/>
        <v>0</v>
      </c>
      <c r="G266" s="5" t="s">
        <v>18</v>
      </c>
      <c r="H266" s="5">
        <f>BE1_Data!$E266/VLOOKUP(BE1_Data!$G266,$B$2:$F$2300,5,FALSE)</f>
        <v>0.85563380281690138</v>
      </c>
      <c r="I266" s="6">
        <f>IF(COUNTIF(BE1_Data!$E266,"0"),0,BE1_Data!$E266-VLOOKUP(BE1_Data!$G266,$B$2:$F$2300,5,FALSE))</f>
        <v>-123</v>
      </c>
    </row>
    <row r="267" spans="1:9" x14ac:dyDescent="0.3">
      <c r="A267" s="7">
        <v>212993</v>
      </c>
      <c r="B267" s="8" t="s">
        <v>19</v>
      </c>
      <c r="C267" s="8" t="s">
        <v>212</v>
      </c>
      <c r="D267" s="8">
        <v>5</v>
      </c>
      <c r="E267" s="8" cm="1">
        <f t="array" ref="E267">_xlfn.IFS(COUNTIF(BE1_Data!$B267,"&lt;&gt;N"),0,COUNTIF(B266,"&lt;&gt;N"),BE1_Data!$A267-A265,AND(COUNTIF(BE1_Data!$B267,"N"),COUNTIF(B266,"N")),BE1_Data!$A267-A266)</f>
        <v>0</v>
      </c>
      <c r="F267" s="8">
        <f t="shared" si="4"/>
        <v>773</v>
      </c>
      <c r="G267" s="8" t="s">
        <v>19</v>
      </c>
      <c r="H267" s="8">
        <f>BE1_Data!$E267/VLOOKUP(BE1_Data!$G267,$B$2:$F$2300,5,FALSE)</f>
        <v>0</v>
      </c>
      <c r="I267" s="9">
        <f>IF(COUNTIF(BE1_Data!$E267,"0"),0,BE1_Data!$E267-VLOOKUP(BE1_Data!$G267,$B$2:$F$2300,5,FALSE))</f>
        <v>0</v>
      </c>
    </row>
    <row r="268" spans="1:9" x14ac:dyDescent="0.3">
      <c r="A268" s="4">
        <v>213760</v>
      </c>
      <c r="B268" s="5" t="s">
        <v>209</v>
      </c>
      <c r="C268" s="5" t="s">
        <v>212</v>
      </c>
      <c r="D268" s="5">
        <v>5</v>
      </c>
      <c r="E268" s="5" cm="1">
        <f t="array" ref="E268">_xlfn.IFS(COUNTIF(BE1_Data!$B268,"&lt;&gt;N"),0,COUNTIF(B267,"&lt;&gt;N"),BE1_Data!$A268-A266,AND(COUNTIF(BE1_Data!$B268,"N"),COUNTIF(B267,"N")),BE1_Data!$A268-A267)</f>
        <v>773</v>
      </c>
      <c r="F268" s="8">
        <f t="shared" si="4"/>
        <v>0</v>
      </c>
      <c r="G268" s="5" t="s">
        <v>19</v>
      </c>
      <c r="H268" s="5">
        <f>BE1_Data!$E268/VLOOKUP(BE1_Data!$G268,$B$2:$F$2300,5,FALSE)</f>
        <v>1</v>
      </c>
      <c r="I268" s="6">
        <f>IF(COUNTIF(BE1_Data!$E268,"0"),0,BE1_Data!$E268-VLOOKUP(BE1_Data!$G268,$B$2:$F$2300,5,FALSE))</f>
        <v>0</v>
      </c>
    </row>
    <row r="269" spans="1:9" x14ac:dyDescent="0.3">
      <c r="A269" s="7">
        <v>214530</v>
      </c>
      <c r="B269" s="8" t="s">
        <v>209</v>
      </c>
      <c r="C269" s="8" t="s">
        <v>212</v>
      </c>
      <c r="D269" s="8">
        <v>5</v>
      </c>
      <c r="E269" s="8" cm="1">
        <f t="array" ref="E269">_xlfn.IFS(COUNTIF(BE1_Data!$B269,"&lt;&gt;N"),0,COUNTIF(B268,"&lt;&gt;N"),BE1_Data!$A269-A267,AND(COUNTIF(BE1_Data!$B269,"N"),COUNTIF(B268,"N")),BE1_Data!$A269-A268)</f>
        <v>770</v>
      </c>
      <c r="F269" s="8">
        <f t="shared" si="4"/>
        <v>0</v>
      </c>
      <c r="G269" s="8" t="s">
        <v>19</v>
      </c>
      <c r="H269" s="8">
        <f>BE1_Data!$E269/VLOOKUP(BE1_Data!$G269,$B$2:$F$2300,5,FALSE)</f>
        <v>0.99611901681759374</v>
      </c>
      <c r="I269" s="9">
        <f>IF(COUNTIF(BE1_Data!$E269,"0"),0,BE1_Data!$E269-VLOOKUP(BE1_Data!$G269,$B$2:$F$2300,5,FALSE))</f>
        <v>-3</v>
      </c>
    </row>
    <row r="270" spans="1:9" x14ac:dyDescent="0.3">
      <c r="A270" s="4">
        <v>215425</v>
      </c>
      <c r="B270" s="5" t="s">
        <v>209</v>
      </c>
      <c r="C270" s="5" t="s">
        <v>212</v>
      </c>
      <c r="D270" s="5">
        <v>5</v>
      </c>
      <c r="E270" s="5" cm="1">
        <f t="array" ref="E270">_xlfn.IFS(COUNTIF(BE1_Data!$B270,"&lt;&gt;N"),0,COUNTIF(B269,"&lt;&gt;N"),BE1_Data!$A270-A268,AND(COUNTIF(BE1_Data!$B270,"N"),COUNTIF(B269,"N")),BE1_Data!$A270-A269)</f>
        <v>895</v>
      </c>
      <c r="F270" s="8">
        <f t="shared" si="4"/>
        <v>0</v>
      </c>
      <c r="G270" s="5" t="s">
        <v>19</v>
      </c>
      <c r="H270" s="5">
        <f>BE1_Data!$E270/VLOOKUP(BE1_Data!$G270,$B$2:$F$2300,5,FALSE)</f>
        <v>1.1578266494178526</v>
      </c>
      <c r="I270" s="6">
        <f>IF(COUNTIF(BE1_Data!$E270,"0"),0,BE1_Data!$E270-VLOOKUP(BE1_Data!$G270,$B$2:$F$2300,5,FALSE))</f>
        <v>122</v>
      </c>
    </row>
    <row r="271" spans="1:9" x14ac:dyDescent="0.3">
      <c r="A271" s="7">
        <v>216361</v>
      </c>
      <c r="B271" s="8" t="s">
        <v>209</v>
      </c>
      <c r="C271" s="8" t="s">
        <v>212</v>
      </c>
      <c r="D271" s="8">
        <v>5</v>
      </c>
      <c r="E271" s="8" cm="1">
        <f t="array" ref="E271">_xlfn.IFS(COUNTIF(BE1_Data!$B271,"&lt;&gt;N"),0,COUNTIF(B270,"&lt;&gt;N"),BE1_Data!$A271-A269,AND(COUNTIF(BE1_Data!$B271,"N"),COUNTIF(B270,"N")),BE1_Data!$A271-A270)</f>
        <v>936</v>
      </c>
      <c r="F271" s="8">
        <f t="shared" si="4"/>
        <v>0</v>
      </c>
      <c r="G271" s="8" t="s">
        <v>19</v>
      </c>
      <c r="H271" s="8">
        <f>BE1_Data!$E271/VLOOKUP(BE1_Data!$G271,$B$2:$F$2300,5,FALSE)</f>
        <v>1.2108667529107373</v>
      </c>
      <c r="I271" s="9">
        <f>IF(COUNTIF(BE1_Data!$E271,"0"),0,BE1_Data!$E271-VLOOKUP(BE1_Data!$G271,$B$2:$F$2300,5,FALSE))</f>
        <v>163</v>
      </c>
    </row>
    <row r="272" spans="1:9" x14ac:dyDescent="0.3">
      <c r="A272" s="4">
        <v>217267</v>
      </c>
      <c r="B272" s="5" t="s">
        <v>209</v>
      </c>
      <c r="C272" s="5" t="s">
        <v>212</v>
      </c>
      <c r="D272" s="5">
        <v>5</v>
      </c>
      <c r="E272" s="5" cm="1">
        <f t="array" ref="E272">_xlfn.IFS(COUNTIF(BE1_Data!$B272,"&lt;&gt;N"),0,COUNTIF(B271,"&lt;&gt;N"),BE1_Data!$A272-A270,AND(COUNTIF(BE1_Data!$B272,"N"),COUNTIF(B271,"N")),BE1_Data!$A272-A271)</f>
        <v>906</v>
      </c>
      <c r="F272" s="8">
        <f t="shared" si="4"/>
        <v>0</v>
      </c>
      <c r="G272" s="5" t="s">
        <v>19</v>
      </c>
      <c r="H272" s="5">
        <f>BE1_Data!$E272/VLOOKUP(BE1_Data!$G272,$B$2:$F$2300,5,FALSE)</f>
        <v>1.1720569210866754</v>
      </c>
      <c r="I272" s="6">
        <f>IF(COUNTIF(BE1_Data!$E272,"0"),0,BE1_Data!$E272-VLOOKUP(BE1_Data!$G272,$B$2:$F$2300,5,FALSE))</f>
        <v>133</v>
      </c>
    </row>
    <row r="273" spans="1:9" x14ac:dyDescent="0.3">
      <c r="A273" s="7">
        <v>218130</v>
      </c>
      <c r="B273" s="8" t="s">
        <v>209</v>
      </c>
      <c r="C273" s="8" t="s">
        <v>212</v>
      </c>
      <c r="D273" s="8">
        <v>5</v>
      </c>
      <c r="E273" s="8" cm="1">
        <f t="array" ref="E273">_xlfn.IFS(COUNTIF(BE1_Data!$B273,"&lt;&gt;N"),0,COUNTIF(B272,"&lt;&gt;N"),BE1_Data!$A273-A271,AND(COUNTIF(BE1_Data!$B273,"N"),COUNTIF(B272,"N")),BE1_Data!$A273-A272)</f>
        <v>863</v>
      </c>
      <c r="F273" s="8">
        <f t="shared" si="4"/>
        <v>0</v>
      </c>
      <c r="G273" s="8" t="s">
        <v>19</v>
      </c>
      <c r="H273" s="8">
        <f>BE1_Data!$E273/VLOOKUP(BE1_Data!$G273,$B$2:$F$2300,5,FALSE)</f>
        <v>1.1164294954721863</v>
      </c>
      <c r="I273" s="9">
        <f>IF(COUNTIF(BE1_Data!$E273,"0"),0,BE1_Data!$E273-VLOOKUP(BE1_Data!$G273,$B$2:$F$2300,5,FALSE))</f>
        <v>90</v>
      </c>
    </row>
    <row r="274" spans="1:9" x14ac:dyDescent="0.3">
      <c r="A274" s="4">
        <v>219031</v>
      </c>
      <c r="B274" s="5" t="s">
        <v>209</v>
      </c>
      <c r="C274" s="5" t="s">
        <v>212</v>
      </c>
      <c r="D274" s="5">
        <v>5</v>
      </c>
      <c r="E274" s="5" cm="1">
        <f t="array" ref="E274">_xlfn.IFS(COUNTIF(BE1_Data!$B274,"&lt;&gt;N"),0,COUNTIF(B273,"&lt;&gt;N"),BE1_Data!$A274-A272,AND(COUNTIF(BE1_Data!$B274,"N"),COUNTIF(B273,"N")),BE1_Data!$A274-A273)</f>
        <v>901</v>
      </c>
      <c r="F274" s="8">
        <f t="shared" si="4"/>
        <v>0</v>
      </c>
      <c r="G274" s="5" t="s">
        <v>19</v>
      </c>
      <c r="H274" s="5">
        <f>BE1_Data!$E274/VLOOKUP(BE1_Data!$G274,$B$2:$F$2300,5,FALSE)</f>
        <v>1.1655886157826649</v>
      </c>
      <c r="I274" s="6">
        <f>IF(COUNTIF(BE1_Data!$E274,"0"),0,BE1_Data!$E274-VLOOKUP(BE1_Data!$G274,$B$2:$F$2300,5,FALSE))</f>
        <v>128</v>
      </c>
    </row>
    <row r="275" spans="1:9" x14ac:dyDescent="0.3">
      <c r="A275" s="7">
        <v>220197</v>
      </c>
      <c r="B275" s="8" t="s">
        <v>209</v>
      </c>
      <c r="C275" s="8" t="s">
        <v>212</v>
      </c>
      <c r="D275" s="8">
        <v>5</v>
      </c>
      <c r="E275" s="8" cm="1">
        <f t="array" ref="E275">_xlfn.IFS(COUNTIF(BE1_Data!$B275,"&lt;&gt;N"),0,COUNTIF(B274,"&lt;&gt;N"),BE1_Data!$A275-A273,AND(COUNTIF(BE1_Data!$B275,"N"),COUNTIF(B274,"N")),BE1_Data!$A275-A274)</f>
        <v>1166</v>
      </c>
      <c r="F275" s="8">
        <f t="shared" si="4"/>
        <v>0</v>
      </c>
      <c r="G275" s="8" t="s">
        <v>19</v>
      </c>
      <c r="H275" s="8">
        <f>BE1_Data!$E275/VLOOKUP(BE1_Data!$G275,$B$2:$F$2300,5,FALSE)</f>
        <v>1.5084087968952133</v>
      </c>
      <c r="I275" s="9">
        <f>IF(COUNTIF(BE1_Data!$E275,"0"),0,BE1_Data!$E275-VLOOKUP(BE1_Data!$G275,$B$2:$F$2300,5,FALSE))</f>
        <v>393</v>
      </c>
    </row>
    <row r="276" spans="1:9" x14ac:dyDescent="0.3">
      <c r="A276" s="4">
        <v>221684</v>
      </c>
      <c r="B276" s="5" t="s">
        <v>209</v>
      </c>
      <c r="C276" s="5" t="s">
        <v>212</v>
      </c>
      <c r="D276" s="5">
        <v>5</v>
      </c>
      <c r="E276" s="5" cm="1">
        <f t="array" ref="E276">_xlfn.IFS(COUNTIF(BE1_Data!$B276,"&lt;&gt;N"),0,COUNTIF(B275,"&lt;&gt;N"),BE1_Data!$A276-A274,AND(COUNTIF(BE1_Data!$B276,"N"),COUNTIF(B275,"N")),BE1_Data!$A276-A275)</f>
        <v>1487</v>
      </c>
      <c r="F276" s="8">
        <f t="shared" si="4"/>
        <v>0</v>
      </c>
      <c r="G276" s="5" t="s">
        <v>19</v>
      </c>
      <c r="H276" s="5">
        <f>BE1_Data!$E276/VLOOKUP(BE1_Data!$G276,$B$2:$F$2300,5,FALSE)</f>
        <v>1.923673997412678</v>
      </c>
      <c r="I276" s="6">
        <f>IF(COUNTIF(BE1_Data!$E276,"0"),0,BE1_Data!$E276-VLOOKUP(BE1_Data!$G276,$B$2:$F$2300,5,FALSE))</f>
        <v>714</v>
      </c>
    </row>
    <row r="277" spans="1:9" x14ac:dyDescent="0.3">
      <c r="A277" s="7">
        <v>222597</v>
      </c>
      <c r="B277" s="8" t="s">
        <v>209</v>
      </c>
      <c r="C277" s="8" t="s">
        <v>212</v>
      </c>
      <c r="D277" s="8">
        <v>5</v>
      </c>
      <c r="E277" s="8" cm="1">
        <f t="array" ref="E277">_xlfn.IFS(COUNTIF(BE1_Data!$B277,"&lt;&gt;N"),0,COUNTIF(B276,"&lt;&gt;N"),BE1_Data!$A277-A275,AND(COUNTIF(BE1_Data!$B277,"N"),COUNTIF(B276,"N")),BE1_Data!$A277-A276)</f>
        <v>913</v>
      </c>
      <c r="F277" s="8">
        <f t="shared" si="4"/>
        <v>0</v>
      </c>
      <c r="G277" s="8" t="s">
        <v>19</v>
      </c>
      <c r="H277" s="8">
        <f>BE1_Data!$E277/VLOOKUP(BE1_Data!$G277,$B$2:$F$2300,5,FALSE)</f>
        <v>1.1811125485122898</v>
      </c>
      <c r="I277" s="9">
        <f>IF(COUNTIF(BE1_Data!$E277,"0"),0,BE1_Data!$E277-VLOOKUP(BE1_Data!$G277,$B$2:$F$2300,5,FALSE))</f>
        <v>140</v>
      </c>
    </row>
    <row r="278" spans="1:9" x14ac:dyDescent="0.3">
      <c r="A278" s="4">
        <v>223430</v>
      </c>
      <c r="B278" s="5" t="s">
        <v>209</v>
      </c>
      <c r="C278" s="5" t="s">
        <v>212</v>
      </c>
      <c r="D278" s="5">
        <v>5</v>
      </c>
      <c r="E278" s="5" cm="1">
        <f t="array" ref="E278">_xlfn.IFS(COUNTIF(BE1_Data!$B278,"&lt;&gt;N"),0,COUNTIF(B277,"&lt;&gt;N"),BE1_Data!$A278-A276,AND(COUNTIF(BE1_Data!$B278,"N"),COUNTIF(B277,"N")),BE1_Data!$A278-A277)</f>
        <v>833</v>
      </c>
      <c r="F278" s="8">
        <f t="shared" si="4"/>
        <v>0</v>
      </c>
      <c r="G278" s="5" t="s">
        <v>19</v>
      </c>
      <c r="H278" s="5">
        <f>BE1_Data!$E278/VLOOKUP(BE1_Data!$G278,$B$2:$F$2300,5,FALSE)</f>
        <v>1.0776196636481241</v>
      </c>
      <c r="I278" s="6">
        <f>IF(COUNTIF(BE1_Data!$E278,"0"),0,BE1_Data!$E278-VLOOKUP(BE1_Data!$G278,$B$2:$F$2300,5,FALSE))</f>
        <v>60</v>
      </c>
    </row>
    <row r="279" spans="1:9" x14ac:dyDescent="0.3">
      <c r="A279" s="7">
        <v>223629</v>
      </c>
      <c r="B279" s="8" t="s">
        <v>20</v>
      </c>
      <c r="C279" s="8" t="s">
        <v>210</v>
      </c>
      <c r="D279" s="8">
        <v>10</v>
      </c>
      <c r="E279" s="8" cm="1">
        <f t="array" ref="E279">_xlfn.IFS(COUNTIF(BE1_Data!$B279,"&lt;&gt;N"),0,COUNTIF(B278,"&lt;&gt;N"),BE1_Data!$A279-A277,AND(COUNTIF(BE1_Data!$B279,"N"),COUNTIF(B278,"N")),BE1_Data!$A279-A278)</f>
        <v>0</v>
      </c>
      <c r="F279" s="8">
        <f t="shared" si="4"/>
        <v>909</v>
      </c>
      <c r="G279" s="8" t="s">
        <v>20</v>
      </c>
      <c r="H279" s="8">
        <f>BE1_Data!$E279/VLOOKUP(BE1_Data!$G279,$B$2:$F$2300,5,FALSE)</f>
        <v>0</v>
      </c>
      <c r="I279" s="9">
        <f>IF(COUNTIF(BE1_Data!$E279,"0"),0,BE1_Data!$E279-VLOOKUP(BE1_Data!$G279,$B$2:$F$2300,5,FALSE))</f>
        <v>0</v>
      </c>
    </row>
    <row r="280" spans="1:9" x14ac:dyDescent="0.3">
      <c r="A280" s="4">
        <v>224339</v>
      </c>
      <c r="B280" s="5" t="s">
        <v>209</v>
      </c>
      <c r="C280" s="5" t="s">
        <v>210</v>
      </c>
      <c r="D280" s="5">
        <v>10</v>
      </c>
      <c r="E280" s="5" cm="1">
        <f t="array" ref="E280">_xlfn.IFS(COUNTIF(BE1_Data!$B280,"&lt;&gt;N"),0,COUNTIF(B279,"&lt;&gt;N"),BE1_Data!$A280-A278,AND(COUNTIF(BE1_Data!$B280,"N"),COUNTIF(B279,"N")),BE1_Data!$A280-A279)</f>
        <v>909</v>
      </c>
      <c r="F280" s="8">
        <f t="shared" si="4"/>
        <v>0</v>
      </c>
      <c r="G280" s="5" t="s">
        <v>20</v>
      </c>
      <c r="H280" s="5">
        <f>BE1_Data!$E280/VLOOKUP(BE1_Data!$G280,$B$2:$F$2300,5,FALSE)</f>
        <v>1</v>
      </c>
      <c r="I280" s="6">
        <f>IF(COUNTIF(BE1_Data!$E280,"0"),0,BE1_Data!$E280-VLOOKUP(BE1_Data!$G280,$B$2:$F$2300,5,FALSE))</f>
        <v>0</v>
      </c>
    </row>
    <row r="281" spans="1:9" x14ac:dyDescent="0.3">
      <c r="A281" s="7">
        <v>225248</v>
      </c>
      <c r="B281" s="8" t="s">
        <v>209</v>
      </c>
      <c r="C281" s="8" t="s">
        <v>210</v>
      </c>
      <c r="D281" s="8">
        <v>10</v>
      </c>
      <c r="E281" s="8" cm="1">
        <f t="array" ref="E281">_xlfn.IFS(COUNTIF(BE1_Data!$B281,"&lt;&gt;N"),0,COUNTIF(B280,"&lt;&gt;N"),BE1_Data!$A281-A279,AND(COUNTIF(BE1_Data!$B281,"N"),COUNTIF(B280,"N")),BE1_Data!$A281-A280)</f>
        <v>909</v>
      </c>
      <c r="F281" s="8">
        <f t="shared" si="4"/>
        <v>0</v>
      </c>
      <c r="G281" s="8" t="s">
        <v>20</v>
      </c>
      <c r="H281" s="8">
        <f>BE1_Data!$E281/VLOOKUP(BE1_Data!$G281,$B$2:$F$2300,5,FALSE)</f>
        <v>1</v>
      </c>
      <c r="I281" s="9">
        <f>IF(COUNTIF(BE1_Data!$E281,"0"),0,BE1_Data!$E281-VLOOKUP(BE1_Data!$G281,$B$2:$F$2300,5,FALSE))</f>
        <v>0</v>
      </c>
    </row>
    <row r="282" spans="1:9" x14ac:dyDescent="0.3">
      <c r="A282" s="4">
        <v>226131</v>
      </c>
      <c r="B282" s="5" t="s">
        <v>209</v>
      </c>
      <c r="C282" s="5" t="s">
        <v>210</v>
      </c>
      <c r="D282" s="5">
        <v>10</v>
      </c>
      <c r="E282" s="5" cm="1">
        <f t="array" ref="E282">_xlfn.IFS(COUNTIF(BE1_Data!$B282,"&lt;&gt;N"),0,COUNTIF(B281,"&lt;&gt;N"),BE1_Data!$A282-A280,AND(COUNTIF(BE1_Data!$B282,"N"),COUNTIF(B281,"N")),BE1_Data!$A282-A281)</f>
        <v>883</v>
      </c>
      <c r="F282" s="8">
        <f t="shared" si="4"/>
        <v>0</v>
      </c>
      <c r="G282" s="5" t="s">
        <v>20</v>
      </c>
      <c r="H282" s="5">
        <f>BE1_Data!$E282/VLOOKUP(BE1_Data!$G282,$B$2:$F$2300,5,FALSE)</f>
        <v>0.97139713971397135</v>
      </c>
      <c r="I282" s="6">
        <f>IF(COUNTIF(BE1_Data!$E282,"0"),0,BE1_Data!$E282-VLOOKUP(BE1_Data!$G282,$B$2:$F$2300,5,FALSE))</f>
        <v>-26</v>
      </c>
    </row>
    <row r="283" spans="1:9" x14ac:dyDescent="0.3">
      <c r="A283" s="7">
        <v>226967</v>
      </c>
      <c r="B283" s="8" t="s">
        <v>209</v>
      </c>
      <c r="C283" s="8" t="s">
        <v>210</v>
      </c>
      <c r="D283" s="8">
        <v>10</v>
      </c>
      <c r="E283" s="8" cm="1">
        <f t="array" ref="E283">_xlfn.IFS(COUNTIF(BE1_Data!$B283,"&lt;&gt;N"),0,COUNTIF(B282,"&lt;&gt;N"),BE1_Data!$A283-A281,AND(COUNTIF(BE1_Data!$B283,"N"),COUNTIF(B282,"N")),BE1_Data!$A283-A282)</f>
        <v>836</v>
      </c>
      <c r="F283" s="8">
        <f t="shared" si="4"/>
        <v>0</v>
      </c>
      <c r="G283" s="8" t="s">
        <v>20</v>
      </c>
      <c r="H283" s="8">
        <f>BE1_Data!$E283/VLOOKUP(BE1_Data!$G283,$B$2:$F$2300,5,FALSE)</f>
        <v>0.91969196919691965</v>
      </c>
      <c r="I283" s="9">
        <f>IF(COUNTIF(BE1_Data!$E283,"0"),0,BE1_Data!$E283-VLOOKUP(BE1_Data!$G283,$B$2:$F$2300,5,FALSE))</f>
        <v>-73</v>
      </c>
    </row>
    <row r="284" spans="1:9" x14ac:dyDescent="0.3">
      <c r="A284" s="4">
        <v>227892</v>
      </c>
      <c r="B284" s="5" t="s">
        <v>209</v>
      </c>
      <c r="C284" s="5" t="s">
        <v>210</v>
      </c>
      <c r="D284" s="5">
        <v>10</v>
      </c>
      <c r="E284" s="5" cm="1">
        <f t="array" ref="E284">_xlfn.IFS(COUNTIF(BE1_Data!$B284,"&lt;&gt;N"),0,COUNTIF(B283,"&lt;&gt;N"),BE1_Data!$A284-A282,AND(COUNTIF(BE1_Data!$B284,"N"),COUNTIF(B283,"N")),BE1_Data!$A284-A283)</f>
        <v>925</v>
      </c>
      <c r="F284" s="8">
        <f t="shared" si="4"/>
        <v>0</v>
      </c>
      <c r="G284" s="5" t="s">
        <v>20</v>
      </c>
      <c r="H284" s="5">
        <f>BE1_Data!$E284/VLOOKUP(BE1_Data!$G284,$B$2:$F$2300,5,FALSE)</f>
        <v>1.0176017601760177</v>
      </c>
      <c r="I284" s="6">
        <f>IF(COUNTIF(BE1_Data!$E284,"0"),0,BE1_Data!$E284-VLOOKUP(BE1_Data!$G284,$B$2:$F$2300,5,FALSE))</f>
        <v>16</v>
      </c>
    </row>
    <row r="285" spans="1:9" x14ac:dyDescent="0.3">
      <c r="A285" s="7">
        <v>228776</v>
      </c>
      <c r="B285" s="8" t="s">
        <v>209</v>
      </c>
      <c r="C285" s="8" t="s">
        <v>210</v>
      </c>
      <c r="D285" s="8">
        <v>10</v>
      </c>
      <c r="E285" s="8" cm="1">
        <f t="array" ref="E285">_xlfn.IFS(COUNTIF(BE1_Data!$B285,"&lt;&gt;N"),0,COUNTIF(B284,"&lt;&gt;N"),BE1_Data!$A285-A283,AND(COUNTIF(BE1_Data!$B285,"N"),COUNTIF(B284,"N")),BE1_Data!$A285-A284)</f>
        <v>884</v>
      </c>
      <c r="F285" s="8">
        <f t="shared" si="4"/>
        <v>0</v>
      </c>
      <c r="G285" s="8" t="s">
        <v>20</v>
      </c>
      <c r="H285" s="8">
        <f>BE1_Data!$E285/VLOOKUP(BE1_Data!$G285,$B$2:$F$2300,5,FALSE)</f>
        <v>0.97249724972497253</v>
      </c>
      <c r="I285" s="9">
        <f>IF(COUNTIF(BE1_Data!$E285,"0"),0,BE1_Data!$E285-VLOOKUP(BE1_Data!$G285,$B$2:$F$2300,5,FALSE))</f>
        <v>-25</v>
      </c>
    </row>
    <row r="286" spans="1:9" x14ac:dyDescent="0.3">
      <c r="A286" s="4">
        <v>229624</v>
      </c>
      <c r="B286" s="5" t="s">
        <v>209</v>
      </c>
      <c r="C286" s="5" t="s">
        <v>210</v>
      </c>
      <c r="D286" s="5">
        <v>10</v>
      </c>
      <c r="E286" s="5" cm="1">
        <f t="array" ref="E286">_xlfn.IFS(COUNTIF(BE1_Data!$B286,"&lt;&gt;N"),0,COUNTIF(B285,"&lt;&gt;N"),BE1_Data!$A286-A284,AND(COUNTIF(BE1_Data!$B286,"N"),COUNTIF(B285,"N")),BE1_Data!$A286-A285)</f>
        <v>848</v>
      </c>
      <c r="F286" s="8">
        <f t="shared" si="4"/>
        <v>0</v>
      </c>
      <c r="G286" s="5" t="s">
        <v>20</v>
      </c>
      <c r="H286" s="5">
        <f>BE1_Data!$E286/VLOOKUP(BE1_Data!$G286,$B$2:$F$2300,5,FALSE)</f>
        <v>0.9328932893289329</v>
      </c>
      <c r="I286" s="6">
        <f>IF(COUNTIF(BE1_Data!$E286,"0"),0,BE1_Data!$E286-VLOOKUP(BE1_Data!$G286,$B$2:$F$2300,5,FALSE))</f>
        <v>-61</v>
      </c>
    </row>
    <row r="287" spans="1:9" x14ac:dyDescent="0.3">
      <c r="A287" s="7">
        <v>230451</v>
      </c>
      <c r="B287" s="8" t="s">
        <v>209</v>
      </c>
      <c r="C287" s="8" t="s">
        <v>210</v>
      </c>
      <c r="D287" s="8">
        <v>10</v>
      </c>
      <c r="E287" s="8" cm="1">
        <f t="array" ref="E287">_xlfn.IFS(COUNTIF(BE1_Data!$B287,"&lt;&gt;N"),0,COUNTIF(B286,"&lt;&gt;N"),BE1_Data!$A287-A285,AND(COUNTIF(BE1_Data!$B287,"N"),COUNTIF(B286,"N")),BE1_Data!$A287-A286)</f>
        <v>827</v>
      </c>
      <c r="F287" s="8">
        <f t="shared" si="4"/>
        <v>0</v>
      </c>
      <c r="G287" s="8" t="s">
        <v>20</v>
      </c>
      <c r="H287" s="8">
        <f>BE1_Data!$E287/VLOOKUP(BE1_Data!$G287,$B$2:$F$2300,5,FALSE)</f>
        <v>0.90979097909790974</v>
      </c>
      <c r="I287" s="9">
        <f>IF(COUNTIF(BE1_Data!$E287,"0"),0,BE1_Data!$E287-VLOOKUP(BE1_Data!$G287,$B$2:$F$2300,5,FALSE))</f>
        <v>-82</v>
      </c>
    </row>
    <row r="288" spans="1:9" x14ac:dyDescent="0.3">
      <c r="A288" s="4">
        <v>231358</v>
      </c>
      <c r="B288" s="5" t="s">
        <v>209</v>
      </c>
      <c r="C288" s="5" t="s">
        <v>210</v>
      </c>
      <c r="D288" s="5">
        <v>10</v>
      </c>
      <c r="E288" s="5" cm="1">
        <f t="array" ref="E288">_xlfn.IFS(COUNTIF(BE1_Data!$B288,"&lt;&gt;N"),0,COUNTIF(B287,"&lt;&gt;N"),BE1_Data!$A288-A286,AND(COUNTIF(BE1_Data!$B288,"N"),COUNTIF(B287,"N")),BE1_Data!$A288-A287)</f>
        <v>907</v>
      </c>
      <c r="F288" s="8">
        <f t="shared" si="4"/>
        <v>0</v>
      </c>
      <c r="G288" s="5" t="s">
        <v>20</v>
      </c>
      <c r="H288" s="5">
        <f>BE1_Data!$E288/VLOOKUP(BE1_Data!$G288,$B$2:$F$2300,5,FALSE)</f>
        <v>0.99779977997799785</v>
      </c>
      <c r="I288" s="6">
        <f>IF(COUNTIF(BE1_Data!$E288,"0"),0,BE1_Data!$E288-VLOOKUP(BE1_Data!$G288,$B$2:$F$2300,5,FALSE))</f>
        <v>-2</v>
      </c>
    </row>
    <row r="289" spans="1:9" x14ac:dyDescent="0.3">
      <c r="A289" s="7">
        <v>232117</v>
      </c>
      <c r="B289" s="8" t="s">
        <v>209</v>
      </c>
      <c r="C289" s="8" t="s">
        <v>210</v>
      </c>
      <c r="D289" s="8">
        <v>10</v>
      </c>
      <c r="E289" s="8" cm="1">
        <f t="array" ref="E289">_xlfn.IFS(COUNTIF(BE1_Data!$B289,"&lt;&gt;N"),0,COUNTIF(B288,"&lt;&gt;N"),BE1_Data!$A289-A287,AND(COUNTIF(BE1_Data!$B289,"N"),COUNTIF(B288,"N")),BE1_Data!$A289-A288)</f>
        <v>759</v>
      </c>
      <c r="F289" s="8">
        <f t="shared" si="4"/>
        <v>0</v>
      </c>
      <c r="G289" s="8" t="s">
        <v>20</v>
      </c>
      <c r="H289" s="8">
        <f>BE1_Data!$E289/VLOOKUP(BE1_Data!$G289,$B$2:$F$2300,5,FALSE)</f>
        <v>0.83498349834983498</v>
      </c>
      <c r="I289" s="9">
        <f>IF(COUNTIF(BE1_Data!$E289,"0"),0,BE1_Data!$E289-VLOOKUP(BE1_Data!$G289,$B$2:$F$2300,5,FALSE))</f>
        <v>-150</v>
      </c>
    </row>
    <row r="290" spans="1:9" x14ac:dyDescent="0.3">
      <c r="A290" s="4">
        <v>233016</v>
      </c>
      <c r="B290" s="5" t="s">
        <v>209</v>
      </c>
      <c r="C290" s="5" t="s">
        <v>210</v>
      </c>
      <c r="D290" s="5">
        <v>10</v>
      </c>
      <c r="E290" s="5" cm="1">
        <f t="array" ref="E290">_xlfn.IFS(COUNTIF(BE1_Data!$B290,"&lt;&gt;N"),0,COUNTIF(B289,"&lt;&gt;N"),BE1_Data!$A290-A288,AND(COUNTIF(BE1_Data!$B290,"N"),COUNTIF(B289,"N")),BE1_Data!$A290-A289)</f>
        <v>899</v>
      </c>
      <c r="F290" s="8">
        <f t="shared" si="4"/>
        <v>0</v>
      </c>
      <c r="G290" s="5" t="s">
        <v>20</v>
      </c>
      <c r="H290" s="5">
        <f>BE1_Data!$E290/VLOOKUP(BE1_Data!$G290,$B$2:$F$2300,5,FALSE)</f>
        <v>0.98899889988998901</v>
      </c>
      <c r="I290" s="6">
        <f>IF(COUNTIF(BE1_Data!$E290,"0"),0,BE1_Data!$E290-VLOOKUP(BE1_Data!$G290,$B$2:$F$2300,5,FALSE))</f>
        <v>-10</v>
      </c>
    </row>
    <row r="291" spans="1:9" x14ac:dyDescent="0.3">
      <c r="A291" s="7">
        <v>233938</v>
      </c>
      <c r="B291" s="8" t="s">
        <v>209</v>
      </c>
      <c r="C291" s="8" t="s">
        <v>210</v>
      </c>
      <c r="D291" s="8">
        <v>10</v>
      </c>
      <c r="E291" s="8" cm="1">
        <f t="array" ref="E291">_xlfn.IFS(COUNTIF(BE1_Data!$B291,"&lt;&gt;N"),0,COUNTIF(B290,"&lt;&gt;N"),BE1_Data!$A291-A289,AND(COUNTIF(BE1_Data!$B291,"N"),COUNTIF(B290,"N")),BE1_Data!$A291-A290)</f>
        <v>922</v>
      </c>
      <c r="F291" s="8">
        <f t="shared" si="4"/>
        <v>0</v>
      </c>
      <c r="G291" s="8" t="s">
        <v>20</v>
      </c>
      <c r="H291" s="8">
        <f>BE1_Data!$E291/VLOOKUP(BE1_Data!$G291,$B$2:$F$2300,5,FALSE)</f>
        <v>1.0143014301430142</v>
      </c>
      <c r="I291" s="9">
        <f>IF(COUNTIF(BE1_Data!$E291,"0"),0,BE1_Data!$E291-VLOOKUP(BE1_Data!$G291,$B$2:$F$2300,5,FALSE))</f>
        <v>13</v>
      </c>
    </row>
    <row r="292" spans="1:9" x14ac:dyDescent="0.3">
      <c r="A292" s="4">
        <v>234763</v>
      </c>
      <c r="B292" s="5" t="s">
        <v>209</v>
      </c>
      <c r="C292" s="5" t="s">
        <v>210</v>
      </c>
      <c r="D292" s="5">
        <v>10</v>
      </c>
      <c r="E292" s="5" cm="1">
        <f t="array" ref="E292">_xlfn.IFS(COUNTIF(BE1_Data!$B292,"&lt;&gt;N"),0,COUNTIF(B291,"&lt;&gt;N"),BE1_Data!$A292-A290,AND(COUNTIF(BE1_Data!$B292,"N"),COUNTIF(B291,"N")),BE1_Data!$A292-A291)</f>
        <v>825</v>
      </c>
      <c r="F292" s="8">
        <f t="shared" si="4"/>
        <v>0</v>
      </c>
      <c r="G292" s="5" t="s">
        <v>20</v>
      </c>
      <c r="H292" s="5">
        <f>BE1_Data!$E292/VLOOKUP(BE1_Data!$G292,$B$2:$F$2300,5,FALSE)</f>
        <v>0.90759075907590758</v>
      </c>
      <c r="I292" s="6">
        <f>IF(COUNTIF(BE1_Data!$E292,"0"),0,BE1_Data!$E292-VLOOKUP(BE1_Data!$G292,$B$2:$F$2300,5,FALSE))</f>
        <v>-84</v>
      </c>
    </row>
    <row r="293" spans="1:9" x14ac:dyDescent="0.3">
      <c r="A293" s="7">
        <v>235618</v>
      </c>
      <c r="B293" s="8" t="s">
        <v>209</v>
      </c>
      <c r="C293" s="8" t="s">
        <v>210</v>
      </c>
      <c r="D293" s="8">
        <v>10</v>
      </c>
      <c r="E293" s="8" cm="1">
        <f t="array" ref="E293">_xlfn.IFS(COUNTIF(BE1_Data!$B293,"&lt;&gt;N"),0,COUNTIF(B292,"&lt;&gt;N"),BE1_Data!$A293-A291,AND(COUNTIF(BE1_Data!$B293,"N"),COUNTIF(B292,"N")),BE1_Data!$A293-A292)</f>
        <v>855</v>
      </c>
      <c r="F293" s="8">
        <f t="shared" si="4"/>
        <v>0</v>
      </c>
      <c r="G293" s="8" t="s">
        <v>20</v>
      </c>
      <c r="H293" s="8">
        <f>BE1_Data!$E293/VLOOKUP(BE1_Data!$G293,$B$2:$F$2300,5,FALSE)</f>
        <v>0.94059405940594054</v>
      </c>
      <c r="I293" s="9">
        <f>IF(COUNTIF(BE1_Data!$E293,"0"),0,BE1_Data!$E293-VLOOKUP(BE1_Data!$G293,$B$2:$F$2300,5,FALSE))</f>
        <v>-54</v>
      </c>
    </row>
    <row r="294" spans="1:9" x14ac:dyDescent="0.3">
      <c r="A294" s="4">
        <v>236505</v>
      </c>
      <c r="B294" s="5" t="s">
        <v>209</v>
      </c>
      <c r="C294" s="5" t="s">
        <v>210</v>
      </c>
      <c r="D294" s="5">
        <v>10</v>
      </c>
      <c r="E294" s="5" cm="1">
        <f t="array" ref="E294">_xlfn.IFS(COUNTIF(BE1_Data!$B294,"&lt;&gt;N"),0,COUNTIF(B293,"&lt;&gt;N"),BE1_Data!$A294-A292,AND(COUNTIF(BE1_Data!$B294,"N"),COUNTIF(B293,"N")),BE1_Data!$A294-A293)</f>
        <v>887</v>
      </c>
      <c r="F294" s="8">
        <f t="shared" si="4"/>
        <v>0</v>
      </c>
      <c r="G294" s="5" t="s">
        <v>20</v>
      </c>
      <c r="H294" s="5">
        <f>BE1_Data!$E294/VLOOKUP(BE1_Data!$G294,$B$2:$F$2300,5,FALSE)</f>
        <v>0.97579757975797576</v>
      </c>
      <c r="I294" s="6">
        <f>IF(COUNTIF(BE1_Data!$E294,"0"),0,BE1_Data!$E294-VLOOKUP(BE1_Data!$G294,$B$2:$F$2300,5,FALSE))</f>
        <v>-22</v>
      </c>
    </row>
    <row r="295" spans="1:9" x14ac:dyDescent="0.3">
      <c r="A295" s="7">
        <v>237386</v>
      </c>
      <c r="B295" s="8" t="s">
        <v>209</v>
      </c>
      <c r="C295" s="8" t="s">
        <v>210</v>
      </c>
      <c r="D295" s="8">
        <v>10</v>
      </c>
      <c r="E295" s="8" cm="1">
        <f t="array" ref="E295">_xlfn.IFS(COUNTIF(BE1_Data!$B295,"&lt;&gt;N"),0,COUNTIF(B294,"&lt;&gt;N"),BE1_Data!$A295-A293,AND(COUNTIF(BE1_Data!$B295,"N"),COUNTIF(B294,"N")),BE1_Data!$A295-A294)</f>
        <v>881</v>
      </c>
      <c r="F295" s="8">
        <f t="shared" si="4"/>
        <v>0</v>
      </c>
      <c r="G295" s="8" t="s">
        <v>20</v>
      </c>
      <c r="H295" s="8">
        <f>BE1_Data!$E295/VLOOKUP(BE1_Data!$G295,$B$2:$F$2300,5,FALSE)</f>
        <v>0.96919691969196919</v>
      </c>
      <c r="I295" s="9">
        <f>IF(COUNTIF(BE1_Data!$E295,"0"),0,BE1_Data!$E295-VLOOKUP(BE1_Data!$G295,$B$2:$F$2300,5,FALSE))</f>
        <v>-28</v>
      </c>
    </row>
    <row r="296" spans="1:9" x14ac:dyDescent="0.3">
      <c r="A296" s="4">
        <v>238125</v>
      </c>
      <c r="B296" s="5" t="s">
        <v>21</v>
      </c>
      <c r="C296" s="5" t="s">
        <v>210</v>
      </c>
      <c r="D296" s="5">
        <v>11</v>
      </c>
      <c r="E296" s="5" cm="1">
        <f t="array" ref="E296">_xlfn.IFS(COUNTIF(BE1_Data!$B296,"&lt;&gt;N"),0,COUNTIF(B295,"&lt;&gt;N"),BE1_Data!$A296-A294,AND(COUNTIF(BE1_Data!$B296,"N"),COUNTIF(B295,"N")),BE1_Data!$A296-A295)</f>
        <v>0</v>
      </c>
      <c r="F296" s="8">
        <f t="shared" si="4"/>
        <v>806</v>
      </c>
      <c r="G296" s="5" t="s">
        <v>21</v>
      </c>
      <c r="H296" s="5">
        <f>BE1_Data!$E296/VLOOKUP(BE1_Data!$G296,$B$2:$F$2300,5,FALSE)</f>
        <v>0</v>
      </c>
      <c r="I296" s="6">
        <f>IF(COUNTIF(BE1_Data!$E296,"0"),0,BE1_Data!$E296-VLOOKUP(BE1_Data!$G296,$B$2:$F$2300,5,FALSE))</f>
        <v>0</v>
      </c>
    </row>
    <row r="297" spans="1:9" x14ac:dyDescent="0.3">
      <c r="A297" s="7">
        <v>238192</v>
      </c>
      <c r="B297" s="8" t="s">
        <v>209</v>
      </c>
      <c r="C297" s="8" t="s">
        <v>210</v>
      </c>
      <c r="D297" s="8">
        <v>11</v>
      </c>
      <c r="E297" s="8" cm="1">
        <f t="array" ref="E297">_xlfn.IFS(COUNTIF(BE1_Data!$B297,"&lt;&gt;N"),0,COUNTIF(B296,"&lt;&gt;N"),BE1_Data!$A297-A295,AND(COUNTIF(BE1_Data!$B297,"N"),COUNTIF(B296,"N")),BE1_Data!$A297-A296)</f>
        <v>806</v>
      </c>
      <c r="F297" s="8">
        <f t="shared" si="4"/>
        <v>0</v>
      </c>
      <c r="G297" s="8" t="s">
        <v>21</v>
      </c>
      <c r="H297" s="8">
        <f>BE1_Data!$E297/VLOOKUP(BE1_Data!$G297,$B$2:$F$2300,5,FALSE)</f>
        <v>1</v>
      </c>
      <c r="I297" s="9">
        <f>IF(COUNTIF(BE1_Data!$E297,"0"),0,BE1_Data!$E297-VLOOKUP(BE1_Data!$G297,$B$2:$F$2300,5,FALSE))</f>
        <v>0</v>
      </c>
    </row>
    <row r="298" spans="1:9" x14ac:dyDescent="0.3">
      <c r="A298" s="4">
        <v>239063</v>
      </c>
      <c r="B298" s="5" t="s">
        <v>209</v>
      </c>
      <c r="C298" s="5" t="s">
        <v>210</v>
      </c>
      <c r="D298" s="5">
        <v>11</v>
      </c>
      <c r="E298" s="5" cm="1">
        <f t="array" ref="E298">_xlfn.IFS(COUNTIF(BE1_Data!$B298,"&lt;&gt;N"),0,COUNTIF(B297,"&lt;&gt;N"),BE1_Data!$A298-A296,AND(COUNTIF(BE1_Data!$B298,"N"),COUNTIF(B297,"N")),BE1_Data!$A298-A297)</f>
        <v>871</v>
      </c>
      <c r="F298" s="8">
        <f t="shared" si="4"/>
        <v>0</v>
      </c>
      <c r="G298" s="5" t="s">
        <v>21</v>
      </c>
      <c r="H298" s="5">
        <f>BE1_Data!$E298/VLOOKUP(BE1_Data!$G298,$B$2:$F$2300,5,FALSE)</f>
        <v>1.0806451612903225</v>
      </c>
      <c r="I298" s="6">
        <f>IF(COUNTIF(BE1_Data!$E298,"0"),0,BE1_Data!$E298-VLOOKUP(BE1_Data!$G298,$B$2:$F$2300,5,FALSE))</f>
        <v>65</v>
      </c>
    </row>
    <row r="299" spans="1:9" x14ac:dyDescent="0.3">
      <c r="A299" s="7">
        <v>239923</v>
      </c>
      <c r="B299" s="8" t="s">
        <v>209</v>
      </c>
      <c r="C299" s="8" t="s">
        <v>210</v>
      </c>
      <c r="D299" s="8">
        <v>11</v>
      </c>
      <c r="E299" s="8" cm="1">
        <f t="array" ref="E299">_xlfn.IFS(COUNTIF(BE1_Data!$B299,"&lt;&gt;N"),0,COUNTIF(B298,"&lt;&gt;N"),BE1_Data!$A299-A297,AND(COUNTIF(BE1_Data!$B299,"N"),COUNTIF(B298,"N")),BE1_Data!$A299-A298)</f>
        <v>860</v>
      </c>
      <c r="F299" s="8">
        <f t="shared" si="4"/>
        <v>0</v>
      </c>
      <c r="G299" s="8" t="s">
        <v>21</v>
      </c>
      <c r="H299" s="8">
        <f>BE1_Data!$E299/VLOOKUP(BE1_Data!$G299,$B$2:$F$2300,5,FALSE)</f>
        <v>1.0669975186104219</v>
      </c>
      <c r="I299" s="9">
        <f>IF(COUNTIF(BE1_Data!$E299,"0"),0,BE1_Data!$E299-VLOOKUP(BE1_Data!$G299,$B$2:$F$2300,5,FALSE))</f>
        <v>54</v>
      </c>
    </row>
    <row r="300" spans="1:9" x14ac:dyDescent="0.3">
      <c r="A300" s="4">
        <v>240758</v>
      </c>
      <c r="B300" s="5" t="s">
        <v>209</v>
      </c>
      <c r="C300" s="5" t="s">
        <v>210</v>
      </c>
      <c r="D300" s="5">
        <v>11</v>
      </c>
      <c r="E300" s="5" cm="1">
        <f t="array" ref="E300">_xlfn.IFS(COUNTIF(BE1_Data!$B300,"&lt;&gt;N"),0,COUNTIF(B299,"&lt;&gt;N"),BE1_Data!$A300-A298,AND(COUNTIF(BE1_Data!$B300,"N"),COUNTIF(B299,"N")),BE1_Data!$A300-A299)</f>
        <v>835</v>
      </c>
      <c r="F300" s="8">
        <f t="shared" si="4"/>
        <v>0</v>
      </c>
      <c r="G300" s="5" t="s">
        <v>21</v>
      </c>
      <c r="H300" s="5">
        <f>BE1_Data!$E300/VLOOKUP(BE1_Data!$G300,$B$2:$F$2300,5,FALSE)</f>
        <v>1.0359801488833746</v>
      </c>
      <c r="I300" s="6">
        <f>IF(COUNTIF(BE1_Data!$E300,"0"),0,BE1_Data!$E300-VLOOKUP(BE1_Data!$G300,$B$2:$F$2300,5,FALSE))</f>
        <v>29</v>
      </c>
    </row>
    <row r="301" spans="1:9" x14ac:dyDescent="0.3">
      <c r="A301" s="7">
        <v>241613</v>
      </c>
      <c r="B301" s="8" t="s">
        <v>209</v>
      </c>
      <c r="C301" s="8" t="s">
        <v>210</v>
      </c>
      <c r="D301" s="8">
        <v>11</v>
      </c>
      <c r="E301" s="8" cm="1">
        <f t="array" ref="E301">_xlfn.IFS(COUNTIF(BE1_Data!$B301,"&lt;&gt;N"),0,COUNTIF(B300,"&lt;&gt;N"),BE1_Data!$A301-A299,AND(COUNTIF(BE1_Data!$B301,"N"),COUNTIF(B300,"N")),BE1_Data!$A301-A300)</f>
        <v>855</v>
      </c>
      <c r="F301" s="8">
        <f t="shared" si="4"/>
        <v>0</v>
      </c>
      <c r="G301" s="8" t="s">
        <v>21</v>
      </c>
      <c r="H301" s="8">
        <f>BE1_Data!$E301/VLOOKUP(BE1_Data!$G301,$B$2:$F$2300,5,FALSE)</f>
        <v>1.0607940446650124</v>
      </c>
      <c r="I301" s="9">
        <f>IF(COUNTIF(BE1_Data!$E301,"0"),0,BE1_Data!$E301-VLOOKUP(BE1_Data!$G301,$B$2:$F$2300,5,FALSE))</f>
        <v>49</v>
      </c>
    </row>
    <row r="302" spans="1:9" x14ac:dyDescent="0.3">
      <c r="A302" s="4">
        <v>242485</v>
      </c>
      <c r="B302" s="5" t="s">
        <v>209</v>
      </c>
      <c r="C302" s="5" t="s">
        <v>210</v>
      </c>
      <c r="D302" s="5">
        <v>11</v>
      </c>
      <c r="E302" s="5" cm="1">
        <f t="array" ref="E302">_xlfn.IFS(COUNTIF(BE1_Data!$B302,"&lt;&gt;N"),0,COUNTIF(B301,"&lt;&gt;N"),BE1_Data!$A302-A300,AND(COUNTIF(BE1_Data!$B302,"N"),COUNTIF(B301,"N")),BE1_Data!$A302-A301)</f>
        <v>872</v>
      </c>
      <c r="F302" s="8">
        <f t="shared" si="4"/>
        <v>0</v>
      </c>
      <c r="G302" s="5" t="s">
        <v>21</v>
      </c>
      <c r="H302" s="5">
        <f>BE1_Data!$E302/VLOOKUP(BE1_Data!$G302,$B$2:$F$2300,5,FALSE)</f>
        <v>1.0818858560794045</v>
      </c>
      <c r="I302" s="6">
        <f>IF(COUNTIF(BE1_Data!$E302,"0"),0,BE1_Data!$E302-VLOOKUP(BE1_Data!$G302,$B$2:$F$2300,5,FALSE))</f>
        <v>66</v>
      </c>
    </row>
    <row r="303" spans="1:9" x14ac:dyDescent="0.3">
      <c r="A303" s="7">
        <v>243314</v>
      </c>
      <c r="B303" s="8" t="s">
        <v>209</v>
      </c>
      <c r="C303" s="8" t="s">
        <v>210</v>
      </c>
      <c r="D303" s="8">
        <v>11</v>
      </c>
      <c r="E303" s="8" cm="1">
        <f t="array" ref="E303">_xlfn.IFS(COUNTIF(BE1_Data!$B303,"&lt;&gt;N"),0,COUNTIF(B302,"&lt;&gt;N"),BE1_Data!$A303-A301,AND(COUNTIF(BE1_Data!$B303,"N"),COUNTIF(B302,"N")),BE1_Data!$A303-A302)</f>
        <v>829</v>
      </c>
      <c r="F303" s="8">
        <f t="shared" si="4"/>
        <v>0</v>
      </c>
      <c r="G303" s="8" t="s">
        <v>21</v>
      </c>
      <c r="H303" s="8">
        <f>BE1_Data!$E303/VLOOKUP(BE1_Data!$G303,$B$2:$F$2300,5,FALSE)</f>
        <v>1.0285359801488834</v>
      </c>
      <c r="I303" s="9">
        <f>IF(COUNTIF(BE1_Data!$E303,"0"),0,BE1_Data!$E303-VLOOKUP(BE1_Data!$G303,$B$2:$F$2300,5,FALSE))</f>
        <v>23</v>
      </c>
    </row>
    <row r="304" spans="1:9" x14ac:dyDescent="0.3">
      <c r="A304" s="4">
        <v>244221</v>
      </c>
      <c r="B304" s="5" t="s">
        <v>209</v>
      </c>
      <c r="C304" s="5" t="s">
        <v>210</v>
      </c>
      <c r="D304" s="5">
        <v>11</v>
      </c>
      <c r="E304" s="5" cm="1">
        <f t="array" ref="E304">_xlfn.IFS(COUNTIF(BE1_Data!$B304,"&lt;&gt;N"),0,COUNTIF(B303,"&lt;&gt;N"),BE1_Data!$A304-A302,AND(COUNTIF(BE1_Data!$B304,"N"),COUNTIF(B303,"N")),BE1_Data!$A304-A303)</f>
        <v>907</v>
      </c>
      <c r="F304" s="8">
        <f t="shared" si="4"/>
        <v>0</v>
      </c>
      <c r="G304" s="5" t="s">
        <v>21</v>
      </c>
      <c r="H304" s="5">
        <f>BE1_Data!$E304/VLOOKUP(BE1_Data!$G304,$B$2:$F$2300,5,FALSE)</f>
        <v>1.1253101736972704</v>
      </c>
      <c r="I304" s="6">
        <f>IF(COUNTIF(BE1_Data!$E304,"0"),0,BE1_Data!$E304-VLOOKUP(BE1_Data!$G304,$B$2:$F$2300,5,FALSE))</f>
        <v>101</v>
      </c>
    </row>
    <row r="305" spans="1:9" x14ac:dyDescent="0.3">
      <c r="A305" s="7">
        <v>245117</v>
      </c>
      <c r="B305" s="8" t="s">
        <v>209</v>
      </c>
      <c r="C305" s="8" t="s">
        <v>210</v>
      </c>
      <c r="D305" s="8">
        <v>11</v>
      </c>
      <c r="E305" s="8" cm="1">
        <f t="array" ref="E305">_xlfn.IFS(COUNTIF(BE1_Data!$B305,"&lt;&gt;N"),0,COUNTIF(B304,"&lt;&gt;N"),BE1_Data!$A305-A303,AND(COUNTIF(BE1_Data!$B305,"N"),COUNTIF(B304,"N")),BE1_Data!$A305-A304)</f>
        <v>896</v>
      </c>
      <c r="F305" s="8">
        <f t="shared" si="4"/>
        <v>0</v>
      </c>
      <c r="G305" s="8" t="s">
        <v>21</v>
      </c>
      <c r="H305" s="8">
        <f>BE1_Data!$E305/VLOOKUP(BE1_Data!$G305,$B$2:$F$2300,5,FALSE)</f>
        <v>1.1116625310173698</v>
      </c>
      <c r="I305" s="9">
        <f>IF(COUNTIF(BE1_Data!$E305,"0"),0,BE1_Data!$E305-VLOOKUP(BE1_Data!$G305,$B$2:$F$2300,5,FALSE))</f>
        <v>90</v>
      </c>
    </row>
    <row r="306" spans="1:9" x14ac:dyDescent="0.3">
      <c r="A306" s="4">
        <v>245951</v>
      </c>
      <c r="B306" s="5" t="s">
        <v>209</v>
      </c>
      <c r="C306" s="5" t="s">
        <v>210</v>
      </c>
      <c r="D306" s="5">
        <v>11</v>
      </c>
      <c r="E306" s="5" cm="1">
        <f t="array" ref="E306">_xlfn.IFS(COUNTIF(BE1_Data!$B306,"&lt;&gt;N"),0,COUNTIF(B305,"&lt;&gt;N"),BE1_Data!$A306-A304,AND(COUNTIF(BE1_Data!$B306,"N"),COUNTIF(B305,"N")),BE1_Data!$A306-A305)</f>
        <v>834</v>
      </c>
      <c r="F306" s="8">
        <f t="shared" si="4"/>
        <v>0</v>
      </c>
      <c r="G306" s="5" t="s">
        <v>21</v>
      </c>
      <c r="H306" s="5">
        <f>BE1_Data!$E306/VLOOKUP(BE1_Data!$G306,$B$2:$F$2300,5,FALSE)</f>
        <v>1.0347394540942929</v>
      </c>
      <c r="I306" s="6">
        <f>IF(COUNTIF(BE1_Data!$E306,"0"),0,BE1_Data!$E306-VLOOKUP(BE1_Data!$G306,$B$2:$F$2300,5,FALSE))</f>
        <v>28</v>
      </c>
    </row>
    <row r="307" spans="1:9" x14ac:dyDescent="0.3">
      <c r="A307" s="7">
        <v>246808</v>
      </c>
      <c r="B307" s="8" t="s">
        <v>209</v>
      </c>
      <c r="C307" s="8" t="s">
        <v>210</v>
      </c>
      <c r="D307" s="8">
        <v>11</v>
      </c>
      <c r="E307" s="8" cm="1">
        <f t="array" ref="E307">_xlfn.IFS(COUNTIF(BE1_Data!$B307,"&lt;&gt;N"),0,COUNTIF(B306,"&lt;&gt;N"),BE1_Data!$A307-A305,AND(COUNTIF(BE1_Data!$B307,"N"),COUNTIF(B306,"N")),BE1_Data!$A307-A306)</f>
        <v>857</v>
      </c>
      <c r="F307" s="8">
        <f t="shared" si="4"/>
        <v>0</v>
      </c>
      <c r="G307" s="8" t="s">
        <v>21</v>
      </c>
      <c r="H307" s="8">
        <f>BE1_Data!$E307/VLOOKUP(BE1_Data!$G307,$B$2:$F$2300,5,FALSE)</f>
        <v>1.0632754342431763</v>
      </c>
      <c r="I307" s="9">
        <f>IF(COUNTIF(BE1_Data!$E307,"0"),0,BE1_Data!$E307-VLOOKUP(BE1_Data!$G307,$B$2:$F$2300,5,FALSE))</f>
        <v>51</v>
      </c>
    </row>
    <row r="308" spans="1:9" x14ac:dyDescent="0.3">
      <c r="A308" s="4">
        <v>247686</v>
      </c>
      <c r="B308" s="5" t="s">
        <v>209</v>
      </c>
      <c r="C308" s="5" t="s">
        <v>210</v>
      </c>
      <c r="D308" s="5">
        <v>11</v>
      </c>
      <c r="E308" s="5" cm="1">
        <f t="array" ref="E308">_xlfn.IFS(COUNTIF(BE1_Data!$B308,"&lt;&gt;N"),0,COUNTIF(B307,"&lt;&gt;N"),BE1_Data!$A308-A306,AND(COUNTIF(BE1_Data!$B308,"N"),COUNTIF(B307,"N")),BE1_Data!$A308-A307)</f>
        <v>878</v>
      </c>
      <c r="F308" s="8">
        <f t="shared" si="4"/>
        <v>0</v>
      </c>
      <c r="G308" s="5" t="s">
        <v>21</v>
      </c>
      <c r="H308" s="5">
        <f>BE1_Data!$E308/VLOOKUP(BE1_Data!$G308,$B$2:$F$2300,5,FALSE)</f>
        <v>1.0893300248138957</v>
      </c>
      <c r="I308" s="6">
        <f>IF(COUNTIF(BE1_Data!$E308,"0"),0,BE1_Data!$E308-VLOOKUP(BE1_Data!$G308,$B$2:$F$2300,5,FALSE))</f>
        <v>72</v>
      </c>
    </row>
    <row r="309" spans="1:9" x14ac:dyDescent="0.3">
      <c r="A309" s="7">
        <v>248539</v>
      </c>
      <c r="B309" s="8" t="s">
        <v>209</v>
      </c>
      <c r="C309" s="8" t="s">
        <v>210</v>
      </c>
      <c r="D309" s="8">
        <v>11</v>
      </c>
      <c r="E309" s="8" cm="1">
        <f t="array" ref="E309">_xlfn.IFS(COUNTIF(BE1_Data!$B309,"&lt;&gt;N"),0,COUNTIF(B308,"&lt;&gt;N"),BE1_Data!$A309-A307,AND(COUNTIF(BE1_Data!$B309,"N"),COUNTIF(B308,"N")),BE1_Data!$A309-A308)</f>
        <v>853</v>
      </c>
      <c r="F309" s="8">
        <f t="shared" si="4"/>
        <v>0</v>
      </c>
      <c r="G309" s="8" t="s">
        <v>21</v>
      </c>
      <c r="H309" s="8">
        <f>BE1_Data!$E309/VLOOKUP(BE1_Data!$G309,$B$2:$F$2300,5,FALSE)</f>
        <v>1.0583126550868487</v>
      </c>
      <c r="I309" s="9">
        <f>IF(COUNTIF(BE1_Data!$E309,"0"),0,BE1_Data!$E309-VLOOKUP(BE1_Data!$G309,$B$2:$F$2300,5,FALSE))</f>
        <v>47</v>
      </c>
    </row>
    <row r="310" spans="1:9" x14ac:dyDescent="0.3">
      <c r="A310" s="4">
        <v>249374</v>
      </c>
      <c r="B310" s="5" t="s">
        <v>209</v>
      </c>
      <c r="C310" s="5" t="s">
        <v>210</v>
      </c>
      <c r="D310" s="5">
        <v>11</v>
      </c>
      <c r="E310" s="5" cm="1">
        <f t="array" ref="E310">_xlfn.IFS(COUNTIF(BE1_Data!$B310,"&lt;&gt;N"),0,COUNTIF(B309,"&lt;&gt;N"),BE1_Data!$A310-A308,AND(COUNTIF(BE1_Data!$B310,"N"),COUNTIF(B309,"N")),BE1_Data!$A310-A309)</f>
        <v>835</v>
      </c>
      <c r="F310" s="8">
        <f t="shared" si="4"/>
        <v>0</v>
      </c>
      <c r="G310" s="5" t="s">
        <v>21</v>
      </c>
      <c r="H310" s="5">
        <f>BE1_Data!$E310/VLOOKUP(BE1_Data!$G310,$B$2:$F$2300,5,FALSE)</f>
        <v>1.0359801488833746</v>
      </c>
      <c r="I310" s="6">
        <f>IF(COUNTIF(BE1_Data!$E310,"0"),0,BE1_Data!$E310-VLOOKUP(BE1_Data!$G310,$B$2:$F$2300,5,FALSE))</f>
        <v>29</v>
      </c>
    </row>
    <row r="311" spans="1:9" x14ac:dyDescent="0.3">
      <c r="A311" s="7">
        <v>250245</v>
      </c>
      <c r="B311" s="8" t="s">
        <v>209</v>
      </c>
      <c r="C311" s="8" t="s">
        <v>210</v>
      </c>
      <c r="D311" s="8">
        <v>11</v>
      </c>
      <c r="E311" s="8" cm="1">
        <f t="array" ref="E311">_xlfn.IFS(COUNTIF(BE1_Data!$B311,"&lt;&gt;N"),0,COUNTIF(B310,"&lt;&gt;N"),BE1_Data!$A311-A309,AND(COUNTIF(BE1_Data!$B311,"N"),COUNTIF(B310,"N")),BE1_Data!$A311-A310)</f>
        <v>871</v>
      </c>
      <c r="F311" s="8">
        <f t="shared" si="4"/>
        <v>0</v>
      </c>
      <c r="G311" s="8" t="s">
        <v>21</v>
      </c>
      <c r="H311" s="8">
        <f>BE1_Data!$E311/VLOOKUP(BE1_Data!$G311,$B$2:$F$2300,5,FALSE)</f>
        <v>1.0806451612903225</v>
      </c>
      <c r="I311" s="9">
        <f>IF(COUNTIF(BE1_Data!$E311,"0"),0,BE1_Data!$E311-VLOOKUP(BE1_Data!$G311,$B$2:$F$2300,5,FALSE))</f>
        <v>65</v>
      </c>
    </row>
    <row r="312" spans="1:9" x14ac:dyDescent="0.3">
      <c r="A312" s="4">
        <v>251084</v>
      </c>
      <c r="B312" s="5" t="s">
        <v>209</v>
      </c>
      <c r="C312" s="5" t="s">
        <v>210</v>
      </c>
      <c r="D312" s="5">
        <v>11</v>
      </c>
      <c r="E312" s="5" cm="1">
        <f t="array" ref="E312">_xlfn.IFS(COUNTIF(BE1_Data!$B312,"&lt;&gt;N"),0,COUNTIF(B311,"&lt;&gt;N"),BE1_Data!$A312-A310,AND(COUNTIF(BE1_Data!$B312,"N"),COUNTIF(B311,"N")),BE1_Data!$A312-A311)</f>
        <v>839</v>
      </c>
      <c r="F312" s="8">
        <f t="shared" si="4"/>
        <v>0</v>
      </c>
      <c r="G312" s="5" t="s">
        <v>21</v>
      </c>
      <c r="H312" s="5">
        <f>BE1_Data!$E312/VLOOKUP(BE1_Data!$G312,$B$2:$F$2300,5,FALSE)</f>
        <v>1.0409429280397022</v>
      </c>
      <c r="I312" s="6">
        <f>IF(COUNTIF(BE1_Data!$E312,"0"),0,BE1_Data!$E312-VLOOKUP(BE1_Data!$G312,$B$2:$F$2300,5,FALSE))</f>
        <v>33</v>
      </c>
    </row>
    <row r="313" spans="1:9" x14ac:dyDescent="0.3">
      <c r="A313" s="7">
        <v>251892</v>
      </c>
      <c r="B313" s="8" t="s">
        <v>209</v>
      </c>
      <c r="C313" s="8" t="s">
        <v>210</v>
      </c>
      <c r="D313" s="8">
        <v>11</v>
      </c>
      <c r="E313" s="8" cm="1">
        <f t="array" ref="E313">_xlfn.IFS(COUNTIF(BE1_Data!$B313,"&lt;&gt;N"),0,COUNTIF(B312,"&lt;&gt;N"),BE1_Data!$A313-A311,AND(COUNTIF(BE1_Data!$B313,"N"),COUNTIF(B312,"N")),BE1_Data!$A313-A312)</f>
        <v>808</v>
      </c>
      <c r="F313" s="8">
        <f t="shared" si="4"/>
        <v>0</v>
      </c>
      <c r="G313" s="8" t="s">
        <v>21</v>
      </c>
      <c r="H313" s="8">
        <f>BE1_Data!$E313/VLOOKUP(BE1_Data!$G313,$B$2:$F$2300,5,FALSE)</f>
        <v>1.0024813895781637</v>
      </c>
      <c r="I313" s="9">
        <f>IF(COUNTIF(BE1_Data!$E313,"0"),0,BE1_Data!$E313-VLOOKUP(BE1_Data!$G313,$B$2:$F$2300,5,FALSE))</f>
        <v>2</v>
      </c>
    </row>
    <row r="314" spans="1:9" x14ac:dyDescent="0.3">
      <c r="A314" s="4">
        <v>252257</v>
      </c>
      <c r="B314" s="5" t="s">
        <v>22</v>
      </c>
      <c r="C314" s="5" t="s">
        <v>211</v>
      </c>
      <c r="D314" s="5">
        <v>6</v>
      </c>
      <c r="E314" s="5" cm="1">
        <f t="array" ref="E314">_xlfn.IFS(COUNTIF(BE1_Data!$B314,"&lt;&gt;N"),0,COUNTIF(B313,"&lt;&gt;N"),BE1_Data!$A314-A312,AND(COUNTIF(BE1_Data!$B314,"N"),COUNTIF(B313,"N")),BE1_Data!$A314-A313)</f>
        <v>0</v>
      </c>
      <c r="F314" s="8">
        <f t="shared" si="4"/>
        <v>812</v>
      </c>
      <c r="G314" s="5" t="s">
        <v>22</v>
      </c>
      <c r="H314" s="5">
        <f>BE1_Data!$E314/VLOOKUP(BE1_Data!$G314,$B$2:$F$2300,5,FALSE)</f>
        <v>0</v>
      </c>
      <c r="I314" s="6">
        <f>IF(COUNTIF(BE1_Data!$E314,"0"),0,BE1_Data!$E314-VLOOKUP(BE1_Data!$G314,$B$2:$F$2300,5,FALSE))</f>
        <v>0</v>
      </c>
    </row>
    <row r="315" spans="1:9" x14ac:dyDescent="0.3">
      <c r="A315" s="7">
        <v>252704</v>
      </c>
      <c r="B315" s="8" t="s">
        <v>209</v>
      </c>
      <c r="C315" s="8" t="s">
        <v>211</v>
      </c>
      <c r="D315" s="8">
        <v>6</v>
      </c>
      <c r="E315" s="8" cm="1">
        <f t="array" ref="E315">_xlfn.IFS(COUNTIF(BE1_Data!$B315,"&lt;&gt;N"),0,COUNTIF(B314,"&lt;&gt;N"),BE1_Data!$A315-A313,AND(COUNTIF(BE1_Data!$B315,"N"),COUNTIF(B314,"N")),BE1_Data!$A315-A314)</f>
        <v>812</v>
      </c>
      <c r="F315" s="8">
        <f t="shared" si="4"/>
        <v>0</v>
      </c>
      <c r="G315" s="8" t="s">
        <v>22</v>
      </c>
      <c r="H315" s="8">
        <f>BE1_Data!$E315/VLOOKUP(BE1_Data!$G315,$B$2:$F$2300,5,FALSE)</f>
        <v>1</v>
      </c>
      <c r="I315" s="9">
        <f>IF(COUNTIF(BE1_Data!$E315,"0"),0,BE1_Data!$E315-VLOOKUP(BE1_Data!$G315,$B$2:$F$2300,5,FALSE))</f>
        <v>0</v>
      </c>
    </row>
    <row r="316" spans="1:9" x14ac:dyDescent="0.3">
      <c r="A316" s="4">
        <v>253451</v>
      </c>
      <c r="B316" s="5" t="s">
        <v>209</v>
      </c>
      <c r="C316" s="5" t="s">
        <v>211</v>
      </c>
      <c r="D316" s="5">
        <v>6</v>
      </c>
      <c r="E316" s="5" cm="1">
        <f t="array" ref="E316">_xlfn.IFS(COUNTIF(BE1_Data!$B316,"&lt;&gt;N"),0,COUNTIF(B315,"&lt;&gt;N"),BE1_Data!$A316-A314,AND(COUNTIF(BE1_Data!$B316,"N"),COUNTIF(B315,"N")),BE1_Data!$A316-A315)</f>
        <v>747</v>
      </c>
      <c r="F316" s="8">
        <f t="shared" si="4"/>
        <v>0</v>
      </c>
      <c r="G316" s="5" t="s">
        <v>22</v>
      </c>
      <c r="H316" s="5">
        <f>BE1_Data!$E316/VLOOKUP(BE1_Data!$G316,$B$2:$F$2300,5,FALSE)</f>
        <v>0.91995073891625612</v>
      </c>
      <c r="I316" s="6">
        <f>IF(COUNTIF(BE1_Data!$E316,"0"),0,BE1_Data!$E316-VLOOKUP(BE1_Data!$G316,$B$2:$F$2300,5,FALSE))</f>
        <v>-65</v>
      </c>
    </row>
    <row r="317" spans="1:9" x14ac:dyDescent="0.3">
      <c r="A317" s="7">
        <v>254137</v>
      </c>
      <c r="B317" s="8" t="s">
        <v>209</v>
      </c>
      <c r="C317" s="8" t="s">
        <v>211</v>
      </c>
      <c r="D317" s="8">
        <v>6</v>
      </c>
      <c r="E317" s="8" cm="1">
        <f t="array" ref="E317">_xlfn.IFS(COUNTIF(BE1_Data!$B317,"&lt;&gt;N"),0,COUNTIF(B316,"&lt;&gt;N"),BE1_Data!$A317-A315,AND(COUNTIF(BE1_Data!$B317,"N"),COUNTIF(B316,"N")),BE1_Data!$A317-A316)</f>
        <v>686</v>
      </c>
      <c r="F317" s="8">
        <f t="shared" si="4"/>
        <v>0</v>
      </c>
      <c r="G317" s="8" t="s">
        <v>22</v>
      </c>
      <c r="H317" s="8">
        <f>BE1_Data!$E317/VLOOKUP(BE1_Data!$G317,$B$2:$F$2300,5,FALSE)</f>
        <v>0.84482758620689657</v>
      </c>
      <c r="I317" s="9">
        <f>IF(COUNTIF(BE1_Data!$E317,"0"),0,BE1_Data!$E317-VLOOKUP(BE1_Data!$G317,$B$2:$F$2300,5,FALSE))</f>
        <v>-126</v>
      </c>
    </row>
    <row r="318" spans="1:9" x14ac:dyDescent="0.3">
      <c r="A318" s="4">
        <v>254822</v>
      </c>
      <c r="B318" s="5" t="s">
        <v>209</v>
      </c>
      <c r="C318" s="5" t="s">
        <v>211</v>
      </c>
      <c r="D318" s="5">
        <v>6</v>
      </c>
      <c r="E318" s="5" cm="1">
        <f t="array" ref="E318">_xlfn.IFS(COUNTIF(BE1_Data!$B318,"&lt;&gt;N"),0,COUNTIF(B317,"&lt;&gt;N"),BE1_Data!$A318-A316,AND(COUNTIF(BE1_Data!$B318,"N"),COUNTIF(B317,"N")),BE1_Data!$A318-A317)</f>
        <v>685</v>
      </c>
      <c r="F318" s="8">
        <f t="shared" si="4"/>
        <v>0</v>
      </c>
      <c r="G318" s="5" t="s">
        <v>22</v>
      </c>
      <c r="H318" s="5">
        <f>BE1_Data!$E318/VLOOKUP(BE1_Data!$G318,$B$2:$F$2300,5,FALSE)</f>
        <v>0.84359605911330049</v>
      </c>
      <c r="I318" s="6">
        <f>IF(COUNTIF(BE1_Data!$E318,"0"),0,BE1_Data!$E318-VLOOKUP(BE1_Data!$G318,$B$2:$F$2300,5,FALSE))</f>
        <v>-127</v>
      </c>
    </row>
    <row r="319" spans="1:9" x14ac:dyDescent="0.3">
      <c r="A319" s="7">
        <v>255719</v>
      </c>
      <c r="B319" s="8" t="s">
        <v>209</v>
      </c>
      <c r="C319" s="8" t="s">
        <v>211</v>
      </c>
      <c r="D319" s="8">
        <v>6</v>
      </c>
      <c r="E319" s="8" cm="1">
        <f t="array" ref="E319">_xlfn.IFS(COUNTIF(BE1_Data!$B319,"&lt;&gt;N"),0,COUNTIF(B318,"&lt;&gt;N"),BE1_Data!$A319-A317,AND(COUNTIF(BE1_Data!$B319,"N"),COUNTIF(B318,"N")),BE1_Data!$A319-A318)</f>
        <v>897</v>
      </c>
      <c r="F319" s="8">
        <f t="shared" si="4"/>
        <v>0</v>
      </c>
      <c r="G319" s="8" t="s">
        <v>22</v>
      </c>
      <c r="H319" s="8">
        <f>BE1_Data!$E319/VLOOKUP(BE1_Data!$G319,$B$2:$F$2300,5,FALSE)</f>
        <v>1.104679802955665</v>
      </c>
      <c r="I319" s="9">
        <f>IF(COUNTIF(BE1_Data!$E319,"0"),0,BE1_Data!$E319-VLOOKUP(BE1_Data!$G319,$B$2:$F$2300,5,FALSE))</f>
        <v>85</v>
      </c>
    </row>
    <row r="320" spans="1:9" x14ac:dyDescent="0.3">
      <c r="A320" s="4">
        <v>256680</v>
      </c>
      <c r="B320" s="5" t="s">
        <v>209</v>
      </c>
      <c r="C320" s="5" t="s">
        <v>211</v>
      </c>
      <c r="D320" s="5">
        <v>6</v>
      </c>
      <c r="E320" s="5" cm="1">
        <f t="array" ref="E320">_xlfn.IFS(COUNTIF(BE1_Data!$B320,"&lt;&gt;N"),0,COUNTIF(B319,"&lt;&gt;N"),BE1_Data!$A320-A318,AND(COUNTIF(BE1_Data!$B320,"N"),COUNTIF(B319,"N")),BE1_Data!$A320-A319)</f>
        <v>961</v>
      </c>
      <c r="F320" s="8">
        <f t="shared" si="4"/>
        <v>0</v>
      </c>
      <c r="G320" s="5" t="s">
        <v>22</v>
      </c>
      <c r="H320" s="5">
        <f>BE1_Data!$E320/VLOOKUP(BE1_Data!$G320,$B$2:$F$2300,5,FALSE)</f>
        <v>1.1834975369458127</v>
      </c>
      <c r="I320" s="6">
        <f>IF(COUNTIF(BE1_Data!$E320,"0"),0,BE1_Data!$E320-VLOOKUP(BE1_Data!$G320,$B$2:$F$2300,5,FALSE))</f>
        <v>149</v>
      </c>
    </row>
    <row r="321" spans="1:9" x14ac:dyDescent="0.3">
      <c r="A321" s="7">
        <v>257492</v>
      </c>
      <c r="B321" s="8" t="s">
        <v>209</v>
      </c>
      <c r="C321" s="8" t="s">
        <v>211</v>
      </c>
      <c r="D321" s="8">
        <v>6</v>
      </c>
      <c r="E321" s="8" cm="1">
        <f t="array" ref="E321">_xlfn.IFS(COUNTIF(BE1_Data!$B321,"&lt;&gt;N"),0,COUNTIF(B320,"&lt;&gt;N"),BE1_Data!$A321-A319,AND(COUNTIF(BE1_Data!$B321,"N"),COUNTIF(B320,"N")),BE1_Data!$A321-A320)</f>
        <v>812</v>
      </c>
      <c r="F321" s="8">
        <f t="shared" si="4"/>
        <v>0</v>
      </c>
      <c r="G321" s="8" t="s">
        <v>22</v>
      </c>
      <c r="H321" s="8">
        <f>BE1_Data!$E321/VLOOKUP(BE1_Data!$G321,$B$2:$F$2300,5,FALSE)</f>
        <v>1</v>
      </c>
      <c r="I321" s="9">
        <f>IF(COUNTIF(BE1_Data!$E321,"0"),0,BE1_Data!$E321-VLOOKUP(BE1_Data!$G321,$B$2:$F$2300,5,FALSE))</f>
        <v>0</v>
      </c>
    </row>
    <row r="322" spans="1:9" x14ac:dyDescent="0.3">
      <c r="A322" s="4">
        <v>258424</v>
      </c>
      <c r="B322" s="5" t="s">
        <v>209</v>
      </c>
      <c r="C322" s="5" t="s">
        <v>211</v>
      </c>
      <c r="D322" s="5">
        <v>6</v>
      </c>
      <c r="E322" s="5" cm="1">
        <f t="array" ref="E322">_xlfn.IFS(COUNTIF(BE1_Data!$B322,"&lt;&gt;N"),0,COUNTIF(B321,"&lt;&gt;N"),BE1_Data!$A322-A320,AND(COUNTIF(BE1_Data!$B322,"N"),COUNTIF(B321,"N")),BE1_Data!$A322-A321)</f>
        <v>932</v>
      </c>
      <c r="F322" s="8">
        <f t="shared" si="4"/>
        <v>0</v>
      </c>
      <c r="G322" s="5" t="s">
        <v>22</v>
      </c>
      <c r="H322" s="5">
        <f>BE1_Data!$E322/VLOOKUP(BE1_Data!$G322,$B$2:$F$2300,5,FALSE)</f>
        <v>1.1477832512315271</v>
      </c>
      <c r="I322" s="6">
        <f>IF(COUNTIF(BE1_Data!$E322,"0"),0,BE1_Data!$E322-VLOOKUP(BE1_Data!$G322,$B$2:$F$2300,5,FALSE))</f>
        <v>120</v>
      </c>
    </row>
    <row r="323" spans="1:9" x14ac:dyDescent="0.3">
      <c r="A323" s="7">
        <v>259318</v>
      </c>
      <c r="B323" s="8" t="s">
        <v>209</v>
      </c>
      <c r="C323" s="8" t="s">
        <v>211</v>
      </c>
      <c r="D323" s="8">
        <v>6</v>
      </c>
      <c r="E323" s="8" cm="1">
        <f t="array" ref="E323">_xlfn.IFS(COUNTIF(BE1_Data!$B323,"&lt;&gt;N"),0,COUNTIF(B322,"&lt;&gt;N"),BE1_Data!$A323-A321,AND(COUNTIF(BE1_Data!$B323,"N"),COUNTIF(B322,"N")),BE1_Data!$A323-A322)</f>
        <v>894</v>
      </c>
      <c r="F323" s="8">
        <f t="shared" si="4"/>
        <v>0</v>
      </c>
      <c r="G323" s="8" t="s">
        <v>22</v>
      </c>
      <c r="H323" s="8">
        <f>BE1_Data!$E323/VLOOKUP(BE1_Data!$G323,$B$2:$F$2300,5,FALSE)</f>
        <v>1.1009852216748768</v>
      </c>
      <c r="I323" s="9">
        <f>IF(COUNTIF(BE1_Data!$E323,"0"),0,BE1_Data!$E323-VLOOKUP(BE1_Data!$G323,$B$2:$F$2300,5,FALSE))</f>
        <v>82</v>
      </c>
    </row>
    <row r="324" spans="1:9" x14ac:dyDescent="0.3">
      <c r="A324" s="4">
        <v>260196</v>
      </c>
      <c r="B324" s="5" t="s">
        <v>209</v>
      </c>
      <c r="C324" s="5" t="s">
        <v>211</v>
      </c>
      <c r="D324" s="5">
        <v>6</v>
      </c>
      <c r="E324" s="5" cm="1">
        <f t="array" ref="E324">_xlfn.IFS(COUNTIF(BE1_Data!$B324,"&lt;&gt;N"),0,COUNTIF(B323,"&lt;&gt;N"),BE1_Data!$A324-A322,AND(COUNTIF(BE1_Data!$B324,"N"),COUNTIF(B323,"N")),BE1_Data!$A324-A323)</f>
        <v>878</v>
      </c>
      <c r="F324" s="8">
        <f t="shared" ref="F324:F387" si="5">IF(COUNTIF(E324,0),E325,0)</f>
        <v>0</v>
      </c>
      <c r="G324" s="5" t="s">
        <v>22</v>
      </c>
      <c r="H324" s="5">
        <f>BE1_Data!$E324/VLOOKUP(BE1_Data!$G324,$B$2:$F$2300,5,FALSE)</f>
        <v>1.0812807881773399</v>
      </c>
      <c r="I324" s="6">
        <f>IF(COUNTIF(BE1_Data!$E324,"0"),0,BE1_Data!$E324-VLOOKUP(BE1_Data!$G324,$B$2:$F$2300,5,FALSE))</f>
        <v>66</v>
      </c>
    </row>
    <row r="325" spans="1:9" x14ac:dyDescent="0.3">
      <c r="A325" s="7">
        <v>260975</v>
      </c>
      <c r="B325" s="8" t="s">
        <v>209</v>
      </c>
      <c r="C325" s="8" t="s">
        <v>211</v>
      </c>
      <c r="D325" s="8">
        <v>6</v>
      </c>
      <c r="E325" s="8" cm="1">
        <f t="array" ref="E325">_xlfn.IFS(COUNTIF(BE1_Data!$B325,"&lt;&gt;N"),0,COUNTIF(B324,"&lt;&gt;N"),BE1_Data!$A325-A323,AND(COUNTIF(BE1_Data!$B325,"N"),COUNTIF(B324,"N")),BE1_Data!$A325-A324)</f>
        <v>779</v>
      </c>
      <c r="F325" s="8">
        <f t="shared" si="5"/>
        <v>0</v>
      </c>
      <c r="G325" s="8" t="s">
        <v>22</v>
      </c>
      <c r="H325" s="8">
        <f>BE1_Data!$E325/VLOOKUP(BE1_Data!$G325,$B$2:$F$2300,5,FALSE)</f>
        <v>0.95935960591133007</v>
      </c>
      <c r="I325" s="9">
        <f>IF(COUNTIF(BE1_Data!$E325,"0"),0,BE1_Data!$E325-VLOOKUP(BE1_Data!$G325,$B$2:$F$2300,5,FALSE))</f>
        <v>-33</v>
      </c>
    </row>
    <row r="326" spans="1:9" x14ac:dyDescent="0.3">
      <c r="A326" s="4">
        <v>261860</v>
      </c>
      <c r="B326" s="5" t="s">
        <v>209</v>
      </c>
      <c r="C326" s="5" t="s">
        <v>211</v>
      </c>
      <c r="D326" s="5">
        <v>6</v>
      </c>
      <c r="E326" s="5" cm="1">
        <f t="array" ref="E326">_xlfn.IFS(COUNTIF(BE1_Data!$B326,"&lt;&gt;N"),0,COUNTIF(B325,"&lt;&gt;N"),BE1_Data!$A326-A324,AND(COUNTIF(BE1_Data!$B326,"N"),COUNTIF(B325,"N")),BE1_Data!$A326-A325)</f>
        <v>885</v>
      </c>
      <c r="F326" s="8">
        <f t="shared" si="5"/>
        <v>0</v>
      </c>
      <c r="G326" s="5" t="s">
        <v>22</v>
      </c>
      <c r="H326" s="5">
        <f>BE1_Data!$E326/VLOOKUP(BE1_Data!$G326,$B$2:$F$2300,5,FALSE)</f>
        <v>1.0899014778325122</v>
      </c>
      <c r="I326" s="6">
        <f>IF(COUNTIF(BE1_Data!$E326,"0"),0,BE1_Data!$E326-VLOOKUP(BE1_Data!$G326,$B$2:$F$2300,5,FALSE))</f>
        <v>73</v>
      </c>
    </row>
    <row r="327" spans="1:9" x14ac:dyDescent="0.3">
      <c r="A327" s="7">
        <v>262746</v>
      </c>
      <c r="B327" s="8" t="s">
        <v>209</v>
      </c>
      <c r="C327" s="8" t="s">
        <v>211</v>
      </c>
      <c r="D327" s="8">
        <v>6</v>
      </c>
      <c r="E327" s="8" cm="1">
        <f t="array" ref="E327">_xlfn.IFS(COUNTIF(BE1_Data!$B327,"&lt;&gt;N"),0,COUNTIF(B326,"&lt;&gt;N"),BE1_Data!$A327-A325,AND(COUNTIF(BE1_Data!$B327,"N"),COUNTIF(B326,"N")),BE1_Data!$A327-A326)</f>
        <v>886</v>
      </c>
      <c r="F327" s="8">
        <f t="shared" si="5"/>
        <v>0</v>
      </c>
      <c r="G327" s="8" t="s">
        <v>22</v>
      </c>
      <c r="H327" s="8">
        <f>BE1_Data!$E327/VLOOKUP(BE1_Data!$G327,$B$2:$F$2300,5,FALSE)</f>
        <v>1.0911330049261083</v>
      </c>
      <c r="I327" s="9">
        <f>IF(COUNTIF(BE1_Data!$E327,"0"),0,BE1_Data!$E327-VLOOKUP(BE1_Data!$G327,$B$2:$F$2300,5,FALSE))</f>
        <v>74</v>
      </c>
    </row>
    <row r="328" spans="1:9" x14ac:dyDescent="0.3">
      <c r="A328" s="4">
        <v>262897</v>
      </c>
      <c r="B328" s="5" t="s">
        <v>23</v>
      </c>
      <c r="C328" s="5" t="s">
        <v>210</v>
      </c>
      <c r="D328" s="5">
        <v>12</v>
      </c>
      <c r="E328" s="5" cm="1">
        <f t="array" ref="E328">_xlfn.IFS(COUNTIF(BE1_Data!$B328,"&lt;&gt;N"),0,COUNTIF(B327,"&lt;&gt;N"),BE1_Data!$A328-A326,AND(COUNTIF(BE1_Data!$B328,"N"),COUNTIF(B327,"N")),BE1_Data!$A328-A327)</f>
        <v>0</v>
      </c>
      <c r="F328" s="8">
        <f t="shared" si="5"/>
        <v>225</v>
      </c>
      <c r="G328" s="5" t="s">
        <v>23</v>
      </c>
      <c r="H328" s="5">
        <f>BE1_Data!$E328/VLOOKUP(BE1_Data!$G328,$B$2:$F$2300,5,FALSE)</f>
        <v>0</v>
      </c>
      <c r="I328" s="6">
        <f>IF(COUNTIF(BE1_Data!$E328,"0"),0,BE1_Data!$E328-VLOOKUP(BE1_Data!$G328,$B$2:$F$2300,5,FALSE))</f>
        <v>0</v>
      </c>
    </row>
    <row r="329" spans="1:9" x14ac:dyDescent="0.3">
      <c r="A329" s="7">
        <v>262971</v>
      </c>
      <c r="B329" s="8" t="s">
        <v>209</v>
      </c>
      <c r="C329" s="8" t="s">
        <v>210</v>
      </c>
      <c r="D329" s="8">
        <v>12</v>
      </c>
      <c r="E329" s="8" cm="1">
        <f t="array" ref="E329">_xlfn.IFS(COUNTIF(BE1_Data!$B329,"&lt;&gt;N"),0,COUNTIF(B328,"&lt;&gt;N"),BE1_Data!$A329-A327,AND(COUNTIF(BE1_Data!$B329,"N"),COUNTIF(B328,"N")),BE1_Data!$A329-A328)</f>
        <v>225</v>
      </c>
      <c r="F329" s="8">
        <f t="shared" si="5"/>
        <v>0</v>
      </c>
      <c r="G329" s="8" t="s">
        <v>23</v>
      </c>
      <c r="H329" s="8">
        <f>BE1_Data!$E329/VLOOKUP(BE1_Data!$G329,$B$2:$F$2300,5,FALSE)</f>
        <v>1</v>
      </c>
      <c r="I329" s="9">
        <f>IF(COUNTIF(BE1_Data!$E329,"0"),0,BE1_Data!$E329-VLOOKUP(BE1_Data!$G329,$B$2:$F$2300,5,FALSE))</f>
        <v>0</v>
      </c>
    </row>
    <row r="330" spans="1:9" x14ac:dyDescent="0.3">
      <c r="A330" s="4">
        <v>263538</v>
      </c>
      <c r="B330" s="5" t="s">
        <v>209</v>
      </c>
      <c r="C330" s="5" t="s">
        <v>210</v>
      </c>
      <c r="D330" s="5">
        <v>12</v>
      </c>
      <c r="E330" s="5" cm="1">
        <f t="array" ref="E330">_xlfn.IFS(COUNTIF(BE1_Data!$B330,"&lt;&gt;N"),0,COUNTIF(B329,"&lt;&gt;N"),BE1_Data!$A330-A328,AND(COUNTIF(BE1_Data!$B330,"N"),COUNTIF(B329,"N")),BE1_Data!$A330-A329)</f>
        <v>567</v>
      </c>
      <c r="F330" s="8">
        <f t="shared" si="5"/>
        <v>0</v>
      </c>
      <c r="G330" s="5" t="s">
        <v>23</v>
      </c>
      <c r="H330" s="5">
        <f>BE1_Data!$E330/VLOOKUP(BE1_Data!$G330,$B$2:$F$2300,5,FALSE)</f>
        <v>2.52</v>
      </c>
      <c r="I330" s="6">
        <f>IF(COUNTIF(BE1_Data!$E330,"0"),0,BE1_Data!$E330-VLOOKUP(BE1_Data!$G330,$B$2:$F$2300,5,FALSE))</f>
        <v>342</v>
      </c>
    </row>
    <row r="331" spans="1:9" x14ac:dyDescent="0.3">
      <c r="A331" s="7">
        <v>265310</v>
      </c>
      <c r="B331" s="8" t="s">
        <v>209</v>
      </c>
      <c r="C331" s="8" t="s">
        <v>210</v>
      </c>
      <c r="D331" s="8">
        <v>12</v>
      </c>
      <c r="E331" s="8" cm="1">
        <f t="array" ref="E331">_xlfn.IFS(COUNTIF(BE1_Data!$B331,"&lt;&gt;N"),0,COUNTIF(B330,"&lt;&gt;N"),BE1_Data!$A331-A329,AND(COUNTIF(BE1_Data!$B331,"N"),COUNTIF(B330,"N")),BE1_Data!$A331-A330)</f>
        <v>1772</v>
      </c>
      <c r="F331" s="8">
        <f t="shared" si="5"/>
        <v>0</v>
      </c>
      <c r="G331" s="8" t="s">
        <v>23</v>
      </c>
      <c r="H331" s="8">
        <f>BE1_Data!$E331/VLOOKUP(BE1_Data!$G331,$B$2:$F$2300,5,FALSE)</f>
        <v>7.8755555555555556</v>
      </c>
      <c r="I331" s="9">
        <f>IF(COUNTIF(BE1_Data!$E331,"0"),0,BE1_Data!$E331-VLOOKUP(BE1_Data!$G331,$B$2:$F$2300,5,FALSE))</f>
        <v>1547</v>
      </c>
    </row>
    <row r="332" spans="1:9" x14ac:dyDescent="0.3">
      <c r="A332" s="4">
        <v>267202</v>
      </c>
      <c r="B332" s="5" t="s">
        <v>209</v>
      </c>
      <c r="C332" s="5" t="s">
        <v>210</v>
      </c>
      <c r="D332" s="5">
        <v>12</v>
      </c>
      <c r="E332" s="5" cm="1">
        <f t="array" ref="E332">_xlfn.IFS(COUNTIF(BE1_Data!$B332,"&lt;&gt;N"),0,COUNTIF(B331,"&lt;&gt;N"),BE1_Data!$A332-A330,AND(COUNTIF(BE1_Data!$B332,"N"),COUNTIF(B331,"N")),BE1_Data!$A332-A331)</f>
        <v>1892</v>
      </c>
      <c r="F332" s="8">
        <f t="shared" si="5"/>
        <v>0</v>
      </c>
      <c r="G332" s="5" t="s">
        <v>23</v>
      </c>
      <c r="H332" s="5">
        <f>BE1_Data!$E332/VLOOKUP(BE1_Data!$G332,$B$2:$F$2300,5,FALSE)</f>
        <v>8.4088888888888889</v>
      </c>
      <c r="I332" s="6">
        <f>IF(COUNTIF(BE1_Data!$E332,"0"),0,BE1_Data!$E332-VLOOKUP(BE1_Data!$G332,$B$2:$F$2300,5,FALSE))</f>
        <v>1667</v>
      </c>
    </row>
    <row r="333" spans="1:9" x14ac:dyDescent="0.3">
      <c r="A333" s="7">
        <v>269459</v>
      </c>
      <c r="B333" s="8" t="s">
        <v>209</v>
      </c>
      <c r="C333" s="8" t="s">
        <v>210</v>
      </c>
      <c r="D333" s="8">
        <v>12</v>
      </c>
      <c r="E333" s="8" cm="1">
        <f t="array" ref="E333">_xlfn.IFS(COUNTIF(BE1_Data!$B333,"&lt;&gt;N"),0,COUNTIF(B332,"&lt;&gt;N"),BE1_Data!$A333-A331,AND(COUNTIF(BE1_Data!$B333,"N"),COUNTIF(B332,"N")),BE1_Data!$A333-A332)</f>
        <v>2257</v>
      </c>
      <c r="F333" s="8">
        <f t="shared" si="5"/>
        <v>0</v>
      </c>
      <c r="G333" s="8" t="s">
        <v>23</v>
      </c>
      <c r="H333" s="8">
        <f>BE1_Data!$E333/VLOOKUP(BE1_Data!$G333,$B$2:$F$2300,5,FALSE)</f>
        <v>10.031111111111111</v>
      </c>
      <c r="I333" s="9">
        <f>IF(COUNTIF(BE1_Data!$E333,"0"),0,BE1_Data!$E333-VLOOKUP(BE1_Data!$G333,$B$2:$F$2300,5,FALSE))</f>
        <v>2032</v>
      </c>
    </row>
    <row r="334" spans="1:9" x14ac:dyDescent="0.3">
      <c r="A334" s="4">
        <v>270508</v>
      </c>
      <c r="B334" s="5" t="s">
        <v>209</v>
      </c>
      <c r="C334" s="5" t="s">
        <v>210</v>
      </c>
      <c r="D334" s="5">
        <v>12</v>
      </c>
      <c r="E334" s="5" cm="1">
        <f t="array" ref="E334">_xlfn.IFS(COUNTIF(BE1_Data!$B334,"&lt;&gt;N"),0,COUNTIF(B333,"&lt;&gt;N"),BE1_Data!$A334-A332,AND(COUNTIF(BE1_Data!$B334,"N"),COUNTIF(B333,"N")),BE1_Data!$A334-A333)</f>
        <v>1049</v>
      </c>
      <c r="F334" s="8">
        <f t="shared" si="5"/>
        <v>0</v>
      </c>
      <c r="G334" s="5" t="s">
        <v>23</v>
      </c>
      <c r="H334" s="5">
        <f>BE1_Data!$E334/VLOOKUP(BE1_Data!$G334,$B$2:$F$2300,5,FALSE)</f>
        <v>4.6622222222222218</v>
      </c>
      <c r="I334" s="6">
        <f>IF(COUNTIF(BE1_Data!$E334,"0"),0,BE1_Data!$E334-VLOOKUP(BE1_Data!$G334,$B$2:$F$2300,5,FALSE))</f>
        <v>824</v>
      </c>
    </row>
    <row r="335" spans="1:9" x14ac:dyDescent="0.3">
      <c r="A335" s="7">
        <v>271966</v>
      </c>
      <c r="B335" s="8" t="s">
        <v>209</v>
      </c>
      <c r="C335" s="8" t="s">
        <v>210</v>
      </c>
      <c r="D335" s="8">
        <v>12</v>
      </c>
      <c r="E335" s="8" cm="1">
        <f t="array" ref="E335">_xlfn.IFS(COUNTIF(BE1_Data!$B335,"&lt;&gt;N"),0,COUNTIF(B334,"&lt;&gt;N"),BE1_Data!$A335-A333,AND(COUNTIF(BE1_Data!$B335,"N"),COUNTIF(B334,"N")),BE1_Data!$A335-A334)</f>
        <v>1458</v>
      </c>
      <c r="F335" s="8">
        <f t="shared" si="5"/>
        <v>0</v>
      </c>
      <c r="G335" s="8" t="s">
        <v>23</v>
      </c>
      <c r="H335" s="8">
        <f>BE1_Data!$E335/VLOOKUP(BE1_Data!$G335,$B$2:$F$2300,5,FALSE)</f>
        <v>6.48</v>
      </c>
      <c r="I335" s="9">
        <f>IF(COUNTIF(BE1_Data!$E335,"0"),0,BE1_Data!$E335-VLOOKUP(BE1_Data!$G335,$B$2:$F$2300,5,FALSE))</f>
        <v>1233</v>
      </c>
    </row>
    <row r="336" spans="1:9" x14ac:dyDescent="0.3">
      <c r="A336" s="4">
        <v>272812</v>
      </c>
      <c r="B336" s="5" t="s">
        <v>209</v>
      </c>
      <c r="C336" s="5" t="s">
        <v>210</v>
      </c>
      <c r="D336" s="5">
        <v>12</v>
      </c>
      <c r="E336" s="5" cm="1">
        <f t="array" ref="E336">_xlfn.IFS(COUNTIF(BE1_Data!$B336,"&lt;&gt;N"),0,COUNTIF(B335,"&lt;&gt;N"),BE1_Data!$A336-A334,AND(COUNTIF(BE1_Data!$B336,"N"),COUNTIF(B335,"N")),BE1_Data!$A336-A335)</f>
        <v>846</v>
      </c>
      <c r="F336" s="8">
        <f t="shared" si="5"/>
        <v>0</v>
      </c>
      <c r="G336" s="5" t="s">
        <v>23</v>
      </c>
      <c r="H336" s="5">
        <f>BE1_Data!$E336/VLOOKUP(BE1_Data!$G336,$B$2:$F$2300,5,FALSE)</f>
        <v>3.76</v>
      </c>
      <c r="I336" s="6">
        <f>IF(COUNTIF(BE1_Data!$E336,"0"),0,BE1_Data!$E336-VLOOKUP(BE1_Data!$G336,$B$2:$F$2300,5,FALSE))</f>
        <v>621</v>
      </c>
    </row>
    <row r="337" spans="1:9" x14ac:dyDescent="0.3">
      <c r="A337" s="7">
        <v>274418</v>
      </c>
      <c r="B337" s="8" t="s">
        <v>209</v>
      </c>
      <c r="C337" s="8" t="s">
        <v>210</v>
      </c>
      <c r="D337" s="8">
        <v>12</v>
      </c>
      <c r="E337" s="8" cm="1">
        <f t="array" ref="E337">_xlfn.IFS(COUNTIF(BE1_Data!$B337,"&lt;&gt;N"),0,COUNTIF(B336,"&lt;&gt;N"),BE1_Data!$A337-A335,AND(COUNTIF(BE1_Data!$B337,"N"),COUNTIF(B336,"N")),BE1_Data!$A337-A336)</f>
        <v>1606</v>
      </c>
      <c r="F337" s="8">
        <f t="shared" si="5"/>
        <v>0</v>
      </c>
      <c r="G337" s="8" t="s">
        <v>23</v>
      </c>
      <c r="H337" s="8">
        <f>BE1_Data!$E337/VLOOKUP(BE1_Data!$G337,$B$2:$F$2300,5,FALSE)</f>
        <v>7.137777777777778</v>
      </c>
      <c r="I337" s="9">
        <f>IF(COUNTIF(BE1_Data!$E337,"0"),0,BE1_Data!$E337-VLOOKUP(BE1_Data!$G337,$B$2:$F$2300,5,FALSE))</f>
        <v>1381</v>
      </c>
    </row>
    <row r="338" spans="1:9" x14ac:dyDescent="0.3">
      <c r="A338" s="4">
        <v>275241</v>
      </c>
      <c r="B338" s="5" t="s">
        <v>209</v>
      </c>
      <c r="C338" s="5" t="s">
        <v>210</v>
      </c>
      <c r="D338" s="5">
        <v>12</v>
      </c>
      <c r="E338" s="5" cm="1">
        <f t="array" ref="E338">_xlfn.IFS(COUNTIF(BE1_Data!$B338,"&lt;&gt;N"),0,COUNTIF(B337,"&lt;&gt;N"),BE1_Data!$A338-A336,AND(COUNTIF(BE1_Data!$B338,"N"),COUNTIF(B337,"N")),BE1_Data!$A338-A337)</f>
        <v>823</v>
      </c>
      <c r="F338" s="8">
        <f t="shared" si="5"/>
        <v>0</v>
      </c>
      <c r="G338" s="5" t="s">
        <v>23</v>
      </c>
      <c r="H338" s="5">
        <f>BE1_Data!$E338/VLOOKUP(BE1_Data!$G338,$B$2:$F$2300,5,FALSE)</f>
        <v>3.6577777777777776</v>
      </c>
      <c r="I338" s="6">
        <f>IF(COUNTIF(BE1_Data!$E338,"0"),0,BE1_Data!$E338-VLOOKUP(BE1_Data!$G338,$B$2:$F$2300,5,FALSE))</f>
        <v>598</v>
      </c>
    </row>
    <row r="339" spans="1:9" x14ac:dyDescent="0.3">
      <c r="A339" s="7">
        <v>276086</v>
      </c>
      <c r="B339" s="8" t="s">
        <v>209</v>
      </c>
      <c r="C339" s="8" t="s">
        <v>210</v>
      </c>
      <c r="D339" s="8">
        <v>12</v>
      </c>
      <c r="E339" s="8" cm="1">
        <f t="array" ref="E339">_xlfn.IFS(COUNTIF(BE1_Data!$B339,"&lt;&gt;N"),0,COUNTIF(B338,"&lt;&gt;N"),BE1_Data!$A339-A337,AND(COUNTIF(BE1_Data!$B339,"N"),COUNTIF(B338,"N")),BE1_Data!$A339-A338)</f>
        <v>845</v>
      </c>
      <c r="F339" s="8">
        <f t="shared" si="5"/>
        <v>0</v>
      </c>
      <c r="G339" s="8" t="s">
        <v>23</v>
      </c>
      <c r="H339" s="8">
        <f>BE1_Data!$E339/VLOOKUP(BE1_Data!$G339,$B$2:$F$2300,5,FALSE)</f>
        <v>3.7555555555555555</v>
      </c>
      <c r="I339" s="9">
        <f>IF(COUNTIF(BE1_Data!$E339,"0"),0,BE1_Data!$E339-VLOOKUP(BE1_Data!$G339,$B$2:$F$2300,5,FALSE))</f>
        <v>620</v>
      </c>
    </row>
    <row r="340" spans="1:9" x14ac:dyDescent="0.3">
      <c r="A340" s="4">
        <v>276853</v>
      </c>
      <c r="B340" s="5" t="s">
        <v>209</v>
      </c>
      <c r="C340" s="5" t="s">
        <v>210</v>
      </c>
      <c r="D340" s="5">
        <v>12</v>
      </c>
      <c r="E340" s="5" cm="1">
        <f t="array" ref="E340">_xlfn.IFS(COUNTIF(BE1_Data!$B340,"&lt;&gt;N"),0,COUNTIF(B339,"&lt;&gt;N"),BE1_Data!$A340-A338,AND(COUNTIF(BE1_Data!$B340,"N"),COUNTIF(B339,"N")),BE1_Data!$A340-A339)</f>
        <v>767</v>
      </c>
      <c r="F340" s="8">
        <f t="shared" si="5"/>
        <v>0</v>
      </c>
      <c r="G340" s="5" t="s">
        <v>23</v>
      </c>
      <c r="H340" s="5">
        <f>BE1_Data!$E340/VLOOKUP(BE1_Data!$G340,$B$2:$F$2300,5,FALSE)</f>
        <v>3.4088888888888889</v>
      </c>
      <c r="I340" s="6">
        <f>IF(COUNTIF(BE1_Data!$E340,"0"),0,BE1_Data!$E340-VLOOKUP(BE1_Data!$G340,$B$2:$F$2300,5,FALSE))</f>
        <v>542</v>
      </c>
    </row>
    <row r="341" spans="1:9" x14ac:dyDescent="0.3">
      <c r="A341" s="7">
        <v>277030</v>
      </c>
      <c r="B341" s="8" t="s">
        <v>24</v>
      </c>
      <c r="C341" s="8" t="s">
        <v>211</v>
      </c>
      <c r="D341" s="8">
        <v>7</v>
      </c>
      <c r="E341" s="8" cm="1">
        <f t="array" ref="E341">_xlfn.IFS(COUNTIF(BE1_Data!$B341,"&lt;&gt;N"),0,COUNTIF(B340,"&lt;&gt;N"),BE1_Data!$A341-A339,AND(COUNTIF(BE1_Data!$B341,"N"),COUNTIF(B340,"N")),BE1_Data!$A341-A340)</f>
        <v>0</v>
      </c>
      <c r="F341" s="8">
        <f t="shared" si="5"/>
        <v>835</v>
      </c>
      <c r="G341" s="8" t="s">
        <v>24</v>
      </c>
      <c r="H341" s="8">
        <f>BE1_Data!$E341/VLOOKUP(BE1_Data!$G341,$B$2:$F$2300,5,FALSE)</f>
        <v>0</v>
      </c>
      <c r="I341" s="9">
        <f>IF(COUNTIF(BE1_Data!$E341,"0"),0,BE1_Data!$E341-VLOOKUP(BE1_Data!$G341,$B$2:$F$2300,5,FALSE))</f>
        <v>0</v>
      </c>
    </row>
    <row r="342" spans="1:9" x14ac:dyDescent="0.3">
      <c r="A342" s="4">
        <v>277688</v>
      </c>
      <c r="B342" s="5" t="s">
        <v>209</v>
      </c>
      <c r="C342" s="5" t="s">
        <v>211</v>
      </c>
      <c r="D342" s="5">
        <v>7</v>
      </c>
      <c r="E342" s="5" cm="1">
        <f t="array" ref="E342">_xlfn.IFS(COUNTIF(BE1_Data!$B342,"&lt;&gt;N"),0,COUNTIF(B341,"&lt;&gt;N"),BE1_Data!$A342-A340,AND(COUNTIF(BE1_Data!$B342,"N"),COUNTIF(B341,"N")),BE1_Data!$A342-A341)</f>
        <v>835</v>
      </c>
      <c r="F342" s="8">
        <f t="shared" si="5"/>
        <v>0</v>
      </c>
      <c r="G342" s="5" t="s">
        <v>24</v>
      </c>
      <c r="H342" s="5">
        <f>BE1_Data!$E342/VLOOKUP(BE1_Data!$G342,$B$2:$F$2300,5,FALSE)</f>
        <v>1</v>
      </c>
      <c r="I342" s="6">
        <f>IF(COUNTIF(BE1_Data!$E342,"0"),0,BE1_Data!$E342-VLOOKUP(BE1_Data!$G342,$B$2:$F$2300,5,FALSE))</f>
        <v>0</v>
      </c>
    </row>
    <row r="343" spans="1:9" x14ac:dyDescent="0.3">
      <c r="A343" s="7">
        <v>278521</v>
      </c>
      <c r="B343" s="8" t="s">
        <v>209</v>
      </c>
      <c r="C343" s="8" t="s">
        <v>211</v>
      </c>
      <c r="D343" s="8">
        <v>7</v>
      </c>
      <c r="E343" s="8" cm="1">
        <f t="array" ref="E343">_xlfn.IFS(COUNTIF(BE1_Data!$B343,"&lt;&gt;N"),0,COUNTIF(B342,"&lt;&gt;N"),BE1_Data!$A343-A341,AND(COUNTIF(BE1_Data!$B343,"N"),COUNTIF(B342,"N")),BE1_Data!$A343-A342)</f>
        <v>833</v>
      </c>
      <c r="F343" s="8">
        <f t="shared" si="5"/>
        <v>0</v>
      </c>
      <c r="G343" s="8" t="s">
        <v>24</v>
      </c>
      <c r="H343" s="8">
        <f>BE1_Data!$E343/VLOOKUP(BE1_Data!$G343,$B$2:$F$2300,5,FALSE)</f>
        <v>0.99760479041916172</v>
      </c>
      <c r="I343" s="9">
        <f>IF(COUNTIF(BE1_Data!$E343,"0"),0,BE1_Data!$E343-VLOOKUP(BE1_Data!$G343,$B$2:$F$2300,5,FALSE))</f>
        <v>-2</v>
      </c>
    </row>
    <row r="344" spans="1:9" x14ac:dyDescent="0.3">
      <c r="A344" s="4">
        <v>279324</v>
      </c>
      <c r="B344" s="5" t="s">
        <v>209</v>
      </c>
      <c r="C344" s="5" t="s">
        <v>211</v>
      </c>
      <c r="D344" s="5">
        <v>7</v>
      </c>
      <c r="E344" s="5" cm="1">
        <f t="array" ref="E344">_xlfn.IFS(COUNTIF(BE1_Data!$B344,"&lt;&gt;N"),0,COUNTIF(B343,"&lt;&gt;N"),BE1_Data!$A344-A342,AND(COUNTIF(BE1_Data!$B344,"N"),COUNTIF(B343,"N")),BE1_Data!$A344-A343)</f>
        <v>803</v>
      </c>
      <c r="F344" s="8">
        <f t="shared" si="5"/>
        <v>0</v>
      </c>
      <c r="G344" s="5" t="s">
        <v>24</v>
      </c>
      <c r="H344" s="5">
        <f>BE1_Data!$E344/VLOOKUP(BE1_Data!$G344,$B$2:$F$2300,5,FALSE)</f>
        <v>0.96167664670658681</v>
      </c>
      <c r="I344" s="6">
        <f>IF(COUNTIF(BE1_Data!$E344,"0"),0,BE1_Data!$E344-VLOOKUP(BE1_Data!$G344,$B$2:$F$2300,5,FALSE))</f>
        <v>-32</v>
      </c>
    </row>
    <row r="345" spans="1:9" x14ac:dyDescent="0.3">
      <c r="A345" s="7">
        <v>280119</v>
      </c>
      <c r="B345" s="8" t="s">
        <v>209</v>
      </c>
      <c r="C345" s="8" t="s">
        <v>211</v>
      </c>
      <c r="D345" s="8">
        <v>7</v>
      </c>
      <c r="E345" s="8" cm="1">
        <f t="array" ref="E345">_xlfn.IFS(COUNTIF(BE1_Data!$B345,"&lt;&gt;N"),0,COUNTIF(B344,"&lt;&gt;N"),BE1_Data!$A345-A343,AND(COUNTIF(BE1_Data!$B345,"N"),COUNTIF(B344,"N")),BE1_Data!$A345-A344)</f>
        <v>795</v>
      </c>
      <c r="F345" s="8">
        <f t="shared" si="5"/>
        <v>0</v>
      </c>
      <c r="G345" s="8" t="s">
        <v>24</v>
      </c>
      <c r="H345" s="8">
        <f>BE1_Data!$E345/VLOOKUP(BE1_Data!$G345,$B$2:$F$2300,5,FALSE)</f>
        <v>0.95209580838323349</v>
      </c>
      <c r="I345" s="9">
        <f>IF(COUNTIF(BE1_Data!$E345,"0"),0,BE1_Data!$E345-VLOOKUP(BE1_Data!$G345,$B$2:$F$2300,5,FALSE))</f>
        <v>-40</v>
      </c>
    </row>
    <row r="346" spans="1:9" x14ac:dyDescent="0.3">
      <c r="A346" s="4">
        <v>280978</v>
      </c>
      <c r="B346" s="5" t="s">
        <v>209</v>
      </c>
      <c r="C346" s="5" t="s">
        <v>211</v>
      </c>
      <c r="D346" s="5">
        <v>7</v>
      </c>
      <c r="E346" s="5" cm="1">
        <f t="array" ref="E346">_xlfn.IFS(COUNTIF(BE1_Data!$B346,"&lt;&gt;N"),0,COUNTIF(B345,"&lt;&gt;N"),BE1_Data!$A346-A344,AND(COUNTIF(BE1_Data!$B346,"N"),COUNTIF(B345,"N")),BE1_Data!$A346-A345)</f>
        <v>859</v>
      </c>
      <c r="F346" s="8">
        <f t="shared" si="5"/>
        <v>0</v>
      </c>
      <c r="G346" s="5" t="s">
        <v>24</v>
      </c>
      <c r="H346" s="5">
        <f>BE1_Data!$E346/VLOOKUP(BE1_Data!$G346,$B$2:$F$2300,5,FALSE)</f>
        <v>1.02874251497006</v>
      </c>
      <c r="I346" s="6">
        <f>IF(COUNTIF(BE1_Data!$E346,"0"),0,BE1_Data!$E346-VLOOKUP(BE1_Data!$G346,$B$2:$F$2300,5,FALSE))</f>
        <v>24</v>
      </c>
    </row>
    <row r="347" spans="1:9" x14ac:dyDescent="0.3">
      <c r="A347" s="7">
        <v>281824</v>
      </c>
      <c r="B347" s="8" t="s">
        <v>209</v>
      </c>
      <c r="C347" s="8" t="s">
        <v>211</v>
      </c>
      <c r="D347" s="8">
        <v>7</v>
      </c>
      <c r="E347" s="8" cm="1">
        <f t="array" ref="E347">_xlfn.IFS(COUNTIF(BE1_Data!$B347,"&lt;&gt;N"),0,COUNTIF(B346,"&lt;&gt;N"),BE1_Data!$A347-A345,AND(COUNTIF(BE1_Data!$B347,"N"),COUNTIF(B346,"N")),BE1_Data!$A347-A346)</f>
        <v>846</v>
      </c>
      <c r="F347" s="8">
        <f t="shared" si="5"/>
        <v>0</v>
      </c>
      <c r="G347" s="8" t="s">
        <v>24</v>
      </c>
      <c r="H347" s="8">
        <f>BE1_Data!$E347/VLOOKUP(BE1_Data!$G347,$B$2:$F$2300,5,FALSE)</f>
        <v>1.0131736526946107</v>
      </c>
      <c r="I347" s="9">
        <f>IF(COUNTIF(BE1_Data!$E347,"0"),0,BE1_Data!$E347-VLOOKUP(BE1_Data!$G347,$B$2:$F$2300,5,FALSE))</f>
        <v>11</v>
      </c>
    </row>
    <row r="348" spans="1:9" x14ac:dyDescent="0.3">
      <c r="A348" s="4">
        <v>282635</v>
      </c>
      <c r="B348" s="5" t="s">
        <v>209</v>
      </c>
      <c r="C348" s="5" t="s">
        <v>211</v>
      </c>
      <c r="D348" s="5">
        <v>7</v>
      </c>
      <c r="E348" s="5" cm="1">
        <f t="array" ref="E348">_xlfn.IFS(COUNTIF(BE1_Data!$B348,"&lt;&gt;N"),0,COUNTIF(B347,"&lt;&gt;N"),BE1_Data!$A348-A346,AND(COUNTIF(BE1_Data!$B348,"N"),COUNTIF(B347,"N")),BE1_Data!$A348-A347)</f>
        <v>811</v>
      </c>
      <c r="F348" s="8">
        <f t="shared" si="5"/>
        <v>0</v>
      </c>
      <c r="G348" s="5" t="s">
        <v>24</v>
      </c>
      <c r="H348" s="5">
        <f>BE1_Data!$E348/VLOOKUP(BE1_Data!$G348,$B$2:$F$2300,5,FALSE)</f>
        <v>0.97125748502994014</v>
      </c>
      <c r="I348" s="6">
        <f>IF(COUNTIF(BE1_Data!$E348,"0"),0,BE1_Data!$E348-VLOOKUP(BE1_Data!$G348,$B$2:$F$2300,5,FALSE))</f>
        <v>-24</v>
      </c>
    </row>
    <row r="349" spans="1:9" x14ac:dyDescent="0.3">
      <c r="A349" s="7">
        <v>283467</v>
      </c>
      <c r="B349" s="8" t="s">
        <v>209</v>
      </c>
      <c r="C349" s="8" t="s">
        <v>211</v>
      </c>
      <c r="D349" s="8">
        <v>7</v>
      </c>
      <c r="E349" s="8" cm="1">
        <f t="array" ref="E349">_xlfn.IFS(COUNTIF(BE1_Data!$B349,"&lt;&gt;N"),0,COUNTIF(B348,"&lt;&gt;N"),BE1_Data!$A349-A347,AND(COUNTIF(BE1_Data!$B349,"N"),COUNTIF(B348,"N")),BE1_Data!$A349-A348)</f>
        <v>832</v>
      </c>
      <c r="F349" s="8">
        <f t="shared" si="5"/>
        <v>0</v>
      </c>
      <c r="G349" s="8" t="s">
        <v>24</v>
      </c>
      <c r="H349" s="8">
        <f>BE1_Data!$E349/VLOOKUP(BE1_Data!$G349,$B$2:$F$2300,5,FALSE)</f>
        <v>0.99640718562874253</v>
      </c>
      <c r="I349" s="9">
        <f>IF(COUNTIF(BE1_Data!$E349,"0"),0,BE1_Data!$E349-VLOOKUP(BE1_Data!$G349,$B$2:$F$2300,5,FALSE))</f>
        <v>-3</v>
      </c>
    </row>
    <row r="350" spans="1:9" x14ac:dyDescent="0.3">
      <c r="A350" s="4">
        <v>285067</v>
      </c>
      <c r="B350" s="5" t="s">
        <v>209</v>
      </c>
      <c r="C350" s="5" t="s">
        <v>211</v>
      </c>
      <c r="D350" s="5">
        <v>7</v>
      </c>
      <c r="E350" s="5" cm="1">
        <f t="array" ref="E350">_xlfn.IFS(COUNTIF(BE1_Data!$B350,"&lt;&gt;N"),0,COUNTIF(B349,"&lt;&gt;N"),BE1_Data!$A350-A348,AND(COUNTIF(BE1_Data!$B350,"N"),COUNTIF(B349,"N")),BE1_Data!$A350-A349)</f>
        <v>1600</v>
      </c>
      <c r="F350" s="8">
        <f t="shared" si="5"/>
        <v>0</v>
      </c>
      <c r="G350" s="5" t="s">
        <v>24</v>
      </c>
      <c r="H350" s="5">
        <f>BE1_Data!$E350/VLOOKUP(BE1_Data!$G350,$B$2:$F$2300,5,FALSE)</f>
        <v>1.9161676646706587</v>
      </c>
      <c r="I350" s="6">
        <f>IF(COUNTIF(BE1_Data!$E350,"0"),0,BE1_Data!$E350-VLOOKUP(BE1_Data!$G350,$B$2:$F$2300,5,FALSE))</f>
        <v>765</v>
      </c>
    </row>
    <row r="351" spans="1:9" x14ac:dyDescent="0.3">
      <c r="A351" s="7">
        <v>285885</v>
      </c>
      <c r="B351" s="8" t="s">
        <v>209</v>
      </c>
      <c r="C351" s="8" t="s">
        <v>211</v>
      </c>
      <c r="D351" s="8">
        <v>7</v>
      </c>
      <c r="E351" s="8" cm="1">
        <f t="array" ref="E351">_xlfn.IFS(COUNTIF(BE1_Data!$B351,"&lt;&gt;N"),0,COUNTIF(B350,"&lt;&gt;N"),BE1_Data!$A351-A349,AND(COUNTIF(BE1_Data!$B351,"N"),COUNTIF(B350,"N")),BE1_Data!$A351-A350)</f>
        <v>818</v>
      </c>
      <c r="F351" s="8">
        <f t="shared" si="5"/>
        <v>0</v>
      </c>
      <c r="G351" s="8" t="s">
        <v>24</v>
      </c>
      <c r="H351" s="8">
        <f>BE1_Data!$E351/VLOOKUP(BE1_Data!$G351,$B$2:$F$2300,5,FALSE)</f>
        <v>0.97964071856287427</v>
      </c>
      <c r="I351" s="9">
        <f>IF(COUNTIF(BE1_Data!$E351,"0"),0,BE1_Data!$E351-VLOOKUP(BE1_Data!$G351,$B$2:$F$2300,5,FALSE))</f>
        <v>-17</v>
      </c>
    </row>
    <row r="352" spans="1:9" x14ac:dyDescent="0.3">
      <c r="A352" s="4">
        <v>286812</v>
      </c>
      <c r="B352" s="5" t="s">
        <v>209</v>
      </c>
      <c r="C352" s="5" t="s">
        <v>211</v>
      </c>
      <c r="D352" s="5">
        <v>7</v>
      </c>
      <c r="E352" s="5" cm="1">
        <f t="array" ref="E352">_xlfn.IFS(COUNTIF(BE1_Data!$B352,"&lt;&gt;N"),0,COUNTIF(B351,"&lt;&gt;N"),BE1_Data!$A352-A350,AND(COUNTIF(BE1_Data!$B352,"N"),COUNTIF(B351,"N")),BE1_Data!$A352-A351)</f>
        <v>927</v>
      </c>
      <c r="F352" s="8">
        <f t="shared" si="5"/>
        <v>0</v>
      </c>
      <c r="G352" s="5" t="s">
        <v>24</v>
      </c>
      <c r="H352" s="5">
        <f>BE1_Data!$E352/VLOOKUP(BE1_Data!$G352,$B$2:$F$2300,5,FALSE)</f>
        <v>1.1101796407185629</v>
      </c>
      <c r="I352" s="6">
        <f>IF(COUNTIF(BE1_Data!$E352,"0"),0,BE1_Data!$E352-VLOOKUP(BE1_Data!$G352,$B$2:$F$2300,5,FALSE))</f>
        <v>92</v>
      </c>
    </row>
    <row r="353" spans="1:9" x14ac:dyDescent="0.3">
      <c r="A353" s="7">
        <v>287596</v>
      </c>
      <c r="B353" s="8" t="s">
        <v>209</v>
      </c>
      <c r="C353" s="8" t="s">
        <v>211</v>
      </c>
      <c r="D353" s="8">
        <v>7</v>
      </c>
      <c r="E353" s="8" cm="1">
        <f t="array" ref="E353">_xlfn.IFS(COUNTIF(BE1_Data!$B353,"&lt;&gt;N"),0,COUNTIF(B352,"&lt;&gt;N"),BE1_Data!$A353-A351,AND(COUNTIF(BE1_Data!$B353,"N"),COUNTIF(B352,"N")),BE1_Data!$A353-A352)</f>
        <v>784</v>
      </c>
      <c r="F353" s="8">
        <f t="shared" si="5"/>
        <v>0</v>
      </c>
      <c r="G353" s="8" t="s">
        <v>24</v>
      </c>
      <c r="H353" s="8">
        <f>BE1_Data!$E353/VLOOKUP(BE1_Data!$G353,$B$2:$F$2300,5,FALSE)</f>
        <v>0.93892215568862281</v>
      </c>
      <c r="I353" s="9">
        <f>IF(COUNTIF(BE1_Data!$E353,"0"),0,BE1_Data!$E353-VLOOKUP(BE1_Data!$G353,$B$2:$F$2300,5,FALSE))</f>
        <v>-51</v>
      </c>
    </row>
    <row r="354" spans="1:9" x14ac:dyDescent="0.3">
      <c r="A354" s="4">
        <v>287647</v>
      </c>
      <c r="B354" s="5" t="s">
        <v>25</v>
      </c>
      <c r="C354" s="5" t="s">
        <v>210</v>
      </c>
      <c r="D354" s="5">
        <v>13</v>
      </c>
      <c r="E354" s="5" cm="1">
        <f t="array" ref="E354">_xlfn.IFS(COUNTIF(BE1_Data!$B354,"&lt;&gt;N"),0,COUNTIF(B353,"&lt;&gt;N"),BE1_Data!$A354-A352,AND(COUNTIF(BE1_Data!$B354,"N"),COUNTIF(B353,"N")),BE1_Data!$A354-A353)</f>
        <v>0</v>
      </c>
      <c r="F354" s="8">
        <f t="shared" si="5"/>
        <v>837</v>
      </c>
      <c r="G354" s="5" t="s">
        <v>25</v>
      </c>
      <c r="H354" s="5">
        <f>BE1_Data!$E354/VLOOKUP(BE1_Data!$G354,$B$2:$F$2300,5,FALSE)</f>
        <v>0</v>
      </c>
      <c r="I354" s="6">
        <f>IF(COUNTIF(BE1_Data!$E354,"0"),0,BE1_Data!$E354-VLOOKUP(BE1_Data!$G354,$B$2:$F$2300,5,FALSE))</f>
        <v>0</v>
      </c>
    </row>
    <row r="355" spans="1:9" x14ac:dyDescent="0.3">
      <c r="A355" s="7">
        <v>288433</v>
      </c>
      <c r="B355" s="8" t="s">
        <v>209</v>
      </c>
      <c r="C355" s="8" t="s">
        <v>210</v>
      </c>
      <c r="D355" s="8">
        <v>13</v>
      </c>
      <c r="E355" s="8" cm="1">
        <f t="array" ref="E355">_xlfn.IFS(COUNTIF(BE1_Data!$B355,"&lt;&gt;N"),0,COUNTIF(B354,"&lt;&gt;N"),BE1_Data!$A355-A353,AND(COUNTIF(BE1_Data!$B355,"N"),COUNTIF(B354,"N")),BE1_Data!$A355-A354)</f>
        <v>837</v>
      </c>
      <c r="F355" s="8">
        <f t="shared" si="5"/>
        <v>0</v>
      </c>
      <c r="G355" s="8" t="s">
        <v>25</v>
      </c>
      <c r="H355" s="8">
        <f>BE1_Data!$E355/VLOOKUP(BE1_Data!$G355,$B$2:$F$2300,5,FALSE)</f>
        <v>1</v>
      </c>
      <c r="I355" s="9">
        <f>IF(COUNTIF(BE1_Data!$E355,"0"),0,BE1_Data!$E355-VLOOKUP(BE1_Data!$G355,$B$2:$F$2300,5,FALSE))</f>
        <v>0</v>
      </c>
    </row>
    <row r="356" spans="1:9" x14ac:dyDescent="0.3">
      <c r="A356" s="4">
        <v>289341</v>
      </c>
      <c r="B356" s="5" t="s">
        <v>209</v>
      </c>
      <c r="C356" s="5" t="s">
        <v>210</v>
      </c>
      <c r="D356" s="5">
        <v>13</v>
      </c>
      <c r="E356" s="5" cm="1">
        <f t="array" ref="E356">_xlfn.IFS(COUNTIF(BE1_Data!$B356,"&lt;&gt;N"),0,COUNTIF(B355,"&lt;&gt;N"),BE1_Data!$A356-A354,AND(COUNTIF(BE1_Data!$B356,"N"),COUNTIF(B355,"N")),BE1_Data!$A356-A355)</f>
        <v>908</v>
      </c>
      <c r="F356" s="8">
        <f t="shared" si="5"/>
        <v>0</v>
      </c>
      <c r="G356" s="5" t="s">
        <v>25</v>
      </c>
      <c r="H356" s="5">
        <f>BE1_Data!$E356/VLOOKUP(BE1_Data!$G356,$B$2:$F$2300,5,FALSE)</f>
        <v>1.0848267622461172</v>
      </c>
      <c r="I356" s="6">
        <f>IF(COUNTIF(BE1_Data!$E356,"0"),0,BE1_Data!$E356-VLOOKUP(BE1_Data!$G356,$B$2:$F$2300,5,FALSE))</f>
        <v>71</v>
      </c>
    </row>
    <row r="357" spans="1:9" x14ac:dyDescent="0.3">
      <c r="A357" s="7">
        <v>290236</v>
      </c>
      <c r="B357" s="8" t="s">
        <v>209</v>
      </c>
      <c r="C357" s="8" t="s">
        <v>210</v>
      </c>
      <c r="D357" s="8">
        <v>13</v>
      </c>
      <c r="E357" s="8" cm="1">
        <f t="array" ref="E357">_xlfn.IFS(COUNTIF(BE1_Data!$B357,"&lt;&gt;N"),0,COUNTIF(B356,"&lt;&gt;N"),BE1_Data!$A357-A355,AND(COUNTIF(BE1_Data!$B357,"N"),COUNTIF(B356,"N")),BE1_Data!$A357-A356)</f>
        <v>895</v>
      </c>
      <c r="F357" s="8">
        <f t="shared" si="5"/>
        <v>0</v>
      </c>
      <c r="G357" s="8" t="s">
        <v>25</v>
      </c>
      <c r="H357" s="8">
        <f>BE1_Data!$E357/VLOOKUP(BE1_Data!$G357,$B$2:$F$2300,5,FALSE)</f>
        <v>1.069295101553166</v>
      </c>
      <c r="I357" s="9">
        <f>IF(COUNTIF(BE1_Data!$E357,"0"),0,BE1_Data!$E357-VLOOKUP(BE1_Data!$G357,$B$2:$F$2300,5,FALSE))</f>
        <v>58</v>
      </c>
    </row>
    <row r="358" spans="1:9" x14ac:dyDescent="0.3">
      <c r="A358" s="4">
        <v>291050</v>
      </c>
      <c r="B358" s="5" t="s">
        <v>209</v>
      </c>
      <c r="C358" s="5" t="s">
        <v>210</v>
      </c>
      <c r="D358" s="5">
        <v>13</v>
      </c>
      <c r="E358" s="5" cm="1">
        <f t="array" ref="E358">_xlfn.IFS(COUNTIF(BE1_Data!$B358,"&lt;&gt;N"),0,COUNTIF(B357,"&lt;&gt;N"),BE1_Data!$A358-A356,AND(COUNTIF(BE1_Data!$B358,"N"),COUNTIF(B357,"N")),BE1_Data!$A358-A357)</f>
        <v>814</v>
      </c>
      <c r="F358" s="8">
        <f t="shared" si="5"/>
        <v>0</v>
      </c>
      <c r="G358" s="5" t="s">
        <v>25</v>
      </c>
      <c r="H358" s="5">
        <f>BE1_Data!$E358/VLOOKUP(BE1_Data!$G358,$B$2:$F$2300,5,FALSE)</f>
        <v>0.97252090800477897</v>
      </c>
      <c r="I358" s="6">
        <f>IF(COUNTIF(BE1_Data!$E358,"0"),0,BE1_Data!$E358-VLOOKUP(BE1_Data!$G358,$B$2:$F$2300,5,FALSE))</f>
        <v>-23</v>
      </c>
    </row>
    <row r="359" spans="1:9" x14ac:dyDescent="0.3">
      <c r="A359" s="7">
        <v>291956</v>
      </c>
      <c r="B359" s="8" t="s">
        <v>209</v>
      </c>
      <c r="C359" s="8" t="s">
        <v>210</v>
      </c>
      <c r="D359" s="8">
        <v>13</v>
      </c>
      <c r="E359" s="8" cm="1">
        <f t="array" ref="E359">_xlfn.IFS(COUNTIF(BE1_Data!$B359,"&lt;&gt;N"),0,COUNTIF(B358,"&lt;&gt;N"),BE1_Data!$A359-A357,AND(COUNTIF(BE1_Data!$B359,"N"),COUNTIF(B358,"N")),BE1_Data!$A359-A358)</f>
        <v>906</v>
      </c>
      <c r="F359" s="8">
        <f t="shared" si="5"/>
        <v>0</v>
      </c>
      <c r="G359" s="8" t="s">
        <v>25</v>
      </c>
      <c r="H359" s="8">
        <f>BE1_Data!$E359/VLOOKUP(BE1_Data!$G359,$B$2:$F$2300,5,FALSE)</f>
        <v>1.0824372759856631</v>
      </c>
      <c r="I359" s="9">
        <f>IF(COUNTIF(BE1_Data!$E359,"0"),0,BE1_Data!$E359-VLOOKUP(BE1_Data!$G359,$B$2:$F$2300,5,FALSE))</f>
        <v>69</v>
      </c>
    </row>
    <row r="360" spans="1:9" x14ac:dyDescent="0.3">
      <c r="A360" s="4">
        <v>292870</v>
      </c>
      <c r="B360" s="5" t="s">
        <v>209</v>
      </c>
      <c r="C360" s="5" t="s">
        <v>210</v>
      </c>
      <c r="D360" s="5">
        <v>13</v>
      </c>
      <c r="E360" s="5" cm="1">
        <f t="array" ref="E360">_xlfn.IFS(COUNTIF(BE1_Data!$B360,"&lt;&gt;N"),0,COUNTIF(B359,"&lt;&gt;N"),BE1_Data!$A360-A358,AND(COUNTIF(BE1_Data!$B360,"N"),COUNTIF(B359,"N")),BE1_Data!$A360-A359)</f>
        <v>914</v>
      </c>
      <c r="F360" s="8">
        <f t="shared" si="5"/>
        <v>0</v>
      </c>
      <c r="G360" s="5" t="s">
        <v>25</v>
      </c>
      <c r="H360" s="5">
        <f>BE1_Data!$E360/VLOOKUP(BE1_Data!$G360,$B$2:$F$2300,5,FALSE)</f>
        <v>1.091995221027479</v>
      </c>
      <c r="I360" s="6">
        <f>IF(COUNTIF(BE1_Data!$E360,"0"),0,BE1_Data!$E360-VLOOKUP(BE1_Data!$G360,$B$2:$F$2300,5,FALSE))</f>
        <v>77</v>
      </c>
    </row>
    <row r="361" spans="1:9" x14ac:dyDescent="0.3">
      <c r="A361" s="7">
        <v>293655</v>
      </c>
      <c r="B361" s="8" t="s">
        <v>209</v>
      </c>
      <c r="C361" s="8" t="s">
        <v>210</v>
      </c>
      <c r="D361" s="8">
        <v>13</v>
      </c>
      <c r="E361" s="8" cm="1">
        <f t="array" ref="E361">_xlfn.IFS(COUNTIF(BE1_Data!$B361,"&lt;&gt;N"),0,COUNTIF(B360,"&lt;&gt;N"),BE1_Data!$A361-A359,AND(COUNTIF(BE1_Data!$B361,"N"),COUNTIF(B360,"N")),BE1_Data!$A361-A360)</f>
        <v>785</v>
      </c>
      <c r="F361" s="8">
        <f t="shared" si="5"/>
        <v>0</v>
      </c>
      <c r="G361" s="8" t="s">
        <v>25</v>
      </c>
      <c r="H361" s="8">
        <f>BE1_Data!$E361/VLOOKUP(BE1_Data!$G361,$B$2:$F$2300,5,FALSE)</f>
        <v>0.93787335722819598</v>
      </c>
      <c r="I361" s="9">
        <f>IF(COUNTIF(BE1_Data!$E361,"0"),0,BE1_Data!$E361-VLOOKUP(BE1_Data!$G361,$B$2:$F$2300,5,FALSE))</f>
        <v>-52</v>
      </c>
    </row>
    <row r="362" spans="1:9" x14ac:dyDescent="0.3">
      <c r="A362" s="4">
        <v>294461</v>
      </c>
      <c r="B362" s="5" t="s">
        <v>209</v>
      </c>
      <c r="C362" s="5" t="s">
        <v>210</v>
      </c>
      <c r="D362" s="5">
        <v>13</v>
      </c>
      <c r="E362" s="5" cm="1">
        <f t="array" ref="E362">_xlfn.IFS(COUNTIF(BE1_Data!$B362,"&lt;&gt;N"),0,COUNTIF(B361,"&lt;&gt;N"),BE1_Data!$A362-A360,AND(COUNTIF(BE1_Data!$B362,"N"),COUNTIF(B361,"N")),BE1_Data!$A362-A361)</f>
        <v>806</v>
      </c>
      <c r="F362" s="8">
        <f t="shared" si="5"/>
        <v>0</v>
      </c>
      <c r="G362" s="5" t="s">
        <v>25</v>
      </c>
      <c r="H362" s="5">
        <f>BE1_Data!$E362/VLOOKUP(BE1_Data!$G362,$B$2:$F$2300,5,FALSE)</f>
        <v>0.96296296296296291</v>
      </c>
      <c r="I362" s="6">
        <f>IF(COUNTIF(BE1_Data!$E362,"0"),0,BE1_Data!$E362-VLOOKUP(BE1_Data!$G362,$B$2:$F$2300,5,FALSE))</f>
        <v>-31</v>
      </c>
    </row>
    <row r="363" spans="1:9" x14ac:dyDescent="0.3">
      <c r="A363" s="7">
        <v>295298</v>
      </c>
      <c r="B363" s="8" t="s">
        <v>209</v>
      </c>
      <c r="C363" s="8" t="s">
        <v>210</v>
      </c>
      <c r="D363" s="8">
        <v>13</v>
      </c>
      <c r="E363" s="8" cm="1">
        <f t="array" ref="E363">_xlfn.IFS(COUNTIF(BE1_Data!$B363,"&lt;&gt;N"),0,COUNTIF(B362,"&lt;&gt;N"),BE1_Data!$A363-A361,AND(COUNTIF(BE1_Data!$B363,"N"),COUNTIF(B362,"N")),BE1_Data!$A363-A362)</f>
        <v>837</v>
      </c>
      <c r="F363" s="8">
        <f t="shared" si="5"/>
        <v>0</v>
      </c>
      <c r="G363" s="8" t="s">
        <v>25</v>
      </c>
      <c r="H363" s="8">
        <f>BE1_Data!$E363/VLOOKUP(BE1_Data!$G363,$B$2:$F$2300,5,FALSE)</f>
        <v>1</v>
      </c>
      <c r="I363" s="9">
        <f>IF(COUNTIF(BE1_Data!$E363,"0"),0,BE1_Data!$E363-VLOOKUP(BE1_Data!$G363,$B$2:$F$2300,5,FALSE))</f>
        <v>0</v>
      </c>
    </row>
    <row r="364" spans="1:9" x14ac:dyDescent="0.3">
      <c r="A364" s="4">
        <v>296021</v>
      </c>
      <c r="B364" s="5" t="s">
        <v>209</v>
      </c>
      <c r="C364" s="5" t="s">
        <v>210</v>
      </c>
      <c r="D364" s="5">
        <v>13</v>
      </c>
      <c r="E364" s="5" cm="1">
        <f t="array" ref="E364">_xlfn.IFS(COUNTIF(BE1_Data!$B364,"&lt;&gt;N"),0,COUNTIF(B363,"&lt;&gt;N"),BE1_Data!$A364-A362,AND(COUNTIF(BE1_Data!$B364,"N"),COUNTIF(B363,"N")),BE1_Data!$A364-A363)</f>
        <v>723</v>
      </c>
      <c r="F364" s="8">
        <f t="shared" si="5"/>
        <v>0</v>
      </c>
      <c r="G364" s="5" t="s">
        <v>25</v>
      </c>
      <c r="H364" s="5">
        <f>BE1_Data!$E364/VLOOKUP(BE1_Data!$G364,$B$2:$F$2300,5,FALSE)</f>
        <v>0.86379928315412191</v>
      </c>
      <c r="I364" s="6">
        <f>IF(COUNTIF(BE1_Data!$E364,"0"),0,BE1_Data!$E364-VLOOKUP(BE1_Data!$G364,$B$2:$F$2300,5,FALSE))</f>
        <v>-114</v>
      </c>
    </row>
    <row r="365" spans="1:9" x14ac:dyDescent="0.3">
      <c r="A365" s="7">
        <v>296747</v>
      </c>
      <c r="B365" s="8" t="s">
        <v>209</v>
      </c>
      <c r="C365" s="8" t="s">
        <v>210</v>
      </c>
      <c r="D365" s="8">
        <v>13</v>
      </c>
      <c r="E365" s="8" cm="1">
        <f t="array" ref="E365">_xlfn.IFS(COUNTIF(BE1_Data!$B365,"&lt;&gt;N"),0,COUNTIF(B364,"&lt;&gt;N"),BE1_Data!$A365-A363,AND(COUNTIF(BE1_Data!$B365,"N"),COUNTIF(B364,"N")),BE1_Data!$A365-A364)</f>
        <v>726</v>
      </c>
      <c r="F365" s="8">
        <f t="shared" si="5"/>
        <v>0</v>
      </c>
      <c r="G365" s="8" t="s">
        <v>25</v>
      </c>
      <c r="H365" s="8">
        <f>BE1_Data!$E365/VLOOKUP(BE1_Data!$G365,$B$2:$F$2300,5,FALSE)</f>
        <v>0.86738351254480284</v>
      </c>
      <c r="I365" s="9">
        <f>IF(COUNTIF(BE1_Data!$E365,"0"),0,BE1_Data!$E365-VLOOKUP(BE1_Data!$G365,$B$2:$F$2300,5,FALSE))</f>
        <v>-111</v>
      </c>
    </row>
    <row r="366" spans="1:9" x14ac:dyDescent="0.3">
      <c r="A366" s="4">
        <v>297516</v>
      </c>
      <c r="B366" s="5" t="s">
        <v>209</v>
      </c>
      <c r="C366" s="5" t="s">
        <v>210</v>
      </c>
      <c r="D366" s="5">
        <v>13</v>
      </c>
      <c r="E366" s="5" cm="1">
        <f t="array" ref="E366">_xlfn.IFS(COUNTIF(BE1_Data!$B366,"&lt;&gt;N"),0,COUNTIF(B365,"&lt;&gt;N"),BE1_Data!$A366-A364,AND(COUNTIF(BE1_Data!$B366,"N"),COUNTIF(B365,"N")),BE1_Data!$A366-A365)</f>
        <v>769</v>
      </c>
      <c r="F366" s="8">
        <f t="shared" si="5"/>
        <v>0</v>
      </c>
      <c r="G366" s="5" t="s">
        <v>25</v>
      </c>
      <c r="H366" s="5">
        <f>BE1_Data!$E366/VLOOKUP(BE1_Data!$G366,$B$2:$F$2300,5,FALSE)</f>
        <v>0.91875746714456397</v>
      </c>
      <c r="I366" s="6">
        <f>IF(COUNTIF(BE1_Data!$E366,"0"),0,BE1_Data!$E366-VLOOKUP(BE1_Data!$G366,$B$2:$F$2300,5,FALSE))</f>
        <v>-68</v>
      </c>
    </row>
    <row r="367" spans="1:9" x14ac:dyDescent="0.3">
      <c r="A367" s="7">
        <v>298220</v>
      </c>
      <c r="B367" s="8" t="s">
        <v>209</v>
      </c>
      <c r="C367" s="8" t="s">
        <v>210</v>
      </c>
      <c r="D367" s="8">
        <v>13</v>
      </c>
      <c r="E367" s="8" cm="1">
        <f t="array" ref="E367">_xlfn.IFS(COUNTIF(BE1_Data!$B367,"&lt;&gt;N"),0,COUNTIF(B366,"&lt;&gt;N"),BE1_Data!$A367-A365,AND(COUNTIF(BE1_Data!$B367,"N"),COUNTIF(B366,"N")),BE1_Data!$A367-A366)</f>
        <v>704</v>
      </c>
      <c r="F367" s="8">
        <f t="shared" si="5"/>
        <v>0</v>
      </c>
      <c r="G367" s="8" t="s">
        <v>25</v>
      </c>
      <c r="H367" s="8">
        <f>BE1_Data!$E367/VLOOKUP(BE1_Data!$G367,$B$2:$F$2300,5,FALSE)</f>
        <v>0.84109916367980886</v>
      </c>
      <c r="I367" s="9">
        <f>IF(COUNTIF(BE1_Data!$E367,"0"),0,BE1_Data!$E367-VLOOKUP(BE1_Data!$G367,$B$2:$F$2300,5,FALSE))</f>
        <v>-133</v>
      </c>
    </row>
    <row r="368" spans="1:9" x14ac:dyDescent="0.3">
      <c r="A368" s="4">
        <v>298918</v>
      </c>
      <c r="B368" s="5" t="s">
        <v>209</v>
      </c>
      <c r="C368" s="5" t="s">
        <v>210</v>
      </c>
      <c r="D368" s="5">
        <v>13</v>
      </c>
      <c r="E368" s="5" cm="1">
        <f t="array" ref="E368">_xlfn.IFS(COUNTIF(BE1_Data!$B368,"&lt;&gt;N"),0,COUNTIF(B367,"&lt;&gt;N"),BE1_Data!$A368-A366,AND(COUNTIF(BE1_Data!$B368,"N"),COUNTIF(B367,"N")),BE1_Data!$A368-A367)</f>
        <v>698</v>
      </c>
      <c r="F368" s="8">
        <f t="shared" si="5"/>
        <v>0</v>
      </c>
      <c r="G368" s="5" t="s">
        <v>25</v>
      </c>
      <c r="H368" s="5">
        <f>BE1_Data!$E368/VLOOKUP(BE1_Data!$G368,$B$2:$F$2300,5,FALSE)</f>
        <v>0.83393070489844678</v>
      </c>
      <c r="I368" s="6">
        <f>IF(COUNTIF(BE1_Data!$E368,"0"),0,BE1_Data!$E368-VLOOKUP(BE1_Data!$G368,$B$2:$F$2300,5,FALSE))</f>
        <v>-139</v>
      </c>
    </row>
    <row r="369" spans="1:9" x14ac:dyDescent="0.3">
      <c r="A369" s="7">
        <v>299600</v>
      </c>
      <c r="B369" s="8" t="s">
        <v>209</v>
      </c>
      <c r="C369" s="8" t="s">
        <v>210</v>
      </c>
      <c r="D369" s="8">
        <v>13</v>
      </c>
      <c r="E369" s="8" cm="1">
        <f t="array" ref="E369">_xlfn.IFS(COUNTIF(BE1_Data!$B369,"&lt;&gt;N"),0,COUNTIF(B368,"&lt;&gt;N"),BE1_Data!$A369-A367,AND(COUNTIF(BE1_Data!$B369,"N"),COUNTIF(B368,"N")),BE1_Data!$A369-A368)</f>
        <v>682</v>
      </c>
      <c r="F369" s="8">
        <f t="shared" si="5"/>
        <v>0</v>
      </c>
      <c r="G369" s="8" t="s">
        <v>25</v>
      </c>
      <c r="H369" s="8">
        <f>BE1_Data!$E369/VLOOKUP(BE1_Data!$G369,$B$2:$F$2300,5,FALSE)</f>
        <v>0.81481481481481477</v>
      </c>
      <c r="I369" s="9">
        <f>IF(COUNTIF(BE1_Data!$E369,"0"),0,BE1_Data!$E369-VLOOKUP(BE1_Data!$G369,$B$2:$F$2300,5,FALSE))</f>
        <v>-155</v>
      </c>
    </row>
    <row r="370" spans="1:9" x14ac:dyDescent="0.3">
      <c r="A370" s="4">
        <v>300254</v>
      </c>
      <c r="B370" s="5" t="s">
        <v>209</v>
      </c>
      <c r="C370" s="5" t="s">
        <v>210</v>
      </c>
      <c r="D370" s="5">
        <v>13</v>
      </c>
      <c r="E370" s="5" cm="1">
        <f t="array" ref="E370">_xlfn.IFS(COUNTIF(BE1_Data!$B370,"&lt;&gt;N"),0,COUNTIF(B369,"&lt;&gt;N"),BE1_Data!$A370-A368,AND(COUNTIF(BE1_Data!$B370,"N"),COUNTIF(B369,"N")),BE1_Data!$A370-A369)</f>
        <v>654</v>
      </c>
      <c r="F370" s="8">
        <f t="shared" si="5"/>
        <v>0</v>
      </c>
      <c r="G370" s="5" t="s">
        <v>25</v>
      </c>
      <c r="H370" s="5">
        <f>BE1_Data!$E370/VLOOKUP(BE1_Data!$G370,$B$2:$F$2300,5,FALSE)</f>
        <v>0.78136200716845883</v>
      </c>
      <c r="I370" s="6">
        <f>IF(COUNTIF(BE1_Data!$E370,"0"),0,BE1_Data!$E370-VLOOKUP(BE1_Data!$G370,$B$2:$F$2300,5,FALSE))</f>
        <v>-183</v>
      </c>
    </row>
    <row r="371" spans="1:9" x14ac:dyDescent="0.3">
      <c r="A371" s="7">
        <v>300859</v>
      </c>
      <c r="B371" s="8" t="s">
        <v>209</v>
      </c>
      <c r="C371" s="8" t="s">
        <v>210</v>
      </c>
      <c r="D371" s="8">
        <v>13</v>
      </c>
      <c r="E371" s="8" cm="1">
        <f t="array" ref="E371">_xlfn.IFS(COUNTIF(BE1_Data!$B371,"&lt;&gt;N"),0,COUNTIF(B370,"&lt;&gt;N"),BE1_Data!$A371-A369,AND(COUNTIF(BE1_Data!$B371,"N"),COUNTIF(B370,"N")),BE1_Data!$A371-A370)</f>
        <v>605</v>
      </c>
      <c r="F371" s="8">
        <f t="shared" si="5"/>
        <v>0</v>
      </c>
      <c r="G371" s="8" t="s">
        <v>25</v>
      </c>
      <c r="H371" s="8">
        <f>BE1_Data!$E371/VLOOKUP(BE1_Data!$G371,$B$2:$F$2300,5,FALSE)</f>
        <v>0.72281959378733573</v>
      </c>
      <c r="I371" s="9">
        <f>IF(COUNTIF(BE1_Data!$E371,"0"),0,BE1_Data!$E371-VLOOKUP(BE1_Data!$G371,$B$2:$F$2300,5,FALSE))</f>
        <v>-232</v>
      </c>
    </row>
    <row r="372" spans="1:9" x14ac:dyDescent="0.3">
      <c r="A372" s="4">
        <v>301540</v>
      </c>
      <c r="B372" s="5" t="s">
        <v>209</v>
      </c>
      <c r="C372" s="5" t="s">
        <v>210</v>
      </c>
      <c r="D372" s="5">
        <v>13</v>
      </c>
      <c r="E372" s="5" cm="1">
        <f t="array" ref="E372">_xlfn.IFS(COUNTIF(BE1_Data!$B372,"&lt;&gt;N"),0,COUNTIF(B371,"&lt;&gt;N"),BE1_Data!$A372-A370,AND(COUNTIF(BE1_Data!$B372,"N"),COUNTIF(B371,"N")),BE1_Data!$A372-A371)</f>
        <v>681</v>
      </c>
      <c r="F372" s="8">
        <f t="shared" si="5"/>
        <v>0</v>
      </c>
      <c r="G372" s="5" t="s">
        <v>25</v>
      </c>
      <c r="H372" s="5">
        <f>BE1_Data!$E372/VLOOKUP(BE1_Data!$G372,$B$2:$F$2300,5,FALSE)</f>
        <v>0.81362007168458783</v>
      </c>
      <c r="I372" s="6">
        <f>IF(COUNTIF(BE1_Data!$E372,"0"),0,BE1_Data!$E372-VLOOKUP(BE1_Data!$G372,$B$2:$F$2300,5,FALSE))</f>
        <v>-156</v>
      </c>
    </row>
    <row r="373" spans="1:9" x14ac:dyDescent="0.3">
      <c r="A373" s="7">
        <v>301920</v>
      </c>
      <c r="B373" s="8" t="s">
        <v>26</v>
      </c>
      <c r="C373" s="8" t="s">
        <v>210</v>
      </c>
      <c r="D373" s="8">
        <v>14</v>
      </c>
      <c r="E373" s="8" cm="1">
        <f t="array" ref="E373">_xlfn.IFS(COUNTIF(BE1_Data!$B373,"&lt;&gt;N"),0,COUNTIF(B372,"&lt;&gt;N"),BE1_Data!$A373-A371,AND(COUNTIF(BE1_Data!$B373,"N"),COUNTIF(B372,"N")),BE1_Data!$A373-A372)</f>
        <v>0</v>
      </c>
      <c r="F373" s="8">
        <f t="shared" si="5"/>
        <v>954</v>
      </c>
      <c r="G373" s="8" t="s">
        <v>26</v>
      </c>
      <c r="H373" s="8">
        <f>BE1_Data!$E373/VLOOKUP(BE1_Data!$G373,$B$2:$F$2300,5,FALSE)</f>
        <v>0</v>
      </c>
      <c r="I373" s="9">
        <f>IF(COUNTIF(BE1_Data!$E373,"0"),0,BE1_Data!$E373-VLOOKUP(BE1_Data!$G373,$B$2:$F$2300,5,FALSE))</f>
        <v>0</v>
      </c>
    </row>
    <row r="374" spans="1:9" x14ac:dyDescent="0.3">
      <c r="A374" s="4">
        <v>302494</v>
      </c>
      <c r="B374" s="5" t="s">
        <v>209</v>
      </c>
      <c r="C374" s="5" t="s">
        <v>210</v>
      </c>
      <c r="D374" s="5">
        <v>14</v>
      </c>
      <c r="E374" s="5" cm="1">
        <f t="array" ref="E374">_xlfn.IFS(COUNTIF(BE1_Data!$B374,"&lt;&gt;N"),0,COUNTIF(B373,"&lt;&gt;N"),BE1_Data!$A374-A372,AND(COUNTIF(BE1_Data!$B374,"N"),COUNTIF(B373,"N")),BE1_Data!$A374-A373)</f>
        <v>954</v>
      </c>
      <c r="F374" s="8">
        <f t="shared" si="5"/>
        <v>0</v>
      </c>
      <c r="G374" s="5" t="s">
        <v>26</v>
      </c>
      <c r="H374" s="5">
        <f>BE1_Data!$E374/VLOOKUP(BE1_Data!$G374,$B$2:$F$2300,5,FALSE)</f>
        <v>1</v>
      </c>
      <c r="I374" s="6">
        <f>IF(COUNTIF(BE1_Data!$E374,"0"),0,BE1_Data!$E374-VLOOKUP(BE1_Data!$G374,$B$2:$F$2300,5,FALSE))</f>
        <v>0</v>
      </c>
    </row>
    <row r="375" spans="1:9" x14ac:dyDescent="0.3">
      <c r="A375" s="7">
        <v>303456</v>
      </c>
      <c r="B375" s="8" t="s">
        <v>209</v>
      </c>
      <c r="C375" s="8" t="s">
        <v>210</v>
      </c>
      <c r="D375" s="8">
        <v>14</v>
      </c>
      <c r="E375" s="8" cm="1">
        <f t="array" ref="E375">_xlfn.IFS(COUNTIF(BE1_Data!$B375,"&lt;&gt;N"),0,COUNTIF(B374,"&lt;&gt;N"),BE1_Data!$A375-A373,AND(COUNTIF(BE1_Data!$B375,"N"),COUNTIF(B374,"N")),BE1_Data!$A375-A374)</f>
        <v>962</v>
      </c>
      <c r="F375" s="8">
        <f t="shared" si="5"/>
        <v>0</v>
      </c>
      <c r="G375" s="8" t="s">
        <v>26</v>
      </c>
      <c r="H375" s="8">
        <f>BE1_Data!$E375/VLOOKUP(BE1_Data!$G375,$B$2:$F$2300,5,FALSE)</f>
        <v>1.0083857442348008</v>
      </c>
      <c r="I375" s="9">
        <f>IF(COUNTIF(BE1_Data!$E375,"0"),0,BE1_Data!$E375-VLOOKUP(BE1_Data!$G375,$B$2:$F$2300,5,FALSE))</f>
        <v>8</v>
      </c>
    </row>
    <row r="376" spans="1:9" x14ac:dyDescent="0.3">
      <c r="A376" s="4">
        <v>304180</v>
      </c>
      <c r="B376" s="5" t="s">
        <v>209</v>
      </c>
      <c r="C376" s="5" t="s">
        <v>210</v>
      </c>
      <c r="D376" s="5">
        <v>14</v>
      </c>
      <c r="E376" s="5" cm="1">
        <f t="array" ref="E376">_xlfn.IFS(COUNTIF(BE1_Data!$B376,"&lt;&gt;N"),0,COUNTIF(B375,"&lt;&gt;N"),BE1_Data!$A376-A374,AND(COUNTIF(BE1_Data!$B376,"N"),COUNTIF(B375,"N")),BE1_Data!$A376-A375)</f>
        <v>724</v>
      </c>
      <c r="F376" s="8">
        <f t="shared" si="5"/>
        <v>0</v>
      </c>
      <c r="G376" s="5" t="s">
        <v>26</v>
      </c>
      <c r="H376" s="5">
        <f>BE1_Data!$E376/VLOOKUP(BE1_Data!$G376,$B$2:$F$2300,5,FALSE)</f>
        <v>0.75890985324947591</v>
      </c>
      <c r="I376" s="6">
        <f>IF(COUNTIF(BE1_Data!$E376,"0"),0,BE1_Data!$E376-VLOOKUP(BE1_Data!$G376,$B$2:$F$2300,5,FALSE))</f>
        <v>-230</v>
      </c>
    </row>
    <row r="377" spans="1:9" x14ac:dyDescent="0.3">
      <c r="A377" s="7">
        <v>305672</v>
      </c>
      <c r="B377" s="8" t="s">
        <v>209</v>
      </c>
      <c r="C377" s="8" t="s">
        <v>210</v>
      </c>
      <c r="D377" s="8">
        <v>14</v>
      </c>
      <c r="E377" s="8" cm="1">
        <f t="array" ref="E377">_xlfn.IFS(COUNTIF(BE1_Data!$B377,"&lt;&gt;N"),0,COUNTIF(B376,"&lt;&gt;N"),BE1_Data!$A377-A375,AND(COUNTIF(BE1_Data!$B377,"N"),COUNTIF(B376,"N")),BE1_Data!$A377-A376)</f>
        <v>1492</v>
      </c>
      <c r="F377" s="8">
        <f t="shared" si="5"/>
        <v>0</v>
      </c>
      <c r="G377" s="8" t="s">
        <v>26</v>
      </c>
      <c r="H377" s="8">
        <f>BE1_Data!$E377/VLOOKUP(BE1_Data!$G377,$B$2:$F$2300,5,FALSE)</f>
        <v>1.5639412997903563</v>
      </c>
      <c r="I377" s="9">
        <f>IF(COUNTIF(BE1_Data!$E377,"0"),0,BE1_Data!$E377-VLOOKUP(BE1_Data!$G377,$B$2:$F$2300,5,FALSE))</f>
        <v>538</v>
      </c>
    </row>
    <row r="378" spans="1:9" x14ac:dyDescent="0.3">
      <c r="A378" s="4">
        <v>306420</v>
      </c>
      <c r="B378" s="5" t="s">
        <v>209</v>
      </c>
      <c r="C378" s="5" t="s">
        <v>210</v>
      </c>
      <c r="D378" s="5">
        <v>14</v>
      </c>
      <c r="E378" s="5" cm="1">
        <f t="array" ref="E378">_xlfn.IFS(COUNTIF(BE1_Data!$B378,"&lt;&gt;N"),0,COUNTIF(B377,"&lt;&gt;N"),BE1_Data!$A378-A376,AND(COUNTIF(BE1_Data!$B378,"N"),COUNTIF(B377,"N")),BE1_Data!$A378-A377)</f>
        <v>748</v>
      </c>
      <c r="F378" s="8">
        <f t="shared" si="5"/>
        <v>0</v>
      </c>
      <c r="G378" s="5" t="s">
        <v>26</v>
      </c>
      <c r="H378" s="5">
        <f>BE1_Data!$E378/VLOOKUP(BE1_Data!$G378,$B$2:$F$2300,5,FALSE)</f>
        <v>0.78406708595387842</v>
      </c>
      <c r="I378" s="6">
        <f>IF(COUNTIF(BE1_Data!$E378,"0"),0,BE1_Data!$E378-VLOOKUP(BE1_Data!$G378,$B$2:$F$2300,5,FALSE))</f>
        <v>-206</v>
      </c>
    </row>
    <row r="379" spans="1:9" x14ac:dyDescent="0.3">
      <c r="A379" s="7">
        <v>307158</v>
      </c>
      <c r="B379" s="8" t="s">
        <v>209</v>
      </c>
      <c r="C379" s="8" t="s">
        <v>210</v>
      </c>
      <c r="D379" s="8">
        <v>14</v>
      </c>
      <c r="E379" s="8" cm="1">
        <f t="array" ref="E379">_xlfn.IFS(COUNTIF(BE1_Data!$B379,"&lt;&gt;N"),0,COUNTIF(B378,"&lt;&gt;N"),BE1_Data!$A379-A377,AND(COUNTIF(BE1_Data!$B379,"N"),COUNTIF(B378,"N")),BE1_Data!$A379-A378)</f>
        <v>738</v>
      </c>
      <c r="F379" s="8">
        <f t="shared" si="5"/>
        <v>0</v>
      </c>
      <c r="G379" s="8" t="s">
        <v>26</v>
      </c>
      <c r="H379" s="8">
        <f>BE1_Data!$E379/VLOOKUP(BE1_Data!$G379,$B$2:$F$2300,5,FALSE)</f>
        <v>0.77358490566037741</v>
      </c>
      <c r="I379" s="9">
        <f>IF(COUNTIF(BE1_Data!$E379,"0"),0,BE1_Data!$E379-VLOOKUP(BE1_Data!$G379,$B$2:$F$2300,5,FALSE))</f>
        <v>-216</v>
      </c>
    </row>
    <row r="380" spans="1:9" x14ac:dyDescent="0.3">
      <c r="A380" s="4">
        <v>307943</v>
      </c>
      <c r="B380" s="5" t="s">
        <v>209</v>
      </c>
      <c r="C380" s="5" t="s">
        <v>210</v>
      </c>
      <c r="D380" s="5">
        <v>14</v>
      </c>
      <c r="E380" s="5" cm="1">
        <f t="array" ref="E380">_xlfn.IFS(COUNTIF(BE1_Data!$B380,"&lt;&gt;N"),0,COUNTIF(B379,"&lt;&gt;N"),BE1_Data!$A380-A378,AND(COUNTIF(BE1_Data!$B380,"N"),COUNTIF(B379,"N")),BE1_Data!$A380-A379)</f>
        <v>785</v>
      </c>
      <c r="F380" s="8">
        <f t="shared" si="5"/>
        <v>0</v>
      </c>
      <c r="G380" s="5" t="s">
        <v>26</v>
      </c>
      <c r="H380" s="5">
        <f>BE1_Data!$E380/VLOOKUP(BE1_Data!$G380,$B$2:$F$2300,5,FALSE)</f>
        <v>0.82285115303983225</v>
      </c>
      <c r="I380" s="6">
        <f>IF(COUNTIF(BE1_Data!$E380,"0"),0,BE1_Data!$E380-VLOOKUP(BE1_Data!$G380,$B$2:$F$2300,5,FALSE))</f>
        <v>-169</v>
      </c>
    </row>
    <row r="381" spans="1:9" x14ac:dyDescent="0.3">
      <c r="A381" s="7">
        <v>308764</v>
      </c>
      <c r="B381" s="8" t="s">
        <v>209</v>
      </c>
      <c r="C381" s="8" t="s">
        <v>210</v>
      </c>
      <c r="D381" s="8">
        <v>14</v>
      </c>
      <c r="E381" s="8" cm="1">
        <f t="array" ref="E381">_xlfn.IFS(COUNTIF(BE1_Data!$B381,"&lt;&gt;N"),0,COUNTIF(B380,"&lt;&gt;N"),BE1_Data!$A381-A379,AND(COUNTIF(BE1_Data!$B381,"N"),COUNTIF(B380,"N")),BE1_Data!$A381-A380)</f>
        <v>821</v>
      </c>
      <c r="F381" s="8">
        <f t="shared" si="5"/>
        <v>0</v>
      </c>
      <c r="G381" s="8" t="s">
        <v>26</v>
      </c>
      <c r="H381" s="8">
        <f>BE1_Data!$E381/VLOOKUP(BE1_Data!$G381,$B$2:$F$2300,5,FALSE)</f>
        <v>0.86058700209643602</v>
      </c>
      <c r="I381" s="9">
        <f>IF(COUNTIF(BE1_Data!$E381,"0"),0,BE1_Data!$E381-VLOOKUP(BE1_Data!$G381,$B$2:$F$2300,5,FALSE))</f>
        <v>-133</v>
      </c>
    </row>
    <row r="382" spans="1:9" x14ac:dyDescent="0.3">
      <c r="A382" s="4">
        <v>309545</v>
      </c>
      <c r="B382" s="5" t="s">
        <v>209</v>
      </c>
      <c r="C382" s="5" t="s">
        <v>210</v>
      </c>
      <c r="D382" s="5">
        <v>14</v>
      </c>
      <c r="E382" s="5" cm="1">
        <f t="array" ref="E382">_xlfn.IFS(COUNTIF(BE1_Data!$B382,"&lt;&gt;N"),0,COUNTIF(B381,"&lt;&gt;N"),BE1_Data!$A382-A380,AND(COUNTIF(BE1_Data!$B382,"N"),COUNTIF(B381,"N")),BE1_Data!$A382-A381)</f>
        <v>781</v>
      </c>
      <c r="F382" s="8">
        <f t="shared" si="5"/>
        <v>0</v>
      </c>
      <c r="G382" s="5" t="s">
        <v>26</v>
      </c>
      <c r="H382" s="5">
        <f>BE1_Data!$E382/VLOOKUP(BE1_Data!$G382,$B$2:$F$2300,5,FALSE)</f>
        <v>0.81865828092243187</v>
      </c>
      <c r="I382" s="6">
        <f>IF(COUNTIF(BE1_Data!$E382,"0"),0,BE1_Data!$E382-VLOOKUP(BE1_Data!$G382,$B$2:$F$2300,5,FALSE))</f>
        <v>-173</v>
      </c>
    </row>
    <row r="383" spans="1:9" x14ac:dyDescent="0.3">
      <c r="A383" s="7">
        <v>310365</v>
      </c>
      <c r="B383" s="8" t="s">
        <v>209</v>
      </c>
      <c r="C383" s="8" t="s">
        <v>210</v>
      </c>
      <c r="D383" s="8">
        <v>14</v>
      </c>
      <c r="E383" s="8" cm="1">
        <f t="array" ref="E383">_xlfn.IFS(COUNTIF(BE1_Data!$B383,"&lt;&gt;N"),0,COUNTIF(B382,"&lt;&gt;N"),BE1_Data!$A383-A381,AND(COUNTIF(BE1_Data!$B383,"N"),COUNTIF(B382,"N")),BE1_Data!$A383-A382)</f>
        <v>820</v>
      </c>
      <c r="F383" s="8">
        <f t="shared" si="5"/>
        <v>0</v>
      </c>
      <c r="G383" s="8" t="s">
        <v>26</v>
      </c>
      <c r="H383" s="8">
        <f>BE1_Data!$E383/VLOOKUP(BE1_Data!$G383,$B$2:$F$2300,5,FALSE)</f>
        <v>0.85953878406708595</v>
      </c>
      <c r="I383" s="9">
        <f>IF(COUNTIF(BE1_Data!$E383,"0"),0,BE1_Data!$E383-VLOOKUP(BE1_Data!$G383,$B$2:$F$2300,5,FALSE))</f>
        <v>-134</v>
      </c>
    </row>
    <row r="384" spans="1:9" x14ac:dyDescent="0.3">
      <c r="A384" s="4">
        <v>311209</v>
      </c>
      <c r="B384" s="5" t="s">
        <v>209</v>
      </c>
      <c r="C384" s="5" t="s">
        <v>210</v>
      </c>
      <c r="D384" s="5">
        <v>14</v>
      </c>
      <c r="E384" s="5" cm="1">
        <f t="array" ref="E384">_xlfn.IFS(COUNTIF(BE1_Data!$B384,"&lt;&gt;N"),0,COUNTIF(B383,"&lt;&gt;N"),BE1_Data!$A384-A382,AND(COUNTIF(BE1_Data!$B384,"N"),COUNTIF(B383,"N")),BE1_Data!$A384-A383)</f>
        <v>844</v>
      </c>
      <c r="F384" s="8">
        <f t="shared" si="5"/>
        <v>0</v>
      </c>
      <c r="G384" s="5" t="s">
        <v>26</v>
      </c>
      <c r="H384" s="5">
        <f>BE1_Data!$E384/VLOOKUP(BE1_Data!$G384,$B$2:$F$2300,5,FALSE)</f>
        <v>0.88469601677148846</v>
      </c>
      <c r="I384" s="6">
        <f>IF(COUNTIF(BE1_Data!$E384,"0"),0,BE1_Data!$E384-VLOOKUP(BE1_Data!$G384,$B$2:$F$2300,5,FALSE))</f>
        <v>-110</v>
      </c>
    </row>
    <row r="385" spans="1:9" x14ac:dyDescent="0.3">
      <c r="A385" s="7">
        <v>312026</v>
      </c>
      <c r="B385" s="8" t="s">
        <v>209</v>
      </c>
      <c r="C385" s="8" t="s">
        <v>210</v>
      </c>
      <c r="D385" s="8">
        <v>14</v>
      </c>
      <c r="E385" s="8" cm="1">
        <f t="array" ref="E385">_xlfn.IFS(COUNTIF(BE1_Data!$B385,"&lt;&gt;N"),0,COUNTIF(B384,"&lt;&gt;N"),BE1_Data!$A385-A383,AND(COUNTIF(BE1_Data!$B385,"N"),COUNTIF(B384,"N")),BE1_Data!$A385-A384)</f>
        <v>817</v>
      </c>
      <c r="F385" s="8">
        <f t="shared" si="5"/>
        <v>0</v>
      </c>
      <c r="G385" s="8" t="s">
        <v>26</v>
      </c>
      <c r="H385" s="8">
        <f>BE1_Data!$E385/VLOOKUP(BE1_Data!$G385,$B$2:$F$2300,5,FALSE)</f>
        <v>0.85639412997903563</v>
      </c>
      <c r="I385" s="9">
        <f>IF(COUNTIF(BE1_Data!$E385,"0"),0,BE1_Data!$E385-VLOOKUP(BE1_Data!$G385,$B$2:$F$2300,5,FALSE))</f>
        <v>-137</v>
      </c>
    </row>
    <row r="386" spans="1:9" x14ac:dyDescent="0.3">
      <c r="A386" s="4">
        <v>312880</v>
      </c>
      <c r="B386" s="5" t="s">
        <v>209</v>
      </c>
      <c r="C386" s="5" t="s">
        <v>210</v>
      </c>
      <c r="D386" s="5">
        <v>14</v>
      </c>
      <c r="E386" s="5" cm="1">
        <f t="array" ref="E386">_xlfn.IFS(COUNTIF(BE1_Data!$B386,"&lt;&gt;N"),0,COUNTIF(B385,"&lt;&gt;N"),BE1_Data!$A386-A384,AND(COUNTIF(BE1_Data!$B386,"N"),COUNTIF(B385,"N")),BE1_Data!$A386-A385)</f>
        <v>854</v>
      </c>
      <c r="F386" s="8">
        <f t="shared" si="5"/>
        <v>0</v>
      </c>
      <c r="G386" s="5" t="s">
        <v>26</v>
      </c>
      <c r="H386" s="5">
        <f>BE1_Data!$E386/VLOOKUP(BE1_Data!$G386,$B$2:$F$2300,5,FALSE)</f>
        <v>0.89517819706498947</v>
      </c>
      <c r="I386" s="6">
        <f>IF(COUNTIF(BE1_Data!$E386,"0"),0,BE1_Data!$E386-VLOOKUP(BE1_Data!$G386,$B$2:$F$2300,5,FALSE))</f>
        <v>-100</v>
      </c>
    </row>
    <row r="387" spans="1:9" x14ac:dyDescent="0.3">
      <c r="A387" s="7">
        <v>313815</v>
      </c>
      <c r="B387" s="8" t="s">
        <v>209</v>
      </c>
      <c r="C387" s="8" t="s">
        <v>210</v>
      </c>
      <c r="D387" s="8">
        <v>14</v>
      </c>
      <c r="E387" s="8" cm="1">
        <f t="array" ref="E387">_xlfn.IFS(COUNTIF(BE1_Data!$B387,"&lt;&gt;N"),0,COUNTIF(B386,"&lt;&gt;N"),BE1_Data!$A387-A385,AND(COUNTIF(BE1_Data!$B387,"N"),COUNTIF(B386,"N")),BE1_Data!$A387-A386)</f>
        <v>935</v>
      </c>
      <c r="F387" s="8">
        <f t="shared" si="5"/>
        <v>0</v>
      </c>
      <c r="G387" s="8" t="s">
        <v>26</v>
      </c>
      <c r="H387" s="8">
        <f>BE1_Data!$E387/VLOOKUP(BE1_Data!$G387,$B$2:$F$2300,5,FALSE)</f>
        <v>0.98008385744234805</v>
      </c>
      <c r="I387" s="9">
        <f>IF(COUNTIF(BE1_Data!$E387,"0"),0,BE1_Data!$E387-VLOOKUP(BE1_Data!$G387,$B$2:$F$2300,5,FALSE))</f>
        <v>-19</v>
      </c>
    </row>
    <row r="388" spans="1:9" x14ac:dyDescent="0.3">
      <c r="A388" s="4">
        <v>314673</v>
      </c>
      <c r="B388" s="5" t="s">
        <v>209</v>
      </c>
      <c r="C388" s="5" t="s">
        <v>210</v>
      </c>
      <c r="D388" s="5">
        <v>14</v>
      </c>
      <c r="E388" s="5" cm="1">
        <f t="array" ref="E388">_xlfn.IFS(COUNTIF(BE1_Data!$B388,"&lt;&gt;N"),0,COUNTIF(B387,"&lt;&gt;N"),BE1_Data!$A388-A386,AND(COUNTIF(BE1_Data!$B388,"N"),COUNTIF(B387,"N")),BE1_Data!$A388-A387)</f>
        <v>858</v>
      </c>
      <c r="F388" s="8">
        <f t="shared" ref="F388:F451" si="6">IF(COUNTIF(E388,0),E389,0)</f>
        <v>0</v>
      </c>
      <c r="G388" s="5" t="s">
        <v>26</v>
      </c>
      <c r="H388" s="5">
        <f>BE1_Data!$E388/VLOOKUP(BE1_Data!$G388,$B$2:$F$2300,5,FALSE)</f>
        <v>0.89937106918238996</v>
      </c>
      <c r="I388" s="6">
        <f>IF(COUNTIF(BE1_Data!$E388,"0"),0,BE1_Data!$E388-VLOOKUP(BE1_Data!$G388,$B$2:$F$2300,5,FALSE))</f>
        <v>-96</v>
      </c>
    </row>
    <row r="389" spans="1:9" x14ac:dyDescent="0.3">
      <c r="A389" s="7">
        <v>315519</v>
      </c>
      <c r="B389" s="8" t="s">
        <v>209</v>
      </c>
      <c r="C389" s="8" t="s">
        <v>210</v>
      </c>
      <c r="D389" s="8">
        <v>14</v>
      </c>
      <c r="E389" s="8" cm="1">
        <f t="array" ref="E389">_xlfn.IFS(COUNTIF(BE1_Data!$B389,"&lt;&gt;N"),0,COUNTIF(B388,"&lt;&gt;N"),BE1_Data!$A389-A387,AND(COUNTIF(BE1_Data!$B389,"N"),COUNTIF(B388,"N")),BE1_Data!$A389-A388)</f>
        <v>846</v>
      </c>
      <c r="F389" s="8">
        <f t="shared" si="6"/>
        <v>0</v>
      </c>
      <c r="G389" s="8" t="s">
        <v>26</v>
      </c>
      <c r="H389" s="8">
        <f>BE1_Data!$E389/VLOOKUP(BE1_Data!$G389,$B$2:$F$2300,5,FALSE)</f>
        <v>0.8867924528301887</v>
      </c>
      <c r="I389" s="9">
        <f>IF(COUNTIF(BE1_Data!$E389,"0"),0,BE1_Data!$E389-VLOOKUP(BE1_Data!$G389,$B$2:$F$2300,5,FALSE))</f>
        <v>-108</v>
      </c>
    </row>
    <row r="390" spans="1:9" x14ac:dyDescent="0.3">
      <c r="A390" s="4">
        <v>316032</v>
      </c>
      <c r="B390" s="5" t="s">
        <v>27</v>
      </c>
      <c r="C390" s="5" t="s">
        <v>210</v>
      </c>
      <c r="D390" s="5">
        <v>15</v>
      </c>
      <c r="E390" s="5" cm="1">
        <f t="array" ref="E390">_xlfn.IFS(COUNTIF(BE1_Data!$B390,"&lt;&gt;N"),0,COUNTIF(B389,"&lt;&gt;N"),BE1_Data!$A390-A388,AND(COUNTIF(BE1_Data!$B390,"N"),COUNTIF(B389,"N")),BE1_Data!$A390-A389)</f>
        <v>0</v>
      </c>
      <c r="F390" s="8">
        <f t="shared" si="6"/>
        <v>889</v>
      </c>
      <c r="G390" s="5" t="s">
        <v>27</v>
      </c>
      <c r="H390" s="5">
        <f>BE1_Data!$E390/VLOOKUP(BE1_Data!$G390,$B$2:$F$2300,5,FALSE)</f>
        <v>0</v>
      </c>
      <c r="I390" s="6">
        <f>IF(COUNTIF(BE1_Data!$E390,"0"),0,BE1_Data!$E390-VLOOKUP(BE1_Data!$G390,$B$2:$F$2300,5,FALSE))</f>
        <v>0</v>
      </c>
    </row>
    <row r="391" spans="1:9" x14ac:dyDescent="0.3">
      <c r="A391" s="7">
        <v>316408</v>
      </c>
      <c r="B391" s="8" t="s">
        <v>209</v>
      </c>
      <c r="C391" s="8" t="s">
        <v>210</v>
      </c>
      <c r="D391" s="8">
        <v>15</v>
      </c>
      <c r="E391" s="8" cm="1">
        <f t="array" ref="E391">_xlfn.IFS(COUNTIF(BE1_Data!$B391,"&lt;&gt;N"),0,COUNTIF(B390,"&lt;&gt;N"),BE1_Data!$A391-A389,AND(COUNTIF(BE1_Data!$B391,"N"),COUNTIF(B390,"N")),BE1_Data!$A391-A390)</f>
        <v>889</v>
      </c>
      <c r="F391" s="8">
        <f t="shared" si="6"/>
        <v>0</v>
      </c>
      <c r="G391" s="8" t="s">
        <v>27</v>
      </c>
      <c r="H391" s="8">
        <f>BE1_Data!$E391/VLOOKUP(BE1_Data!$G391,$B$2:$F$2300,5,FALSE)</f>
        <v>1</v>
      </c>
      <c r="I391" s="9">
        <f>IF(COUNTIF(BE1_Data!$E391,"0"),0,BE1_Data!$E391-VLOOKUP(BE1_Data!$G391,$B$2:$F$2300,5,FALSE))</f>
        <v>0</v>
      </c>
    </row>
    <row r="392" spans="1:9" x14ac:dyDescent="0.3">
      <c r="A392" s="4">
        <v>317283</v>
      </c>
      <c r="B392" s="5" t="s">
        <v>209</v>
      </c>
      <c r="C392" s="5" t="s">
        <v>210</v>
      </c>
      <c r="D392" s="5">
        <v>15</v>
      </c>
      <c r="E392" s="5" cm="1">
        <f t="array" ref="E392">_xlfn.IFS(COUNTIF(BE1_Data!$B392,"&lt;&gt;N"),0,COUNTIF(B391,"&lt;&gt;N"),BE1_Data!$A392-A390,AND(COUNTIF(BE1_Data!$B392,"N"),COUNTIF(B391,"N")),BE1_Data!$A392-A391)</f>
        <v>875</v>
      </c>
      <c r="F392" s="8">
        <f t="shared" si="6"/>
        <v>0</v>
      </c>
      <c r="G392" s="5" t="s">
        <v>27</v>
      </c>
      <c r="H392" s="5">
        <f>BE1_Data!$E392/VLOOKUP(BE1_Data!$G392,$B$2:$F$2300,5,FALSE)</f>
        <v>0.98425196850393704</v>
      </c>
      <c r="I392" s="6">
        <f>IF(COUNTIF(BE1_Data!$E392,"0"),0,BE1_Data!$E392-VLOOKUP(BE1_Data!$G392,$B$2:$F$2300,5,FALSE))</f>
        <v>-14</v>
      </c>
    </row>
    <row r="393" spans="1:9" x14ac:dyDescent="0.3">
      <c r="A393" s="7">
        <v>318073</v>
      </c>
      <c r="B393" s="8" t="s">
        <v>209</v>
      </c>
      <c r="C393" s="8" t="s">
        <v>210</v>
      </c>
      <c r="D393" s="8">
        <v>15</v>
      </c>
      <c r="E393" s="8" cm="1">
        <f t="array" ref="E393">_xlfn.IFS(COUNTIF(BE1_Data!$B393,"&lt;&gt;N"),0,COUNTIF(B392,"&lt;&gt;N"),BE1_Data!$A393-A391,AND(COUNTIF(BE1_Data!$B393,"N"),COUNTIF(B392,"N")),BE1_Data!$A393-A392)</f>
        <v>790</v>
      </c>
      <c r="F393" s="8">
        <f t="shared" si="6"/>
        <v>0</v>
      </c>
      <c r="G393" s="8" t="s">
        <v>27</v>
      </c>
      <c r="H393" s="8">
        <f>BE1_Data!$E393/VLOOKUP(BE1_Data!$G393,$B$2:$F$2300,5,FALSE)</f>
        <v>0.88863892013498313</v>
      </c>
      <c r="I393" s="9">
        <f>IF(COUNTIF(BE1_Data!$E393,"0"),0,BE1_Data!$E393-VLOOKUP(BE1_Data!$G393,$B$2:$F$2300,5,FALSE))</f>
        <v>-99</v>
      </c>
    </row>
    <row r="394" spans="1:9" x14ac:dyDescent="0.3">
      <c r="A394" s="4">
        <v>320019</v>
      </c>
      <c r="B394" s="5" t="s">
        <v>209</v>
      </c>
      <c r="C394" s="5" t="s">
        <v>210</v>
      </c>
      <c r="D394" s="5">
        <v>15</v>
      </c>
      <c r="E394" s="5" cm="1">
        <f t="array" ref="E394">_xlfn.IFS(COUNTIF(BE1_Data!$B394,"&lt;&gt;N"),0,COUNTIF(B393,"&lt;&gt;N"),BE1_Data!$A394-A392,AND(COUNTIF(BE1_Data!$B394,"N"),COUNTIF(B393,"N")),BE1_Data!$A394-A393)</f>
        <v>1946</v>
      </c>
      <c r="F394" s="8">
        <f t="shared" si="6"/>
        <v>0</v>
      </c>
      <c r="G394" s="5" t="s">
        <v>27</v>
      </c>
      <c r="H394" s="5">
        <f>BE1_Data!$E394/VLOOKUP(BE1_Data!$G394,$B$2:$F$2300,5,FALSE)</f>
        <v>2.188976377952756</v>
      </c>
      <c r="I394" s="6">
        <f>IF(COUNTIF(BE1_Data!$E394,"0"),0,BE1_Data!$E394-VLOOKUP(BE1_Data!$G394,$B$2:$F$2300,5,FALSE))</f>
        <v>1057</v>
      </c>
    </row>
    <row r="395" spans="1:9" x14ac:dyDescent="0.3">
      <c r="A395" s="7">
        <v>321156</v>
      </c>
      <c r="B395" s="8" t="s">
        <v>209</v>
      </c>
      <c r="C395" s="8" t="s">
        <v>210</v>
      </c>
      <c r="D395" s="8">
        <v>15</v>
      </c>
      <c r="E395" s="8" cm="1">
        <f t="array" ref="E395">_xlfn.IFS(COUNTIF(BE1_Data!$B395,"&lt;&gt;N"),0,COUNTIF(B394,"&lt;&gt;N"),BE1_Data!$A395-A393,AND(COUNTIF(BE1_Data!$B395,"N"),COUNTIF(B394,"N")),BE1_Data!$A395-A394)</f>
        <v>1137</v>
      </c>
      <c r="F395" s="8">
        <f t="shared" si="6"/>
        <v>0</v>
      </c>
      <c r="G395" s="8" t="s">
        <v>27</v>
      </c>
      <c r="H395" s="8">
        <f>BE1_Data!$E395/VLOOKUP(BE1_Data!$G395,$B$2:$F$2300,5,FALSE)</f>
        <v>1.2789651293588302</v>
      </c>
      <c r="I395" s="9">
        <f>IF(COUNTIF(BE1_Data!$E395,"0"),0,BE1_Data!$E395-VLOOKUP(BE1_Data!$G395,$B$2:$F$2300,5,FALSE))</f>
        <v>248</v>
      </c>
    </row>
    <row r="396" spans="1:9" x14ac:dyDescent="0.3">
      <c r="A396" s="4">
        <v>322744</v>
      </c>
      <c r="B396" s="5" t="s">
        <v>209</v>
      </c>
      <c r="C396" s="5" t="s">
        <v>210</v>
      </c>
      <c r="D396" s="5">
        <v>15</v>
      </c>
      <c r="E396" s="5" cm="1">
        <f t="array" ref="E396">_xlfn.IFS(COUNTIF(BE1_Data!$B396,"&lt;&gt;N"),0,COUNTIF(B395,"&lt;&gt;N"),BE1_Data!$A396-A394,AND(COUNTIF(BE1_Data!$B396,"N"),COUNTIF(B395,"N")),BE1_Data!$A396-A395)</f>
        <v>1588</v>
      </c>
      <c r="F396" s="8">
        <f t="shared" si="6"/>
        <v>0</v>
      </c>
      <c r="G396" s="5" t="s">
        <v>27</v>
      </c>
      <c r="H396" s="5">
        <f>BE1_Data!$E396/VLOOKUP(BE1_Data!$G396,$B$2:$F$2300,5,FALSE)</f>
        <v>1.7862767154105736</v>
      </c>
      <c r="I396" s="6">
        <f>IF(COUNTIF(BE1_Data!$E396,"0"),0,BE1_Data!$E396-VLOOKUP(BE1_Data!$G396,$B$2:$F$2300,5,FALSE))</f>
        <v>699</v>
      </c>
    </row>
    <row r="397" spans="1:9" x14ac:dyDescent="0.3">
      <c r="A397" s="7">
        <v>324650</v>
      </c>
      <c r="B397" s="8" t="s">
        <v>209</v>
      </c>
      <c r="C397" s="8" t="s">
        <v>210</v>
      </c>
      <c r="D397" s="8">
        <v>15</v>
      </c>
      <c r="E397" s="8" cm="1">
        <f t="array" ref="E397">_xlfn.IFS(COUNTIF(BE1_Data!$B397,"&lt;&gt;N"),0,COUNTIF(B396,"&lt;&gt;N"),BE1_Data!$A397-A395,AND(COUNTIF(BE1_Data!$B397,"N"),COUNTIF(B396,"N")),BE1_Data!$A397-A396)</f>
        <v>1906</v>
      </c>
      <c r="F397" s="8">
        <f t="shared" si="6"/>
        <v>0</v>
      </c>
      <c r="G397" s="8" t="s">
        <v>27</v>
      </c>
      <c r="H397" s="8">
        <f>BE1_Data!$E397/VLOOKUP(BE1_Data!$G397,$B$2:$F$2300,5,FALSE)</f>
        <v>2.1439820022497189</v>
      </c>
      <c r="I397" s="9">
        <f>IF(COUNTIF(BE1_Data!$E397,"0"),0,BE1_Data!$E397-VLOOKUP(BE1_Data!$G397,$B$2:$F$2300,5,FALSE))</f>
        <v>1017</v>
      </c>
    </row>
    <row r="398" spans="1:9" x14ac:dyDescent="0.3">
      <c r="A398" s="4">
        <v>326201</v>
      </c>
      <c r="B398" s="5" t="s">
        <v>209</v>
      </c>
      <c r="C398" s="5" t="s">
        <v>210</v>
      </c>
      <c r="D398" s="5">
        <v>15</v>
      </c>
      <c r="E398" s="5" cm="1">
        <f t="array" ref="E398">_xlfn.IFS(COUNTIF(BE1_Data!$B398,"&lt;&gt;N"),0,COUNTIF(B397,"&lt;&gt;N"),BE1_Data!$A398-A396,AND(COUNTIF(BE1_Data!$B398,"N"),COUNTIF(B397,"N")),BE1_Data!$A398-A397)</f>
        <v>1551</v>
      </c>
      <c r="F398" s="8">
        <f t="shared" si="6"/>
        <v>0</v>
      </c>
      <c r="G398" s="5" t="s">
        <v>27</v>
      </c>
      <c r="H398" s="5">
        <f>BE1_Data!$E398/VLOOKUP(BE1_Data!$G398,$B$2:$F$2300,5,FALSE)</f>
        <v>1.7446569178852644</v>
      </c>
      <c r="I398" s="6">
        <f>IF(COUNTIF(BE1_Data!$E398,"0"),0,BE1_Data!$E398-VLOOKUP(BE1_Data!$G398,$B$2:$F$2300,5,FALSE))</f>
        <v>662</v>
      </c>
    </row>
    <row r="399" spans="1:9" x14ac:dyDescent="0.3">
      <c r="A399" s="7">
        <v>327304</v>
      </c>
      <c r="B399" s="8" t="s">
        <v>209</v>
      </c>
      <c r="C399" s="8" t="s">
        <v>210</v>
      </c>
      <c r="D399" s="8">
        <v>15</v>
      </c>
      <c r="E399" s="8" cm="1">
        <f t="array" ref="E399">_xlfn.IFS(COUNTIF(BE1_Data!$B399,"&lt;&gt;N"),0,COUNTIF(B398,"&lt;&gt;N"),BE1_Data!$A399-A397,AND(COUNTIF(BE1_Data!$B399,"N"),COUNTIF(B398,"N")),BE1_Data!$A399-A398)</f>
        <v>1103</v>
      </c>
      <c r="F399" s="8">
        <f t="shared" si="6"/>
        <v>0</v>
      </c>
      <c r="G399" s="8" t="s">
        <v>27</v>
      </c>
      <c r="H399" s="8">
        <f>BE1_Data!$E399/VLOOKUP(BE1_Data!$G399,$B$2:$F$2300,5,FALSE)</f>
        <v>1.2407199100112485</v>
      </c>
      <c r="I399" s="9">
        <f>IF(COUNTIF(BE1_Data!$E399,"0"),0,BE1_Data!$E399-VLOOKUP(BE1_Data!$G399,$B$2:$F$2300,5,FALSE))</f>
        <v>214</v>
      </c>
    </row>
    <row r="400" spans="1:9" x14ac:dyDescent="0.3">
      <c r="A400" s="4">
        <v>328191</v>
      </c>
      <c r="B400" s="5" t="s">
        <v>209</v>
      </c>
      <c r="C400" s="5" t="s">
        <v>210</v>
      </c>
      <c r="D400" s="5">
        <v>15</v>
      </c>
      <c r="E400" s="5" cm="1">
        <f t="array" ref="E400">_xlfn.IFS(COUNTIF(BE1_Data!$B400,"&lt;&gt;N"),0,COUNTIF(B399,"&lt;&gt;N"),BE1_Data!$A400-A398,AND(COUNTIF(BE1_Data!$B400,"N"),COUNTIF(B399,"N")),BE1_Data!$A400-A399)</f>
        <v>887</v>
      </c>
      <c r="F400" s="8">
        <f t="shared" si="6"/>
        <v>0</v>
      </c>
      <c r="G400" s="5" t="s">
        <v>27</v>
      </c>
      <c r="H400" s="5">
        <f>BE1_Data!$E400/VLOOKUP(BE1_Data!$G400,$B$2:$F$2300,5,FALSE)</f>
        <v>0.9977502812148481</v>
      </c>
      <c r="I400" s="6">
        <f>IF(COUNTIF(BE1_Data!$E400,"0"),0,BE1_Data!$E400-VLOOKUP(BE1_Data!$G400,$B$2:$F$2300,5,FALSE))</f>
        <v>-2</v>
      </c>
    </row>
    <row r="401" spans="1:9" x14ac:dyDescent="0.3">
      <c r="A401" s="7">
        <v>329300</v>
      </c>
      <c r="B401" s="8" t="s">
        <v>209</v>
      </c>
      <c r="C401" s="8" t="s">
        <v>210</v>
      </c>
      <c r="D401" s="8">
        <v>15</v>
      </c>
      <c r="E401" s="8" cm="1">
        <f t="array" ref="E401">_xlfn.IFS(COUNTIF(BE1_Data!$B401,"&lt;&gt;N"),0,COUNTIF(B400,"&lt;&gt;N"),BE1_Data!$A401-A399,AND(COUNTIF(BE1_Data!$B401,"N"),COUNTIF(B400,"N")),BE1_Data!$A401-A400)</f>
        <v>1109</v>
      </c>
      <c r="F401" s="8">
        <f t="shared" si="6"/>
        <v>0</v>
      </c>
      <c r="G401" s="8" t="s">
        <v>27</v>
      </c>
      <c r="H401" s="8">
        <f>BE1_Data!$E401/VLOOKUP(BE1_Data!$G401,$B$2:$F$2300,5,FALSE)</f>
        <v>1.2474690663667041</v>
      </c>
      <c r="I401" s="9">
        <f>IF(COUNTIF(BE1_Data!$E401,"0"),0,BE1_Data!$E401-VLOOKUP(BE1_Data!$G401,$B$2:$F$2300,5,FALSE))</f>
        <v>220</v>
      </c>
    </row>
    <row r="402" spans="1:9" x14ac:dyDescent="0.3">
      <c r="A402" s="4">
        <v>330112</v>
      </c>
      <c r="B402" s="5" t="s">
        <v>209</v>
      </c>
      <c r="C402" s="5" t="s">
        <v>210</v>
      </c>
      <c r="D402" s="5">
        <v>15</v>
      </c>
      <c r="E402" s="5" cm="1">
        <f t="array" ref="E402">_xlfn.IFS(COUNTIF(BE1_Data!$B402,"&lt;&gt;N"),0,COUNTIF(B401,"&lt;&gt;N"),BE1_Data!$A402-A400,AND(COUNTIF(BE1_Data!$B402,"N"),COUNTIF(B401,"N")),BE1_Data!$A402-A401)</f>
        <v>812</v>
      </c>
      <c r="F402" s="8">
        <f t="shared" si="6"/>
        <v>0</v>
      </c>
      <c r="G402" s="5" t="s">
        <v>27</v>
      </c>
      <c r="H402" s="5">
        <f>BE1_Data!$E402/VLOOKUP(BE1_Data!$G402,$B$2:$F$2300,5,FALSE)</f>
        <v>0.91338582677165359</v>
      </c>
      <c r="I402" s="6">
        <f>IF(COUNTIF(BE1_Data!$E402,"0"),0,BE1_Data!$E402-VLOOKUP(BE1_Data!$G402,$B$2:$F$2300,5,FALSE))</f>
        <v>-77</v>
      </c>
    </row>
    <row r="403" spans="1:9" x14ac:dyDescent="0.3">
      <c r="A403" s="7">
        <v>330296</v>
      </c>
      <c r="B403" s="8" t="s">
        <v>28</v>
      </c>
      <c r="C403" s="8" t="s">
        <v>211</v>
      </c>
      <c r="D403" s="8">
        <v>8</v>
      </c>
      <c r="E403" s="8" cm="1">
        <f t="array" ref="E403">_xlfn.IFS(COUNTIF(BE1_Data!$B403,"&lt;&gt;N"),0,COUNTIF(B402,"&lt;&gt;N"),BE1_Data!$A403-A401,AND(COUNTIF(BE1_Data!$B403,"N"),COUNTIF(B402,"N")),BE1_Data!$A403-A402)</f>
        <v>0</v>
      </c>
      <c r="F403" s="8">
        <f t="shared" si="6"/>
        <v>796</v>
      </c>
      <c r="G403" s="8" t="s">
        <v>28</v>
      </c>
      <c r="H403" s="8">
        <f>BE1_Data!$E403/VLOOKUP(BE1_Data!$G403,$B$2:$F$2300,5,FALSE)</f>
        <v>0</v>
      </c>
      <c r="I403" s="9">
        <f>IF(COUNTIF(BE1_Data!$E403,"0"),0,BE1_Data!$E403-VLOOKUP(BE1_Data!$G403,$B$2:$F$2300,5,FALSE))</f>
        <v>0</v>
      </c>
    </row>
    <row r="404" spans="1:9" x14ac:dyDescent="0.3">
      <c r="A404" s="4">
        <v>330908</v>
      </c>
      <c r="B404" s="5" t="s">
        <v>209</v>
      </c>
      <c r="C404" s="5" t="s">
        <v>211</v>
      </c>
      <c r="D404" s="5">
        <v>8</v>
      </c>
      <c r="E404" s="5" cm="1">
        <f t="array" ref="E404">_xlfn.IFS(COUNTIF(BE1_Data!$B404,"&lt;&gt;N"),0,COUNTIF(B403,"&lt;&gt;N"),BE1_Data!$A404-A402,AND(COUNTIF(BE1_Data!$B404,"N"),COUNTIF(B403,"N")),BE1_Data!$A404-A403)</f>
        <v>796</v>
      </c>
      <c r="F404" s="8">
        <f t="shared" si="6"/>
        <v>0</v>
      </c>
      <c r="G404" s="5" t="s">
        <v>28</v>
      </c>
      <c r="H404" s="5">
        <f>BE1_Data!$E404/VLOOKUP(BE1_Data!$G404,$B$2:$F$2300,5,FALSE)</f>
        <v>1</v>
      </c>
      <c r="I404" s="6">
        <f>IF(COUNTIF(BE1_Data!$E404,"0"),0,BE1_Data!$E404-VLOOKUP(BE1_Data!$G404,$B$2:$F$2300,5,FALSE))</f>
        <v>0</v>
      </c>
    </row>
    <row r="405" spans="1:9" x14ac:dyDescent="0.3">
      <c r="A405" s="7">
        <v>331759</v>
      </c>
      <c r="B405" s="8" t="s">
        <v>209</v>
      </c>
      <c r="C405" s="8" t="s">
        <v>211</v>
      </c>
      <c r="D405" s="8">
        <v>8</v>
      </c>
      <c r="E405" s="8" cm="1">
        <f t="array" ref="E405">_xlfn.IFS(COUNTIF(BE1_Data!$B405,"&lt;&gt;N"),0,COUNTIF(B404,"&lt;&gt;N"),BE1_Data!$A405-A403,AND(COUNTIF(BE1_Data!$B405,"N"),COUNTIF(B404,"N")),BE1_Data!$A405-A404)</f>
        <v>851</v>
      </c>
      <c r="F405" s="8">
        <f t="shared" si="6"/>
        <v>0</v>
      </c>
      <c r="G405" s="8" t="s">
        <v>28</v>
      </c>
      <c r="H405" s="8">
        <f>BE1_Data!$E405/VLOOKUP(BE1_Data!$G405,$B$2:$F$2300,5,FALSE)</f>
        <v>1.0690954773869348</v>
      </c>
      <c r="I405" s="9">
        <f>IF(COUNTIF(BE1_Data!$E405,"0"),0,BE1_Data!$E405-VLOOKUP(BE1_Data!$G405,$B$2:$F$2300,5,FALSE))</f>
        <v>55</v>
      </c>
    </row>
    <row r="406" spans="1:9" x14ac:dyDescent="0.3">
      <c r="A406" s="4">
        <v>332608</v>
      </c>
      <c r="B406" s="5" t="s">
        <v>209</v>
      </c>
      <c r="C406" s="5" t="s">
        <v>211</v>
      </c>
      <c r="D406" s="5">
        <v>8</v>
      </c>
      <c r="E406" s="5" cm="1">
        <f t="array" ref="E406">_xlfn.IFS(COUNTIF(BE1_Data!$B406,"&lt;&gt;N"),0,COUNTIF(B405,"&lt;&gt;N"),BE1_Data!$A406-A404,AND(COUNTIF(BE1_Data!$B406,"N"),COUNTIF(B405,"N")),BE1_Data!$A406-A405)</f>
        <v>849</v>
      </c>
      <c r="F406" s="8">
        <f t="shared" si="6"/>
        <v>0</v>
      </c>
      <c r="G406" s="5" t="s">
        <v>28</v>
      </c>
      <c r="H406" s="5">
        <f>BE1_Data!$E406/VLOOKUP(BE1_Data!$G406,$B$2:$F$2300,5,FALSE)</f>
        <v>1.0665829145728642</v>
      </c>
      <c r="I406" s="6">
        <f>IF(COUNTIF(BE1_Data!$E406,"0"),0,BE1_Data!$E406-VLOOKUP(BE1_Data!$G406,$B$2:$F$2300,5,FALSE))</f>
        <v>53</v>
      </c>
    </row>
    <row r="407" spans="1:9" x14ac:dyDescent="0.3">
      <c r="A407" s="7">
        <v>333579</v>
      </c>
      <c r="B407" s="8" t="s">
        <v>209</v>
      </c>
      <c r="C407" s="8" t="s">
        <v>211</v>
      </c>
      <c r="D407" s="8">
        <v>8</v>
      </c>
      <c r="E407" s="8" cm="1">
        <f t="array" ref="E407">_xlfn.IFS(COUNTIF(BE1_Data!$B407,"&lt;&gt;N"),0,COUNTIF(B406,"&lt;&gt;N"),BE1_Data!$A407-A405,AND(COUNTIF(BE1_Data!$B407,"N"),COUNTIF(B406,"N")),BE1_Data!$A407-A406)</f>
        <v>971</v>
      </c>
      <c r="F407" s="8">
        <f t="shared" si="6"/>
        <v>0</v>
      </c>
      <c r="G407" s="8" t="s">
        <v>28</v>
      </c>
      <c r="H407" s="8">
        <f>BE1_Data!$E407/VLOOKUP(BE1_Data!$G407,$B$2:$F$2300,5,FALSE)</f>
        <v>1.2198492462311559</v>
      </c>
      <c r="I407" s="9">
        <f>IF(COUNTIF(BE1_Data!$E407,"0"),0,BE1_Data!$E407-VLOOKUP(BE1_Data!$G407,$B$2:$F$2300,5,FALSE))</f>
        <v>175</v>
      </c>
    </row>
    <row r="408" spans="1:9" x14ac:dyDescent="0.3">
      <c r="A408" s="4">
        <v>334501</v>
      </c>
      <c r="B408" s="5" t="s">
        <v>209</v>
      </c>
      <c r="C408" s="5" t="s">
        <v>211</v>
      </c>
      <c r="D408" s="5">
        <v>8</v>
      </c>
      <c r="E408" s="5" cm="1">
        <f t="array" ref="E408">_xlfn.IFS(COUNTIF(BE1_Data!$B408,"&lt;&gt;N"),0,COUNTIF(B407,"&lt;&gt;N"),BE1_Data!$A408-A406,AND(COUNTIF(BE1_Data!$B408,"N"),COUNTIF(B407,"N")),BE1_Data!$A408-A407)</f>
        <v>922</v>
      </c>
      <c r="F408" s="8">
        <f t="shared" si="6"/>
        <v>0</v>
      </c>
      <c r="G408" s="5" t="s">
        <v>28</v>
      </c>
      <c r="H408" s="5">
        <f>BE1_Data!$E408/VLOOKUP(BE1_Data!$G408,$B$2:$F$2300,5,FALSE)</f>
        <v>1.1582914572864322</v>
      </c>
      <c r="I408" s="6">
        <f>IF(COUNTIF(BE1_Data!$E408,"0"),0,BE1_Data!$E408-VLOOKUP(BE1_Data!$G408,$B$2:$F$2300,5,FALSE))</f>
        <v>126</v>
      </c>
    </row>
    <row r="409" spans="1:9" x14ac:dyDescent="0.3">
      <c r="A409" s="7">
        <v>335338</v>
      </c>
      <c r="B409" s="8" t="s">
        <v>209</v>
      </c>
      <c r="C409" s="8" t="s">
        <v>211</v>
      </c>
      <c r="D409" s="8">
        <v>8</v>
      </c>
      <c r="E409" s="8" cm="1">
        <f t="array" ref="E409">_xlfn.IFS(COUNTIF(BE1_Data!$B409,"&lt;&gt;N"),0,COUNTIF(B408,"&lt;&gt;N"),BE1_Data!$A409-A407,AND(COUNTIF(BE1_Data!$B409,"N"),COUNTIF(B408,"N")),BE1_Data!$A409-A408)</f>
        <v>837</v>
      </c>
      <c r="F409" s="8">
        <f t="shared" si="6"/>
        <v>0</v>
      </c>
      <c r="G409" s="8" t="s">
        <v>28</v>
      </c>
      <c r="H409" s="8">
        <f>BE1_Data!$E409/VLOOKUP(BE1_Data!$G409,$B$2:$F$2300,5,FALSE)</f>
        <v>1.0515075376884422</v>
      </c>
      <c r="I409" s="9">
        <f>IF(COUNTIF(BE1_Data!$E409,"0"),0,BE1_Data!$E409-VLOOKUP(BE1_Data!$G409,$B$2:$F$2300,5,FALSE))</f>
        <v>41</v>
      </c>
    </row>
    <row r="410" spans="1:9" x14ac:dyDescent="0.3">
      <c r="A410" s="4">
        <v>336291</v>
      </c>
      <c r="B410" s="5" t="s">
        <v>209</v>
      </c>
      <c r="C410" s="5" t="s">
        <v>211</v>
      </c>
      <c r="D410" s="5">
        <v>8</v>
      </c>
      <c r="E410" s="5" cm="1">
        <f t="array" ref="E410">_xlfn.IFS(COUNTIF(BE1_Data!$B410,"&lt;&gt;N"),0,COUNTIF(B409,"&lt;&gt;N"),BE1_Data!$A410-A408,AND(COUNTIF(BE1_Data!$B410,"N"),COUNTIF(B409,"N")),BE1_Data!$A410-A409)</f>
        <v>953</v>
      </c>
      <c r="F410" s="8">
        <f t="shared" si="6"/>
        <v>0</v>
      </c>
      <c r="G410" s="5" t="s">
        <v>28</v>
      </c>
      <c r="H410" s="5">
        <f>BE1_Data!$E410/VLOOKUP(BE1_Data!$G410,$B$2:$F$2300,5,FALSE)</f>
        <v>1.1972361809045227</v>
      </c>
      <c r="I410" s="6">
        <f>IF(COUNTIF(BE1_Data!$E410,"0"),0,BE1_Data!$E410-VLOOKUP(BE1_Data!$G410,$B$2:$F$2300,5,FALSE))</f>
        <v>157</v>
      </c>
    </row>
    <row r="411" spans="1:9" x14ac:dyDescent="0.3">
      <c r="A411" s="7">
        <v>337249</v>
      </c>
      <c r="B411" s="8" t="s">
        <v>209</v>
      </c>
      <c r="C411" s="8" t="s">
        <v>211</v>
      </c>
      <c r="D411" s="8">
        <v>8</v>
      </c>
      <c r="E411" s="8" cm="1">
        <f t="array" ref="E411">_xlfn.IFS(COUNTIF(BE1_Data!$B411,"&lt;&gt;N"),0,COUNTIF(B410,"&lt;&gt;N"),BE1_Data!$A411-A409,AND(COUNTIF(BE1_Data!$B411,"N"),COUNTIF(B410,"N")),BE1_Data!$A411-A410)</f>
        <v>958</v>
      </c>
      <c r="F411" s="8">
        <f t="shared" si="6"/>
        <v>0</v>
      </c>
      <c r="G411" s="8" t="s">
        <v>28</v>
      </c>
      <c r="H411" s="8">
        <f>BE1_Data!$E411/VLOOKUP(BE1_Data!$G411,$B$2:$F$2300,5,FALSE)</f>
        <v>1.2035175879396984</v>
      </c>
      <c r="I411" s="9">
        <f>IF(COUNTIF(BE1_Data!$E411,"0"),0,BE1_Data!$E411-VLOOKUP(BE1_Data!$G411,$B$2:$F$2300,5,FALSE))</f>
        <v>162</v>
      </c>
    </row>
    <row r="412" spans="1:9" x14ac:dyDescent="0.3">
      <c r="A412" s="4">
        <v>338122</v>
      </c>
      <c r="B412" s="5" t="s">
        <v>209</v>
      </c>
      <c r="C412" s="5" t="s">
        <v>211</v>
      </c>
      <c r="D412" s="5">
        <v>8</v>
      </c>
      <c r="E412" s="5" cm="1">
        <f t="array" ref="E412">_xlfn.IFS(COUNTIF(BE1_Data!$B412,"&lt;&gt;N"),0,COUNTIF(B411,"&lt;&gt;N"),BE1_Data!$A412-A410,AND(COUNTIF(BE1_Data!$B412,"N"),COUNTIF(B411,"N")),BE1_Data!$A412-A411)</f>
        <v>873</v>
      </c>
      <c r="F412" s="8">
        <f t="shared" si="6"/>
        <v>0</v>
      </c>
      <c r="G412" s="5" t="s">
        <v>28</v>
      </c>
      <c r="H412" s="5">
        <f>BE1_Data!$E412/VLOOKUP(BE1_Data!$G412,$B$2:$F$2300,5,FALSE)</f>
        <v>1.0967336683417086</v>
      </c>
      <c r="I412" s="6">
        <f>IF(COUNTIF(BE1_Data!$E412,"0"),0,BE1_Data!$E412-VLOOKUP(BE1_Data!$G412,$B$2:$F$2300,5,FALSE))</f>
        <v>77</v>
      </c>
    </row>
    <row r="413" spans="1:9" x14ac:dyDescent="0.3">
      <c r="A413" s="7">
        <v>339036</v>
      </c>
      <c r="B413" s="8" t="s">
        <v>209</v>
      </c>
      <c r="C413" s="8" t="s">
        <v>211</v>
      </c>
      <c r="D413" s="8">
        <v>8</v>
      </c>
      <c r="E413" s="8" cm="1">
        <f t="array" ref="E413">_xlfn.IFS(COUNTIF(BE1_Data!$B413,"&lt;&gt;N"),0,COUNTIF(B412,"&lt;&gt;N"),BE1_Data!$A413-A411,AND(COUNTIF(BE1_Data!$B413,"N"),COUNTIF(B412,"N")),BE1_Data!$A413-A412)</f>
        <v>914</v>
      </c>
      <c r="F413" s="8">
        <f t="shared" si="6"/>
        <v>0</v>
      </c>
      <c r="G413" s="8" t="s">
        <v>28</v>
      </c>
      <c r="H413" s="8">
        <f>BE1_Data!$E413/VLOOKUP(BE1_Data!$G413,$B$2:$F$2300,5,FALSE)</f>
        <v>1.1482412060301508</v>
      </c>
      <c r="I413" s="9">
        <f>IF(COUNTIF(BE1_Data!$E413,"0"),0,BE1_Data!$E413-VLOOKUP(BE1_Data!$G413,$B$2:$F$2300,5,FALSE))</f>
        <v>118</v>
      </c>
    </row>
    <row r="414" spans="1:9" x14ac:dyDescent="0.3">
      <c r="A414" s="4">
        <v>339942</v>
      </c>
      <c r="B414" s="5" t="s">
        <v>209</v>
      </c>
      <c r="C414" s="5" t="s">
        <v>211</v>
      </c>
      <c r="D414" s="5">
        <v>8</v>
      </c>
      <c r="E414" s="5" cm="1">
        <f t="array" ref="E414">_xlfn.IFS(COUNTIF(BE1_Data!$B414,"&lt;&gt;N"),0,COUNTIF(B413,"&lt;&gt;N"),BE1_Data!$A414-A412,AND(COUNTIF(BE1_Data!$B414,"N"),COUNTIF(B413,"N")),BE1_Data!$A414-A413)</f>
        <v>906</v>
      </c>
      <c r="F414" s="8">
        <f t="shared" si="6"/>
        <v>0</v>
      </c>
      <c r="G414" s="5" t="s">
        <v>28</v>
      </c>
      <c r="H414" s="5">
        <f>BE1_Data!$E414/VLOOKUP(BE1_Data!$G414,$B$2:$F$2300,5,FALSE)</f>
        <v>1.1381909547738693</v>
      </c>
      <c r="I414" s="6">
        <f>IF(COUNTIF(BE1_Data!$E414,"0"),0,BE1_Data!$E414-VLOOKUP(BE1_Data!$G414,$B$2:$F$2300,5,FALSE))</f>
        <v>110</v>
      </c>
    </row>
    <row r="415" spans="1:9" x14ac:dyDescent="0.3">
      <c r="A415" s="7">
        <v>340806</v>
      </c>
      <c r="B415" s="8" t="s">
        <v>209</v>
      </c>
      <c r="C415" s="8" t="s">
        <v>211</v>
      </c>
      <c r="D415" s="8">
        <v>8</v>
      </c>
      <c r="E415" s="8" cm="1">
        <f t="array" ref="E415">_xlfn.IFS(COUNTIF(BE1_Data!$B415,"&lt;&gt;N"),0,COUNTIF(B414,"&lt;&gt;N"),BE1_Data!$A415-A413,AND(COUNTIF(BE1_Data!$B415,"N"),COUNTIF(B414,"N")),BE1_Data!$A415-A414)</f>
        <v>864</v>
      </c>
      <c r="F415" s="8">
        <f t="shared" si="6"/>
        <v>0</v>
      </c>
      <c r="G415" s="8" t="s">
        <v>28</v>
      </c>
      <c r="H415" s="8">
        <f>BE1_Data!$E415/VLOOKUP(BE1_Data!$G415,$B$2:$F$2300,5,FALSE)</f>
        <v>1.085427135678392</v>
      </c>
      <c r="I415" s="9">
        <f>IF(COUNTIF(BE1_Data!$E415,"0"),0,BE1_Data!$E415-VLOOKUP(BE1_Data!$G415,$B$2:$F$2300,5,FALSE))</f>
        <v>68</v>
      </c>
    </row>
    <row r="416" spans="1:9" x14ac:dyDescent="0.3">
      <c r="A416" s="4">
        <v>341344</v>
      </c>
      <c r="B416" s="5" t="s">
        <v>29</v>
      </c>
      <c r="C416" s="5" t="s">
        <v>210</v>
      </c>
      <c r="D416" s="5">
        <v>16</v>
      </c>
      <c r="E416" s="5" cm="1">
        <f t="array" ref="E416">_xlfn.IFS(COUNTIF(BE1_Data!$B416,"&lt;&gt;N"),0,COUNTIF(B415,"&lt;&gt;N"),BE1_Data!$A416-A414,AND(COUNTIF(BE1_Data!$B416,"N"),COUNTIF(B415,"N")),BE1_Data!$A416-A415)</f>
        <v>0</v>
      </c>
      <c r="F416" s="8">
        <f t="shared" si="6"/>
        <v>841</v>
      </c>
      <c r="G416" s="5" t="s">
        <v>29</v>
      </c>
      <c r="H416" s="5">
        <f>BE1_Data!$E416/VLOOKUP(BE1_Data!$G416,$B$2:$F$2300,5,FALSE)</f>
        <v>0</v>
      </c>
      <c r="I416" s="6">
        <f>IF(COUNTIF(BE1_Data!$E416,"0"),0,BE1_Data!$E416-VLOOKUP(BE1_Data!$G416,$B$2:$F$2300,5,FALSE))</f>
        <v>0</v>
      </c>
    </row>
    <row r="417" spans="1:9" x14ac:dyDescent="0.3">
      <c r="A417" s="7">
        <v>341647</v>
      </c>
      <c r="B417" s="8" t="s">
        <v>209</v>
      </c>
      <c r="C417" s="8" t="s">
        <v>210</v>
      </c>
      <c r="D417" s="8">
        <v>16</v>
      </c>
      <c r="E417" s="8" cm="1">
        <f t="array" ref="E417">_xlfn.IFS(COUNTIF(BE1_Data!$B417,"&lt;&gt;N"),0,COUNTIF(B416,"&lt;&gt;N"),BE1_Data!$A417-A415,AND(COUNTIF(BE1_Data!$B417,"N"),COUNTIF(B416,"N")),BE1_Data!$A417-A416)</f>
        <v>841</v>
      </c>
      <c r="F417" s="8">
        <f t="shared" si="6"/>
        <v>0</v>
      </c>
      <c r="G417" s="8" t="s">
        <v>29</v>
      </c>
      <c r="H417" s="8">
        <f>BE1_Data!$E417/VLOOKUP(BE1_Data!$G417,$B$2:$F$2300,5,FALSE)</f>
        <v>1</v>
      </c>
      <c r="I417" s="9">
        <f>IF(COUNTIF(BE1_Data!$E417,"0"),0,BE1_Data!$E417-VLOOKUP(BE1_Data!$G417,$B$2:$F$2300,5,FALSE))</f>
        <v>0</v>
      </c>
    </row>
    <row r="418" spans="1:9" x14ac:dyDescent="0.3">
      <c r="A418" s="4">
        <v>342595</v>
      </c>
      <c r="B418" s="5" t="s">
        <v>209</v>
      </c>
      <c r="C418" s="5" t="s">
        <v>210</v>
      </c>
      <c r="D418" s="5">
        <v>16</v>
      </c>
      <c r="E418" s="5" cm="1">
        <f t="array" ref="E418">_xlfn.IFS(COUNTIF(BE1_Data!$B418,"&lt;&gt;N"),0,COUNTIF(B417,"&lt;&gt;N"),BE1_Data!$A418-A416,AND(COUNTIF(BE1_Data!$B418,"N"),COUNTIF(B417,"N")),BE1_Data!$A418-A417)</f>
        <v>948</v>
      </c>
      <c r="F418" s="8">
        <f t="shared" si="6"/>
        <v>0</v>
      </c>
      <c r="G418" s="5" t="s">
        <v>29</v>
      </c>
      <c r="H418" s="5">
        <f>BE1_Data!$E418/VLOOKUP(BE1_Data!$G418,$B$2:$F$2300,5,FALSE)</f>
        <v>1.1272294887039238</v>
      </c>
      <c r="I418" s="6">
        <f>IF(COUNTIF(BE1_Data!$E418,"0"),0,BE1_Data!$E418-VLOOKUP(BE1_Data!$G418,$B$2:$F$2300,5,FALSE))</f>
        <v>107</v>
      </c>
    </row>
    <row r="419" spans="1:9" x14ac:dyDescent="0.3">
      <c r="A419" s="7">
        <v>343503</v>
      </c>
      <c r="B419" s="8" t="s">
        <v>209</v>
      </c>
      <c r="C419" s="8" t="s">
        <v>210</v>
      </c>
      <c r="D419" s="8">
        <v>16</v>
      </c>
      <c r="E419" s="8" cm="1">
        <f t="array" ref="E419">_xlfn.IFS(COUNTIF(BE1_Data!$B419,"&lt;&gt;N"),0,COUNTIF(B418,"&lt;&gt;N"),BE1_Data!$A419-A417,AND(COUNTIF(BE1_Data!$B419,"N"),COUNTIF(B418,"N")),BE1_Data!$A419-A418)</f>
        <v>908</v>
      </c>
      <c r="F419" s="8">
        <f t="shared" si="6"/>
        <v>0</v>
      </c>
      <c r="G419" s="8" t="s">
        <v>29</v>
      </c>
      <c r="H419" s="8">
        <f>BE1_Data!$E419/VLOOKUP(BE1_Data!$G419,$B$2:$F$2300,5,FALSE)</f>
        <v>1.0796670630202141</v>
      </c>
      <c r="I419" s="9">
        <f>IF(COUNTIF(BE1_Data!$E419,"0"),0,BE1_Data!$E419-VLOOKUP(BE1_Data!$G419,$B$2:$F$2300,5,FALSE))</f>
        <v>67</v>
      </c>
    </row>
    <row r="420" spans="1:9" x14ac:dyDescent="0.3">
      <c r="A420" s="4">
        <v>344337</v>
      </c>
      <c r="B420" s="5" t="s">
        <v>209</v>
      </c>
      <c r="C420" s="5" t="s">
        <v>210</v>
      </c>
      <c r="D420" s="5">
        <v>16</v>
      </c>
      <c r="E420" s="5" cm="1">
        <f t="array" ref="E420">_xlfn.IFS(COUNTIF(BE1_Data!$B420,"&lt;&gt;N"),0,COUNTIF(B419,"&lt;&gt;N"),BE1_Data!$A420-A418,AND(COUNTIF(BE1_Data!$B420,"N"),COUNTIF(B419,"N")),BE1_Data!$A420-A419)</f>
        <v>834</v>
      </c>
      <c r="F420" s="8">
        <f t="shared" si="6"/>
        <v>0</v>
      </c>
      <c r="G420" s="5" t="s">
        <v>29</v>
      </c>
      <c r="H420" s="5">
        <f>BE1_Data!$E420/VLOOKUP(BE1_Data!$G420,$B$2:$F$2300,5,FALSE)</f>
        <v>0.99167657550535082</v>
      </c>
      <c r="I420" s="6">
        <f>IF(COUNTIF(BE1_Data!$E420,"0"),0,BE1_Data!$E420-VLOOKUP(BE1_Data!$G420,$B$2:$F$2300,5,FALSE))</f>
        <v>-7</v>
      </c>
    </row>
    <row r="421" spans="1:9" x14ac:dyDescent="0.3">
      <c r="A421" s="7">
        <v>345239</v>
      </c>
      <c r="B421" s="8" t="s">
        <v>209</v>
      </c>
      <c r="C421" s="8" t="s">
        <v>210</v>
      </c>
      <c r="D421" s="8">
        <v>16</v>
      </c>
      <c r="E421" s="8" cm="1">
        <f t="array" ref="E421">_xlfn.IFS(COUNTIF(BE1_Data!$B421,"&lt;&gt;N"),0,COUNTIF(B420,"&lt;&gt;N"),BE1_Data!$A421-A419,AND(COUNTIF(BE1_Data!$B421,"N"),COUNTIF(B420,"N")),BE1_Data!$A421-A420)</f>
        <v>902</v>
      </c>
      <c r="F421" s="8">
        <f t="shared" si="6"/>
        <v>0</v>
      </c>
      <c r="G421" s="8" t="s">
        <v>29</v>
      </c>
      <c r="H421" s="8">
        <f>BE1_Data!$E421/VLOOKUP(BE1_Data!$G421,$B$2:$F$2300,5,FALSE)</f>
        <v>1.0725326991676576</v>
      </c>
      <c r="I421" s="9">
        <f>IF(COUNTIF(BE1_Data!$E421,"0"),0,BE1_Data!$E421-VLOOKUP(BE1_Data!$G421,$B$2:$F$2300,5,FALSE))</f>
        <v>61</v>
      </c>
    </row>
    <row r="422" spans="1:9" x14ac:dyDescent="0.3">
      <c r="A422" s="4">
        <v>346139</v>
      </c>
      <c r="B422" s="5" t="s">
        <v>209</v>
      </c>
      <c r="C422" s="5" t="s">
        <v>210</v>
      </c>
      <c r="D422" s="5">
        <v>16</v>
      </c>
      <c r="E422" s="5" cm="1">
        <f t="array" ref="E422">_xlfn.IFS(COUNTIF(BE1_Data!$B422,"&lt;&gt;N"),0,COUNTIF(B421,"&lt;&gt;N"),BE1_Data!$A422-A420,AND(COUNTIF(BE1_Data!$B422,"N"),COUNTIF(B421,"N")),BE1_Data!$A422-A421)</f>
        <v>900</v>
      </c>
      <c r="F422" s="8">
        <f t="shared" si="6"/>
        <v>0</v>
      </c>
      <c r="G422" s="5" t="s">
        <v>29</v>
      </c>
      <c r="H422" s="5">
        <f>BE1_Data!$E422/VLOOKUP(BE1_Data!$G422,$B$2:$F$2300,5,FALSE)</f>
        <v>1.070154577883472</v>
      </c>
      <c r="I422" s="6">
        <f>IF(COUNTIF(BE1_Data!$E422,"0"),0,BE1_Data!$E422-VLOOKUP(BE1_Data!$G422,$B$2:$F$2300,5,FALSE))</f>
        <v>59</v>
      </c>
    </row>
    <row r="423" spans="1:9" x14ac:dyDescent="0.3">
      <c r="A423" s="7">
        <v>346979</v>
      </c>
      <c r="B423" s="8" t="s">
        <v>209</v>
      </c>
      <c r="C423" s="8" t="s">
        <v>210</v>
      </c>
      <c r="D423" s="8">
        <v>16</v>
      </c>
      <c r="E423" s="8" cm="1">
        <f t="array" ref="E423">_xlfn.IFS(COUNTIF(BE1_Data!$B423,"&lt;&gt;N"),0,COUNTIF(B422,"&lt;&gt;N"),BE1_Data!$A423-A421,AND(COUNTIF(BE1_Data!$B423,"N"),COUNTIF(B422,"N")),BE1_Data!$A423-A422)</f>
        <v>840</v>
      </c>
      <c r="F423" s="8">
        <f t="shared" si="6"/>
        <v>0</v>
      </c>
      <c r="G423" s="8" t="s">
        <v>29</v>
      </c>
      <c r="H423" s="8">
        <f>BE1_Data!$E423/VLOOKUP(BE1_Data!$G423,$B$2:$F$2300,5,FALSE)</f>
        <v>0.99881093935790721</v>
      </c>
      <c r="I423" s="9">
        <f>IF(COUNTIF(BE1_Data!$E423,"0"),0,BE1_Data!$E423-VLOOKUP(BE1_Data!$G423,$B$2:$F$2300,5,FALSE))</f>
        <v>-1</v>
      </c>
    </row>
    <row r="424" spans="1:9" x14ac:dyDescent="0.3">
      <c r="A424" s="4">
        <v>347911</v>
      </c>
      <c r="B424" s="5" t="s">
        <v>209</v>
      </c>
      <c r="C424" s="5" t="s">
        <v>210</v>
      </c>
      <c r="D424" s="5">
        <v>16</v>
      </c>
      <c r="E424" s="5" cm="1">
        <f t="array" ref="E424">_xlfn.IFS(COUNTIF(BE1_Data!$B424,"&lt;&gt;N"),0,COUNTIF(B423,"&lt;&gt;N"),BE1_Data!$A424-A422,AND(COUNTIF(BE1_Data!$B424,"N"),COUNTIF(B423,"N")),BE1_Data!$A424-A423)</f>
        <v>932</v>
      </c>
      <c r="F424" s="8">
        <f t="shared" si="6"/>
        <v>0</v>
      </c>
      <c r="G424" s="5" t="s">
        <v>29</v>
      </c>
      <c r="H424" s="5">
        <f>BE1_Data!$E424/VLOOKUP(BE1_Data!$G424,$B$2:$F$2300,5,FALSE)</f>
        <v>1.1082045184304399</v>
      </c>
      <c r="I424" s="6">
        <f>IF(COUNTIF(BE1_Data!$E424,"0"),0,BE1_Data!$E424-VLOOKUP(BE1_Data!$G424,$B$2:$F$2300,5,FALSE))</f>
        <v>91</v>
      </c>
    </row>
    <row r="425" spans="1:9" x14ac:dyDescent="0.3">
      <c r="A425" s="7">
        <v>348845</v>
      </c>
      <c r="B425" s="8" t="s">
        <v>209</v>
      </c>
      <c r="C425" s="8" t="s">
        <v>210</v>
      </c>
      <c r="D425" s="8">
        <v>16</v>
      </c>
      <c r="E425" s="8" cm="1">
        <f t="array" ref="E425">_xlfn.IFS(COUNTIF(BE1_Data!$B425,"&lt;&gt;N"),0,COUNTIF(B424,"&lt;&gt;N"),BE1_Data!$A425-A423,AND(COUNTIF(BE1_Data!$B425,"N"),COUNTIF(B424,"N")),BE1_Data!$A425-A424)</f>
        <v>934</v>
      </c>
      <c r="F425" s="8">
        <f t="shared" si="6"/>
        <v>0</v>
      </c>
      <c r="G425" s="8" t="s">
        <v>29</v>
      </c>
      <c r="H425" s="8">
        <f>BE1_Data!$E425/VLOOKUP(BE1_Data!$G425,$B$2:$F$2300,5,FALSE)</f>
        <v>1.1105826397146255</v>
      </c>
      <c r="I425" s="9">
        <f>IF(COUNTIF(BE1_Data!$E425,"0"),0,BE1_Data!$E425-VLOOKUP(BE1_Data!$G425,$B$2:$F$2300,5,FALSE))</f>
        <v>93</v>
      </c>
    </row>
    <row r="426" spans="1:9" x14ac:dyDescent="0.3">
      <c r="A426" s="4">
        <v>349664</v>
      </c>
      <c r="B426" s="5" t="s">
        <v>209</v>
      </c>
      <c r="C426" s="5" t="s">
        <v>210</v>
      </c>
      <c r="D426" s="5">
        <v>16</v>
      </c>
      <c r="E426" s="5" cm="1">
        <f t="array" ref="E426">_xlfn.IFS(COUNTIF(BE1_Data!$B426,"&lt;&gt;N"),0,COUNTIF(B425,"&lt;&gt;N"),BE1_Data!$A426-A424,AND(COUNTIF(BE1_Data!$B426,"N"),COUNTIF(B425,"N")),BE1_Data!$A426-A425)</f>
        <v>819</v>
      </c>
      <c r="F426" s="8">
        <f t="shared" si="6"/>
        <v>0</v>
      </c>
      <c r="G426" s="5" t="s">
        <v>29</v>
      </c>
      <c r="H426" s="5">
        <f>BE1_Data!$E426/VLOOKUP(BE1_Data!$G426,$B$2:$F$2300,5,FALSE)</f>
        <v>0.97384066587395957</v>
      </c>
      <c r="I426" s="6">
        <f>IF(COUNTIF(BE1_Data!$E426,"0"),0,BE1_Data!$E426-VLOOKUP(BE1_Data!$G426,$B$2:$F$2300,5,FALSE))</f>
        <v>-22</v>
      </c>
    </row>
    <row r="427" spans="1:9" x14ac:dyDescent="0.3">
      <c r="A427" s="7">
        <v>350001</v>
      </c>
      <c r="B427" s="8" t="s">
        <v>209</v>
      </c>
      <c r="C427" s="8" t="s">
        <v>210</v>
      </c>
      <c r="D427" s="8">
        <v>16</v>
      </c>
      <c r="E427" s="8" cm="1">
        <f t="array" ref="E427">_xlfn.IFS(COUNTIF(BE1_Data!$B427,"&lt;&gt;N"),0,COUNTIF(B426,"&lt;&gt;N"),BE1_Data!$A427-A425,AND(COUNTIF(BE1_Data!$B427,"N"),COUNTIF(B426,"N")),BE1_Data!$A427-A426)</f>
        <v>337</v>
      </c>
      <c r="F427" s="8">
        <f t="shared" si="6"/>
        <v>0</v>
      </c>
      <c r="G427" s="8" t="s">
        <v>29</v>
      </c>
      <c r="H427" s="8">
        <f>BE1_Data!$E427/VLOOKUP(BE1_Data!$G427,$B$2:$F$2300,5,FALSE)</f>
        <v>0.40071343638525564</v>
      </c>
      <c r="I427" s="9">
        <f>IF(COUNTIF(BE1_Data!$E427,"0"),0,BE1_Data!$E427-VLOOKUP(BE1_Data!$G427,$B$2:$F$2300,5,FALSE))</f>
        <v>-504</v>
      </c>
    </row>
    <row r="428" spans="1:9" x14ac:dyDescent="0.3">
      <c r="A428" s="4">
        <v>351539</v>
      </c>
      <c r="B428" s="5" t="s">
        <v>209</v>
      </c>
      <c r="C428" s="5" t="s">
        <v>210</v>
      </c>
      <c r="D428" s="5">
        <v>16</v>
      </c>
      <c r="E428" s="5" cm="1">
        <f t="array" ref="E428">_xlfn.IFS(COUNTIF(BE1_Data!$B428,"&lt;&gt;N"),0,COUNTIF(B427,"&lt;&gt;N"),BE1_Data!$A428-A426,AND(COUNTIF(BE1_Data!$B428,"N"),COUNTIF(B427,"N")),BE1_Data!$A428-A427)</f>
        <v>1538</v>
      </c>
      <c r="F428" s="8">
        <f t="shared" si="6"/>
        <v>0</v>
      </c>
      <c r="G428" s="5" t="s">
        <v>29</v>
      </c>
      <c r="H428" s="5">
        <f>BE1_Data!$E428/VLOOKUP(BE1_Data!$G428,$B$2:$F$2300,5,FALSE)</f>
        <v>1.8287752675386444</v>
      </c>
      <c r="I428" s="6">
        <f>IF(COUNTIF(BE1_Data!$E428,"0"),0,BE1_Data!$E428-VLOOKUP(BE1_Data!$G428,$B$2:$F$2300,5,FALSE))</f>
        <v>697</v>
      </c>
    </row>
    <row r="429" spans="1:9" x14ac:dyDescent="0.3">
      <c r="A429" s="7">
        <v>353241</v>
      </c>
      <c r="B429" s="8" t="s">
        <v>209</v>
      </c>
      <c r="C429" s="8" t="s">
        <v>210</v>
      </c>
      <c r="D429" s="8">
        <v>16</v>
      </c>
      <c r="E429" s="8" cm="1">
        <f t="array" ref="E429">_xlfn.IFS(COUNTIF(BE1_Data!$B429,"&lt;&gt;N"),0,COUNTIF(B428,"&lt;&gt;N"),BE1_Data!$A429-A427,AND(COUNTIF(BE1_Data!$B429,"N"),COUNTIF(B428,"N")),BE1_Data!$A429-A428)</f>
        <v>1702</v>
      </c>
      <c r="F429" s="8">
        <f t="shared" si="6"/>
        <v>0</v>
      </c>
      <c r="G429" s="8" t="s">
        <v>29</v>
      </c>
      <c r="H429" s="8">
        <f>BE1_Data!$E429/VLOOKUP(BE1_Data!$G429,$B$2:$F$2300,5,FALSE)</f>
        <v>2.0237812128418549</v>
      </c>
      <c r="I429" s="9">
        <f>IF(COUNTIF(BE1_Data!$E429,"0"),0,BE1_Data!$E429-VLOOKUP(BE1_Data!$G429,$B$2:$F$2300,5,FALSE))</f>
        <v>861</v>
      </c>
    </row>
    <row r="430" spans="1:9" x14ac:dyDescent="0.3">
      <c r="A430" s="4">
        <v>354185</v>
      </c>
      <c r="B430" s="5" t="s">
        <v>209</v>
      </c>
      <c r="C430" s="5" t="s">
        <v>210</v>
      </c>
      <c r="D430" s="5">
        <v>16</v>
      </c>
      <c r="E430" s="5" cm="1">
        <f t="array" ref="E430">_xlfn.IFS(COUNTIF(BE1_Data!$B430,"&lt;&gt;N"),0,COUNTIF(B429,"&lt;&gt;N"),BE1_Data!$A430-A428,AND(COUNTIF(BE1_Data!$B430,"N"),COUNTIF(B429,"N")),BE1_Data!$A430-A429)</f>
        <v>944</v>
      </c>
      <c r="F430" s="8">
        <f t="shared" si="6"/>
        <v>0</v>
      </c>
      <c r="G430" s="5" t="s">
        <v>29</v>
      </c>
      <c r="H430" s="5">
        <f>BE1_Data!$E430/VLOOKUP(BE1_Data!$G430,$B$2:$F$2300,5,FALSE)</f>
        <v>1.1224732461355529</v>
      </c>
      <c r="I430" s="6">
        <f>IF(COUNTIF(BE1_Data!$E430,"0"),0,BE1_Data!$E430-VLOOKUP(BE1_Data!$G430,$B$2:$F$2300,5,FALSE))</f>
        <v>103</v>
      </c>
    </row>
    <row r="431" spans="1:9" x14ac:dyDescent="0.3">
      <c r="A431" s="7">
        <v>355695</v>
      </c>
      <c r="B431" s="8" t="s">
        <v>30</v>
      </c>
      <c r="C431" s="8" t="s">
        <v>210</v>
      </c>
      <c r="D431" s="8">
        <v>17</v>
      </c>
      <c r="E431" s="8" cm="1">
        <f t="array" ref="E431">_xlfn.IFS(COUNTIF(BE1_Data!$B431,"&lt;&gt;N"),0,COUNTIF(B430,"&lt;&gt;N"),BE1_Data!$A431-A429,AND(COUNTIF(BE1_Data!$B431,"N"),COUNTIF(B430,"N")),BE1_Data!$A431-A430)</f>
        <v>0</v>
      </c>
      <c r="F431" s="8">
        <f t="shared" si="6"/>
        <v>2193</v>
      </c>
      <c r="G431" s="8" t="s">
        <v>30</v>
      </c>
      <c r="H431" s="8">
        <f>BE1_Data!$E431/VLOOKUP(BE1_Data!$G431,$B$2:$F$2300,5,FALSE)</f>
        <v>0</v>
      </c>
      <c r="I431" s="9">
        <f>IF(COUNTIF(BE1_Data!$E431,"0"),0,BE1_Data!$E431-VLOOKUP(BE1_Data!$G431,$B$2:$F$2300,5,FALSE))</f>
        <v>0</v>
      </c>
    </row>
    <row r="432" spans="1:9" x14ac:dyDescent="0.3">
      <c r="A432" s="4">
        <v>356378</v>
      </c>
      <c r="B432" s="5" t="s">
        <v>209</v>
      </c>
      <c r="C432" s="5" t="s">
        <v>210</v>
      </c>
      <c r="D432" s="5">
        <v>17</v>
      </c>
      <c r="E432" s="5" cm="1">
        <f t="array" ref="E432">_xlfn.IFS(COUNTIF(BE1_Data!$B432,"&lt;&gt;N"),0,COUNTIF(B431,"&lt;&gt;N"),BE1_Data!$A432-A430,AND(COUNTIF(BE1_Data!$B432,"N"),COUNTIF(B431,"N")),BE1_Data!$A432-A431)</f>
        <v>2193</v>
      </c>
      <c r="F432" s="8">
        <f t="shared" si="6"/>
        <v>0</v>
      </c>
      <c r="G432" s="5" t="s">
        <v>30</v>
      </c>
      <c r="H432" s="5">
        <f>BE1_Data!$E432/VLOOKUP(BE1_Data!$G432,$B$2:$F$2300,5,FALSE)</f>
        <v>1</v>
      </c>
      <c r="I432" s="6">
        <f>IF(COUNTIF(BE1_Data!$E432,"0"),0,BE1_Data!$E432-VLOOKUP(BE1_Data!$G432,$B$2:$F$2300,5,FALSE))</f>
        <v>0</v>
      </c>
    </row>
    <row r="433" spans="1:9" x14ac:dyDescent="0.3">
      <c r="A433" s="7">
        <v>357370</v>
      </c>
      <c r="B433" s="8" t="s">
        <v>209</v>
      </c>
      <c r="C433" s="8" t="s">
        <v>210</v>
      </c>
      <c r="D433" s="8">
        <v>17</v>
      </c>
      <c r="E433" s="8" cm="1">
        <f t="array" ref="E433">_xlfn.IFS(COUNTIF(BE1_Data!$B433,"&lt;&gt;N"),0,COUNTIF(B432,"&lt;&gt;N"),BE1_Data!$A433-A431,AND(COUNTIF(BE1_Data!$B433,"N"),COUNTIF(B432,"N")),BE1_Data!$A433-A432)</f>
        <v>992</v>
      </c>
      <c r="F433" s="8">
        <f t="shared" si="6"/>
        <v>0</v>
      </c>
      <c r="G433" s="8" t="s">
        <v>30</v>
      </c>
      <c r="H433" s="8">
        <f>BE1_Data!$E433/VLOOKUP(BE1_Data!$G433,$B$2:$F$2300,5,FALSE)</f>
        <v>0.45234838121295029</v>
      </c>
      <c r="I433" s="9">
        <f>IF(COUNTIF(BE1_Data!$E433,"0"),0,BE1_Data!$E433-VLOOKUP(BE1_Data!$G433,$B$2:$F$2300,5,FALSE))</f>
        <v>-1201</v>
      </c>
    </row>
    <row r="434" spans="1:9" x14ac:dyDescent="0.3">
      <c r="A434" s="4">
        <v>357650</v>
      </c>
      <c r="B434" s="5" t="s">
        <v>209</v>
      </c>
      <c r="C434" s="5" t="s">
        <v>210</v>
      </c>
      <c r="D434" s="5">
        <v>17</v>
      </c>
      <c r="E434" s="5" cm="1">
        <f t="array" ref="E434">_xlfn.IFS(COUNTIF(BE1_Data!$B434,"&lt;&gt;N"),0,COUNTIF(B433,"&lt;&gt;N"),BE1_Data!$A434-A432,AND(COUNTIF(BE1_Data!$B434,"N"),COUNTIF(B433,"N")),BE1_Data!$A434-A433)</f>
        <v>280</v>
      </c>
      <c r="F434" s="8">
        <f t="shared" si="6"/>
        <v>0</v>
      </c>
      <c r="G434" s="5" t="s">
        <v>30</v>
      </c>
      <c r="H434" s="5">
        <f>BE1_Data!$E434/VLOOKUP(BE1_Data!$G434,$B$2:$F$2300,5,FALSE)</f>
        <v>0.12767897856817145</v>
      </c>
      <c r="I434" s="6">
        <f>IF(COUNTIF(BE1_Data!$E434,"0"),0,BE1_Data!$E434-VLOOKUP(BE1_Data!$G434,$B$2:$F$2300,5,FALSE))</f>
        <v>-1913</v>
      </c>
    </row>
    <row r="435" spans="1:9" x14ac:dyDescent="0.3">
      <c r="A435" s="7">
        <v>359340</v>
      </c>
      <c r="B435" s="8" t="s">
        <v>209</v>
      </c>
      <c r="C435" s="8" t="s">
        <v>210</v>
      </c>
      <c r="D435" s="8">
        <v>17</v>
      </c>
      <c r="E435" s="8" cm="1">
        <f t="array" ref="E435">_xlfn.IFS(COUNTIF(BE1_Data!$B435,"&lt;&gt;N"),0,COUNTIF(B434,"&lt;&gt;N"),BE1_Data!$A435-A433,AND(COUNTIF(BE1_Data!$B435,"N"),COUNTIF(B434,"N")),BE1_Data!$A435-A434)</f>
        <v>1690</v>
      </c>
      <c r="F435" s="8">
        <f t="shared" si="6"/>
        <v>0</v>
      </c>
      <c r="G435" s="8" t="s">
        <v>30</v>
      </c>
      <c r="H435" s="8">
        <f>BE1_Data!$E435/VLOOKUP(BE1_Data!$G435,$B$2:$F$2300,5,FALSE)</f>
        <v>0.77063383492932058</v>
      </c>
      <c r="I435" s="9">
        <f>IF(COUNTIF(BE1_Data!$E435,"0"),0,BE1_Data!$E435-VLOOKUP(BE1_Data!$G435,$B$2:$F$2300,5,FALSE))</f>
        <v>-503</v>
      </c>
    </row>
    <row r="436" spans="1:9" x14ac:dyDescent="0.3">
      <c r="A436" s="4">
        <v>360398</v>
      </c>
      <c r="B436" s="5" t="s">
        <v>209</v>
      </c>
      <c r="C436" s="5" t="s">
        <v>210</v>
      </c>
      <c r="D436" s="5">
        <v>17</v>
      </c>
      <c r="E436" s="5" cm="1">
        <f t="array" ref="E436">_xlfn.IFS(COUNTIF(BE1_Data!$B436,"&lt;&gt;N"),0,COUNTIF(B435,"&lt;&gt;N"),BE1_Data!$A436-A434,AND(COUNTIF(BE1_Data!$B436,"N"),COUNTIF(B435,"N")),BE1_Data!$A436-A435)</f>
        <v>1058</v>
      </c>
      <c r="F436" s="8">
        <f t="shared" si="6"/>
        <v>0</v>
      </c>
      <c r="G436" s="5" t="s">
        <v>30</v>
      </c>
      <c r="H436" s="5">
        <f>BE1_Data!$E436/VLOOKUP(BE1_Data!$G436,$B$2:$F$2300,5,FALSE)</f>
        <v>0.48244414044687645</v>
      </c>
      <c r="I436" s="6">
        <f>IF(COUNTIF(BE1_Data!$E436,"0"),0,BE1_Data!$E436-VLOOKUP(BE1_Data!$G436,$B$2:$F$2300,5,FALSE))</f>
        <v>-1135</v>
      </c>
    </row>
    <row r="437" spans="1:9" x14ac:dyDescent="0.3">
      <c r="A437" s="7">
        <v>361198</v>
      </c>
      <c r="B437" s="8" t="s">
        <v>209</v>
      </c>
      <c r="C437" s="8" t="s">
        <v>210</v>
      </c>
      <c r="D437" s="8">
        <v>17</v>
      </c>
      <c r="E437" s="8" cm="1">
        <f t="array" ref="E437">_xlfn.IFS(COUNTIF(BE1_Data!$B437,"&lt;&gt;N"),0,COUNTIF(B436,"&lt;&gt;N"),BE1_Data!$A437-A435,AND(COUNTIF(BE1_Data!$B437,"N"),COUNTIF(B436,"N")),BE1_Data!$A437-A436)</f>
        <v>800</v>
      </c>
      <c r="F437" s="8">
        <f t="shared" si="6"/>
        <v>0</v>
      </c>
      <c r="G437" s="8" t="s">
        <v>30</v>
      </c>
      <c r="H437" s="8">
        <f>BE1_Data!$E437/VLOOKUP(BE1_Data!$G437,$B$2:$F$2300,5,FALSE)</f>
        <v>0.36479708162334701</v>
      </c>
      <c r="I437" s="9">
        <f>IF(COUNTIF(BE1_Data!$E437,"0"),0,BE1_Data!$E437-VLOOKUP(BE1_Data!$G437,$B$2:$F$2300,5,FALSE))</f>
        <v>-1393</v>
      </c>
    </row>
    <row r="438" spans="1:9" x14ac:dyDescent="0.3">
      <c r="A438" s="4">
        <v>362023</v>
      </c>
      <c r="B438" s="5" t="s">
        <v>209</v>
      </c>
      <c r="C438" s="5" t="s">
        <v>210</v>
      </c>
      <c r="D438" s="5">
        <v>17</v>
      </c>
      <c r="E438" s="5" cm="1">
        <f t="array" ref="E438">_xlfn.IFS(COUNTIF(BE1_Data!$B438,"&lt;&gt;N"),0,COUNTIF(B437,"&lt;&gt;N"),BE1_Data!$A438-A436,AND(COUNTIF(BE1_Data!$B438,"N"),COUNTIF(B437,"N")),BE1_Data!$A438-A437)</f>
        <v>825</v>
      </c>
      <c r="F438" s="8">
        <f t="shared" si="6"/>
        <v>0</v>
      </c>
      <c r="G438" s="5" t="s">
        <v>30</v>
      </c>
      <c r="H438" s="5">
        <f>BE1_Data!$E438/VLOOKUP(BE1_Data!$G438,$B$2:$F$2300,5,FALSE)</f>
        <v>0.37619699042407662</v>
      </c>
      <c r="I438" s="6">
        <f>IF(COUNTIF(BE1_Data!$E438,"0"),0,BE1_Data!$E438-VLOOKUP(BE1_Data!$G438,$B$2:$F$2300,5,FALSE))</f>
        <v>-1368</v>
      </c>
    </row>
    <row r="439" spans="1:9" x14ac:dyDescent="0.3">
      <c r="A439" s="7">
        <v>362810</v>
      </c>
      <c r="B439" s="8" t="s">
        <v>209</v>
      </c>
      <c r="C439" s="8" t="s">
        <v>210</v>
      </c>
      <c r="D439" s="8">
        <v>17</v>
      </c>
      <c r="E439" s="8" cm="1">
        <f t="array" ref="E439">_xlfn.IFS(COUNTIF(BE1_Data!$B439,"&lt;&gt;N"),0,COUNTIF(B438,"&lt;&gt;N"),BE1_Data!$A439-A437,AND(COUNTIF(BE1_Data!$B439,"N"),COUNTIF(B438,"N")),BE1_Data!$A439-A438)</f>
        <v>787</v>
      </c>
      <c r="F439" s="8">
        <f t="shared" si="6"/>
        <v>0</v>
      </c>
      <c r="G439" s="8" t="s">
        <v>30</v>
      </c>
      <c r="H439" s="8">
        <f>BE1_Data!$E439/VLOOKUP(BE1_Data!$G439,$B$2:$F$2300,5,FALSE)</f>
        <v>0.35886912904696761</v>
      </c>
      <c r="I439" s="9">
        <f>IF(COUNTIF(BE1_Data!$E439,"0"),0,BE1_Data!$E439-VLOOKUP(BE1_Data!$G439,$B$2:$F$2300,5,FALSE))</f>
        <v>-1406</v>
      </c>
    </row>
    <row r="440" spans="1:9" x14ac:dyDescent="0.3">
      <c r="A440" s="4">
        <v>363659</v>
      </c>
      <c r="B440" s="5" t="s">
        <v>209</v>
      </c>
      <c r="C440" s="5" t="s">
        <v>210</v>
      </c>
      <c r="D440" s="5">
        <v>17</v>
      </c>
      <c r="E440" s="5" cm="1">
        <f t="array" ref="E440">_xlfn.IFS(COUNTIF(BE1_Data!$B440,"&lt;&gt;N"),0,COUNTIF(B439,"&lt;&gt;N"),BE1_Data!$A440-A438,AND(COUNTIF(BE1_Data!$B440,"N"),COUNTIF(B439,"N")),BE1_Data!$A440-A439)</f>
        <v>849</v>
      </c>
      <c r="F440" s="8">
        <f t="shared" si="6"/>
        <v>0</v>
      </c>
      <c r="G440" s="5" t="s">
        <v>30</v>
      </c>
      <c r="H440" s="5">
        <f>BE1_Data!$E440/VLOOKUP(BE1_Data!$G440,$B$2:$F$2300,5,FALSE)</f>
        <v>0.38714090287277703</v>
      </c>
      <c r="I440" s="6">
        <f>IF(COUNTIF(BE1_Data!$E440,"0"),0,BE1_Data!$E440-VLOOKUP(BE1_Data!$G440,$B$2:$F$2300,5,FALSE))</f>
        <v>-1344</v>
      </c>
    </row>
    <row r="441" spans="1:9" x14ac:dyDescent="0.3">
      <c r="A441" s="7">
        <v>364414</v>
      </c>
      <c r="B441" s="8" t="s">
        <v>209</v>
      </c>
      <c r="C441" s="8" t="s">
        <v>210</v>
      </c>
      <c r="D441" s="8">
        <v>17</v>
      </c>
      <c r="E441" s="8" cm="1">
        <f t="array" ref="E441">_xlfn.IFS(COUNTIF(BE1_Data!$B441,"&lt;&gt;N"),0,COUNTIF(B440,"&lt;&gt;N"),BE1_Data!$A441-A439,AND(COUNTIF(BE1_Data!$B441,"N"),COUNTIF(B440,"N")),BE1_Data!$A441-A440)</f>
        <v>755</v>
      </c>
      <c r="F441" s="8">
        <f t="shared" si="6"/>
        <v>0</v>
      </c>
      <c r="G441" s="8" t="s">
        <v>30</v>
      </c>
      <c r="H441" s="8">
        <f>BE1_Data!$E441/VLOOKUP(BE1_Data!$G441,$B$2:$F$2300,5,FALSE)</f>
        <v>0.34427724578203373</v>
      </c>
      <c r="I441" s="9">
        <f>IF(COUNTIF(BE1_Data!$E441,"0"),0,BE1_Data!$E441-VLOOKUP(BE1_Data!$G441,$B$2:$F$2300,5,FALSE))</f>
        <v>-1438</v>
      </c>
    </row>
    <row r="442" spans="1:9" x14ac:dyDescent="0.3">
      <c r="A442" s="4">
        <v>365205</v>
      </c>
      <c r="B442" s="5" t="s">
        <v>209</v>
      </c>
      <c r="C442" s="5" t="s">
        <v>210</v>
      </c>
      <c r="D442" s="5">
        <v>17</v>
      </c>
      <c r="E442" s="5" cm="1">
        <f t="array" ref="E442">_xlfn.IFS(COUNTIF(BE1_Data!$B442,"&lt;&gt;N"),0,COUNTIF(B441,"&lt;&gt;N"),BE1_Data!$A442-A440,AND(COUNTIF(BE1_Data!$B442,"N"),COUNTIF(B441,"N")),BE1_Data!$A442-A441)</f>
        <v>791</v>
      </c>
      <c r="F442" s="8">
        <f t="shared" si="6"/>
        <v>0</v>
      </c>
      <c r="G442" s="5" t="s">
        <v>30</v>
      </c>
      <c r="H442" s="5">
        <f>BE1_Data!$E442/VLOOKUP(BE1_Data!$G442,$B$2:$F$2300,5,FALSE)</f>
        <v>0.36069311445508434</v>
      </c>
      <c r="I442" s="6">
        <f>IF(COUNTIF(BE1_Data!$E442,"0"),0,BE1_Data!$E442-VLOOKUP(BE1_Data!$G442,$B$2:$F$2300,5,FALSE))</f>
        <v>-1402</v>
      </c>
    </row>
    <row r="443" spans="1:9" x14ac:dyDescent="0.3">
      <c r="A443" s="7">
        <v>366117</v>
      </c>
      <c r="B443" s="8" t="s">
        <v>209</v>
      </c>
      <c r="C443" s="8" t="s">
        <v>210</v>
      </c>
      <c r="D443" s="8">
        <v>17</v>
      </c>
      <c r="E443" s="8" cm="1">
        <f t="array" ref="E443">_xlfn.IFS(COUNTIF(BE1_Data!$B443,"&lt;&gt;N"),0,COUNTIF(B442,"&lt;&gt;N"),BE1_Data!$A443-A441,AND(COUNTIF(BE1_Data!$B443,"N"),COUNTIF(B442,"N")),BE1_Data!$A443-A442)</f>
        <v>912</v>
      </c>
      <c r="F443" s="8">
        <f t="shared" si="6"/>
        <v>0</v>
      </c>
      <c r="G443" s="8" t="s">
        <v>30</v>
      </c>
      <c r="H443" s="8">
        <f>BE1_Data!$E443/VLOOKUP(BE1_Data!$G443,$B$2:$F$2300,5,FALSE)</f>
        <v>0.41586867305061559</v>
      </c>
      <c r="I443" s="9">
        <f>IF(COUNTIF(BE1_Data!$E443,"0"),0,BE1_Data!$E443-VLOOKUP(BE1_Data!$G443,$B$2:$F$2300,5,FALSE))</f>
        <v>-1281</v>
      </c>
    </row>
    <row r="444" spans="1:9" x14ac:dyDescent="0.3">
      <c r="A444" s="4">
        <v>367035</v>
      </c>
      <c r="B444" s="5" t="s">
        <v>209</v>
      </c>
      <c r="C444" s="5" t="s">
        <v>210</v>
      </c>
      <c r="D444" s="5">
        <v>17</v>
      </c>
      <c r="E444" s="5" cm="1">
        <f t="array" ref="E444">_xlfn.IFS(COUNTIF(BE1_Data!$B444,"&lt;&gt;N"),0,COUNTIF(B443,"&lt;&gt;N"),BE1_Data!$A444-A442,AND(COUNTIF(BE1_Data!$B444,"N"),COUNTIF(B443,"N")),BE1_Data!$A444-A443)</f>
        <v>918</v>
      </c>
      <c r="F444" s="8">
        <f t="shared" si="6"/>
        <v>0</v>
      </c>
      <c r="G444" s="5" t="s">
        <v>30</v>
      </c>
      <c r="H444" s="5">
        <f>BE1_Data!$E444/VLOOKUP(BE1_Data!$G444,$B$2:$F$2300,5,FALSE)</f>
        <v>0.41860465116279072</v>
      </c>
      <c r="I444" s="6">
        <f>IF(COUNTIF(BE1_Data!$E444,"0"),0,BE1_Data!$E444-VLOOKUP(BE1_Data!$G444,$B$2:$F$2300,5,FALSE))</f>
        <v>-1275</v>
      </c>
    </row>
    <row r="445" spans="1:9" x14ac:dyDescent="0.3">
      <c r="A445" s="7">
        <v>367915</v>
      </c>
      <c r="B445" s="8" t="s">
        <v>209</v>
      </c>
      <c r="C445" s="8" t="s">
        <v>210</v>
      </c>
      <c r="D445" s="8">
        <v>17</v>
      </c>
      <c r="E445" s="8" cm="1">
        <f t="array" ref="E445">_xlfn.IFS(COUNTIF(BE1_Data!$B445,"&lt;&gt;N"),0,COUNTIF(B444,"&lt;&gt;N"),BE1_Data!$A445-A443,AND(COUNTIF(BE1_Data!$B445,"N"),COUNTIF(B444,"N")),BE1_Data!$A445-A444)</f>
        <v>880</v>
      </c>
      <c r="F445" s="8">
        <f t="shared" si="6"/>
        <v>0</v>
      </c>
      <c r="G445" s="8" t="s">
        <v>30</v>
      </c>
      <c r="H445" s="8">
        <f>BE1_Data!$E445/VLOOKUP(BE1_Data!$G445,$B$2:$F$2300,5,FALSE)</f>
        <v>0.40127678978568171</v>
      </c>
      <c r="I445" s="9">
        <f>IF(COUNTIF(BE1_Data!$E445,"0"),0,BE1_Data!$E445-VLOOKUP(BE1_Data!$G445,$B$2:$F$2300,5,FALSE))</f>
        <v>-1313</v>
      </c>
    </row>
    <row r="446" spans="1:9" x14ac:dyDescent="0.3">
      <c r="A446" s="4">
        <v>368936</v>
      </c>
      <c r="B446" s="5" t="s">
        <v>209</v>
      </c>
      <c r="C446" s="5" t="s">
        <v>210</v>
      </c>
      <c r="D446" s="5">
        <v>17</v>
      </c>
      <c r="E446" s="5" cm="1">
        <f t="array" ref="E446">_xlfn.IFS(COUNTIF(BE1_Data!$B446,"&lt;&gt;N"),0,COUNTIF(B445,"&lt;&gt;N"),BE1_Data!$A446-A444,AND(COUNTIF(BE1_Data!$B446,"N"),COUNTIF(B445,"N")),BE1_Data!$A446-A445)</f>
        <v>1021</v>
      </c>
      <c r="F446" s="8">
        <f t="shared" si="6"/>
        <v>0</v>
      </c>
      <c r="G446" s="5" t="s">
        <v>30</v>
      </c>
      <c r="H446" s="5">
        <f>BE1_Data!$E446/VLOOKUP(BE1_Data!$G446,$B$2:$F$2300,5,FALSE)</f>
        <v>0.46557227542179663</v>
      </c>
      <c r="I446" s="6">
        <f>IF(COUNTIF(BE1_Data!$E446,"0"),0,BE1_Data!$E446-VLOOKUP(BE1_Data!$G446,$B$2:$F$2300,5,FALSE))</f>
        <v>-1172</v>
      </c>
    </row>
    <row r="447" spans="1:9" x14ac:dyDescent="0.3">
      <c r="A447" s="7">
        <v>369841</v>
      </c>
      <c r="B447" s="8" t="s">
        <v>31</v>
      </c>
      <c r="C447" s="8" t="s">
        <v>211</v>
      </c>
      <c r="D447" s="8">
        <v>9</v>
      </c>
      <c r="E447" s="8" cm="1">
        <f t="array" ref="E447">_xlfn.IFS(COUNTIF(BE1_Data!$B447,"&lt;&gt;N"),0,COUNTIF(B446,"&lt;&gt;N"),BE1_Data!$A447-A445,AND(COUNTIF(BE1_Data!$B447,"N"),COUNTIF(B446,"N")),BE1_Data!$A447-A446)</f>
        <v>0</v>
      </c>
      <c r="F447" s="8">
        <f t="shared" si="6"/>
        <v>914</v>
      </c>
      <c r="G447" s="8" t="s">
        <v>31</v>
      </c>
      <c r="H447" s="8">
        <f>BE1_Data!$E447/VLOOKUP(BE1_Data!$G447,$B$2:$F$2300,5,FALSE)</f>
        <v>0</v>
      </c>
      <c r="I447" s="9">
        <f>IF(COUNTIF(BE1_Data!$E447,"0"),0,BE1_Data!$E447-VLOOKUP(BE1_Data!$G447,$B$2:$F$2300,5,FALSE))</f>
        <v>0</v>
      </c>
    </row>
    <row r="448" spans="1:9" x14ac:dyDescent="0.3">
      <c r="A448" s="4">
        <v>369850</v>
      </c>
      <c r="B448" s="5" t="s">
        <v>209</v>
      </c>
      <c r="C448" s="5" t="s">
        <v>211</v>
      </c>
      <c r="D448" s="5">
        <v>9</v>
      </c>
      <c r="E448" s="5" cm="1">
        <f t="array" ref="E448">_xlfn.IFS(COUNTIF(BE1_Data!$B448,"&lt;&gt;N"),0,COUNTIF(B447,"&lt;&gt;N"),BE1_Data!$A448-A446,AND(COUNTIF(BE1_Data!$B448,"N"),COUNTIF(B447,"N")),BE1_Data!$A448-A447)</f>
        <v>914</v>
      </c>
      <c r="F448" s="8">
        <f t="shared" si="6"/>
        <v>0</v>
      </c>
      <c r="G448" s="5" t="s">
        <v>31</v>
      </c>
      <c r="H448" s="5">
        <f>BE1_Data!$E448/VLOOKUP(BE1_Data!$G448,$B$2:$F$2300,5,FALSE)</f>
        <v>1</v>
      </c>
      <c r="I448" s="6">
        <f>IF(COUNTIF(BE1_Data!$E448,"0"),0,BE1_Data!$E448-VLOOKUP(BE1_Data!$G448,$B$2:$F$2300,5,FALSE))</f>
        <v>0</v>
      </c>
    </row>
    <row r="449" spans="1:9" x14ac:dyDescent="0.3">
      <c r="A449" s="7">
        <v>370707</v>
      </c>
      <c r="B449" s="8" t="s">
        <v>209</v>
      </c>
      <c r="C449" s="8" t="s">
        <v>211</v>
      </c>
      <c r="D449" s="8">
        <v>9</v>
      </c>
      <c r="E449" s="8" cm="1">
        <f t="array" ref="E449">_xlfn.IFS(COUNTIF(BE1_Data!$B449,"&lt;&gt;N"),0,COUNTIF(B448,"&lt;&gt;N"),BE1_Data!$A449-A447,AND(COUNTIF(BE1_Data!$B449,"N"),COUNTIF(B448,"N")),BE1_Data!$A449-A448)</f>
        <v>857</v>
      </c>
      <c r="F449" s="8">
        <f t="shared" si="6"/>
        <v>0</v>
      </c>
      <c r="G449" s="8" t="s">
        <v>31</v>
      </c>
      <c r="H449" s="8">
        <f>BE1_Data!$E449/VLOOKUP(BE1_Data!$G449,$B$2:$F$2300,5,FALSE)</f>
        <v>0.93763676148796504</v>
      </c>
      <c r="I449" s="9">
        <f>IF(COUNTIF(BE1_Data!$E449,"0"),0,BE1_Data!$E449-VLOOKUP(BE1_Data!$G449,$B$2:$F$2300,5,FALSE))</f>
        <v>-57</v>
      </c>
    </row>
    <row r="450" spans="1:9" x14ac:dyDescent="0.3">
      <c r="A450" s="4">
        <v>371621</v>
      </c>
      <c r="B450" s="5" t="s">
        <v>209</v>
      </c>
      <c r="C450" s="5" t="s">
        <v>211</v>
      </c>
      <c r="D450" s="5">
        <v>9</v>
      </c>
      <c r="E450" s="5" cm="1">
        <f t="array" ref="E450">_xlfn.IFS(COUNTIF(BE1_Data!$B450,"&lt;&gt;N"),0,COUNTIF(B449,"&lt;&gt;N"),BE1_Data!$A450-A448,AND(COUNTIF(BE1_Data!$B450,"N"),COUNTIF(B449,"N")),BE1_Data!$A450-A449)</f>
        <v>914</v>
      </c>
      <c r="F450" s="8">
        <f t="shared" si="6"/>
        <v>0</v>
      </c>
      <c r="G450" s="5" t="s">
        <v>31</v>
      </c>
      <c r="H450" s="5">
        <f>BE1_Data!$E450/VLOOKUP(BE1_Data!$G450,$B$2:$F$2300,5,FALSE)</f>
        <v>1</v>
      </c>
      <c r="I450" s="6">
        <f>IF(COUNTIF(BE1_Data!$E450,"0"),0,BE1_Data!$E450-VLOOKUP(BE1_Data!$G450,$B$2:$F$2300,5,FALSE))</f>
        <v>0</v>
      </c>
    </row>
    <row r="451" spans="1:9" x14ac:dyDescent="0.3">
      <c r="A451" s="7">
        <v>372552</v>
      </c>
      <c r="B451" s="8" t="s">
        <v>209</v>
      </c>
      <c r="C451" s="8" t="s">
        <v>211</v>
      </c>
      <c r="D451" s="8">
        <v>9</v>
      </c>
      <c r="E451" s="8" cm="1">
        <f t="array" ref="E451">_xlfn.IFS(COUNTIF(BE1_Data!$B451,"&lt;&gt;N"),0,COUNTIF(B450,"&lt;&gt;N"),BE1_Data!$A451-A449,AND(COUNTIF(BE1_Data!$B451,"N"),COUNTIF(B450,"N")),BE1_Data!$A451-A450)</f>
        <v>931</v>
      </c>
      <c r="F451" s="8">
        <f t="shared" si="6"/>
        <v>0</v>
      </c>
      <c r="G451" s="8" t="s">
        <v>31</v>
      </c>
      <c r="H451" s="8">
        <f>BE1_Data!$E451/VLOOKUP(BE1_Data!$G451,$B$2:$F$2300,5,FALSE)</f>
        <v>1.0185995623632385</v>
      </c>
      <c r="I451" s="9">
        <f>IF(COUNTIF(BE1_Data!$E451,"0"),0,BE1_Data!$E451-VLOOKUP(BE1_Data!$G451,$B$2:$F$2300,5,FALSE))</f>
        <v>17</v>
      </c>
    </row>
    <row r="452" spans="1:9" x14ac:dyDescent="0.3">
      <c r="A452" s="4">
        <v>373422</v>
      </c>
      <c r="B452" s="5" t="s">
        <v>209</v>
      </c>
      <c r="C452" s="5" t="s">
        <v>211</v>
      </c>
      <c r="D452" s="5">
        <v>9</v>
      </c>
      <c r="E452" s="5" cm="1">
        <f t="array" ref="E452">_xlfn.IFS(COUNTIF(BE1_Data!$B452,"&lt;&gt;N"),0,COUNTIF(B451,"&lt;&gt;N"),BE1_Data!$A452-A450,AND(COUNTIF(BE1_Data!$B452,"N"),COUNTIF(B451,"N")),BE1_Data!$A452-A451)</f>
        <v>870</v>
      </c>
      <c r="F452" s="8">
        <f t="shared" ref="F452:F515" si="7">IF(COUNTIF(E452,0),E453,0)</f>
        <v>0</v>
      </c>
      <c r="G452" s="5" t="s">
        <v>31</v>
      </c>
      <c r="H452" s="5">
        <f>BE1_Data!$E452/VLOOKUP(BE1_Data!$G452,$B$2:$F$2300,5,FALSE)</f>
        <v>0.9518599562363238</v>
      </c>
      <c r="I452" s="6">
        <f>IF(COUNTIF(BE1_Data!$E452,"0"),0,BE1_Data!$E452-VLOOKUP(BE1_Data!$G452,$B$2:$F$2300,5,FALSE))</f>
        <v>-44</v>
      </c>
    </row>
    <row r="453" spans="1:9" x14ac:dyDescent="0.3">
      <c r="A453" s="7">
        <v>374336</v>
      </c>
      <c r="B453" s="8" t="s">
        <v>209</v>
      </c>
      <c r="C453" s="8" t="s">
        <v>211</v>
      </c>
      <c r="D453" s="8">
        <v>9</v>
      </c>
      <c r="E453" s="8" cm="1">
        <f t="array" ref="E453">_xlfn.IFS(COUNTIF(BE1_Data!$B453,"&lt;&gt;N"),0,COUNTIF(B452,"&lt;&gt;N"),BE1_Data!$A453-A451,AND(COUNTIF(BE1_Data!$B453,"N"),COUNTIF(B452,"N")),BE1_Data!$A453-A452)</f>
        <v>914</v>
      </c>
      <c r="F453" s="8">
        <f t="shared" si="7"/>
        <v>0</v>
      </c>
      <c r="G453" s="8" t="s">
        <v>31</v>
      </c>
      <c r="H453" s="8">
        <f>BE1_Data!$E453/VLOOKUP(BE1_Data!$G453,$B$2:$F$2300,5,FALSE)</f>
        <v>1</v>
      </c>
      <c r="I453" s="9">
        <f>IF(COUNTIF(BE1_Data!$E453,"0"),0,BE1_Data!$E453-VLOOKUP(BE1_Data!$G453,$B$2:$F$2300,5,FALSE))</f>
        <v>0</v>
      </c>
    </row>
    <row r="454" spans="1:9" x14ac:dyDescent="0.3">
      <c r="A454" s="4">
        <v>375302</v>
      </c>
      <c r="B454" s="5" t="s">
        <v>209</v>
      </c>
      <c r="C454" s="5" t="s">
        <v>211</v>
      </c>
      <c r="D454" s="5">
        <v>9</v>
      </c>
      <c r="E454" s="5" cm="1">
        <f t="array" ref="E454">_xlfn.IFS(COUNTIF(BE1_Data!$B454,"&lt;&gt;N"),0,COUNTIF(B453,"&lt;&gt;N"),BE1_Data!$A454-A452,AND(COUNTIF(BE1_Data!$B454,"N"),COUNTIF(B453,"N")),BE1_Data!$A454-A453)</f>
        <v>966</v>
      </c>
      <c r="F454" s="8">
        <f t="shared" si="7"/>
        <v>0</v>
      </c>
      <c r="G454" s="5" t="s">
        <v>31</v>
      </c>
      <c r="H454" s="5">
        <f>BE1_Data!$E454/VLOOKUP(BE1_Data!$G454,$B$2:$F$2300,5,FALSE)</f>
        <v>1.0568927789934355</v>
      </c>
      <c r="I454" s="6">
        <f>IF(COUNTIF(BE1_Data!$E454,"0"),0,BE1_Data!$E454-VLOOKUP(BE1_Data!$G454,$B$2:$F$2300,5,FALSE))</f>
        <v>52</v>
      </c>
    </row>
    <row r="455" spans="1:9" x14ac:dyDescent="0.3">
      <c r="A455" s="7">
        <v>376216</v>
      </c>
      <c r="B455" s="8" t="s">
        <v>209</v>
      </c>
      <c r="C455" s="8" t="s">
        <v>211</v>
      </c>
      <c r="D455" s="8">
        <v>9</v>
      </c>
      <c r="E455" s="8" cm="1">
        <f t="array" ref="E455">_xlfn.IFS(COUNTIF(BE1_Data!$B455,"&lt;&gt;N"),0,COUNTIF(B454,"&lt;&gt;N"),BE1_Data!$A455-A453,AND(COUNTIF(BE1_Data!$B455,"N"),COUNTIF(B454,"N")),BE1_Data!$A455-A454)</f>
        <v>914</v>
      </c>
      <c r="F455" s="8">
        <f t="shared" si="7"/>
        <v>0</v>
      </c>
      <c r="G455" s="8" t="s">
        <v>31</v>
      </c>
      <c r="H455" s="8">
        <f>BE1_Data!$E455/VLOOKUP(BE1_Data!$G455,$B$2:$F$2300,5,FALSE)</f>
        <v>1</v>
      </c>
      <c r="I455" s="9">
        <f>IF(COUNTIF(BE1_Data!$E455,"0"),0,BE1_Data!$E455-VLOOKUP(BE1_Data!$G455,$B$2:$F$2300,5,FALSE))</f>
        <v>0</v>
      </c>
    </row>
    <row r="456" spans="1:9" x14ac:dyDescent="0.3">
      <c r="A456" s="4">
        <v>377068</v>
      </c>
      <c r="B456" s="5" t="s">
        <v>209</v>
      </c>
      <c r="C456" s="5" t="s">
        <v>211</v>
      </c>
      <c r="D456" s="5">
        <v>9</v>
      </c>
      <c r="E456" s="5" cm="1">
        <f t="array" ref="E456">_xlfn.IFS(COUNTIF(BE1_Data!$B456,"&lt;&gt;N"),0,COUNTIF(B455,"&lt;&gt;N"),BE1_Data!$A456-A454,AND(COUNTIF(BE1_Data!$B456,"N"),COUNTIF(B455,"N")),BE1_Data!$A456-A455)</f>
        <v>852</v>
      </c>
      <c r="F456" s="8">
        <f t="shared" si="7"/>
        <v>0</v>
      </c>
      <c r="G456" s="5" t="s">
        <v>31</v>
      </c>
      <c r="H456" s="5">
        <f>BE1_Data!$E456/VLOOKUP(BE1_Data!$G456,$B$2:$F$2300,5,FALSE)</f>
        <v>0.93216630196936545</v>
      </c>
      <c r="I456" s="6">
        <f>IF(COUNTIF(BE1_Data!$E456,"0"),0,BE1_Data!$E456-VLOOKUP(BE1_Data!$G456,$B$2:$F$2300,5,FALSE))</f>
        <v>-62</v>
      </c>
    </row>
    <row r="457" spans="1:9" x14ac:dyDescent="0.3">
      <c r="A457" s="7">
        <v>377966</v>
      </c>
      <c r="B457" s="8" t="s">
        <v>209</v>
      </c>
      <c r="C457" s="8" t="s">
        <v>211</v>
      </c>
      <c r="D457" s="8">
        <v>9</v>
      </c>
      <c r="E457" s="8" cm="1">
        <f t="array" ref="E457">_xlfn.IFS(COUNTIF(BE1_Data!$B457,"&lt;&gt;N"),0,COUNTIF(B456,"&lt;&gt;N"),BE1_Data!$A457-A455,AND(COUNTIF(BE1_Data!$B457,"N"),COUNTIF(B456,"N")),BE1_Data!$A457-A456)</f>
        <v>898</v>
      </c>
      <c r="F457" s="8">
        <f t="shared" si="7"/>
        <v>0</v>
      </c>
      <c r="G457" s="8" t="s">
        <v>31</v>
      </c>
      <c r="H457" s="8">
        <f>BE1_Data!$E457/VLOOKUP(BE1_Data!$G457,$B$2:$F$2300,5,FALSE)</f>
        <v>0.98249452954048144</v>
      </c>
      <c r="I457" s="9">
        <f>IF(COUNTIF(BE1_Data!$E457,"0"),0,BE1_Data!$E457-VLOOKUP(BE1_Data!$G457,$B$2:$F$2300,5,FALSE))</f>
        <v>-16</v>
      </c>
    </row>
    <row r="458" spans="1:9" x14ac:dyDescent="0.3">
      <c r="A458" s="4">
        <v>378889</v>
      </c>
      <c r="B458" s="5" t="s">
        <v>209</v>
      </c>
      <c r="C458" s="5" t="s">
        <v>211</v>
      </c>
      <c r="D458" s="5">
        <v>9</v>
      </c>
      <c r="E458" s="5" cm="1">
        <f t="array" ref="E458">_xlfn.IFS(COUNTIF(BE1_Data!$B458,"&lt;&gt;N"),0,COUNTIF(B457,"&lt;&gt;N"),BE1_Data!$A458-A456,AND(COUNTIF(BE1_Data!$B458,"N"),COUNTIF(B457,"N")),BE1_Data!$A458-A457)</f>
        <v>923</v>
      </c>
      <c r="F458" s="8">
        <f t="shared" si="7"/>
        <v>0</v>
      </c>
      <c r="G458" s="5" t="s">
        <v>31</v>
      </c>
      <c r="H458" s="5">
        <f>BE1_Data!$E458/VLOOKUP(BE1_Data!$G458,$B$2:$F$2300,5,FALSE)</f>
        <v>1.0098468271334793</v>
      </c>
      <c r="I458" s="6">
        <f>IF(COUNTIF(BE1_Data!$E458,"0"),0,BE1_Data!$E458-VLOOKUP(BE1_Data!$G458,$B$2:$F$2300,5,FALSE))</f>
        <v>9</v>
      </c>
    </row>
    <row r="459" spans="1:9" x14ac:dyDescent="0.3">
      <c r="A459" s="7">
        <v>379717</v>
      </c>
      <c r="B459" s="8" t="s">
        <v>209</v>
      </c>
      <c r="C459" s="8" t="s">
        <v>211</v>
      </c>
      <c r="D459" s="8">
        <v>9</v>
      </c>
      <c r="E459" s="8" cm="1">
        <f t="array" ref="E459">_xlfn.IFS(COUNTIF(BE1_Data!$B459,"&lt;&gt;N"),0,COUNTIF(B458,"&lt;&gt;N"),BE1_Data!$A459-A457,AND(COUNTIF(BE1_Data!$B459,"N"),COUNTIF(B458,"N")),BE1_Data!$A459-A458)</f>
        <v>828</v>
      </c>
      <c r="F459" s="8">
        <f t="shared" si="7"/>
        <v>0</v>
      </c>
      <c r="G459" s="8" t="s">
        <v>31</v>
      </c>
      <c r="H459" s="8">
        <f>BE1_Data!$E459/VLOOKUP(BE1_Data!$G459,$B$2:$F$2300,5,FALSE)</f>
        <v>0.9059080962800875</v>
      </c>
      <c r="I459" s="9">
        <f>IF(COUNTIF(BE1_Data!$E459,"0"),0,BE1_Data!$E459-VLOOKUP(BE1_Data!$G459,$B$2:$F$2300,5,FALSE))</f>
        <v>-86</v>
      </c>
    </row>
    <row r="460" spans="1:9" x14ac:dyDescent="0.3">
      <c r="A460" s="4">
        <v>380490</v>
      </c>
      <c r="B460" s="5" t="s">
        <v>32</v>
      </c>
      <c r="C460" s="5" t="s">
        <v>210</v>
      </c>
      <c r="D460" s="5">
        <v>18</v>
      </c>
      <c r="E460" s="5" cm="1">
        <f t="array" ref="E460">_xlfn.IFS(COUNTIF(BE1_Data!$B460,"&lt;&gt;N"),0,COUNTIF(B459,"&lt;&gt;N"),BE1_Data!$A460-A458,AND(COUNTIF(BE1_Data!$B460,"N"),COUNTIF(B459,"N")),BE1_Data!$A460-A459)</f>
        <v>0</v>
      </c>
      <c r="F460" s="8">
        <f t="shared" si="7"/>
        <v>917</v>
      </c>
      <c r="G460" s="5" t="s">
        <v>32</v>
      </c>
      <c r="H460" s="5">
        <f>BE1_Data!$E460/VLOOKUP(BE1_Data!$G460,$B$2:$F$2300,5,FALSE)</f>
        <v>0</v>
      </c>
      <c r="I460" s="6">
        <f>IF(COUNTIF(BE1_Data!$E460,"0"),0,BE1_Data!$E460-VLOOKUP(BE1_Data!$G460,$B$2:$F$2300,5,FALSE))</f>
        <v>0</v>
      </c>
    </row>
    <row r="461" spans="1:9" x14ac:dyDescent="0.3">
      <c r="A461" s="7">
        <v>380634</v>
      </c>
      <c r="B461" s="8" t="s">
        <v>209</v>
      </c>
      <c r="C461" s="8" t="s">
        <v>210</v>
      </c>
      <c r="D461" s="8">
        <v>18</v>
      </c>
      <c r="E461" s="8" cm="1">
        <f t="array" ref="E461">_xlfn.IFS(COUNTIF(BE1_Data!$B461,"&lt;&gt;N"),0,COUNTIF(B460,"&lt;&gt;N"),BE1_Data!$A461-A459,AND(COUNTIF(BE1_Data!$B461,"N"),COUNTIF(B460,"N")),BE1_Data!$A461-A460)</f>
        <v>917</v>
      </c>
      <c r="F461" s="8">
        <f t="shared" si="7"/>
        <v>0</v>
      </c>
      <c r="G461" s="8" t="s">
        <v>32</v>
      </c>
      <c r="H461" s="8">
        <f>BE1_Data!$E461/VLOOKUP(BE1_Data!$G461,$B$2:$F$2300,5,FALSE)</f>
        <v>1</v>
      </c>
      <c r="I461" s="9">
        <f>IF(COUNTIF(BE1_Data!$E461,"0"),0,BE1_Data!$E461-VLOOKUP(BE1_Data!$G461,$B$2:$F$2300,5,FALSE))</f>
        <v>0</v>
      </c>
    </row>
    <row r="462" spans="1:9" x14ac:dyDescent="0.3">
      <c r="A462" s="4">
        <v>381546</v>
      </c>
      <c r="B462" s="5" t="s">
        <v>209</v>
      </c>
      <c r="C462" s="5" t="s">
        <v>210</v>
      </c>
      <c r="D462" s="5">
        <v>18</v>
      </c>
      <c r="E462" s="5" cm="1">
        <f t="array" ref="E462">_xlfn.IFS(COUNTIF(BE1_Data!$B462,"&lt;&gt;N"),0,COUNTIF(B461,"&lt;&gt;N"),BE1_Data!$A462-A460,AND(COUNTIF(BE1_Data!$B462,"N"),COUNTIF(B461,"N")),BE1_Data!$A462-A461)</f>
        <v>912</v>
      </c>
      <c r="F462" s="8">
        <f t="shared" si="7"/>
        <v>0</v>
      </c>
      <c r="G462" s="5" t="s">
        <v>32</v>
      </c>
      <c r="H462" s="5">
        <f>BE1_Data!$E462/VLOOKUP(BE1_Data!$G462,$B$2:$F$2300,5,FALSE)</f>
        <v>0.99454743729552886</v>
      </c>
      <c r="I462" s="6">
        <f>IF(COUNTIF(BE1_Data!$E462,"0"),0,BE1_Data!$E462-VLOOKUP(BE1_Data!$G462,$B$2:$F$2300,5,FALSE))</f>
        <v>-5</v>
      </c>
    </row>
    <row r="463" spans="1:9" x14ac:dyDescent="0.3">
      <c r="A463" s="7">
        <v>382372</v>
      </c>
      <c r="B463" s="8" t="s">
        <v>209</v>
      </c>
      <c r="C463" s="8" t="s">
        <v>210</v>
      </c>
      <c r="D463" s="8">
        <v>18</v>
      </c>
      <c r="E463" s="8" cm="1">
        <f t="array" ref="E463">_xlfn.IFS(COUNTIF(BE1_Data!$B463,"&lt;&gt;N"),0,COUNTIF(B462,"&lt;&gt;N"),BE1_Data!$A463-A461,AND(COUNTIF(BE1_Data!$B463,"N"),COUNTIF(B462,"N")),BE1_Data!$A463-A462)</f>
        <v>826</v>
      </c>
      <c r="F463" s="8">
        <f t="shared" si="7"/>
        <v>0</v>
      </c>
      <c r="G463" s="8" t="s">
        <v>32</v>
      </c>
      <c r="H463" s="8">
        <f>BE1_Data!$E463/VLOOKUP(BE1_Data!$G463,$B$2:$F$2300,5,FALSE)</f>
        <v>0.9007633587786259</v>
      </c>
      <c r="I463" s="9">
        <f>IF(COUNTIF(BE1_Data!$E463,"0"),0,BE1_Data!$E463-VLOOKUP(BE1_Data!$G463,$B$2:$F$2300,5,FALSE))</f>
        <v>-91</v>
      </c>
    </row>
    <row r="464" spans="1:9" x14ac:dyDescent="0.3">
      <c r="A464" s="4">
        <v>383260</v>
      </c>
      <c r="B464" s="5" t="s">
        <v>209</v>
      </c>
      <c r="C464" s="5" t="s">
        <v>210</v>
      </c>
      <c r="D464" s="5">
        <v>18</v>
      </c>
      <c r="E464" s="5" cm="1">
        <f t="array" ref="E464">_xlfn.IFS(COUNTIF(BE1_Data!$B464,"&lt;&gt;N"),0,COUNTIF(B463,"&lt;&gt;N"),BE1_Data!$A464-A462,AND(COUNTIF(BE1_Data!$B464,"N"),COUNTIF(B463,"N")),BE1_Data!$A464-A463)</f>
        <v>888</v>
      </c>
      <c r="F464" s="8">
        <f t="shared" si="7"/>
        <v>0</v>
      </c>
      <c r="G464" s="5" t="s">
        <v>32</v>
      </c>
      <c r="H464" s="5">
        <f>BE1_Data!$E464/VLOOKUP(BE1_Data!$G464,$B$2:$F$2300,5,FALSE)</f>
        <v>0.96837513631406757</v>
      </c>
      <c r="I464" s="6">
        <f>IF(COUNTIF(BE1_Data!$E464,"0"),0,BE1_Data!$E464-VLOOKUP(BE1_Data!$G464,$B$2:$F$2300,5,FALSE))</f>
        <v>-29</v>
      </c>
    </row>
    <row r="465" spans="1:9" x14ac:dyDescent="0.3">
      <c r="A465" s="7">
        <v>384143</v>
      </c>
      <c r="B465" s="8" t="s">
        <v>209</v>
      </c>
      <c r="C465" s="8" t="s">
        <v>210</v>
      </c>
      <c r="D465" s="8">
        <v>18</v>
      </c>
      <c r="E465" s="8" cm="1">
        <f t="array" ref="E465">_xlfn.IFS(COUNTIF(BE1_Data!$B465,"&lt;&gt;N"),0,COUNTIF(B464,"&lt;&gt;N"),BE1_Data!$A465-A463,AND(COUNTIF(BE1_Data!$B465,"N"),COUNTIF(B464,"N")),BE1_Data!$A465-A464)</f>
        <v>883</v>
      </c>
      <c r="F465" s="8">
        <f t="shared" si="7"/>
        <v>0</v>
      </c>
      <c r="G465" s="8" t="s">
        <v>32</v>
      </c>
      <c r="H465" s="8">
        <f>BE1_Data!$E465/VLOOKUP(BE1_Data!$G465,$B$2:$F$2300,5,FALSE)</f>
        <v>0.96292257360959654</v>
      </c>
      <c r="I465" s="9">
        <f>IF(COUNTIF(BE1_Data!$E465,"0"),0,BE1_Data!$E465-VLOOKUP(BE1_Data!$G465,$B$2:$F$2300,5,FALSE))</f>
        <v>-34</v>
      </c>
    </row>
    <row r="466" spans="1:9" x14ac:dyDescent="0.3">
      <c r="A466" s="4">
        <v>384996</v>
      </c>
      <c r="B466" s="5" t="s">
        <v>209</v>
      </c>
      <c r="C466" s="5" t="s">
        <v>210</v>
      </c>
      <c r="D466" s="5">
        <v>18</v>
      </c>
      <c r="E466" s="5" cm="1">
        <f t="array" ref="E466">_xlfn.IFS(COUNTIF(BE1_Data!$B466,"&lt;&gt;N"),0,COUNTIF(B465,"&lt;&gt;N"),BE1_Data!$A466-A464,AND(COUNTIF(BE1_Data!$B466,"N"),COUNTIF(B465,"N")),BE1_Data!$A466-A465)</f>
        <v>853</v>
      </c>
      <c r="F466" s="8">
        <f t="shared" si="7"/>
        <v>0</v>
      </c>
      <c r="G466" s="5" t="s">
        <v>32</v>
      </c>
      <c r="H466" s="5">
        <f>BE1_Data!$E466/VLOOKUP(BE1_Data!$G466,$B$2:$F$2300,5,FALSE)</f>
        <v>0.93020719738276991</v>
      </c>
      <c r="I466" s="6">
        <f>IF(COUNTIF(BE1_Data!$E466,"0"),0,BE1_Data!$E466-VLOOKUP(BE1_Data!$G466,$B$2:$F$2300,5,FALSE))</f>
        <v>-64</v>
      </c>
    </row>
    <row r="467" spans="1:9" x14ac:dyDescent="0.3">
      <c r="A467" s="7">
        <v>385907</v>
      </c>
      <c r="B467" s="8" t="s">
        <v>209</v>
      </c>
      <c r="C467" s="8" t="s">
        <v>210</v>
      </c>
      <c r="D467" s="8">
        <v>18</v>
      </c>
      <c r="E467" s="8" cm="1">
        <f t="array" ref="E467">_xlfn.IFS(COUNTIF(BE1_Data!$B467,"&lt;&gt;N"),0,COUNTIF(B466,"&lt;&gt;N"),BE1_Data!$A467-A465,AND(COUNTIF(BE1_Data!$B467,"N"),COUNTIF(B466,"N")),BE1_Data!$A467-A466)</f>
        <v>911</v>
      </c>
      <c r="F467" s="8">
        <f t="shared" si="7"/>
        <v>0</v>
      </c>
      <c r="G467" s="8" t="s">
        <v>32</v>
      </c>
      <c r="H467" s="8">
        <f>BE1_Data!$E467/VLOOKUP(BE1_Data!$G467,$B$2:$F$2300,5,FALSE)</f>
        <v>0.99345692475463465</v>
      </c>
      <c r="I467" s="9">
        <f>IF(COUNTIF(BE1_Data!$E467,"0"),0,BE1_Data!$E467-VLOOKUP(BE1_Data!$G467,$B$2:$F$2300,5,FALSE))</f>
        <v>-6</v>
      </c>
    </row>
    <row r="468" spans="1:9" x14ac:dyDescent="0.3">
      <c r="A468" s="4">
        <v>386756</v>
      </c>
      <c r="B468" s="5" t="s">
        <v>209</v>
      </c>
      <c r="C468" s="5" t="s">
        <v>210</v>
      </c>
      <c r="D468" s="5">
        <v>18</v>
      </c>
      <c r="E468" s="5" cm="1">
        <f t="array" ref="E468">_xlfn.IFS(COUNTIF(BE1_Data!$B468,"&lt;&gt;N"),0,COUNTIF(B467,"&lt;&gt;N"),BE1_Data!$A468-A466,AND(COUNTIF(BE1_Data!$B468,"N"),COUNTIF(B467,"N")),BE1_Data!$A468-A467)</f>
        <v>849</v>
      </c>
      <c r="F468" s="8">
        <f t="shared" si="7"/>
        <v>0</v>
      </c>
      <c r="G468" s="5" t="s">
        <v>32</v>
      </c>
      <c r="H468" s="5">
        <f>BE1_Data!$E468/VLOOKUP(BE1_Data!$G468,$B$2:$F$2300,5,FALSE)</f>
        <v>0.92584514721919298</v>
      </c>
      <c r="I468" s="6">
        <f>IF(COUNTIF(BE1_Data!$E468,"0"),0,BE1_Data!$E468-VLOOKUP(BE1_Data!$G468,$B$2:$F$2300,5,FALSE))</f>
        <v>-68</v>
      </c>
    </row>
    <row r="469" spans="1:9" x14ac:dyDescent="0.3">
      <c r="A469" s="7">
        <v>387618</v>
      </c>
      <c r="B469" s="8" t="s">
        <v>209</v>
      </c>
      <c r="C469" s="8" t="s">
        <v>210</v>
      </c>
      <c r="D469" s="8">
        <v>18</v>
      </c>
      <c r="E469" s="8" cm="1">
        <f t="array" ref="E469">_xlfn.IFS(COUNTIF(BE1_Data!$B469,"&lt;&gt;N"),0,COUNTIF(B468,"&lt;&gt;N"),BE1_Data!$A469-A467,AND(COUNTIF(BE1_Data!$B469,"N"),COUNTIF(B468,"N")),BE1_Data!$A469-A468)</f>
        <v>862</v>
      </c>
      <c r="F469" s="8">
        <f t="shared" si="7"/>
        <v>0</v>
      </c>
      <c r="G469" s="8" t="s">
        <v>32</v>
      </c>
      <c r="H469" s="8">
        <f>BE1_Data!$E469/VLOOKUP(BE1_Data!$G469,$B$2:$F$2300,5,FALSE)</f>
        <v>0.94002181025081788</v>
      </c>
      <c r="I469" s="9">
        <f>IF(COUNTIF(BE1_Data!$E469,"0"),0,BE1_Data!$E469-VLOOKUP(BE1_Data!$G469,$B$2:$F$2300,5,FALSE))</f>
        <v>-55</v>
      </c>
    </row>
    <row r="470" spans="1:9" x14ac:dyDescent="0.3">
      <c r="A470" s="4">
        <v>388511</v>
      </c>
      <c r="B470" s="5" t="s">
        <v>209</v>
      </c>
      <c r="C470" s="5" t="s">
        <v>210</v>
      </c>
      <c r="D470" s="5">
        <v>18</v>
      </c>
      <c r="E470" s="5" cm="1">
        <f t="array" ref="E470">_xlfn.IFS(COUNTIF(BE1_Data!$B470,"&lt;&gt;N"),0,COUNTIF(B469,"&lt;&gt;N"),BE1_Data!$A470-A468,AND(COUNTIF(BE1_Data!$B470,"N"),COUNTIF(B469,"N")),BE1_Data!$A470-A469)</f>
        <v>893</v>
      </c>
      <c r="F470" s="8">
        <f t="shared" si="7"/>
        <v>0</v>
      </c>
      <c r="G470" s="5" t="s">
        <v>32</v>
      </c>
      <c r="H470" s="5">
        <f>BE1_Data!$E470/VLOOKUP(BE1_Data!$G470,$B$2:$F$2300,5,FALSE)</f>
        <v>0.97382769901853872</v>
      </c>
      <c r="I470" s="6">
        <f>IF(COUNTIF(BE1_Data!$E470,"0"),0,BE1_Data!$E470-VLOOKUP(BE1_Data!$G470,$B$2:$F$2300,5,FALSE))</f>
        <v>-24</v>
      </c>
    </row>
    <row r="471" spans="1:9" x14ac:dyDescent="0.3">
      <c r="A471" s="7">
        <v>389323</v>
      </c>
      <c r="B471" s="8" t="s">
        <v>209</v>
      </c>
      <c r="C471" s="8" t="s">
        <v>210</v>
      </c>
      <c r="D471" s="8">
        <v>18</v>
      </c>
      <c r="E471" s="8" cm="1">
        <f t="array" ref="E471">_xlfn.IFS(COUNTIF(BE1_Data!$B471,"&lt;&gt;N"),0,COUNTIF(B470,"&lt;&gt;N"),BE1_Data!$A471-A469,AND(COUNTIF(BE1_Data!$B471,"N"),COUNTIF(B470,"N")),BE1_Data!$A471-A470)</f>
        <v>812</v>
      </c>
      <c r="F471" s="8">
        <f t="shared" si="7"/>
        <v>0</v>
      </c>
      <c r="G471" s="8" t="s">
        <v>32</v>
      </c>
      <c r="H471" s="8">
        <f>BE1_Data!$E471/VLOOKUP(BE1_Data!$G471,$B$2:$F$2300,5,FALSE)</f>
        <v>0.8854961832061069</v>
      </c>
      <c r="I471" s="9">
        <f>IF(COUNTIF(BE1_Data!$E471,"0"),0,BE1_Data!$E471-VLOOKUP(BE1_Data!$G471,$B$2:$F$2300,5,FALSE))</f>
        <v>-105</v>
      </c>
    </row>
    <row r="472" spans="1:9" x14ac:dyDescent="0.3">
      <c r="A472" s="4">
        <v>390199</v>
      </c>
      <c r="B472" s="5" t="s">
        <v>209</v>
      </c>
      <c r="C472" s="5" t="s">
        <v>210</v>
      </c>
      <c r="D472" s="5">
        <v>18</v>
      </c>
      <c r="E472" s="5" cm="1">
        <f t="array" ref="E472">_xlfn.IFS(COUNTIF(BE1_Data!$B472,"&lt;&gt;N"),0,COUNTIF(B471,"&lt;&gt;N"),BE1_Data!$A472-A470,AND(COUNTIF(BE1_Data!$B472,"N"),COUNTIF(B471,"N")),BE1_Data!$A472-A471)</f>
        <v>876</v>
      </c>
      <c r="F472" s="8">
        <f t="shared" si="7"/>
        <v>0</v>
      </c>
      <c r="G472" s="5" t="s">
        <v>32</v>
      </c>
      <c r="H472" s="5">
        <f>BE1_Data!$E472/VLOOKUP(BE1_Data!$G472,$B$2:$F$2300,5,FALSE)</f>
        <v>0.95528898582333699</v>
      </c>
      <c r="I472" s="6">
        <f>IF(COUNTIF(BE1_Data!$E472,"0"),0,BE1_Data!$E472-VLOOKUP(BE1_Data!$G472,$B$2:$F$2300,5,FALSE))</f>
        <v>-41</v>
      </c>
    </row>
    <row r="473" spans="1:9" x14ac:dyDescent="0.3">
      <c r="A473" s="7">
        <v>391084</v>
      </c>
      <c r="B473" s="8" t="s">
        <v>209</v>
      </c>
      <c r="C473" s="8" t="s">
        <v>210</v>
      </c>
      <c r="D473" s="8">
        <v>18</v>
      </c>
      <c r="E473" s="8" cm="1">
        <f t="array" ref="E473">_xlfn.IFS(COUNTIF(BE1_Data!$B473,"&lt;&gt;N"),0,COUNTIF(B472,"&lt;&gt;N"),BE1_Data!$A473-A471,AND(COUNTIF(BE1_Data!$B473,"N"),COUNTIF(B472,"N")),BE1_Data!$A473-A472)</f>
        <v>885</v>
      </c>
      <c r="F473" s="8">
        <f t="shared" si="7"/>
        <v>0</v>
      </c>
      <c r="G473" s="8" t="s">
        <v>32</v>
      </c>
      <c r="H473" s="8">
        <f>BE1_Data!$E473/VLOOKUP(BE1_Data!$G473,$B$2:$F$2300,5,FALSE)</f>
        <v>0.96510359869138496</v>
      </c>
      <c r="I473" s="9">
        <f>IF(COUNTIF(BE1_Data!$E473,"0"),0,BE1_Data!$E473-VLOOKUP(BE1_Data!$G473,$B$2:$F$2300,5,FALSE))</f>
        <v>-32</v>
      </c>
    </row>
    <row r="474" spans="1:9" x14ac:dyDescent="0.3">
      <c r="A474" s="4">
        <v>391947</v>
      </c>
      <c r="B474" s="5" t="s">
        <v>209</v>
      </c>
      <c r="C474" s="5" t="s">
        <v>210</v>
      </c>
      <c r="D474" s="5">
        <v>18</v>
      </c>
      <c r="E474" s="5" cm="1">
        <f t="array" ref="E474">_xlfn.IFS(COUNTIF(BE1_Data!$B474,"&lt;&gt;N"),0,COUNTIF(B473,"&lt;&gt;N"),BE1_Data!$A474-A472,AND(COUNTIF(BE1_Data!$B474,"N"),COUNTIF(B473,"N")),BE1_Data!$A474-A473)</f>
        <v>863</v>
      </c>
      <c r="F474" s="8">
        <f t="shared" si="7"/>
        <v>0</v>
      </c>
      <c r="G474" s="5" t="s">
        <v>32</v>
      </c>
      <c r="H474" s="5">
        <f>BE1_Data!$E474/VLOOKUP(BE1_Data!$G474,$B$2:$F$2300,5,FALSE)</f>
        <v>0.94111232279171209</v>
      </c>
      <c r="I474" s="6">
        <f>IF(COUNTIF(BE1_Data!$E474,"0"),0,BE1_Data!$E474-VLOOKUP(BE1_Data!$G474,$B$2:$F$2300,5,FALSE))</f>
        <v>-54</v>
      </c>
    </row>
    <row r="475" spans="1:9" x14ac:dyDescent="0.3">
      <c r="A475" s="7">
        <v>392870</v>
      </c>
      <c r="B475" s="8" t="s">
        <v>209</v>
      </c>
      <c r="C475" s="8" t="s">
        <v>210</v>
      </c>
      <c r="D475" s="8">
        <v>18</v>
      </c>
      <c r="E475" s="8" cm="1">
        <f t="array" ref="E475">_xlfn.IFS(COUNTIF(BE1_Data!$B475,"&lt;&gt;N"),0,COUNTIF(B474,"&lt;&gt;N"),BE1_Data!$A475-A473,AND(COUNTIF(BE1_Data!$B475,"N"),COUNTIF(B474,"N")),BE1_Data!$A475-A474)</f>
        <v>923</v>
      </c>
      <c r="F475" s="8">
        <f t="shared" si="7"/>
        <v>0</v>
      </c>
      <c r="G475" s="8" t="s">
        <v>32</v>
      </c>
      <c r="H475" s="8">
        <f>BE1_Data!$E475/VLOOKUP(BE1_Data!$G475,$B$2:$F$2300,5,FALSE)</f>
        <v>1.0065430752453652</v>
      </c>
      <c r="I475" s="9">
        <f>IF(COUNTIF(BE1_Data!$E475,"0"),0,BE1_Data!$E475-VLOOKUP(BE1_Data!$G475,$B$2:$F$2300,5,FALSE))</f>
        <v>6</v>
      </c>
    </row>
    <row r="476" spans="1:9" x14ac:dyDescent="0.3">
      <c r="A476" s="4">
        <v>393786</v>
      </c>
      <c r="B476" s="5" t="s">
        <v>209</v>
      </c>
      <c r="C476" s="5" t="s">
        <v>210</v>
      </c>
      <c r="D476" s="5">
        <v>18</v>
      </c>
      <c r="E476" s="5" cm="1">
        <f t="array" ref="E476">_xlfn.IFS(COUNTIF(BE1_Data!$B476,"&lt;&gt;N"),0,COUNTIF(B475,"&lt;&gt;N"),BE1_Data!$A476-A474,AND(COUNTIF(BE1_Data!$B476,"N"),COUNTIF(B475,"N")),BE1_Data!$A476-A475)</f>
        <v>916</v>
      </c>
      <c r="F476" s="8">
        <f t="shared" si="7"/>
        <v>0</v>
      </c>
      <c r="G476" s="5" t="s">
        <v>32</v>
      </c>
      <c r="H476" s="5">
        <f>BE1_Data!$E476/VLOOKUP(BE1_Data!$G476,$B$2:$F$2300,5,FALSE)</f>
        <v>0.99890948745910579</v>
      </c>
      <c r="I476" s="6">
        <f>IF(COUNTIF(BE1_Data!$E476,"0"),0,BE1_Data!$E476-VLOOKUP(BE1_Data!$G476,$B$2:$F$2300,5,FALSE))</f>
        <v>-1</v>
      </c>
    </row>
    <row r="477" spans="1:9" x14ac:dyDescent="0.3">
      <c r="A477" s="7">
        <v>394635</v>
      </c>
      <c r="B477" s="8" t="s">
        <v>209</v>
      </c>
      <c r="C477" s="8" t="s">
        <v>210</v>
      </c>
      <c r="D477" s="8">
        <v>18</v>
      </c>
      <c r="E477" s="8" cm="1">
        <f t="array" ref="E477">_xlfn.IFS(COUNTIF(BE1_Data!$B477,"&lt;&gt;N"),0,COUNTIF(B476,"&lt;&gt;N"),BE1_Data!$A477-A475,AND(COUNTIF(BE1_Data!$B477,"N"),COUNTIF(B476,"N")),BE1_Data!$A477-A476)</f>
        <v>849</v>
      </c>
      <c r="F477" s="8">
        <f t="shared" si="7"/>
        <v>0</v>
      </c>
      <c r="G477" s="8" t="s">
        <v>32</v>
      </c>
      <c r="H477" s="8">
        <f>BE1_Data!$E477/VLOOKUP(BE1_Data!$G477,$B$2:$F$2300,5,FALSE)</f>
        <v>0.92584514721919298</v>
      </c>
      <c r="I477" s="9">
        <f>IF(COUNTIF(BE1_Data!$E477,"0"),0,BE1_Data!$E477-VLOOKUP(BE1_Data!$G477,$B$2:$F$2300,5,FALSE))</f>
        <v>-68</v>
      </c>
    </row>
    <row r="478" spans="1:9" x14ac:dyDescent="0.3">
      <c r="A478" s="4">
        <v>394636</v>
      </c>
      <c r="B478" s="5" t="s">
        <v>33</v>
      </c>
      <c r="C478" s="5" t="s">
        <v>212</v>
      </c>
      <c r="D478" s="5">
        <v>6</v>
      </c>
      <c r="E478" s="5" cm="1">
        <f t="array" ref="E478">_xlfn.IFS(COUNTIF(BE1_Data!$B478,"&lt;&gt;N"),0,COUNTIF(B477,"&lt;&gt;N"),BE1_Data!$A478-A476,AND(COUNTIF(BE1_Data!$B478,"N"),COUNTIF(B477,"N")),BE1_Data!$A478-A477)</f>
        <v>0</v>
      </c>
      <c r="F478" s="8">
        <f t="shared" si="7"/>
        <v>883</v>
      </c>
      <c r="G478" s="5" t="s">
        <v>33</v>
      </c>
      <c r="H478" s="5">
        <f>BE1_Data!$E478/VLOOKUP(BE1_Data!$G478,$B$2:$F$2300,5,FALSE)</f>
        <v>0</v>
      </c>
      <c r="I478" s="6">
        <f>IF(COUNTIF(BE1_Data!$E478,"0"),0,BE1_Data!$E478-VLOOKUP(BE1_Data!$G478,$B$2:$F$2300,5,FALSE))</f>
        <v>0</v>
      </c>
    </row>
    <row r="479" spans="1:9" x14ac:dyDescent="0.3">
      <c r="A479" s="7">
        <v>395518</v>
      </c>
      <c r="B479" s="8" t="s">
        <v>209</v>
      </c>
      <c r="C479" s="8" t="s">
        <v>212</v>
      </c>
      <c r="D479" s="8">
        <v>6</v>
      </c>
      <c r="E479" s="8" cm="1">
        <f t="array" ref="E479">_xlfn.IFS(COUNTIF(BE1_Data!$B479,"&lt;&gt;N"),0,COUNTIF(B478,"&lt;&gt;N"),BE1_Data!$A479-A477,AND(COUNTIF(BE1_Data!$B479,"N"),COUNTIF(B478,"N")),BE1_Data!$A479-A478)</f>
        <v>883</v>
      </c>
      <c r="F479" s="8">
        <f t="shared" si="7"/>
        <v>0</v>
      </c>
      <c r="G479" s="8" t="s">
        <v>33</v>
      </c>
      <c r="H479" s="8">
        <f>BE1_Data!$E479/VLOOKUP(BE1_Data!$G479,$B$2:$F$2300,5,FALSE)</f>
        <v>1</v>
      </c>
      <c r="I479" s="9">
        <f>IF(COUNTIF(BE1_Data!$E479,"0"),0,BE1_Data!$E479-VLOOKUP(BE1_Data!$G479,$B$2:$F$2300,5,FALSE))</f>
        <v>0</v>
      </c>
    </row>
    <row r="480" spans="1:9" x14ac:dyDescent="0.3">
      <c r="A480" s="4">
        <v>396410</v>
      </c>
      <c r="B480" s="5" t="s">
        <v>209</v>
      </c>
      <c r="C480" s="5" t="s">
        <v>212</v>
      </c>
      <c r="D480" s="5">
        <v>6</v>
      </c>
      <c r="E480" s="5" cm="1">
        <f t="array" ref="E480">_xlfn.IFS(COUNTIF(BE1_Data!$B480,"&lt;&gt;N"),0,COUNTIF(B479,"&lt;&gt;N"),BE1_Data!$A480-A478,AND(COUNTIF(BE1_Data!$B480,"N"),COUNTIF(B479,"N")),BE1_Data!$A480-A479)</f>
        <v>892</v>
      </c>
      <c r="F480" s="8">
        <f t="shared" si="7"/>
        <v>0</v>
      </c>
      <c r="G480" s="5" t="s">
        <v>33</v>
      </c>
      <c r="H480" s="5">
        <f>BE1_Data!$E480/VLOOKUP(BE1_Data!$G480,$B$2:$F$2300,5,FALSE)</f>
        <v>1.0101925254813138</v>
      </c>
      <c r="I480" s="6">
        <f>IF(COUNTIF(BE1_Data!$E480,"0"),0,BE1_Data!$E480-VLOOKUP(BE1_Data!$G480,$B$2:$F$2300,5,FALSE))</f>
        <v>9</v>
      </c>
    </row>
    <row r="481" spans="1:9" x14ac:dyDescent="0.3">
      <c r="A481" s="7">
        <v>397274</v>
      </c>
      <c r="B481" s="8" t="s">
        <v>209</v>
      </c>
      <c r="C481" s="8" t="s">
        <v>212</v>
      </c>
      <c r="D481" s="8">
        <v>6</v>
      </c>
      <c r="E481" s="8" cm="1">
        <f t="array" ref="E481">_xlfn.IFS(COUNTIF(BE1_Data!$B481,"&lt;&gt;N"),0,COUNTIF(B480,"&lt;&gt;N"),BE1_Data!$A481-A479,AND(COUNTIF(BE1_Data!$B481,"N"),COUNTIF(B480,"N")),BE1_Data!$A481-A480)</f>
        <v>864</v>
      </c>
      <c r="F481" s="8">
        <f t="shared" si="7"/>
        <v>0</v>
      </c>
      <c r="G481" s="8" t="s">
        <v>33</v>
      </c>
      <c r="H481" s="8">
        <f>BE1_Data!$E481/VLOOKUP(BE1_Data!$G481,$B$2:$F$2300,5,FALSE)</f>
        <v>0.97848244620611546</v>
      </c>
      <c r="I481" s="9">
        <f>IF(COUNTIF(BE1_Data!$E481,"0"),0,BE1_Data!$E481-VLOOKUP(BE1_Data!$G481,$B$2:$F$2300,5,FALSE))</f>
        <v>-19</v>
      </c>
    </row>
    <row r="482" spans="1:9" x14ac:dyDescent="0.3">
      <c r="A482" s="4">
        <v>398090</v>
      </c>
      <c r="B482" s="5" t="s">
        <v>209</v>
      </c>
      <c r="C482" s="5" t="s">
        <v>212</v>
      </c>
      <c r="D482" s="5">
        <v>6</v>
      </c>
      <c r="E482" s="5" cm="1">
        <f t="array" ref="E482">_xlfn.IFS(COUNTIF(BE1_Data!$B482,"&lt;&gt;N"),0,COUNTIF(B481,"&lt;&gt;N"),BE1_Data!$A482-A480,AND(COUNTIF(BE1_Data!$B482,"N"),COUNTIF(B481,"N")),BE1_Data!$A482-A481)</f>
        <v>816</v>
      </c>
      <c r="F482" s="8">
        <f t="shared" si="7"/>
        <v>0</v>
      </c>
      <c r="G482" s="5" t="s">
        <v>33</v>
      </c>
      <c r="H482" s="5">
        <f>BE1_Data!$E482/VLOOKUP(BE1_Data!$G482,$B$2:$F$2300,5,FALSE)</f>
        <v>0.92412231030577574</v>
      </c>
      <c r="I482" s="6">
        <f>IF(COUNTIF(BE1_Data!$E482,"0"),0,BE1_Data!$E482-VLOOKUP(BE1_Data!$G482,$B$2:$F$2300,5,FALSE))</f>
        <v>-67</v>
      </c>
    </row>
    <row r="483" spans="1:9" x14ac:dyDescent="0.3">
      <c r="A483" s="7">
        <v>398925</v>
      </c>
      <c r="B483" s="8" t="s">
        <v>209</v>
      </c>
      <c r="C483" s="8" t="s">
        <v>212</v>
      </c>
      <c r="D483" s="8">
        <v>6</v>
      </c>
      <c r="E483" s="8" cm="1">
        <f t="array" ref="E483">_xlfn.IFS(COUNTIF(BE1_Data!$B483,"&lt;&gt;N"),0,COUNTIF(B482,"&lt;&gt;N"),BE1_Data!$A483-A481,AND(COUNTIF(BE1_Data!$B483,"N"),COUNTIF(B482,"N")),BE1_Data!$A483-A482)</f>
        <v>835</v>
      </c>
      <c r="F483" s="8">
        <f t="shared" si="7"/>
        <v>0</v>
      </c>
      <c r="G483" s="8" t="s">
        <v>33</v>
      </c>
      <c r="H483" s="8">
        <f>BE1_Data!$E483/VLOOKUP(BE1_Data!$G483,$B$2:$F$2300,5,FALSE)</f>
        <v>0.94563986409966028</v>
      </c>
      <c r="I483" s="9">
        <f>IF(COUNTIF(BE1_Data!$E483,"0"),0,BE1_Data!$E483-VLOOKUP(BE1_Data!$G483,$B$2:$F$2300,5,FALSE))</f>
        <v>-48</v>
      </c>
    </row>
    <row r="484" spans="1:9" x14ac:dyDescent="0.3">
      <c r="A484" s="4">
        <v>399658</v>
      </c>
      <c r="B484" s="5" t="s">
        <v>209</v>
      </c>
      <c r="C484" s="5" t="s">
        <v>212</v>
      </c>
      <c r="D484" s="5">
        <v>6</v>
      </c>
      <c r="E484" s="5" cm="1">
        <f t="array" ref="E484">_xlfn.IFS(COUNTIF(BE1_Data!$B484,"&lt;&gt;N"),0,COUNTIF(B483,"&lt;&gt;N"),BE1_Data!$A484-A482,AND(COUNTIF(BE1_Data!$B484,"N"),COUNTIF(B483,"N")),BE1_Data!$A484-A483)</f>
        <v>733</v>
      </c>
      <c r="F484" s="8">
        <f t="shared" si="7"/>
        <v>0</v>
      </c>
      <c r="G484" s="5" t="s">
        <v>33</v>
      </c>
      <c r="H484" s="5">
        <f>BE1_Data!$E484/VLOOKUP(BE1_Data!$G484,$B$2:$F$2300,5,FALSE)</f>
        <v>0.83012457531143824</v>
      </c>
      <c r="I484" s="6">
        <f>IF(COUNTIF(BE1_Data!$E484,"0"),0,BE1_Data!$E484-VLOOKUP(BE1_Data!$G484,$B$2:$F$2300,5,FALSE))</f>
        <v>-150</v>
      </c>
    </row>
    <row r="485" spans="1:9" x14ac:dyDescent="0.3">
      <c r="A485" s="7">
        <v>400479</v>
      </c>
      <c r="B485" s="8" t="s">
        <v>209</v>
      </c>
      <c r="C485" s="8" t="s">
        <v>212</v>
      </c>
      <c r="D485" s="8">
        <v>6</v>
      </c>
      <c r="E485" s="8" cm="1">
        <f t="array" ref="E485">_xlfn.IFS(COUNTIF(BE1_Data!$B485,"&lt;&gt;N"),0,COUNTIF(B484,"&lt;&gt;N"),BE1_Data!$A485-A483,AND(COUNTIF(BE1_Data!$B485,"N"),COUNTIF(B484,"N")),BE1_Data!$A485-A484)</f>
        <v>821</v>
      </c>
      <c r="F485" s="8">
        <f t="shared" si="7"/>
        <v>0</v>
      </c>
      <c r="G485" s="8" t="s">
        <v>33</v>
      </c>
      <c r="H485" s="8">
        <f>BE1_Data!$E485/VLOOKUP(BE1_Data!$G485,$B$2:$F$2300,5,FALSE)</f>
        <v>0.92978482446206112</v>
      </c>
      <c r="I485" s="9">
        <f>IF(COUNTIF(BE1_Data!$E485,"0"),0,BE1_Data!$E485-VLOOKUP(BE1_Data!$G485,$B$2:$F$2300,5,FALSE))</f>
        <v>-62</v>
      </c>
    </row>
    <row r="486" spans="1:9" x14ac:dyDescent="0.3">
      <c r="A486" s="4">
        <v>401322</v>
      </c>
      <c r="B486" s="5" t="s">
        <v>209</v>
      </c>
      <c r="C486" s="5" t="s">
        <v>212</v>
      </c>
      <c r="D486" s="5">
        <v>6</v>
      </c>
      <c r="E486" s="5" cm="1">
        <f t="array" ref="E486">_xlfn.IFS(COUNTIF(BE1_Data!$B486,"&lt;&gt;N"),0,COUNTIF(B485,"&lt;&gt;N"),BE1_Data!$A486-A484,AND(COUNTIF(BE1_Data!$B486,"N"),COUNTIF(B485,"N")),BE1_Data!$A486-A485)</f>
        <v>843</v>
      </c>
      <c r="F486" s="8">
        <f t="shared" si="7"/>
        <v>0</v>
      </c>
      <c r="G486" s="5" t="s">
        <v>33</v>
      </c>
      <c r="H486" s="5">
        <f>BE1_Data!$E486/VLOOKUP(BE1_Data!$G486,$B$2:$F$2300,5,FALSE)</f>
        <v>0.95469988674971684</v>
      </c>
      <c r="I486" s="6">
        <f>IF(COUNTIF(BE1_Data!$E486,"0"),0,BE1_Data!$E486-VLOOKUP(BE1_Data!$G486,$B$2:$F$2300,5,FALSE))</f>
        <v>-40</v>
      </c>
    </row>
    <row r="487" spans="1:9" x14ac:dyDescent="0.3">
      <c r="A487" s="7">
        <v>403023</v>
      </c>
      <c r="B487" s="8" t="s">
        <v>209</v>
      </c>
      <c r="C487" s="8" t="s">
        <v>212</v>
      </c>
      <c r="D487" s="8">
        <v>6</v>
      </c>
      <c r="E487" s="8" cm="1">
        <f t="array" ref="E487">_xlfn.IFS(COUNTIF(BE1_Data!$B487,"&lt;&gt;N"),0,COUNTIF(B486,"&lt;&gt;N"),BE1_Data!$A487-A485,AND(COUNTIF(BE1_Data!$B487,"N"),COUNTIF(B486,"N")),BE1_Data!$A487-A486)</f>
        <v>1701</v>
      </c>
      <c r="F487" s="8">
        <f t="shared" si="7"/>
        <v>0</v>
      </c>
      <c r="G487" s="8" t="s">
        <v>33</v>
      </c>
      <c r="H487" s="8">
        <f>BE1_Data!$E487/VLOOKUP(BE1_Data!$G487,$B$2:$F$2300,5,FALSE)</f>
        <v>1.9263873159682898</v>
      </c>
      <c r="I487" s="9">
        <f>IF(COUNTIF(BE1_Data!$E487,"0"),0,BE1_Data!$E487-VLOOKUP(BE1_Data!$G487,$B$2:$F$2300,5,FALSE))</f>
        <v>818</v>
      </c>
    </row>
    <row r="488" spans="1:9" x14ac:dyDescent="0.3">
      <c r="A488" s="4">
        <v>403976</v>
      </c>
      <c r="B488" s="5" t="s">
        <v>209</v>
      </c>
      <c r="C488" s="5" t="s">
        <v>212</v>
      </c>
      <c r="D488" s="5">
        <v>6</v>
      </c>
      <c r="E488" s="5" cm="1">
        <f t="array" ref="E488">_xlfn.IFS(COUNTIF(BE1_Data!$B488,"&lt;&gt;N"),0,COUNTIF(B487,"&lt;&gt;N"),BE1_Data!$A488-A486,AND(COUNTIF(BE1_Data!$B488,"N"),COUNTIF(B487,"N")),BE1_Data!$A488-A487)</f>
        <v>953</v>
      </c>
      <c r="F488" s="8">
        <f t="shared" si="7"/>
        <v>0</v>
      </c>
      <c r="G488" s="5" t="s">
        <v>33</v>
      </c>
      <c r="H488" s="5">
        <f>BE1_Data!$E488/VLOOKUP(BE1_Data!$G488,$B$2:$F$2300,5,FALSE)</f>
        <v>1.0792751981879956</v>
      </c>
      <c r="I488" s="6">
        <f>IF(COUNTIF(BE1_Data!$E488,"0"),0,BE1_Data!$E488-VLOOKUP(BE1_Data!$G488,$B$2:$F$2300,5,FALSE))</f>
        <v>70</v>
      </c>
    </row>
    <row r="489" spans="1:9" x14ac:dyDescent="0.3">
      <c r="A489" s="7">
        <v>405273</v>
      </c>
      <c r="B489" s="8" t="s">
        <v>34</v>
      </c>
      <c r="C489" s="8" t="s">
        <v>210</v>
      </c>
      <c r="D489" s="8">
        <v>19</v>
      </c>
      <c r="E489" s="8" cm="1">
        <f t="array" ref="E489">_xlfn.IFS(COUNTIF(BE1_Data!$B489,"&lt;&gt;N"),0,COUNTIF(B488,"&lt;&gt;N"),BE1_Data!$A489-A487,AND(COUNTIF(BE1_Data!$B489,"N"),COUNTIF(B488,"N")),BE1_Data!$A489-A488)</f>
        <v>0</v>
      </c>
      <c r="F489" s="8">
        <f t="shared" si="7"/>
        <v>1654</v>
      </c>
      <c r="G489" s="8" t="s">
        <v>34</v>
      </c>
      <c r="H489" s="8">
        <f>BE1_Data!$E489/VLOOKUP(BE1_Data!$G489,$B$2:$F$2300,5,FALSE)</f>
        <v>0</v>
      </c>
      <c r="I489" s="9">
        <f>IF(COUNTIF(BE1_Data!$E489,"0"),0,BE1_Data!$E489-VLOOKUP(BE1_Data!$G489,$B$2:$F$2300,5,FALSE))</f>
        <v>0</v>
      </c>
    </row>
    <row r="490" spans="1:9" x14ac:dyDescent="0.3">
      <c r="A490" s="4">
        <v>405630</v>
      </c>
      <c r="B490" s="5" t="s">
        <v>209</v>
      </c>
      <c r="C490" s="5" t="s">
        <v>210</v>
      </c>
      <c r="D490" s="5">
        <v>19</v>
      </c>
      <c r="E490" s="5" cm="1">
        <f t="array" ref="E490">_xlfn.IFS(COUNTIF(BE1_Data!$B490,"&lt;&gt;N"),0,COUNTIF(B489,"&lt;&gt;N"),BE1_Data!$A490-A488,AND(COUNTIF(BE1_Data!$B490,"N"),COUNTIF(B489,"N")),BE1_Data!$A490-A489)</f>
        <v>1654</v>
      </c>
      <c r="F490" s="8">
        <f t="shared" si="7"/>
        <v>0</v>
      </c>
      <c r="G490" s="5" t="s">
        <v>34</v>
      </c>
      <c r="H490" s="5">
        <f>BE1_Data!$E490/VLOOKUP(BE1_Data!$G490,$B$2:$F$2300,5,FALSE)</f>
        <v>1</v>
      </c>
      <c r="I490" s="6">
        <f>IF(COUNTIF(BE1_Data!$E490,"0"),0,BE1_Data!$E490-VLOOKUP(BE1_Data!$G490,$B$2:$F$2300,5,FALSE))</f>
        <v>0</v>
      </c>
    </row>
    <row r="491" spans="1:9" x14ac:dyDescent="0.3">
      <c r="A491" s="7">
        <v>407418</v>
      </c>
      <c r="B491" s="8" t="s">
        <v>209</v>
      </c>
      <c r="C491" s="8" t="s">
        <v>210</v>
      </c>
      <c r="D491" s="8">
        <v>19</v>
      </c>
      <c r="E491" s="8" cm="1">
        <f t="array" ref="E491">_xlfn.IFS(COUNTIF(BE1_Data!$B491,"&lt;&gt;N"),0,COUNTIF(B490,"&lt;&gt;N"),BE1_Data!$A491-A489,AND(COUNTIF(BE1_Data!$B491,"N"),COUNTIF(B490,"N")),BE1_Data!$A491-A490)</f>
        <v>1788</v>
      </c>
      <c r="F491" s="8">
        <f t="shared" si="7"/>
        <v>0</v>
      </c>
      <c r="G491" s="8" t="s">
        <v>34</v>
      </c>
      <c r="H491" s="8">
        <f>BE1_Data!$E491/VLOOKUP(BE1_Data!$G491,$B$2:$F$2300,5,FALSE)</f>
        <v>1.0810157194679564</v>
      </c>
      <c r="I491" s="9">
        <f>IF(COUNTIF(BE1_Data!$E491,"0"),0,BE1_Data!$E491-VLOOKUP(BE1_Data!$G491,$B$2:$F$2300,5,FALSE))</f>
        <v>134</v>
      </c>
    </row>
    <row r="492" spans="1:9" x14ac:dyDescent="0.3">
      <c r="A492" s="4">
        <v>408318</v>
      </c>
      <c r="B492" s="5" t="s">
        <v>209</v>
      </c>
      <c r="C492" s="5" t="s">
        <v>210</v>
      </c>
      <c r="D492" s="5">
        <v>19</v>
      </c>
      <c r="E492" s="5" cm="1">
        <f t="array" ref="E492">_xlfn.IFS(COUNTIF(BE1_Data!$B492,"&lt;&gt;N"),0,COUNTIF(B491,"&lt;&gt;N"),BE1_Data!$A492-A490,AND(COUNTIF(BE1_Data!$B492,"N"),COUNTIF(B491,"N")),BE1_Data!$A492-A491)</f>
        <v>900</v>
      </c>
      <c r="F492" s="8">
        <f t="shared" si="7"/>
        <v>0</v>
      </c>
      <c r="G492" s="5" t="s">
        <v>34</v>
      </c>
      <c r="H492" s="5">
        <f>BE1_Data!$E492/VLOOKUP(BE1_Data!$G492,$B$2:$F$2300,5,FALSE)</f>
        <v>0.54413542926239422</v>
      </c>
      <c r="I492" s="6">
        <f>IF(COUNTIF(BE1_Data!$E492,"0"),0,BE1_Data!$E492-VLOOKUP(BE1_Data!$G492,$B$2:$F$2300,5,FALSE))</f>
        <v>-754</v>
      </c>
    </row>
    <row r="493" spans="1:9" x14ac:dyDescent="0.3">
      <c r="A493" s="7">
        <v>409204</v>
      </c>
      <c r="B493" s="8" t="s">
        <v>209</v>
      </c>
      <c r="C493" s="8" t="s">
        <v>210</v>
      </c>
      <c r="D493" s="8">
        <v>19</v>
      </c>
      <c r="E493" s="8" cm="1">
        <f t="array" ref="E493">_xlfn.IFS(COUNTIF(BE1_Data!$B493,"&lt;&gt;N"),0,COUNTIF(B492,"&lt;&gt;N"),BE1_Data!$A493-A491,AND(COUNTIF(BE1_Data!$B493,"N"),COUNTIF(B492,"N")),BE1_Data!$A493-A492)</f>
        <v>886</v>
      </c>
      <c r="F493" s="8">
        <f t="shared" si="7"/>
        <v>0</v>
      </c>
      <c r="G493" s="8" t="s">
        <v>34</v>
      </c>
      <c r="H493" s="8">
        <f>BE1_Data!$E493/VLOOKUP(BE1_Data!$G493,$B$2:$F$2300,5,FALSE)</f>
        <v>0.535671100362757</v>
      </c>
      <c r="I493" s="9">
        <f>IF(COUNTIF(BE1_Data!$E493,"0"),0,BE1_Data!$E493-VLOOKUP(BE1_Data!$G493,$B$2:$F$2300,5,FALSE))</f>
        <v>-768</v>
      </c>
    </row>
    <row r="494" spans="1:9" x14ac:dyDescent="0.3">
      <c r="A494" s="4">
        <v>410131</v>
      </c>
      <c r="B494" s="5" t="s">
        <v>209</v>
      </c>
      <c r="C494" s="5" t="s">
        <v>210</v>
      </c>
      <c r="D494" s="5">
        <v>19</v>
      </c>
      <c r="E494" s="5" cm="1">
        <f t="array" ref="E494">_xlfn.IFS(COUNTIF(BE1_Data!$B494,"&lt;&gt;N"),0,COUNTIF(B493,"&lt;&gt;N"),BE1_Data!$A494-A492,AND(COUNTIF(BE1_Data!$B494,"N"),COUNTIF(B493,"N")),BE1_Data!$A494-A493)</f>
        <v>927</v>
      </c>
      <c r="F494" s="8">
        <f t="shared" si="7"/>
        <v>0</v>
      </c>
      <c r="G494" s="5" t="s">
        <v>34</v>
      </c>
      <c r="H494" s="5">
        <f>BE1_Data!$E494/VLOOKUP(BE1_Data!$G494,$B$2:$F$2300,5,FALSE)</f>
        <v>0.56045949214026602</v>
      </c>
      <c r="I494" s="6">
        <f>IF(COUNTIF(BE1_Data!$E494,"0"),0,BE1_Data!$E494-VLOOKUP(BE1_Data!$G494,$B$2:$F$2300,5,FALSE))</f>
        <v>-727</v>
      </c>
    </row>
    <row r="495" spans="1:9" x14ac:dyDescent="0.3">
      <c r="A495" s="7">
        <v>412250</v>
      </c>
      <c r="B495" s="8" t="s">
        <v>209</v>
      </c>
      <c r="C495" s="8" t="s">
        <v>210</v>
      </c>
      <c r="D495" s="8">
        <v>19</v>
      </c>
      <c r="E495" s="8" cm="1">
        <f t="array" ref="E495">_xlfn.IFS(COUNTIF(BE1_Data!$B495,"&lt;&gt;N"),0,COUNTIF(B494,"&lt;&gt;N"),BE1_Data!$A495-A493,AND(COUNTIF(BE1_Data!$B495,"N"),COUNTIF(B494,"N")),BE1_Data!$A495-A494)</f>
        <v>2119</v>
      </c>
      <c r="F495" s="8">
        <f t="shared" si="7"/>
        <v>0</v>
      </c>
      <c r="G495" s="8" t="s">
        <v>34</v>
      </c>
      <c r="H495" s="8">
        <f>BE1_Data!$E495/VLOOKUP(BE1_Data!$G495,$B$2:$F$2300,5,FALSE)</f>
        <v>1.2811366384522369</v>
      </c>
      <c r="I495" s="9">
        <f>IF(COUNTIF(BE1_Data!$E495,"0"),0,BE1_Data!$E495-VLOOKUP(BE1_Data!$G495,$B$2:$F$2300,5,FALSE))</f>
        <v>465</v>
      </c>
    </row>
    <row r="496" spans="1:9" x14ac:dyDescent="0.3">
      <c r="A496" s="4">
        <v>413649</v>
      </c>
      <c r="B496" s="5" t="s">
        <v>209</v>
      </c>
      <c r="C496" s="5" t="s">
        <v>210</v>
      </c>
      <c r="D496" s="5">
        <v>19</v>
      </c>
      <c r="E496" s="5" cm="1">
        <f t="array" ref="E496">_xlfn.IFS(COUNTIF(BE1_Data!$B496,"&lt;&gt;N"),0,COUNTIF(B495,"&lt;&gt;N"),BE1_Data!$A496-A494,AND(COUNTIF(BE1_Data!$B496,"N"),COUNTIF(B495,"N")),BE1_Data!$A496-A495)</f>
        <v>1399</v>
      </c>
      <c r="F496" s="8">
        <f t="shared" si="7"/>
        <v>0</v>
      </c>
      <c r="G496" s="5" t="s">
        <v>34</v>
      </c>
      <c r="H496" s="5">
        <f>BE1_Data!$E496/VLOOKUP(BE1_Data!$G496,$B$2:$F$2300,5,FALSE)</f>
        <v>0.8458282950423216</v>
      </c>
      <c r="I496" s="6">
        <f>IF(COUNTIF(BE1_Data!$E496,"0"),0,BE1_Data!$E496-VLOOKUP(BE1_Data!$G496,$B$2:$F$2300,5,FALSE))</f>
        <v>-255</v>
      </c>
    </row>
    <row r="497" spans="1:9" x14ac:dyDescent="0.3">
      <c r="A497" s="7">
        <v>415464</v>
      </c>
      <c r="B497" s="8" t="s">
        <v>209</v>
      </c>
      <c r="C497" s="8" t="s">
        <v>210</v>
      </c>
      <c r="D497" s="8">
        <v>19</v>
      </c>
      <c r="E497" s="8" cm="1">
        <f t="array" ref="E497">_xlfn.IFS(COUNTIF(BE1_Data!$B497,"&lt;&gt;N"),0,COUNTIF(B496,"&lt;&gt;N"),BE1_Data!$A497-A495,AND(COUNTIF(BE1_Data!$B497,"N"),COUNTIF(B496,"N")),BE1_Data!$A497-A496)</f>
        <v>1815</v>
      </c>
      <c r="F497" s="8">
        <f t="shared" si="7"/>
        <v>0</v>
      </c>
      <c r="G497" s="8" t="s">
        <v>34</v>
      </c>
      <c r="H497" s="8">
        <f>BE1_Data!$E497/VLOOKUP(BE1_Data!$G497,$B$2:$F$2300,5,FALSE)</f>
        <v>1.0973397823458282</v>
      </c>
      <c r="I497" s="9">
        <f>IF(COUNTIF(BE1_Data!$E497,"0"),0,BE1_Data!$E497-VLOOKUP(BE1_Data!$G497,$B$2:$F$2300,5,FALSE))</f>
        <v>161</v>
      </c>
    </row>
    <row r="498" spans="1:9" x14ac:dyDescent="0.3">
      <c r="A498" s="4">
        <v>417951</v>
      </c>
      <c r="B498" s="5" t="s">
        <v>209</v>
      </c>
      <c r="C498" s="5" t="s">
        <v>210</v>
      </c>
      <c r="D498" s="5">
        <v>19</v>
      </c>
      <c r="E498" s="5" cm="1">
        <f t="array" ref="E498">_xlfn.IFS(COUNTIF(BE1_Data!$B498,"&lt;&gt;N"),0,COUNTIF(B497,"&lt;&gt;N"),BE1_Data!$A498-A496,AND(COUNTIF(BE1_Data!$B498,"N"),COUNTIF(B497,"N")),BE1_Data!$A498-A497)</f>
        <v>2487</v>
      </c>
      <c r="F498" s="8">
        <f t="shared" si="7"/>
        <v>0</v>
      </c>
      <c r="G498" s="5" t="s">
        <v>34</v>
      </c>
      <c r="H498" s="5">
        <f>BE1_Data!$E498/VLOOKUP(BE1_Data!$G498,$B$2:$F$2300,5,FALSE)</f>
        <v>1.503627569528416</v>
      </c>
      <c r="I498" s="6">
        <f>IF(COUNTIF(BE1_Data!$E498,"0"),0,BE1_Data!$E498-VLOOKUP(BE1_Data!$G498,$B$2:$F$2300,5,FALSE))</f>
        <v>833</v>
      </c>
    </row>
    <row r="499" spans="1:9" x14ac:dyDescent="0.3">
      <c r="A499" s="7">
        <v>419396</v>
      </c>
      <c r="B499" s="8" t="s">
        <v>35</v>
      </c>
      <c r="C499" s="8" t="s">
        <v>211</v>
      </c>
      <c r="D499" s="8">
        <v>10</v>
      </c>
      <c r="E499" s="8" cm="1">
        <f t="array" ref="E499">_xlfn.IFS(COUNTIF(BE1_Data!$B499,"&lt;&gt;N"),0,COUNTIF(B498,"&lt;&gt;N"),BE1_Data!$A499-A497,AND(COUNTIF(BE1_Data!$B499,"N"),COUNTIF(B498,"N")),BE1_Data!$A499-A498)</f>
        <v>0</v>
      </c>
      <c r="F499" s="8">
        <f t="shared" si="7"/>
        <v>1959</v>
      </c>
      <c r="G499" s="8" t="s">
        <v>35</v>
      </c>
      <c r="H499" s="8">
        <f>BE1_Data!$E499/VLOOKUP(BE1_Data!$G499,$B$2:$F$2300,5,FALSE)</f>
        <v>0</v>
      </c>
      <c r="I499" s="9">
        <f>IF(COUNTIF(BE1_Data!$E499,"0"),0,BE1_Data!$E499-VLOOKUP(BE1_Data!$G499,$B$2:$F$2300,5,FALSE))</f>
        <v>0</v>
      </c>
    </row>
    <row r="500" spans="1:9" x14ac:dyDescent="0.3">
      <c r="A500" s="4">
        <v>419910</v>
      </c>
      <c r="B500" s="5" t="s">
        <v>209</v>
      </c>
      <c r="C500" s="5" t="s">
        <v>211</v>
      </c>
      <c r="D500" s="5">
        <v>10</v>
      </c>
      <c r="E500" s="5" cm="1">
        <f t="array" ref="E500">_xlfn.IFS(COUNTIF(BE1_Data!$B500,"&lt;&gt;N"),0,COUNTIF(B499,"&lt;&gt;N"),BE1_Data!$A500-A498,AND(COUNTIF(BE1_Data!$B500,"N"),COUNTIF(B499,"N")),BE1_Data!$A500-A499)</f>
        <v>1959</v>
      </c>
      <c r="F500" s="8">
        <f t="shared" si="7"/>
        <v>0</v>
      </c>
      <c r="G500" s="5" t="s">
        <v>35</v>
      </c>
      <c r="H500" s="5">
        <f>BE1_Data!$E500/VLOOKUP(BE1_Data!$G500,$B$2:$F$2300,5,FALSE)</f>
        <v>1</v>
      </c>
      <c r="I500" s="6">
        <f>IF(COUNTIF(BE1_Data!$E500,"0"),0,BE1_Data!$E500-VLOOKUP(BE1_Data!$G500,$B$2:$F$2300,5,FALSE))</f>
        <v>0</v>
      </c>
    </row>
    <row r="501" spans="1:9" x14ac:dyDescent="0.3">
      <c r="A501" s="7">
        <v>420766</v>
      </c>
      <c r="B501" s="8" t="s">
        <v>209</v>
      </c>
      <c r="C501" s="8" t="s">
        <v>211</v>
      </c>
      <c r="D501" s="8">
        <v>10</v>
      </c>
      <c r="E501" s="8" cm="1">
        <f t="array" ref="E501">_xlfn.IFS(COUNTIF(BE1_Data!$B501,"&lt;&gt;N"),0,COUNTIF(B500,"&lt;&gt;N"),BE1_Data!$A501-A499,AND(COUNTIF(BE1_Data!$B501,"N"),COUNTIF(B500,"N")),BE1_Data!$A501-A500)</f>
        <v>856</v>
      </c>
      <c r="F501" s="8">
        <f t="shared" si="7"/>
        <v>0</v>
      </c>
      <c r="G501" s="8" t="s">
        <v>35</v>
      </c>
      <c r="H501" s="8">
        <f>BE1_Data!$E501/VLOOKUP(BE1_Data!$G501,$B$2:$F$2300,5,FALSE)</f>
        <v>0.43695763144461458</v>
      </c>
      <c r="I501" s="9">
        <f>IF(COUNTIF(BE1_Data!$E501,"0"),0,BE1_Data!$E501-VLOOKUP(BE1_Data!$G501,$B$2:$F$2300,5,FALSE))</f>
        <v>-1103</v>
      </c>
    </row>
    <row r="502" spans="1:9" x14ac:dyDescent="0.3">
      <c r="A502" s="4">
        <v>421675</v>
      </c>
      <c r="B502" s="5" t="s">
        <v>209</v>
      </c>
      <c r="C502" s="5" t="s">
        <v>211</v>
      </c>
      <c r="D502" s="5">
        <v>10</v>
      </c>
      <c r="E502" s="5" cm="1">
        <f t="array" ref="E502">_xlfn.IFS(COUNTIF(BE1_Data!$B502,"&lt;&gt;N"),0,COUNTIF(B501,"&lt;&gt;N"),BE1_Data!$A502-A500,AND(COUNTIF(BE1_Data!$B502,"N"),COUNTIF(B501,"N")),BE1_Data!$A502-A501)</f>
        <v>909</v>
      </c>
      <c r="F502" s="8">
        <f t="shared" si="7"/>
        <v>0</v>
      </c>
      <c r="G502" s="5" t="s">
        <v>35</v>
      </c>
      <c r="H502" s="5">
        <f>BE1_Data!$E502/VLOOKUP(BE1_Data!$G502,$B$2:$F$2300,5,FALSE)</f>
        <v>0.46401225114854516</v>
      </c>
      <c r="I502" s="6">
        <f>IF(COUNTIF(BE1_Data!$E502,"0"),0,BE1_Data!$E502-VLOOKUP(BE1_Data!$G502,$B$2:$F$2300,5,FALSE))</f>
        <v>-1050</v>
      </c>
    </row>
    <row r="503" spans="1:9" x14ac:dyDescent="0.3">
      <c r="A503" s="7">
        <v>422017</v>
      </c>
      <c r="B503" s="8" t="s">
        <v>209</v>
      </c>
      <c r="C503" s="8" t="s">
        <v>211</v>
      </c>
      <c r="D503" s="8">
        <v>10</v>
      </c>
      <c r="E503" s="8" cm="1">
        <f t="array" ref="E503">_xlfn.IFS(COUNTIF(BE1_Data!$B503,"&lt;&gt;N"),0,COUNTIF(B502,"&lt;&gt;N"),BE1_Data!$A503-A501,AND(COUNTIF(BE1_Data!$B503,"N"),COUNTIF(B502,"N")),BE1_Data!$A503-A502)</f>
        <v>342</v>
      </c>
      <c r="F503" s="8">
        <f t="shared" si="7"/>
        <v>0</v>
      </c>
      <c r="G503" s="8" t="s">
        <v>35</v>
      </c>
      <c r="H503" s="8">
        <f>BE1_Data!$E503/VLOOKUP(BE1_Data!$G503,$B$2:$F$2300,5,FALSE)</f>
        <v>0.17457886676875958</v>
      </c>
      <c r="I503" s="9">
        <f>IF(COUNTIF(BE1_Data!$E503,"0"),0,BE1_Data!$E503-VLOOKUP(BE1_Data!$G503,$B$2:$F$2300,5,FALSE))</f>
        <v>-1617</v>
      </c>
    </row>
    <row r="504" spans="1:9" x14ac:dyDescent="0.3">
      <c r="A504" s="4">
        <v>422640</v>
      </c>
      <c r="B504" s="5" t="s">
        <v>209</v>
      </c>
      <c r="C504" s="5" t="s">
        <v>211</v>
      </c>
      <c r="D504" s="5">
        <v>10</v>
      </c>
      <c r="E504" s="5" cm="1">
        <f t="array" ref="E504">_xlfn.IFS(COUNTIF(BE1_Data!$B504,"&lt;&gt;N"),0,COUNTIF(B503,"&lt;&gt;N"),BE1_Data!$A504-A502,AND(COUNTIF(BE1_Data!$B504,"N"),COUNTIF(B503,"N")),BE1_Data!$A504-A503)</f>
        <v>623</v>
      </c>
      <c r="F504" s="8">
        <f t="shared" si="7"/>
        <v>0</v>
      </c>
      <c r="G504" s="5" t="s">
        <v>35</v>
      </c>
      <c r="H504" s="5">
        <f>BE1_Data!$E504/VLOOKUP(BE1_Data!$G504,$B$2:$F$2300,5,FALSE)</f>
        <v>0.31801939765186321</v>
      </c>
      <c r="I504" s="6">
        <f>IF(COUNTIF(BE1_Data!$E504,"0"),0,BE1_Data!$E504-VLOOKUP(BE1_Data!$G504,$B$2:$F$2300,5,FALSE))</f>
        <v>-1336</v>
      </c>
    </row>
    <row r="505" spans="1:9" x14ac:dyDescent="0.3">
      <c r="A505" s="7">
        <v>423541</v>
      </c>
      <c r="B505" s="8" t="s">
        <v>209</v>
      </c>
      <c r="C505" s="8" t="s">
        <v>211</v>
      </c>
      <c r="D505" s="8">
        <v>10</v>
      </c>
      <c r="E505" s="8" cm="1">
        <f t="array" ref="E505">_xlfn.IFS(COUNTIF(BE1_Data!$B505,"&lt;&gt;N"),0,COUNTIF(B504,"&lt;&gt;N"),BE1_Data!$A505-A503,AND(COUNTIF(BE1_Data!$B505,"N"),COUNTIF(B504,"N")),BE1_Data!$A505-A504)</f>
        <v>901</v>
      </c>
      <c r="F505" s="8">
        <f t="shared" si="7"/>
        <v>0</v>
      </c>
      <c r="G505" s="8" t="s">
        <v>35</v>
      </c>
      <c r="H505" s="8">
        <f>BE1_Data!$E505/VLOOKUP(BE1_Data!$G505,$B$2:$F$2300,5,FALSE)</f>
        <v>0.45992853496681979</v>
      </c>
      <c r="I505" s="9">
        <f>IF(COUNTIF(BE1_Data!$E505,"0"),0,BE1_Data!$E505-VLOOKUP(BE1_Data!$G505,$B$2:$F$2300,5,FALSE))</f>
        <v>-1058</v>
      </c>
    </row>
    <row r="506" spans="1:9" x14ac:dyDescent="0.3">
      <c r="A506" s="4">
        <v>424423</v>
      </c>
      <c r="B506" s="5" t="s">
        <v>209</v>
      </c>
      <c r="C506" s="5" t="s">
        <v>211</v>
      </c>
      <c r="D506" s="5">
        <v>10</v>
      </c>
      <c r="E506" s="5" cm="1">
        <f t="array" ref="E506">_xlfn.IFS(COUNTIF(BE1_Data!$B506,"&lt;&gt;N"),0,COUNTIF(B505,"&lt;&gt;N"),BE1_Data!$A506-A504,AND(COUNTIF(BE1_Data!$B506,"N"),COUNTIF(B505,"N")),BE1_Data!$A506-A505)</f>
        <v>882</v>
      </c>
      <c r="F506" s="8">
        <f t="shared" si="7"/>
        <v>0</v>
      </c>
      <c r="G506" s="5" t="s">
        <v>35</v>
      </c>
      <c r="H506" s="5">
        <f>BE1_Data!$E506/VLOOKUP(BE1_Data!$G506,$B$2:$F$2300,5,FALSE)</f>
        <v>0.45022970903522203</v>
      </c>
      <c r="I506" s="6">
        <f>IF(COUNTIF(BE1_Data!$E506,"0"),0,BE1_Data!$E506-VLOOKUP(BE1_Data!$G506,$B$2:$F$2300,5,FALSE))</f>
        <v>-1077</v>
      </c>
    </row>
    <row r="507" spans="1:9" x14ac:dyDescent="0.3">
      <c r="A507" s="7">
        <v>425726</v>
      </c>
      <c r="B507" s="8" t="s">
        <v>209</v>
      </c>
      <c r="C507" s="8" t="s">
        <v>211</v>
      </c>
      <c r="D507" s="8">
        <v>10</v>
      </c>
      <c r="E507" s="8" cm="1">
        <f t="array" ref="E507">_xlfn.IFS(COUNTIF(BE1_Data!$B507,"&lt;&gt;N"),0,COUNTIF(B506,"&lt;&gt;N"),BE1_Data!$A507-A505,AND(COUNTIF(BE1_Data!$B507,"N"),COUNTIF(B506,"N")),BE1_Data!$A507-A506)</f>
        <v>1303</v>
      </c>
      <c r="F507" s="8">
        <f t="shared" si="7"/>
        <v>0</v>
      </c>
      <c r="G507" s="8" t="s">
        <v>35</v>
      </c>
      <c r="H507" s="8">
        <f>BE1_Data!$E507/VLOOKUP(BE1_Data!$G507,$B$2:$F$2300,5,FALSE)</f>
        <v>0.66513527309851961</v>
      </c>
      <c r="I507" s="9">
        <f>IF(COUNTIF(BE1_Data!$E507,"0"),0,BE1_Data!$E507-VLOOKUP(BE1_Data!$G507,$B$2:$F$2300,5,FALSE))</f>
        <v>-656</v>
      </c>
    </row>
    <row r="508" spans="1:9" x14ac:dyDescent="0.3">
      <c r="A508" s="4">
        <v>426079</v>
      </c>
      <c r="B508" s="5" t="s">
        <v>209</v>
      </c>
      <c r="C508" s="5" t="s">
        <v>211</v>
      </c>
      <c r="D508" s="5">
        <v>10</v>
      </c>
      <c r="E508" s="5" cm="1">
        <f t="array" ref="E508">_xlfn.IFS(COUNTIF(BE1_Data!$B508,"&lt;&gt;N"),0,COUNTIF(B507,"&lt;&gt;N"),BE1_Data!$A508-A506,AND(COUNTIF(BE1_Data!$B508,"N"),COUNTIF(B507,"N")),BE1_Data!$A508-A507)</f>
        <v>353</v>
      </c>
      <c r="F508" s="8">
        <f t="shared" si="7"/>
        <v>0</v>
      </c>
      <c r="G508" s="5" t="s">
        <v>35</v>
      </c>
      <c r="H508" s="5">
        <f>BE1_Data!$E508/VLOOKUP(BE1_Data!$G508,$B$2:$F$2300,5,FALSE)</f>
        <v>0.18019397651863195</v>
      </c>
      <c r="I508" s="6">
        <f>IF(COUNTIF(BE1_Data!$E508,"0"),0,BE1_Data!$E508-VLOOKUP(BE1_Data!$G508,$B$2:$F$2300,5,FALSE))</f>
        <v>-1606</v>
      </c>
    </row>
    <row r="509" spans="1:9" x14ac:dyDescent="0.3">
      <c r="A509" s="7">
        <v>427668</v>
      </c>
      <c r="B509" s="8" t="s">
        <v>209</v>
      </c>
      <c r="C509" s="8" t="s">
        <v>211</v>
      </c>
      <c r="D509" s="8">
        <v>10</v>
      </c>
      <c r="E509" s="8" cm="1">
        <f t="array" ref="E509">_xlfn.IFS(COUNTIF(BE1_Data!$B509,"&lt;&gt;N"),0,COUNTIF(B508,"&lt;&gt;N"),BE1_Data!$A509-A507,AND(COUNTIF(BE1_Data!$B509,"N"),COUNTIF(B508,"N")),BE1_Data!$A509-A508)</f>
        <v>1589</v>
      </c>
      <c r="F509" s="8">
        <f t="shared" si="7"/>
        <v>0</v>
      </c>
      <c r="G509" s="8" t="s">
        <v>35</v>
      </c>
      <c r="H509" s="8">
        <f>BE1_Data!$E509/VLOOKUP(BE1_Data!$G509,$B$2:$F$2300,5,FALSE)</f>
        <v>0.81112812659520162</v>
      </c>
      <c r="I509" s="9">
        <f>IF(COUNTIF(BE1_Data!$E509,"0"),0,BE1_Data!$E509-VLOOKUP(BE1_Data!$G509,$B$2:$F$2300,5,FALSE))</f>
        <v>-370</v>
      </c>
    </row>
    <row r="510" spans="1:9" x14ac:dyDescent="0.3">
      <c r="A510" s="4">
        <v>430040</v>
      </c>
      <c r="B510" s="5" t="s">
        <v>36</v>
      </c>
      <c r="C510" s="5" t="s">
        <v>210</v>
      </c>
      <c r="D510" s="5">
        <v>20</v>
      </c>
      <c r="E510" s="5" cm="1">
        <f t="array" ref="E510">_xlfn.IFS(COUNTIF(BE1_Data!$B510,"&lt;&gt;N"),0,COUNTIF(B509,"&lt;&gt;N"),BE1_Data!$A510-A508,AND(COUNTIF(BE1_Data!$B510,"N"),COUNTIF(B509,"N")),BE1_Data!$A510-A509)</f>
        <v>0</v>
      </c>
      <c r="F510" s="8">
        <f t="shared" si="7"/>
        <v>2481</v>
      </c>
      <c r="G510" s="5" t="s">
        <v>36</v>
      </c>
      <c r="H510" s="5">
        <f>BE1_Data!$E510/VLOOKUP(BE1_Data!$G510,$B$2:$F$2300,5,FALSE)</f>
        <v>0</v>
      </c>
      <c r="I510" s="6">
        <f>IF(COUNTIF(BE1_Data!$E510,"0"),0,BE1_Data!$E510-VLOOKUP(BE1_Data!$G510,$B$2:$F$2300,5,FALSE))</f>
        <v>0</v>
      </c>
    </row>
    <row r="511" spans="1:9" x14ac:dyDescent="0.3">
      <c r="A511" s="7">
        <v>430149</v>
      </c>
      <c r="B511" s="8" t="s">
        <v>209</v>
      </c>
      <c r="C511" s="8" t="s">
        <v>210</v>
      </c>
      <c r="D511" s="8">
        <v>20</v>
      </c>
      <c r="E511" s="8" cm="1">
        <f t="array" ref="E511">_xlfn.IFS(COUNTIF(BE1_Data!$B511,"&lt;&gt;N"),0,COUNTIF(B510,"&lt;&gt;N"),BE1_Data!$A511-A509,AND(COUNTIF(BE1_Data!$B511,"N"),COUNTIF(B510,"N")),BE1_Data!$A511-A510)</f>
        <v>2481</v>
      </c>
      <c r="F511" s="8">
        <f t="shared" si="7"/>
        <v>0</v>
      </c>
      <c r="G511" s="8" t="s">
        <v>36</v>
      </c>
      <c r="H511" s="8">
        <f>BE1_Data!$E511/VLOOKUP(BE1_Data!$G511,$B$2:$F$2300,5,FALSE)</f>
        <v>1</v>
      </c>
      <c r="I511" s="9">
        <f>IF(COUNTIF(BE1_Data!$E511,"0"),0,BE1_Data!$E511-VLOOKUP(BE1_Data!$G511,$B$2:$F$2300,5,FALSE))</f>
        <v>0</v>
      </c>
    </row>
    <row r="512" spans="1:9" x14ac:dyDescent="0.3">
      <c r="A512" s="4">
        <v>431032</v>
      </c>
      <c r="B512" s="5" t="s">
        <v>209</v>
      </c>
      <c r="C512" s="5" t="s">
        <v>210</v>
      </c>
      <c r="D512" s="5">
        <v>20</v>
      </c>
      <c r="E512" s="5" cm="1">
        <f t="array" ref="E512">_xlfn.IFS(COUNTIF(BE1_Data!$B512,"&lt;&gt;N"),0,COUNTIF(B511,"&lt;&gt;N"),BE1_Data!$A512-A510,AND(COUNTIF(BE1_Data!$B512,"N"),COUNTIF(B511,"N")),BE1_Data!$A512-A511)</f>
        <v>883</v>
      </c>
      <c r="F512" s="8">
        <f t="shared" si="7"/>
        <v>0</v>
      </c>
      <c r="G512" s="5" t="s">
        <v>36</v>
      </c>
      <c r="H512" s="5">
        <f>BE1_Data!$E512/VLOOKUP(BE1_Data!$G512,$B$2:$F$2300,5,FALSE)</f>
        <v>0.35590487706569929</v>
      </c>
      <c r="I512" s="6">
        <f>IF(COUNTIF(BE1_Data!$E512,"0"),0,BE1_Data!$E512-VLOOKUP(BE1_Data!$G512,$B$2:$F$2300,5,FALSE))</f>
        <v>-1598</v>
      </c>
    </row>
    <row r="513" spans="1:9" x14ac:dyDescent="0.3">
      <c r="A513" s="7">
        <v>431964</v>
      </c>
      <c r="B513" s="8" t="s">
        <v>209</v>
      </c>
      <c r="C513" s="8" t="s">
        <v>210</v>
      </c>
      <c r="D513" s="8">
        <v>20</v>
      </c>
      <c r="E513" s="8" cm="1">
        <f t="array" ref="E513">_xlfn.IFS(COUNTIF(BE1_Data!$B513,"&lt;&gt;N"),0,COUNTIF(B512,"&lt;&gt;N"),BE1_Data!$A513-A511,AND(COUNTIF(BE1_Data!$B513,"N"),COUNTIF(B512,"N")),BE1_Data!$A513-A512)</f>
        <v>932</v>
      </c>
      <c r="F513" s="8">
        <f t="shared" si="7"/>
        <v>0</v>
      </c>
      <c r="G513" s="8" t="s">
        <v>36</v>
      </c>
      <c r="H513" s="8">
        <f>BE1_Data!$E513/VLOOKUP(BE1_Data!$G513,$B$2:$F$2300,5,FALSE)</f>
        <v>0.37565497783151952</v>
      </c>
      <c r="I513" s="9">
        <f>IF(COUNTIF(BE1_Data!$E513,"0"),0,BE1_Data!$E513-VLOOKUP(BE1_Data!$G513,$B$2:$F$2300,5,FALSE))</f>
        <v>-1549</v>
      </c>
    </row>
    <row r="514" spans="1:9" x14ac:dyDescent="0.3">
      <c r="A514" s="4">
        <v>433644</v>
      </c>
      <c r="B514" s="5" t="s">
        <v>209</v>
      </c>
      <c r="C514" s="5" t="s">
        <v>210</v>
      </c>
      <c r="D514" s="5">
        <v>20</v>
      </c>
      <c r="E514" s="5" cm="1">
        <f t="array" ref="E514">_xlfn.IFS(COUNTIF(BE1_Data!$B514,"&lt;&gt;N"),0,COUNTIF(B513,"&lt;&gt;N"),BE1_Data!$A514-A512,AND(COUNTIF(BE1_Data!$B514,"N"),COUNTIF(B513,"N")),BE1_Data!$A514-A513)</f>
        <v>1680</v>
      </c>
      <c r="F514" s="8">
        <f t="shared" si="7"/>
        <v>0</v>
      </c>
      <c r="G514" s="5" t="s">
        <v>36</v>
      </c>
      <c r="H514" s="5">
        <f>BE1_Data!$E514/VLOOKUP(BE1_Data!$G514,$B$2:$F$2300,5,FALSE)</f>
        <v>0.67714631197097941</v>
      </c>
      <c r="I514" s="6">
        <f>IF(COUNTIF(BE1_Data!$E514,"0"),0,BE1_Data!$E514-VLOOKUP(BE1_Data!$G514,$B$2:$F$2300,5,FALSE))</f>
        <v>-801</v>
      </c>
    </row>
    <row r="515" spans="1:9" x14ac:dyDescent="0.3">
      <c r="A515" s="7">
        <v>435218</v>
      </c>
      <c r="B515" s="8" t="s">
        <v>209</v>
      </c>
      <c r="C515" s="8" t="s">
        <v>210</v>
      </c>
      <c r="D515" s="8">
        <v>20</v>
      </c>
      <c r="E515" s="8" cm="1">
        <f t="array" ref="E515">_xlfn.IFS(COUNTIF(BE1_Data!$B515,"&lt;&gt;N"),0,COUNTIF(B514,"&lt;&gt;N"),BE1_Data!$A515-A513,AND(COUNTIF(BE1_Data!$B515,"N"),COUNTIF(B514,"N")),BE1_Data!$A515-A514)</f>
        <v>1574</v>
      </c>
      <c r="F515" s="8">
        <f t="shared" si="7"/>
        <v>0</v>
      </c>
      <c r="G515" s="8" t="s">
        <v>36</v>
      </c>
      <c r="H515" s="8">
        <f>BE1_Data!$E515/VLOOKUP(BE1_Data!$G515,$B$2:$F$2300,5,FALSE)</f>
        <v>0.63442160419185811</v>
      </c>
      <c r="I515" s="9">
        <f>IF(COUNTIF(BE1_Data!$E515,"0"),0,BE1_Data!$E515-VLOOKUP(BE1_Data!$G515,$B$2:$F$2300,5,FALSE))</f>
        <v>-907</v>
      </c>
    </row>
    <row r="516" spans="1:9" x14ac:dyDescent="0.3">
      <c r="A516" s="4">
        <v>435715</v>
      </c>
      <c r="B516" s="5" t="s">
        <v>209</v>
      </c>
      <c r="C516" s="5" t="s">
        <v>210</v>
      </c>
      <c r="D516" s="5">
        <v>20</v>
      </c>
      <c r="E516" s="5" cm="1">
        <f t="array" ref="E516">_xlfn.IFS(COUNTIF(BE1_Data!$B516,"&lt;&gt;N"),0,COUNTIF(B515,"&lt;&gt;N"),BE1_Data!$A516-A514,AND(COUNTIF(BE1_Data!$B516,"N"),COUNTIF(B515,"N")),BE1_Data!$A516-A515)</f>
        <v>497</v>
      </c>
      <c r="F516" s="8">
        <f t="shared" ref="F516:F579" si="8">IF(COUNTIF(E516,0),E517,0)</f>
        <v>0</v>
      </c>
      <c r="G516" s="5" t="s">
        <v>36</v>
      </c>
      <c r="H516" s="5">
        <f>BE1_Data!$E516/VLOOKUP(BE1_Data!$G516,$B$2:$F$2300,5,FALSE)</f>
        <v>0.20032245062474807</v>
      </c>
      <c r="I516" s="6">
        <f>IF(COUNTIF(BE1_Data!$E516,"0"),0,BE1_Data!$E516-VLOOKUP(BE1_Data!$G516,$B$2:$F$2300,5,FALSE))</f>
        <v>-1984</v>
      </c>
    </row>
    <row r="517" spans="1:9" x14ac:dyDescent="0.3">
      <c r="A517" s="7">
        <v>436640</v>
      </c>
      <c r="B517" s="8" t="s">
        <v>209</v>
      </c>
      <c r="C517" s="8" t="s">
        <v>210</v>
      </c>
      <c r="D517" s="8">
        <v>20</v>
      </c>
      <c r="E517" s="8" cm="1">
        <f t="array" ref="E517">_xlfn.IFS(COUNTIF(BE1_Data!$B517,"&lt;&gt;N"),0,COUNTIF(B516,"&lt;&gt;N"),BE1_Data!$A517-A515,AND(COUNTIF(BE1_Data!$B517,"N"),COUNTIF(B516,"N")),BE1_Data!$A517-A516)</f>
        <v>925</v>
      </c>
      <c r="F517" s="8">
        <f t="shared" si="8"/>
        <v>0</v>
      </c>
      <c r="G517" s="8" t="s">
        <v>36</v>
      </c>
      <c r="H517" s="8">
        <f>BE1_Data!$E517/VLOOKUP(BE1_Data!$G517,$B$2:$F$2300,5,FALSE)</f>
        <v>0.37283353486497378</v>
      </c>
      <c r="I517" s="9">
        <f>IF(COUNTIF(BE1_Data!$E517,"0"),0,BE1_Data!$E517-VLOOKUP(BE1_Data!$G517,$B$2:$F$2300,5,FALSE))</f>
        <v>-1556</v>
      </c>
    </row>
    <row r="518" spans="1:9" x14ac:dyDescent="0.3">
      <c r="A518" s="4">
        <v>436924</v>
      </c>
      <c r="B518" s="5" t="s">
        <v>209</v>
      </c>
      <c r="C518" s="5" t="s">
        <v>210</v>
      </c>
      <c r="D518" s="5">
        <v>20</v>
      </c>
      <c r="E518" s="5" cm="1">
        <f t="array" ref="E518">_xlfn.IFS(COUNTIF(BE1_Data!$B518,"&lt;&gt;N"),0,COUNTIF(B517,"&lt;&gt;N"),BE1_Data!$A518-A516,AND(COUNTIF(BE1_Data!$B518,"N"),COUNTIF(B517,"N")),BE1_Data!$A518-A517)</f>
        <v>284</v>
      </c>
      <c r="F518" s="8">
        <f t="shared" si="8"/>
        <v>0</v>
      </c>
      <c r="G518" s="5" t="s">
        <v>36</v>
      </c>
      <c r="H518" s="5">
        <f>BE1_Data!$E518/VLOOKUP(BE1_Data!$G518,$B$2:$F$2300,5,FALSE)</f>
        <v>0.11446997178557033</v>
      </c>
      <c r="I518" s="6">
        <f>IF(COUNTIF(BE1_Data!$E518,"0"),0,BE1_Data!$E518-VLOOKUP(BE1_Data!$G518,$B$2:$F$2300,5,FALSE))</f>
        <v>-2197</v>
      </c>
    </row>
    <row r="519" spans="1:9" x14ac:dyDescent="0.3">
      <c r="A519" s="7">
        <v>437939</v>
      </c>
      <c r="B519" s="8" t="s">
        <v>209</v>
      </c>
      <c r="C519" s="8" t="s">
        <v>210</v>
      </c>
      <c r="D519" s="8">
        <v>20</v>
      </c>
      <c r="E519" s="8" cm="1">
        <f t="array" ref="E519">_xlfn.IFS(COUNTIF(BE1_Data!$B519,"&lt;&gt;N"),0,COUNTIF(B518,"&lt;&gt;N"),BE1_Data!$A519-A517,AND(COUNTIF(BE1_Data!$B519,"N"),COUNTIF(B518,"N")),BE1_Data!$A519-A518)</f>
        <v>1015</v>
      </c>
      <c r="F519" s="8">
        <f t="shared" si="8"/>
        <v>0</v>
      </c>
      <c r="G519" s="8" t="s">
        <v>36</v>
      </c>
      <c r="H519" s="8">
        <f>BE1_Data!$E519/VLOOKUP(BE1_Data!$G519,$B$2:$F$2300,5,FALSE)</f>
        <v>0.40910923014913342</v>
      </c>
      <c r="I519" s="9">
        <f>IF(COUNTIF(BE1_Data!$E519,"0"),0,BE1_Data!$E519-VLOOKUP(BE1_Data!$G519,$B$2:$F$2300,5,FALSE))</f>
        <v>-1466</v>
      </c>
    </row>
    <row r="520" spans="1:9" x14ac:dyDescent="0.3">
      <c r="A520" s="4">
        <v>438762</v>
      </c>
      <c r="B520" s="5" t="s">
        <v>209</v>
      </c>
      <c r="C520" s="5" t="s">
        <v>210</v>
      </c>
      <c r="D520" s="5">
        <v>20</v>
      </c>
      <c r="E520" s="5" cm="1">
        <f t="array" ref="E520">_xlfn.IFS(COUNTIF(BE1_Data!$B520,"&lt;&gt;N"),0,COUNTIF(B519,"&lt;&gt;N"),BE1_Data!$A520-A518,AND(COUNTIF(BE1_Data!$B520,"N"),COUNTIF(B519,"N")),BE1_Data!$A520-A519)</f>
        <v>823</v>
      </c>
      <c r="F520" s="8">
        <f t="shared" si="8"/>
        <v>0</v>
      </c>
      <c r="G520" s="5" t="s">
        <v>36</v>
      </c>
      <c r="H520" s="5">
        <f>BE1_Data!$E520/VLOOKUP(BE1_Data!$G520,$B$2:$F$2300,5,FALSE)</f>
        <v>0.3317210802095929</v>
      </c>
      <c r="I520" s="6">
        <f>IF(COUNTIF(BE1_Data!$E520,"0"),0,BE1_Data!$E520-VLOOKUP(BE1_Data!$G520,$B$2:$F$2300,5,FALSE))</f>
        <v>-1658</v>
      </c>
    </row>
    <row r="521" spans="1:9" x14ac:dyDescent="0.3">
      <c r="A521" s="7">
        <v>439515</v>
      </c>
      <c r="B521" s="8" t="s">
        <v>209</v>
      </c>
      <c r="C521" s="8" t="s">
        <v>210</v>
      </c>
      <c r="D521" s="8">
        <v>20</v>
      </c>
      <c r="E521" s="8" cm="1">
        <f t="array" ref="E521">_xlfn.IFS(COUNTIF(BE1_Data!$B521,"&lt;&gt;N"),0,COUNTIF(B520,"&lt;&gt;N"),BE1_Data!$A521-A519,AND(COUNTIF(BE1_Data!$B521,"N"),COUNTIF(B520,"N")),BE1_Data!$A521-A520)</f>
        <v>753</v>
      </c>
      <c r="F521" s="8">
        <f t="shared" si="8"/>
        <v>0</v>
      </c>
      <c r="G521" s="8" t="s">
        <v>36</v>
      </c>
      <c r="H521" s="8">
        <f>BE1_Data!$E521/VLOOKUP(BE1_Data!$G521,$B$2:$F$2300,5,FALSE)</f>
        <v>0.30350665054413545</v>
      </c>
      <c r="I521" s="9">
        <f>IF(COUNTIF(BE1_Data!$E521,"0"),0,BE1_Data!$E521-VLOOKUP(BE1_Data!$G521,$B$2:$F$2300,5,FALSE))</f>
        <v>-1728</v>
      </c>
    </row>
    <row r="522" spans="1:9" x14ac:dyDescent="0.3">
      <c r="A522" s="4">
        <v>440344</v>
      </c>
      <c r="B522" s="5" t="s">
        <v>209</v>
      </c>
      <c r="C522" s="5" t="s">
        <v>210</v>
      </c>
      <c r="D522" s="5">
        <v>20</v>
      </c>
      <c r="E522" s="5" cm="1">
        <f t="array" ref="E522">_xlfn.IFS(COUNTIF(BE1_Data!$B522,"&lt;&gt;N"),0,COUNTIF(B521,"&lt;&gt;N"),BE1_Data!$A522-A520,AND(COUNTIF(BE1_Data!$B522,"N"),COUNTIF(B521,"N")),BE1_Data!$A522-A521)</f>
        <v>829</v>
      </c>
      <c r="F522" s="8">
        <f t="shared" si="8"/>
        <v>0</v>
      </c>
      <c r="G522" s="5" t="s">
        <v>36</v>
      </c>
      <c r="H522" s="5">
        <f>BE1_Data!$E522/VLOOKUP(BE1_Data!$G522,$B$2:$F$2300,5,FALSE)</f>
        <v>0.33413945989520355</v>
      </c>
      <c r="I522" s="6">
        <f>IF(COUNTIF(BE1_Data!$E522,"0"),0,BE1_Data!$E522-VLOOKUP(BE1_Data!$G522,$B$2:$F$2300,5,FALSE))</f>
        <v>-1652</v>
      </c>
    </row>
    <row r="523" spans="1:9" x14ac:dyDescent="0.3">
      <c r="A523" s="7">
        <v>441223</v>
      </c>
      <c r="B523" s="8" t="s">
        <v>209</v>
      </c>
      <c r="C523" s="8" t="s">
        <v>210</v>
      </c>
      <c r="D523" s="8">
        <v>20</v>
      </c>
      <c r="E523" s="8" cm="1">
        <f t="array" ref="E523">_xlfn.IFS(COUNTIF(BE1_Data!$B523,"&lt;&gt;N"),0,COUNTIF(B522,"&lt;&gt;N"),BE1_Data!$A523-A521,AND(COUNTIF(BE1_Data!$B523,"N"),COUNTIF(B522,"N")),BE1_Data!$A523-A522)</f>
        <v>879</v>
      </c>
      <c r="F523" s="8">
        <f t="shared" si="8"/>
        <v>0</v>
      </c>
      <c r="G523" s="8" t="s">
        <v>36</v>
      </c>
      <c r="H523" s="8">
        <f>BE1_Data!$E523/VLOOKUP(BE1_Data!$G523,$B$2:$F$2300,5,FALSE)</f>
        <v>0.35429262394195887</v>
      </c>
      <c r="I523" s="9">
        <f>IF(COUNTIF(BE1_Data!$E523,"0"),0,BE1_Data!$E523-VLOOKUP(BE1_Data!$G523,$B$2:$F$2300,5,FALSE))</f>
        <v>-1602</v>
      </c>
    </row>
    <row r="524" spans="1:9" x14ac:dyDescent="0.3">
      <c r="A524" s="4">
        <v>442017</v>
      </c>
      <c r="B524" s="5" t="s">
        <v>209</v>
      </c>
      <c r="C524" s="5" t="s">
        <v>210</v>
      </c>
      <c r="D524" s="5">
        <v>20</v>
      </c>
      <c r="E524" s="5" cm="1">
        <f t="array" ref="E524">_xlfn.IFS(COUNTIF(BE1_Data!$B524,"&lt;&gt;N"),0,COUNTIF(B523,"&lt;&gt;N"),BE1_Data!$A524-A522,AND(COUNTIF(BE1_Data!$B524,"N"),COUNTIF(B523,"N")),BE1_Data!$A524-A523)</f>
        <v>794</v>
      </c>
      <c r="F524" s="8">
        <f t="shared" si="8"/>
        <v>0</v>
      </c>
      <c r="G524" s="5" t="s">
        <v>36</v>
      </c>
      <c r="H524" s="5">
        <f>BE1_Data!$E524/VLOOKUP(BE1_Data!$G524,$B$2:$F$2300,5,FALSE)</f>
        <v>0.3200322450624748</v>
      </c>
      <c r="I524" s="6">
        <f>IF(COUNTIF(BE1_Data!$E524,"0"),0,BE1_Data!$E524-VLOOKUP(BE1_Data!$G524,$B$2:$F$2300,5,FALSE))</f>
        <v>-1687</v>
      </c>
    </row>
    <row r="525" spans="1:9" x14ac:dyDescent="0.3">
      <c r="A525" s="7">
        <v>442781</v>
      </c>
      <c r="B525" s="8" t="s">
        <v>209</v>
      </c>
      <c r="C525" s="8" t="s">
        <v>210</v>
      </c>
      <c r="D525" s="8">
        <v>20</v>
      </c>
      <c r="E525" s="8" cm="1">
        <f t="array" ref="E525">_xlfn.IFS(COUNTIF(BE1_Data!$B525,"&lt;&gt;N"),0,COUNTIF(B524,"&lt;&gt;N"),BE1_Data!$A525-A523,AND(COUNTIF(BE1_Data!$B525,"N"),COUNTIF(B524,"N")),BE1_Data!$A525-A524)</f>
        <v>764</v>
      </c>
      <c r="F525" s="8">
        <f t="shared" si="8"/>
        <v>0</v>
      </c>
      <c r="G525" s="8" t="s">
        <v>36</v>
      </c>
      <c r="H525" s="8">
        <f>BE1_Data!$E525/VLOOKUP(BE1_Data!$G525,$B$2:$F$2300,5,FALSE)</f>
        <v>0.3079403466344216</v>
      </c>
      <c r="I525" s="9">
        <f>IF(COUNTIF(BE1_Data!$E525,"0"),0,BE1_Data!$E525-VLOOKUP(BE1_Data!$G525,$B$2:$F$2300,5,FALSE))</f>
        <v>-1717</v>
      </c>
    </row>
    <row r="526" spans="1:9" x14ac:dyDescent="0.3">
      <c r="A526" s="4">
        <v>443539</v>
      </c>
      <c r="B526" s="5" t="s">
        <v>209</v>
      </c>
      <c r="C526" s="5" t="s">
        <v>210</v>
      </c>
      <c r="D526" s="5">
        <v>20</v>
      </c>
      <c r="E526" s="5" cm="1">
        <f t="array" ref="E526">_xlfn.IFS(COUNTIF(BE1_Data!$B526,"&lt;&gt;N"),0,COUNTIF(B525,"&lt;&gt;N"),BE1_Data!$A526-A524,AND(COUNTIF(BE1_Data!$B526,"N"),COUNTIF(B525,"N")),BE1_Data!$A526-A525)</f>
        <v>758</v>
      </c>
      <c r="F526" s="8">
        <f t="shared" si="8"/>
        <v>0</v>
      </c>
      <c r="G526" s="5" t="s">
        <v>36</v>
      </c>
      <c r="H526" s="5">
        <f>BE1_Data!$E526/VLOOKUP(BE1_Data!$G526,$B$2:$F$2300,5,FALSE)</f>
        <v>0.30552196694881095</v>
      </c>
      <c r="I526" s="6">
        <f>IF(COUNTIF(BE1_Data!$E526,"0"),0,BE1_Data!$E526-VLOOKUP(BE1_Data!$G526,$B$2:$F$2300,5,FALSE))</f>
        <v>-1723</v>
      </c>
    </row>
    <row r="527" spans="1:9" x14ac:dyDescent="0.3">
      <c r="A527" s="7">
        <v>444157</v>
      </c>
      <c r="B527" s="8" t="s">
        <v>37</v>
      </c>
      <c r="C527" s="8" t="s">
        <v>210</v>
      </c>
      <c r="D527" s="8">
        <v>21</v>
      </c>
      <c r="E527" s="8" cm="1">
        <f t="array" ref="E527">_xlfn.IFS(COUNTIF(BE1_Data!$B527,"&lt;&gt;N"),0,COUNTIF(B526,"&lt;&gt;N"),BE1_Data!$A527-A525,AND(COUNTIF(BE1_Data!$B527,"N"),COUNTIF(B526,"N")),BE1_Data!$A527-A526)</f>
        <v>0</v>
      </c>
      <c r="F527" s="8">
        <f t="shared" si="8"/>
        <v>794</v>
      </c>
      <c r="G527" s="8" t="s">
        <v>37</v>
      </c>
      <c r="H527" s="8">
        <f>BE1_Data!$E527/VLOOKUP(BE1_Data!$G527,$B$2:$F$2300,5,FALSE)</f>
        <v>0</v>
      </c>
      <c r="I527" s="9">
        <f>IF(COUNTIF(BE1_Data!$E527,"0"),0,BE1_Data!$E527-VLOOKUP(BE1_Data!$G527,$B$2:$F$2300,5,FALSE))</f>
        <v>0</v>
      </c>
    </row>
    <row r="528" spans="1:9" x14ac:dyDescent="0.3">
      <c r="A528" s="4">
        <v>444333</v>
      </c>
      <c r="B528" s="5" t="s">
        <v>209</v>
      </c>
      <c r="C528" s="5" t="s">
        <v>210</v>
      </c>
      <c r="D528" s="5">
        <v>21</v>
      </c>
      <c r="E528" s="5" cm="1">
        <f t="array" ref="E528">_xlfn.IFS(COUNTIF(BE1_Data!$B528,"&lt;&gt;N"),0,COUNTIF(B527,"&lt;&gt;N"),BE1_Data!$A528-A526,AND(COUNTIF(BE1_Data!$B528,"N"),COUNTIF(B527,"N")),BE1_Data!$A528-A527)</f>
        <v>794</v>
      </c>
      <c r="F528" s="8">
        <f t="shared" si="8"/>
        <v>0</v>
      </c>
      <c r="G528" s="5" t="s">
        <v>37</v>
      </c>
      <c r="H528" s="5">
        <f>BE1_Data!$E528/VLOOKUP(BE1_Data!$G528,$B$2:$F$2300,5,FALSE)</f>
        <v>1</v>
      </c>
      <c r="I528" s="6">
        <f>IF(COUNTIF(BE1_Data!$E528,"0"),0,BE1_Data!$E528-VLOOKUP(BE1_Data!$G528,$B$2:$F$2300,5,FALSE))</f>
        <v>0</v>
      </c>
    </row>
    <row r="529" spans="1:9" x14ac:dyDescent="0.3">
      <c r="A529" s="7">
        <v>445059</v>
      </c>
      <c r="B529" s="8" t="s">
        <v>209</v>
      </c>
      <c r="C529" s="8" t="s">
        <v>210</v>
      </c>
      <c r="D529" s="8">
        <v>21</v>
      </c>
      <c r="E529" s="8" cm="1">
        <f t="array" ref="E529">_xlfn.IFS(COUNTIF(BE1_Data!$B529,"&lt;&gt;N"),0,COUNTIF(B528,"&lt;&gt;N"),BE1_Data!$A529-A527,AND(COUNTIF(BE1_Data!$B529,"N"),COUNTIF(B528,"N")),BE1_Data!$A529-A528)</f>
        <v>726</v>
      </c>
      <c r="F529" s="8">
        <f t="shared" si="8"/>
        <v>0</v>
      </c>
      <c r="G529" s="8" t="s">
        <v>37</v>
      </c>
      <c r="H529" s="8">
        <f>BE1_Data!$E529/VLOOKUP(BE1_Data!$G529,$B$2:$F$2300,5,FALSE)</f>
        <v>0.91435768261964734</v>
      </c>
      <c r="I529" s="9">
        <f>IF(COUNTIF(BE1_Data!$E529,"0"),0,BE1_Data!$E529-VLOOKUP(BE1_Data!$G529,$B$2:$F$2300,5,FALSE))</f>
        <v>-68</v>
      </c>
    </row>
    <row r="530" spans="1:9" x14ac:dyDescent="0.3">
      <c r="A530" s="4">
        <v>445749</v>
      </c>
      <c r="B530" s="5" t="s">
        <v>209</v>
      </c>
      <c r="C530" s="5" t="s">
        <v>210</v>
      </c>
      <c r="D530" s="5">
        <v>21</v>
      </c>
      <c r="E530" s="5" cm="1">
        <f t="array" ref="E530">_xlfn.IFS(COUNTIF(BE1_Data!$B530,"&lt;&gt;N"),0,COUNTIF(B529,"&lt;&gt;N"),BE1_Data!$A530-A528,AND(COUNTIF(BE1_Data!$B530,"N"),COUNTIF(B529,"N")),BE1_Data!$A530-A529)</f>
        <v>690</v>
      </c>
      <c r="F530" s="8">
        <f t="shared" si="8"/>
        <v>0</v>
      </c>
      <c r="G530" s="5" t="s">
        <v>37</v>
      </c>
      <c r="H530" s="5">
        <f>BE1_Data!$E530/VLOOKUP(BE1_Data!$G530,$B$2:$F$2300,5,FALSE)</f>
        <v>0.86901763224181361</v>
      </c>
      <c r="I530" s="6">
        <f>IF(COUNTIF(BE1_Data!$E530,"0"),0,BE1_Data!$E530-VLOOKUP(BE1_Data!$G530,$B$2:$F$2300,5,FALSE))</f>
        <v>-104</v>
      </c>
    </row>
    <row r="531" spans="1:9" x14ac:dyDescent="0.3">
      <c r="A531" s="7">
        <v>446492</v>
      </c>
      <c r="B531" s="8" t="s">
        <v>209</v>
      </c>
      <c r="C531" s="8" t="s">
        <v>210</v>
      </c>
      <c r="D531" s="8">
        <v>21</v>
      </c>
      <c r="E531" s="8" cm="1">
        <f t="array" ref="E531">_xlfn.IFS(COUNTIF(BE1_Data!$B531,"&lt;&gt;N"),0,COUNTIF(B530,"&lt;&gt;N"),BE1_Data!$A531-A529,AND(COUNTIF(BE1_Data!$B531,"N"),COUNTIF(B530,"N")),BE1_Data!$A531-A530)</f>
        <v>743</v>
      </c>
      <c r="F531" s="8">
        <f t="shared" si="8"/>
        <v>0</v>
      </c>
      <c r="G531" s="8" t="s">
        <v>37</v>
      </c>
      <c r="H531" s="8">
        <f>BE1_Data!$E531/VLOOKUP(BE1_Data!$G531,$B$2:$F$2300,5,FALSE)</f>
        <v>0.9357682619647355</v>
      </c>
      <c r="I531" s="9">
        <f>IF(COUNTIF(BE1_Data!$E531,"0"),0,BE1_Data!$E531-VLOOKUP(BE1_Data!$G531,$B$2:$F$2300,5,FALSE))</f>
        <v>-51</v>
      </c>
    </row>
    <row r="532" spans="1:9" x14ac:dyDescent="0.3">
      <c r="A532" s="4">
        <v>448060</v>
      </c>
      <c r="B532" s="5" t="s">
        <v>209</v>
      </c>
      <c r="C532" s="5" t="s">
        <v>210</v>
      </c>
      <c r="D532" s="5">
        <v>21</v>
      </c>
      <c r="E532" s="5" cm="1">
        <f t="array" ref="E532">_xlfn.IFS(COUNTIF(BE1_Data!$B532,"&lt;&gt;N"),0,COUNTIF(B531,"&lt;&gt;N"),BE1_Data!$A532-A530,AND(COUNTIF(BE1_Data!$B532,"N"),COUNTIF(B531,"N")),BE1_Data!$A532-A531)</f>
        <v>1568</v>
      </c>
      <c r="F532" s="8">
        <f t="shared" si="8"/>
        <v>0</v>
      </c>
      <c r="G532" s="5" t="s">
        <v>37</v>
      </c>
      <c r="H532" s="5">
        <f>BE1_Data!$E532/VLOOKUP(BE1_Data!$G532,$B$2:$F$2300,5,FALSE)</f>
        <v>1.9748110831234258</v>
      </c>
      <c r="I532" s="6">
        <f>IF(COUNTIF(BE1_Data!$E532,"0"),0,BE1_Data!$E532-VLOOKUP(BE1_Data!$G532,$B$2:$F$2300,5,FALSE))</f>
        <v>774</v>
      </c>
    </row>
    <row r="533" spans="1:9" x14ac:dyDescent="0.3">
      <c r="A533" s="7">
        <v>449170</v>
      </c>
      <c r="B533" s="8" t="s">
        <v>209</v>
      </c>
      <c r="C533" s="8" t="s">
        <v>210</v>
      </c>
      <c r="D533" s="8">
        <v>21</v>
      </c>
      <c r="E533" s="8" cm="1">
        <f t="array" ref="E533">_xlfn.IFS(COUNTIF(BE1_Data!$B533,"&lt;&gt;N"),0,COUNTIF(B532,"&lt;&gt;N"),BE1_Data!$A533-A531,AND(COUNTIF(BE1_Data!$B533,"N"),COUNTIF(B532,"N")),BE1_Data!$A533-A532)</f>
        <v>1110</v>
      </c>
      <c r="F533" s="8">
        <f t="shared" si="8"/>
        <v>0</v>
      </c>
      <c r="G533" s="8" t="s">
        <v>37</v>
      </c>
      <c r="H533" s="8">
        <f>BE1_Data!$E533/VLOOKUP(BE1_Data!$G533,$B$2:$F$2300,5,FALSE)</f>
        <v>1.3979848866498741</v>
      </c>
      <c r="I533" s="9">
        <f>IF(COUNTIF(BE1_Data!$E533,"0"),0,BE1_Data!$E533-VLOOKUP(BE1_Data!$G533,$B$2:$F$2300,5,FALSE))</f>
        <v>316</v>
      </c>
    </row>
    <row r="534" spans="1:9" x14ac:dyDescent="0.3">
      <c r="A534" s="4">
        <v>449569</v>
      </c>
      <c r="B534" s="5" t="s">
        <v>209</v>
      </c>
      <c r="C534" s="5" t="s">
        <v>210</v>
      </c>
      <c r="D534" s="5">
        <v>21</v>
      </c>
      <c r="E534" s="5" cm="1">
        <f t="array" ref="E534">_xlfn.IFS(COUNTIF(BE1_Data!$B534,"&lt;&gt;N"),0,COUNTIF(B533,"&lt;&gt;N"),BE1_Data!$A534-A532,AND(COUNTIF(BE1_Data!$B534,"N"),COUNTIF(B533,"N")),BE1_Data!$A534-A533)</f>
        <v>399</v>
      </c>
      <c r="F534" s="8">
        <f t="shared" si="8"/>
        <v>0</v>
      </c>
      <c r="G534" s="5" t="s">
        <v>37</v>
      </c>
      <c r="H534" s="5">
        <f>BE1_Data!$E534/VLOOKUP(BE1_Data!$G534,$B$2:$F$2300,5,FALSE)</f>
        <v>0.5025188916876574</v>
      </c>
      <c r="I534" s="6">
        <f>IF(COUNTIF(BE1_Data!$E534,"0"),0,BE1_Data!$E534-VLOOKUP(BE1_Data!$G534,$B$2:$F$2300,5,FALSE))</f>
        <v>-395</v>
      </c>
    </row>
    <row r="535" spans="1:9" x14ac:dyDescent="0.3">
      <c r="A535" s="7">
        <v>450468</v>
      </c>
      <c r="B535" s="8" t="s">
        <v>209</v>
      </c>
      <c r="C535" s="8" t="s">
        <v>210</v>
      </c>
      <c r="D535" s="8">
        <v>21</v>
      </c>
      <c r="E535" s="8" cm="1">
        <f t="array" ref="E535">_xlfn.IFS(COUNTIF(BE1_Data!$B535,"&lt;&gt;N"),0,COUNTIF(B534,"&lt;&gt;N"),BE1_Data!$A535-A533,AND(COUNTIF(BE1_Data!$B535,"N"),COUNTIF(B534,"N")),BE1_Data!$A535-A534)</f>
        <v>899</v>
      </c>
      <c r="F535" s="8">
        <f t="shared" si="8"/>
        <v>0</v>
      </c>
      <c r="G535" s="8" t="s">
        <v>37</v>
      </c>
      <c r="H535" s="8">
        <f>BE1_Data!$E535/VLOOKUP(BE1_Data!$G535,$B$2:$F$2300,5,FALSE)</f>
        <v>1.1322418136020151</v>
      </c>
      <c r="I535" s="9">
        <f>IF(COUNTIF(BE1_Data!$E535,"0"),0,BE1_Data!$E535-VLOOKUP(BE1_Data!$G535,$B$2:$F$2300,5,FALSE))</f>
        <v>105</v>
      </c>
    </row>
    <row r="536" spans="1:9" x14ac:dyDescent="0.3">
      <c r="A536" s="4">
        <v>451731</v>
      </c>
      <c r="B536" s="5" t="s">
        <v>209</v>
      </c>
      <c r="C536" s="5" t="s">
        <v>210</v>
      </c>
      <c r="D536" s="5">
        <v>21</v>
      </c>
      <c r="E536" s="5" cm="1">
        <f t="array" ref="E536">_xlfn.IFS(COUNTIF(BE1_Data!$B536,"&lt;&gt;N"),0,COUNTIF(B535,"&lt;&gt;N"),BE1_Data!$A536-A534,AND(COUNTIF(BE1_Data!$B536,"N"),COUNTIF(B535,"N")),BE1_Data!$A536-A535)</f>
        <v>1263</v>
      </c>
      <c r="F536" s="8">
        <f t="shared" si="8"/>
        <v>0</v>
      </c>
      <c r="G536" s="5" t="s">
        <v>37</v>
      </c>
      <c r="H536" s="5">
        <f>BE1_Data!$E536/VLOOKUP(BE1_Data!$G536,$B$2:$F$2300,5,FALSE)</f>
        <v>1.5906801007556675</v>
      </c>
      <c r="I536" s="6">
        <f>IF(COUNTIF(BE1_Data!$E536,"0"),0,BE1_Data!$E536-VLOOKUP(BE1_Data!$G536,$B$2:$F$2300,5,FALSE))</f>
        <v>469</v>
      </c>
    </row>
    <row r="537" spans="1:9" x14ac:dyDescent="0.3">
      <c r="A537" s="7">
        <v>452545</v>
      </c>
      <c r="B537" s="8" t="s">
        <v>209</v>
      </c>
      <c r="C537" s="8" t="s">
        <v>210</v>
      </c>
      <c r="D537" s="8">
        <v>21</v>
      </c>
      <c r="E537" s="8" cm="1">
        <f t="array" ref="E537">_xlfn.IFS(COUNTIF(BE1_Data!$B537,"&lt;&gt;N"),0,COUNTIF(B536,"&lt;&gt;N"),BE1_Data!$A537-A535,AND(COUNTIF(BE1_Data!$B537,"N"),COUNTIF(B536,"N")),BE1_Data!$A537-A536)</f>
        <v>814</v>
      </c>
      <c r="F537" s="8">
        <f t="shared" si="8"/>
        <v>0</v>
      </c>
      <c r="G537" s="8" t="s">
        <v>37</v>
      </c>
      <c r="H537" s="8">
        <f>BE1_Data!$E537/VLOOKUP(BE1_Data!$G537,$B$2:$F$2300,5,FALSE)</f>
        <v>1.0251889168765742</v>
      </c>
      <c r="I537" s="9">
        <f>IF(COUNTIF(BE1_Data!$E537,"0"),0,BE1_Data!$E537-VLOOKUP(BE1_Data!$G537,$B$2:$F$2300,5,FALSE))</f>
        <v>20</v>
      </c>
    </row>
    <row r="538" spans="1:9" x14ac:dyDescent="0.3">
      <c r="A538" s="4">
        <v>453332</v>
      </c>
      <c r="B538" s="5" t="s">
        <v>209</v>
      </c>
      <c r="C538" s="5" t="s">
        <v>210</v>
      </c>
      <c r="D538" s="5">
        <v>21</v>
      </c>
      <c r="E538" s="5" cm="1">
        <f t="array" ref="E538">_xlfn.IFS(COUNTIF(BE1_Data!$B538,"&lt;&gt;N"),0,COUNTIF(B537,"&lt;&gt;N"),BE1_Data!$A538-A536,AND(COUNTIF(BE1_Data!$B538,"N"),COUNTIF(B537,"N")),BE1_Data!$A538-A537)</f>
        <v>787</v>
      </c>
      <c r="F538" s="8">
        <f t="shared" si="8"/>
        <v>0</v>
      </c>
      <c r="G538" s="5" t="s">
        <v>37</v>
      </c>
      <c r="H538" s="5">
        <f>BE1_Data!$E538/VLOOKUP(BE1_Data!$G538,$B$2:$F$2300,5,FALSE)</f>
        <v>0.99118387909319894</v>
      </c>
      <c r="I538" s="6">
        <f>IF(COUNTIF(BE1_Data!$E538,"0"),0,BE1_Data!$E538-VLOOKUP(BE1_Data!$G538,$B$2:$F$2300,5,FALSE))</f>
        <v>-7</v>
      </c>
    </row>
    <row r="539" spans="1:9" x14ac:dyDescent="0.3">
      <c r="A539" s="7">
        <v>454821</v>
      </c>
      <c r="B539" s="8" t="s">
        <v>209</v>
      </c>
      <c r="C539" s="8" t="s">
        <v>210</v>
      </c>
      <c r="D539" s="8">
        <v>21</v>
      </c>
      <c r="E539" s="8" cm="1">
        <f t="array" ref="E539">_xlfn.IFS(COUNTIF(BE1_Data!$B539,"&lt;&gt;N"),0,COUNTIF(B538,"&lt;&gt;N"),BE1_Data!$A539-A537,AND(COUNTIF(BE1_Data!$B539,"N"),COUNTIF(B538,"N")),BE1_Data!$A539-A538)</f>
        <v>1489</v>
      </c>
      <c r="F539" s="8">
        <f t="shared" si="8"/>
        <v>0</v>
      </c>
      <c r="G539" s="8" t="s">
        <v>37</v>
      </c>
      <c r="H539" s="8">
        <f>BE1_Data!$E539/VLOOKUP(BE1_Data!$G539,$B$2:$F$2300,5,FALSE)</f>
        <v>1.8753148614609572</v>
      </c>
      <c r="I539" s="9">
        <f>IF(COUNTIF(BE1_Data!$E539,"0"),0,BE1_Data!$E539-VLOOKUP(BE1_Data!$G539,$B$2:$F$2300,5,FALSE))</f>
        <v>695</v>
      </c>
    </row>
    <row r="540" spans="1:9" x14ac:dyDescent="0.3">
      <c r="A540" s="4">
        <v>455670</v>
      </c>
      <c r="B540" s="5" t="s">
        <v>209</v>
      </c>
      <c r="C540" s="5" t="s">
        <v>210</v>
      </c>
      <c r="D540" s="5">
        <v>21</v>
      </c>
      <c r="E540" s="5" cm="1">
        <f t="array" ref="E540">_xlfn.IFS(COUNTIF(BE1_Data!$B540,"&lt;&gt;N"),0,COUNTIF(B539,"&lt;&gt;N"),BE1_Data!$A540-A538,AND(COUNTIF(BE1_Data!$B540,"N"),COUNTIF(B539,"N")),BE1_Data!$A540-A539)</f>
        <v>849</v>
      </c>
      <c r="F540" s="8">
        <f t="shared" si="8"/>
        <v>0</v>
      </c>
      <c r="G540" s="5" t="s">
        <v>37</v>
      </c>
      <c r="H540" s="5">
        <f>BE1_Data!$E540/VLOOKUP(BE1_Data!$G540,$B$2:$F$2300,5,FALSE)</f>
        <v>1.0692695214105794</v>
      </c>
      <c r="I540" s="6">
        <f>IF(COUNTIF(BE1_Data!$E540,"0"),0,BE1_Data!$E540-VLOOKUP(BE1_Data!$G540,$B$2:$F$2300,5,FALSE))</f>
        <v>55</v>
      </c>
    </row>
    <row r="541" spans="1:9" x14ac:dyDescent="0.3">
      <c r="A541" s="7">
        <v>457309</v>
      </c>
      <c r="B541" s="8" t="s">
        <v>209</v>
      </c>
      <c r="C541" s="8" t="s">
        <v>210</v>
      </c>
      <c r="D541" s="8">
        <v>21</v>
      </c>
      <c r="E541" s="8" cm="1">
        <f t="array" ref="E541">_xlfn.IFS(COUNTIF(BE1_Data!$B541,"&lt;&gt;N"),0,COUNTIF(B540,"&lt;&gt;N"),BE1_Data!$A541-A539,AND(COUNTIF(BE1_Data!$B541,"N"),COUNTIF(B540,"N")),BE1_Data!$A541-A540)</f>
        <v>1639</v>
      </c>
      <c r="F541" s="8">
        <f t="shared" si="8"/>
        <v>0</v>
      </c>
      <c r="G541" s="8" t="s">
        <v>37</v>
      </c>
      <c r="H541" s="8">
        <f>BE1_Data!$E541/VLOOKUP(BE1_Data!$G541,$B$2:$F$2300,5,FALSE)</f>
        <v>2.0642317380352644</v>
      </c>
      <c r="I541" s="9">
        <f>IF(COUNTIF(BE1_Data!$E541,"0"),0,BE1_Data!$E541-VLOOKUP(BE1_Data!$G541,$B$2:$F$2300,5,FALSE))</f>
        <v>845</v>
      </c>
    </row>
    <row r="542" spans="1:9" x14ac:dyDescent="0.3">
      <c r="A542" s="4">
        <v>458182</v>
      </c>
      <c r="B542" s="5" t="s">
        <v>209</v>
      </c>
      <c r="C542" s="5" t="s">
        <v>210</v>
      </c>
      <c r="D542" s="5">
        <v>21</v>
      </c>
      <c r="E542" s="5" cm="1">
        <f t="array" ref="E542">_xlfn.IFS(COUNTIF(BE1_Data!$B542,"&lt;&gt;N"),0,COUNTIF(B541,"&lt;&gt;N"),BE1_Data!$A542-A540,AND(COUNTIF(BE1_Data!$B542,"N"),COUNTIF(B541,"N")),BE1_Data!$A542-A541)</f>
        <v>873</v>
      </c>
      <c r="F542" s="8">
        <f t="shared" si="8"/>
        <v>0</v>
      </c>
      <c r="G542" s="5" t="s">
        <v>37</v>
      </c>
      <c r="H542" s="5">
        <f>BE1_Data!$E542/VLOOKUP(BE1_Data!$G542,$B$2:$F$2300,5,FALSE)</f>
        <v>1.0994962216624684</v>
      </c>
      <c r="I542" s="6">
        <f>IF(COUNTIF(BE1_Data!$E542,"0"),0,BE1_Data!$E542-VLOOKUP(BE1_Data!$G542,$B$2:$F$2300,5,FALSE))</f>
        <v>79</v>
      </c>
    </row>
    <row r="543" spans="1:9" x14ac:dyDescent="0.3">
      <c r="A543" s="7">
        <v>458274</v>
      </c>
      <c r="B543" s="8" t="s">
        <v>38</v>
      </c>
      <c r="C543" s="8" t="s">
        <v>212</v>
      </c>
      <c r="D543" s="8">
        <v>7</v>
      </c>
      <c r="E543" s="8" cm="1">
        <f t="array" ref="E543">_xlfn.IFS(COUNTIF(BE1_Data!$B543,"&lt;&gt;N"),0,COUNTIF(B542,"&lt;&gt;N"),BE1_Data!$A543-A541,AND(COUNTIF(BE1_Data!$B543,"N"),COUNTIF(B542,"N")),BE1_Data!$A543-A542)</f>
        <v>0</v>
      </c>
      <c r="F543" s="8">
        <f t="shared" si="8"/>
        <v>930</v>
      </c>
      <c r="G543" s="8" t="s">
        <v>38</v>
      </c>
      <c r="H543" s="8">
        <f>BE1_Data!$E543/VLOOKUP(BE1_Data!$G543,$B$2:$F$2300,5,FALSE)</f>
        <v>0</v>
      </c>
      <c r="I543" s="9">
        <f>IF(COUNTIF(BE1_Data!$E543,"0"),0,BE1_Data!$E543-VLOOKUP(BE1_Data!$G543,$B$2:$F$2300,5,FALSE))</f>
        <v>0</v>
      </c>
    </row>
    <row r="544" spans="1:9" x14ac:dyDescent="0.3">
      <c r="A544" s="4">
        <v>459112</v>
      </c>
      <c r="B544" s="5" t="s">
        <v>209</v>
      </c>
      <c r="C544" s="5" t="s">
        <v>212</v>
      </c>
      <c r="D544" s="5">
        <v>7</v>
      </c>
      <c r="E544" s="5" cm="1">
        <f t="array" ref="E544">_xlfn.IFS(COUNTIF(BE1_Data!$B544,"&lt;&gt;N"),0,COUNTIF(B543,"&lt;&gt;N"),BE1_Data!$A544-A542,AND(COUNTIF(BE1_Data!$B544,"N"),COUNTIF(B543,"N")),BE1_Data!$A544-A543)</f>
        <v>930</v>
      </c>
      <c r="F544" s="8">
        <f t="shared" si="8"/>
        <v>0</v>
      </c>
      <c r="G544" s="5" t="s">
        <v>38</v>
      </c>
      <c r="H544" s="5">
        <f>BE1_Data!$E544/VLOOKUP(BE1_Data!$G544,$B$2:$F$2300,5,FALSE)</f>
        <v>1</v>
      </c>
      <c r="I544" s="6">
        <f>IF(COUNTIF(BE1_Data!$E544,"0"),0,BE1_Data!$E544-VLOOKUP(BE1_Data!$G544,$B$2:$F$2300,5,FALSE))</f>
        <v>0</v>
      </c>
    </row>
    <row r="545" spans="1:9" x14ac:dyDescent="0.3">
      <c r="A545" s="7">
        <v>459967</v>
      </c>
      <c r="B545" s="8" t="s">
        <v>209</v>
      </c>
      <c r="C545" s="8" t="s">
        <v>212</v>
      </c>
      <c r="D545" s="8">
        <v>7</v>
      </c>
      <c r="E545" s="8" cm="1">
        <f t="array" ref="E545">_xlfn.IFS(COUNTIF(BE1_Data!$B545,"&lt;&gt;N"),0,COUNTIF(B544,"&lt;&gt;N"),BE1_Data!$A545-A543,AND(COUNTIF(BE1_Data!$B545,"N"),COUNTIF(B544,"N")),BE1_Data!$A545-A544)</f>
        <v>855</v>
      </c>
      <c r="F545" s="8">
        <f t="shared" si="8"/>
        <v>0</v>
      </c>
      <c r="G545" s="8" t="s">
        <v>38</v>
      </c>
      <c r="H545" s="8">
        <f>BE1_Data!$E545/VLOOKUP(BE1_Data!$G545,$B$2:$F$2300,5,FALSE)</f>
        <v>0.91935483870967738</v>
      </c>
      <c r="I545" s="9">
        <f>IF(COUNTIF(BE1_Data!$E545,"0"),0,BE1_Data!$E545-VLOOKUP(BE1_Data!$G545,$B$2:$F$2300,5,FALSE))</f>
        <v>-75</v>
      </c>
    </row>
    <row r="546" spans="1:9" x14ac:dyDescent="0.3">
      <c r="A546" s="4">
        <v>460802</v>
      </c>
      <c r="B546" s="5" t="s">
        <v>209</v>
      </c>
      <c r="C546" s="5" t="s">
        <v>212</v>
      </c>
      <c r="D546" s="5">
        <v>7</v>
      </c>
      <c r="E546" s="5" cm="1">
        <f t="array" ref="E546">_xlfn.IFS(COUNTIF(BE1_Data!$B546,"&lt;&gt;N"),0,COUNTIF(B545,"&lt;&gt;N"),BE1_Data!$A546-A544,AND(COUNTIF(BE1_Data!$B546,"N"),COUNTIF(B545,"N")),BE1_Data!$A546-A545)</f>
        <v>835</v>
      </c>
      <c r="F546" s="8">
        <f t="shared" si="8"/>
        <v>0</v>
      </c>
      <c r="G546" s="5" t="s">
        <v>38</v>
      </c>
      <c r="H546" s="5">
        <f>BE1_Data!$E546/VLOOKUP(BE1_Data!$G546,$B$2:$F$2300,5,FALSE)</f>
        <v>0.89784946236559138</v>
      </c>
      <c r="I546" s="6">
        <f>IF(COUNTIF(BE1_Data!$E546,"0"),0,BE1_Data!$E546-VLOOKUP(BE1_Data!$G546,$B$2:$F$2300,5,FALSE))</f>
        <v>-95</v>
      </c>
    </row>
    <row r="547" spans="1:9" x14ac:dyDescent="0.3">
      <c r="A547" s="7">
        <v>461737</v>
      </c>
      <c r="B547" s="8" t="s">
        <v>209</v>
      </c>
      <c r="C547" s="8" t="s">
        <v>212</v>
      </c>
      <c r="D547" s="8">
        <v>7</v>
      </c>
      <c r="E547" s="8" cm="1">
        <f t="array" ref="E547">_xlfn.IFS(COUNTIF(BE1_Data!$B547,"&lt;&gt;N"),0,COUNTIF(B546,"&lt;&gt;N"),BE1_Data!$A547-A545,AND(COUNTIF(BE1_Data!$B547,"N"),COUNTIF(B546,"N")),BE1_Data!$A547-A546)</f>
        <v>935</v>
      </c>
      <c r="F547" s="8">
        <f t="shared" si="8"/>
        <v>0</v>
      </c>
      <c r="G547" s="8" t="s">
        <v>38</v>
      </c>
      <c r="H547" s="8">
        <f>BE1_Data!$E547/VLOOKUP(BE1_Data!$G547,$B$2:$F$2300,5,FALSE)</f>
        <v>1.0053763440860215</v>
      </c>
      <c r="I547" s="9">
        <f>IF(COUNTIF(BE1_Data!$E547,"0"),0,BE1_Data!$E547-VLOOKUP(BE1_Data!$G547,$B$2:$F$2300,5,FALSE))</f>
        <v>5</v>
      </c>
    </row>
    <row r="548" spans="1:9" x14ac:dyDescent="0.3">
      <c r="A548" s="4">
        <v>462583</v>
      </c>
      <c r="B548" s="5" t="s">
        <v>209</v>
      </c>
      <c r="C548" s="5" t="s">
        <v>212</v>
      </c>
      <c r="D548" s="5">
        <v>7</v>
      </c>
      <c r="E548" s="5" cm="1">
        <f t="array" ref="E548">_xlfn.IFS(COUNTIF(BE1_Data!$B548,"&lt;&gt;N"),0,COUNTIF(B547,"&lt;&gt;N"),BE1_Data!$A548-A546,AND(COUNTIF(BE1_Data!$B548,"N"),COUNTIF(B547,"N")),BE1_Data!$A548-A547)</f>
        <v>846</v>
      </c>
      <c r="F548" s="8">
        <f t="shared" si="8"/>
        <v>0</v>
      </c>
      <c r="G548" s="5" t="s">
        <v>38</v>
      </c>
      <c r="H548" s="5">
        <f>BE1_Data!$E548/VLOOKUP(BE1_Data!$G548,$B$2:$F$2300,5,FALSE)</f>
        <v>0.9096774193548387</v>
      </c>
      <c r="I548" s="6">
        <f>IF(COUNTIF(BE1_Data!$E548,"0"),0,BE1_Data!$E548-VLOOKUP(BE1_Data!$G548,$B$2:$F$2300,5,FALSE))</f>
        <v>-84</v>
      </c>
    </row>
    <row r="549" spans="1:9" x14ac:dyDescent="0.3">
      <c r="A549" s="7">
        <v>463524</v>
      </c>
      <c r="B549" s="8" t="s">
        <v>209</v>
      </c>
      <c r="C549" s="8" t="s">
        <v>212</v>
      </c>
      <c r="D549" s="8">
        <v>7</v>
      </c>
      <c r="E549" s="8" cm="1">
        <f t="array" ref="E549">_xlfn.IFS(COUNTIF(BE1_Data!$B549,"&lt;&gt;N"),0,COUNTIF(B548,"&lt;&gt;N"),BE1_Data!$A549-A547,AND(COUNTIF(BE1_Data!$B549,"N"),COUNTIF(B548,"N")),BE1_Data!$A549-A548)</f>
        <v>941</v>
      </c>
      <c r="F549" s="8">
        <f t="shared" si="8"/>
        <v>0</v>
      </c>
      <c r="G549" s="8" t="s">
        <v>38</v>
      </c>
      <c r="H549" s="8">
        <f>BE1_Data!$E549/VLOOKUP(BE1_Data!$G549,$B$2:$F$2300,5,FALSE)</f>
        <v>1.0118279569892472</v>
      </c>
      <c r="I549" s="9">
        <f>IF(COUNTIF(BE1_Data!$E549,"0"),0,BE1_Data!$E549-VLOOKUP(BE1_Data!$G549,$B$2:$F$2300,5,FALSE))</f>
        <v>11</v>
      </c>
    </row>
    <row r="550" spans="1:9" x14ac:dyDescent="0.3">
      <c r="A550" s="4">
        <v>464494</v>
      </c>
      <c r="B550" s="5" t="s">
        <v>209</v>
      </c>
      <c r="C550" s="5" t="s">
        <v>212</v>
      </c>
      <c r="D550" s="5">
        <v>7</v>
      </c>
      <c r="E550" s="5" cm="1">
        <f t="array" ref="E550">_xlfn.IFS(COUNTIF(BE1_Data!$B550,"&lt;&gt;N"),0,COUNTIF(B549,"&lt;&gt;N"),BE1_Data!$A550-A548,AND(COUNTIF(BE1_Data!$B550,"N"),COUNTIF(B549,"N")),BE1_Data!$A550-A549)</f>
        <v>970</v>
      </c>
      <c r="F550" s="8">
        <f t="shared" si="8"/>
        <v>0</v>
      </c>
      <c r="G550" s="5" t="s">
        <v>38</v>
      </c>
      <c r="H550" s="5">
        <f>BE1_Data!$E550/VLOOKUP(BE1_Data!$G550,$B$2:$F$2300,5,FALSE)</f>
        <v>1.043010752688172</v>
      </c>
      <c r="I550" s="6">
        <f>IF(COUNTIF(BE1_Data!$E550,"0"),0,BE1_Data!$E550-VLOOKUP(BE1_Data!$G550,$B$2:$F$2300,5,FALSE))</f>
        <v>40</v>
      </c>
    </row>
    <row r="551" spans="1:9" x14ac:dyDescent="0.3">
      <c r="A551" s="7">
        <v>465302</v>
      </c>
      <c r="B551" s="8" t="s">
        <v>209</v>
      </c>
      <c r="C551" s="8" t="s">
        <v>212</v>
      </c>
      <c r="D551" s="8">
        <v>7</v>
      </c>
      <c r="E551" s="8" cm="1">
        <f t="array" ref="E551">_xlfn.IFS(COUNTIF(BE1_Data!$B551,"&lt;&gt;N"),0,COUNTIF(B550,"&lt;&gt;N"),BE1_Data!$A551-A549,AND(COUNTIF(BE1_Data!$B551,"N"),COUNTIF(B550,"N")),BE1_Data!$A551-A550)</f>
        <v>808</v>
      </c>
      <c r="F551" s="8">
        <f t="shared" si="8"/>
        <v>0</v>
      </c>
      <c r="G551" s="8" t="s">
        <v>38</v>
      </c>
      <c r="H551" s="8">
        <f>BE1_Data!$E551/VLOOKUP(BE1_Data!$G551,$B$2:$F$2300,5,FALSE)</f>
        <v>0.86881720430107523</v>
      </c>
      <c r="I551" s="9">
        <f>IF(COUNTIF(BE1_Data!$E551,"0"),0,BE1_Data!$E551-VLOOKUP(BE1_Data!$G551,$B$2:$F$2300,5,FALSE))</f>
        <v>-122</v>
      </c>
    </row>
    <row r="552" spans="1:9" x14ac:dyDescent="0.3">
      <c r="A552" s="4">
        <v>466200</v>
      </c>
      <c r="B552" s="5" t="s">
        <v>209</v>
      </c>
      <c r="C552" s="5" t="s">
        <v>212</v>
      </c>
      <c r="D552" s="5">
        <v>7</v>
      </c>
      <c r="E552" s="5" cm="1">
        <f t="array" ref="E552">_xlfn.IFS(COUNTIF(BE1_Data!$B552,"&lt;&gt;N"),0,COUNTIF(B551,"&lt;&gt;N"),BE1_Data!$A552-A550,AND(COUNTIF(BE1_Data!$B552,"N"),COUNTIF(B551,"N")),BE1_Data!$A552-A551)</f>
        <v>898</v>
      </c>
      <c r="F552" s="8">
        <f t="shared" si="8"/>
        <v>0</v>
      </c>
      <c r="G552" s="5" t="s">
        <v>38</v>
      </c>
      <c r="H552" s="5">
        <f>BE1_Data!$E552/VLOOKUP(BE1_Data!$G552,$B$2:$F$2300,5,FALSE)</f>
        <v>0.96559139784946235</v>
      </c>
      <c r="I552" s="6">
        <f>IF(COUNTIF(BE1_Data!$E552,"0"),0,BE1_Data!$E552-VLOOKUP(BE1_Data!$G552,$B$2:$F$2300,5,FALSE))</f>
        <v>-32</v>
      </c>
    </row>
    <row r="553" spans="1:9" x14ac:dyDescent="0.3">
      <c r="A553" s="7">
        <v>467126</v>
      </c>
      <c r="B553" s="8" t="s">
        <v>209</v>
      </c>
      <c r="C553" s="8" t="s">
        <v>212</v>
      </c>
      <c r="D553" s="8">
        <v>7</v>
      </c>
      <c r="E553" s="8" cm="1">
        <f t="array" ref="E553">_xlfn.IFS(COUNTIF(BE1_Data!$B553,"&lt;&gt;N"),0,COUNTIF(B552,"&lt;&gt;N"),BE1_Data!$A553-A551,AND(COUNTIF(BE1_Data!$B553,"N"),COUNTIF(B552,"N")),BE1_Data!$A553-A552)</f>
        <v>926</v>
      </c>
      <c r="F553" s="8">
        <f t="shared" si="8"/>
        <v>0</v>
      </c>
      <c r="G553" s="8" t="s">
        <v>38</v>
      </c>
      <c r="H553" s="8">
        <f>BE1_Data!$E553/VLOOKUP(BE1_Data!$G553,$B$2:$F$2300,5,FALSE)</f>
        <v>0.99569892473118282</v>
      </c>
      <c r="I553" s="9">
        <f>IF(COUNTIF(BE1_Data!$E553,"0"),0,BE1_Data!$E553-VLOOKUP(BE1_Data!$G553,$B$2:$F$2300,5,FALSE))</f>
        <v>-4</v>
      </c>
    </row>
    <row r="554" spans="1:9" x14ac:dyDescent="0.3">
      <c r="A554" s="4">
        <v>467979</v>
      </c>
      <c r="B554" s="5" t="s">
        <v>209</v>
      </c>
      <c r="C554" s="5" t="s">
        <v>212</v>
      </c>
      <c r="D554" s="5">
        <v>7</v>
      </c>
      <c r="E554" s="5" cm="1">
        <f t="array" ref="E554">_xlfn.IFS(COUNTIF(BE1_Data!$B554,"&lt;&gt;N"),0,COUNTIF(B553,"&lt;&gt;N"),BE1_Data!$A554-A552,AND(COUNTIF(BE1_Data!$B554,"N"),COUNTIF(B553,"N")),BE1_Data!$A554-A553)</f>
        <v>853</v>
      </c>
      <c r="F554" s="8">
        <f t="shared" si="8"/>
        <v>0</v>
      </c>
      <c r="G554" s="5" t="s">
        <v>38</v>
      </c>
      <c r="H554" s="5">
        <f>BE1_Data!$E554/VLOOKUP(BE1_Data!$G554,$B$2:$F$2300,5,FALSE)</f>
        <v>0.91720430107526885</v>
      </c>
      <c r="I554" s="6">
        <f>IF(COUNTIF(BE1_Data!$E554,"0"),0,BE1_Data!$E554-VLOOKUP(BE1_Data!$G554,$B$2:$F$2300,5,FALSE))</f>
        <v>-77</v>
      </c>
    </row>
    <row r="555" spans="1:9" x14ac:dyDescent="0.3">
      <c r="A555" s="7">
        <v>468865</v>
      </c>
      <c r="B555" s="8" t="s">
        <v>209</v>
      </c>
      <c r="C555" s="8" t="s">
        <v>212</v>
      </c>
      <c r="D555" s="8">
        <v>7</v>
      </c>
      <c r="E555" s="8" cm="1">
        <f t="array" ref="E555">_xlfn.IFS(COUNTIF(BE1_Data!$B555,"&lt;&gt;N"),0,COUNTIF(B554,"&lt;&gt;N"),BE1_Data!$A555-A553,AND(COUNTIF(BE1_Data!$B555,"N"),COUNTIF(B554,"N")),BE1_Data!$A555-A554)</f>
        <v>886</v>
      </c>
      <c r="F555" s="8">
        <f t="shared" si="8"/>
        <v>0</v>
      </c>
      <c r="G555" s="8" t="s">
        <v>38</v>
      </c>
      <c r="H555" s="8">
        <f>BE1_Data!$E555/VLOOKUP(BE1_Data!$G555,$B$2:$F$2300,5,FALSE)</f>
        <v>0.95268817204301071</v>
      </c>
      <c r="I555" s="9">
        <f>IF(COUNTIF(BE1_Data!$E555,"0"),0,BE1_Data!$E555-VLOOKUP(BE1_Data!$G555,$B$2:$F$2300,5,FALSE))</f>
        <v>-44</v>
      </c>
    </row>
    <row r="556" spans="1:9" x14ac:dyDescent="0.3">
      <c r="A556" s="4">
        <v>468918</v>
      </c>
      <c r="B556" s="5" t="s">
        <v>39</v>
      </c>
      <c r="C556" s="5" t="s">
        <v>211</v>
      </c>
      <c r="D556" s="5">
        <v>11</v>
      </c>
      <c r="E556" s="5" cm="1">
        <f t="array" ref="E556">_xlfn.IFS(COUNTIF(BE1_Data!$B556,"&lt;&gt;N"),0,COUNTIF(B555,"&lt;&gt;N"),BE1_Data!$A556-A554,AND(COUNTIF(BE1_Data!$B556,"N"),COUNTIF(B555,"N")),BE1_Data!$A556-A555)</f>
        <v>0</v>
      </c>
      <c r="F556" s="8">
        <f t="shared" si="8"/>
        <v>931</v>
      </c>
      <c r="G556" s="5" t="s">
        <v>39</v>
      </c>
      <c r="H556" s="5">
        <f>BE1_Data!$E556/VLOOKUP(BE1_Data!$G556,$B$2:$F$2300,5,FALSE)</f>
        <v>0</v>
      </c>
      <c r="I556" s="6">
        <f>IF(COUNTIF(BE1_Data!$E556,"0"),0,BE1_Data!$E556-VLOOKUP(BE1_Data!$G556,$B$2:$F$2300,5,FALSE))</f>
        <v>0</v>
      </c>
    </row>
    <row r="557" spans="1:9" x14ac:dyDescent="0.3">
      <c r="A557" s="7">
        <v>469796</v>
      </c>
      <c r="B557" s="8" t="s">
        <v>209</v>
      </c>
      <c r="C557" s="8" t="s">
        <v>211</v>
      </c>
      <c r="D557" s="8">
        <v>11</v>
      </c>
      <c r="E557" s="8" cm="1">
        <f t="array" ref="E557">_xlfn.IFS(COUNTIF(BE1_Data!$B557,"&lt;&gt;N"),0,COUNTIF(B556,"&lt;&gt;N"),BE1_Data!$A557-A555,AND(COUNTIF(BE1_Data!$B557,"N"),COUNTIF(B556,"N")),BE1_Data!$A557-A556)</f>
        <v>931</v>
      </c>
      <c r="F557" s="8">
        <f t="shared" si="8"/>
        <v>0</v>
      </c>
      <c r="G557" s="8" t="s">
        <v>39</v>
      </c>
      <c r="H557" s="8">
        <f>BE1_Data!$E557/VLOOKUP(BE1_Data!$G557,$B$2:$F$2300,5,FALSE)</f>
        <v>1</v>
      </c>
      <c r="I557" s="9">
        <f>IF(COUNTIF(BE1_Data!$E557,"0"),0,BE1_Data!$E557-VLOOKUP(BE1_Data!$G557,$B$2:$F$2300,5,FALSE))</f>
        <v>0</v>
      </c>
    </row>
    <row r="558" spans="1:9" x14ac:dyDescent="0.3">
      <c r="A558" s="4">
        <v>470661</v>
      </c>
      <c r="B558" s="5" t="s">
        <v>209</v>
      </c>
      <c r="C558" s="5" t="s">
        <v>211</v>
      </c>
      <c r="D558" s="5">
        <v>11</v>
      </c>
      <c r="E558" s="5" cm="1">
        <f t="array" ref="E558">_xlfn.IFS(COUNTIF(BE1_Data!$B558,"&lt;&gt;N"),0,COUNTIF(B557,"&lt;&gt;N"),BE1_Data!$A558-A556,AND(COUNTIF(BE1_Data!$B558,"N"),COUNTIF(B557,"N")),BE1_Data!$A558-A557)</f>
        <v>865</v>
      </c>
      <c r="F558" s="8">
        <f t="shared" si="8"/>
        <v>0</v>
      </c>
      <c r="G558" s="5" t="s">
        <v>39</v>
      </c>
      <c r="H558" s="5">
        <f>BE1_Data!$E558/VLOOKUP(BE1_Data!$G558,$B$2:$F$2300,5,FALSE)</f>
        <v>0.9291084854994629</v>
      </c>
      <c r="I558" s="6">
        <f>IF(COUNTIF(BE1_Data!$E558,"0"),0,BE1_Data!$E558-VLOOKUP(BE1_Data!$G558,$B$2:$F$2300,5,FALSE))</f>
        <v>-66</v>
      </c>
    </row>
    <row r="559" spans="1:9" x14ac:dyDescent="0.3">
      <c r="A559" s="7">
        <v>471471</v>
      </c>
      <c r="B559" s="8" t="s">
        <v>209</v>
      </c>
      <c r="C559" s="8" t="s">
        <v>211</v>
      </c>
      <c r="D559" s="8">
        <v>11</v>
      </c>
      <c r="E559" s="8" cm="1">
        <f t="array" ref="E559">_xlfn.IFS(COUNTIF(BE1_Data!$B559,"&lt;&gt;N"),0,COUNTIF(B558,"&lt;&gt;N"),BE1_Data!$A559-A557,AND(COUNTIF(BE1_Data!$B559,"N"),COUNTIF(B558,"N")),BE1_Data!$A559-A558)</f>
        <v>810</v>
      </c>
      <c r="F559" s="8">
        <f t="shared" si="8"/>
        <v>0</v>
      </c>
      <c r="G559" s="8" t="s">
        <v>39</v>
      </c>
      <c r="H559" s="8">
        <f>BE1_Data!$E559/VLOOKUP(BE1_Data!$G559,$B$2:$F$2300,5,FALSE)</f>
        <v>0.87003222341568209</v>
      </c>
      <c r="I559" s="9">
        <f>IF(COUNTIF(BE1_Data!$E559,"0"),0,BE1_Data!$E559-VLOOKUP(BE1_Data!$G559,$B$2:$F$2300,5,FALSE))</f>
        <v>-121</v>
      </c>
    </row>
    <row r="560" spans="1:9" x14ac:dyDescent="0.3">
      <c r="A560" s="4">
        <v>472364</v>
      </c>
      <c r="B560" s="5" t="s">
        <v>209</v>
      </c>
      <c r="C560" s="5" t="s">
        <v>211</v>
      </c>
      <c r="D560" s="5">
        <v>11</v>
      </c>
      <c r="E560" s="5" cm="1">
        <f t="array" ref="E560">_xlfn.IFS(COUNTIF(BE1_Data!$B560,"&lt;&gt;N"),0,COUNTIF(B559,"&lt;&gt;N"),BE1_Data!$A560-A558,AND(COUNTIF(BE1_Data!$B560,"N"),COUNTIF(B559,"N")),BE1_Data!$A560-A559)</f>
        <v>893</v>
      </c>
      <c r="F560" s="8">
        <f t="shared" si="8"/>
        <v>0</v>
      </c>
      <c r="G560" s="5" t="s">
        <v>39</v>
      </c>
      <c r="H560" s="5">
        <f>BE1_Data!$E560/VLOOKUP(BE1_Data!$G560,$B$2:$F$2300,5,FALSE)</f>
        <v>0.95918367346938771</v>
      </c>
      <c r="I560" s="6">
        <f>IF(COUNTIF(BE1_Data!$E560,"0"),0,BE1_Data!$E560-VLOOKUP(BE1_Data!$G560,$B$2:$F$2300,5,FALSE))</f>
        <v>-38</v>
      </c>
    </row>
    <row r="561" spans="1:9" x14ac:dyDescent="0.3">
      <c r="A561" s="7">
        <v>473241</v>
      </c>
      <c r="B561" s="8" t="s">
        <v>209</v>
      </c>
      <c r="C561" s="8" t="s">
        <v>211</v>
      </c>
      <c r="D561" s="8">
        <v>11</v>
      </c>
      <c r="E561" s="8" cm="1">
        <f t="array" ref="E561">_xlfn.IFS(COUNTIF(BE1_Data!$B561,"&lt;&gt;N"),0,COUNTIF(B560,"&lt;&gt;N"),BE1_Data!$A561-A559,AND(COUNTIF(BE1_Data!$B561,"N"),COUNTIF(B560,"N")),BE1_Data!$A561-A560)</f>
        <v>877</v>
      </c>
      <c r="F561" s="8">
        <f t="shared" si="8"/>
        <v>0</v>
      </c>
      <c r="G561" s="8" t="s">
        <v>39</v>
      </c>
      <c r="H561" s="8">
        <f>BE1_Data!$E561/VLOOKUP(BE1_Data!$G561,$B$2:$F$2300,5,FALSE)</f>
        <v>0.9419978517722879</v>
      </c>
      <c r="I561" s="9">
        <f>IF(COUNTIF(BE1_Data!$E561,"0"),0,BE1_Data!$E561-VLOOKUP(BE1_Data!$G561,$B$2:$F$2300,5,FALSE))</f>
        <v>-54</v>
      </c>
    </row>
    <row r="562" spans="1:9" x14ac:dyDescent="0.3">
      <c r="A562" s="4">
        <v>474054</v>
      </c>
      <c r="B562" s="5" t="s">
        <v>209</v>
      </c>
      <c r="C562" s="5" t="s">
        <v>211</v>
      </c>
      <c r="D562" s="5">
        <v>11</v>
      </c>
      <c r="E562" s="5" cm="1">
        <f t="array" ref="E562">_xlfn.IFS(COUNTIF(BE1_Data!$B562,"&lt;&gt;N"),0,COUNTIF(B561,"&lt;&gt;N"),BE1_Data!$A562-A560,AND(COUNTIF(BE1_Data!$B562,"N"),COUNTIF(B561,"N")),BE1_Data!$A562-A561)</f>
        <v>813</v>
      </c>
      <c r="F562" s="8">
        <f t="shared" si="8"/>
        <v>0</v>
      </c>
      <c r="G562" s="5" t="s">
        <v>39</v>
      </c>
      <c r="H562" s="5">
        <f>BE1_Data!$E562/VLOOKUP(BE1_Data!$G562,$B$2:$F$2300,5,FALSE)</f>
        <v>0.87325456498388832</v>
      </c>
      <c r="I562" s="6">
        <f>IF(COUNTIF(BE1_Data!$E562,"0"),0,BE1_Data!$E562-VLOOKUP(BE1_Data!$G562,$B$2:$F$2300,5,FALSE))</f>
        <v>-118</v>
      </c>
    </row>
    <row r="563" spans="1:9" x14ac:dyDescent="0.3">
      <c r="A563" s="7">
        <v>474949</v>
      </c>
      <c r="B563" s="8" t="s">
        <v>209</v>
      </c>
      <c r="C563" s="8" t="s">
        <v>211</v>
      </c>
      <c r="D563" s="8">
        <v>11</v>
      </c>
      <c r="E563" s="8" cm="1">
        <f t="array" ref="E563">_xlfn.IFS(COUNTIF(BE1_Data!$B563,"&lt;&gt;N"),0,COUNTIF(B562,"&lt;&gt;N"),BE1_Data!$A563-A561,AND(COUNTIF(BE1_Data!$B563,"N"),COUNTIF(B562,"N")),BE1_Data!$A563-A562)</f>
        <v>895</v>
      </c>
      <c r="F563" s="8">
        <f t="shared" si="8"/>
        <v>0</v>
      </c>
      <c r="G563" s="8" t="s">
        <v>39</v>
      </c>
      <c r="H563" s="8">
        <f>BE1_Data!$E563/VLOOKUP(BE1_Data!$G563,$B$2:$F$2300,5,FALSE)</f>
        <v>0.96133190118152523</v>
      </c>
      <c r="I563" s="9">
        <f>IF(COUNTIF(BE1_Data!$E563,"0"),0,BE1_Data!$E563-VLOOKUP(BE1_Data!$G563,$B$2:$F$2300,5,FALSE))</f>
        <v>-36</v>
      </c>
    </row>
    <row r="564" spans="1:9" x14ac:dyDescent="0.3">
      <c r="A564" s="4">
        <v>475819</v>
      </c>
      <c r="B564" s="5" t="s">
        <v>209</v>
      </c>
      <c r="C564" s="5" t="s">
        <v>211</v>
      </c>
      <c r="D564" s="5">
        <v>11</v>
      </c>
      <c r="E564" s="5" cm="1">
        <f t="array" ref="E564">_xlfn.IFS(COUNTIF(BE1_Data!$B564,"&lt;&gt;N"),0,COUNTIF(B563,"&lt;&gt;N"),BE1_Data!$A564-A562,AND(COUNTIF(BE1_Data!$B564,"N"),COUNTIF(B563,"N")),BE1_Data!$A564-A563)</f>
        <v>870</v>
      </c>
      <c r="F564" s="8">
        <f t="shared" si="8"/>
        <v>0</v>
      </c>
      <c r="G564" s="5" t="s">
        <v>39</v>
      </c>
      <c r="H564" s="5">
        <f>BE1_Data!$E564/VLOOKUP(BE1_Data!$G564,$B$2:$F$2300,5,FALSE)</f>
        <v>0.93447905477980664</v>
      </c>
      <c r="I564" s="6">
        <f>IF(COUNTIF(BE1_Data!$E564,"0"),0,BE1_Data!$E564-VLOOKUP(BE1_Data!$G564,$B$2:$F$2300,5,FALSE))</f>
        <v>-61</v>
      </c>
    </row>
    <row r="565" spans="1:9" x14ac:dyDescent="0.3">
      <c r="A565" s="7">
        <v>476650</v>
      </c>
      <c r="B565" s="8" t="s">
        <v>209</v>
      </c>
      <c r="C565" s="8" t="s">
        <v>211</v>
      </c>
      <c r="D565" s="8">
        <v>11</v>
      </c>
      <c r="E565" s="8" cm="1">
        <f t="array" ref="E565">_xlfn.IFS(COUNTIF(BE1_Data!$B565,"&lt;&gt;N"),0,COUNTIF(B564,"&lt;&gt;N"),BE1_Data!$A565-A563,AND(COUNTIF(BE1_Data!$B565,"N"),COUNTIF(B564,"N")),BE1_Data!$A565-A564)</f>
        <v>831</v>
      </c>
      <c r="F565" s="8">
        <f t="shared" si="8"/>
        <v>0</v>
      </c>
      <c r="G565" s="8" t="s">
        <v>39</v>
      </c>
      <c r="H565" s="8">
        <f>BE1_Data!$E565/VLOOKUP(BE1_Data!$G565,$B$2:$F$2300,5,FALSE)</f>
        <v>0.89258861439312565</v>
      </c>
      <c r="I565" s="9">
        <f>IF(COUNTIF(BE1_Data!$E565,"0"),0,BE1_Data!$E565-VLOOKUP(BE1_Data!$G565,$B$2:$F$2300,5,FALSE))</f>
        <v>-100</v>
      </c>
    </row>
    <row r="566" spans="1:9" x14ac:dyDescent="0.3">
      <c r="A566" s="4">
        <v>477518</v>
      </c>
      <c r="B566" s="5" t="s">
        <v>209</v>
      </c>
      <c r="C566" s="5" t="s">
        <v>211</v>
      </c>
      <c r="D566" s="5">
        <v>11</v>
      </c>
      <c r="E566" s="5" cm="1">
        <f t="array" ref="E566">_xlfn.IFS(COUNTIF(BE1_Data!$B566,"&lt;&gt;N"),0,COUNTIF(B565,"&lt;&gt;N"),BE1_Data!$A566-A564,AND(COUNTIF(BE1_Data!$B566,"N"),COUNTIF(B565,"N")),BE1_Data!$A566-A565)</f>
        <v>868</v>
      </c>
      <c r="F566" s="8">
        <f t="shared" si="8"/>
        <v>0</v>
      </c>
      <c r="G566" s="5" t="s">
        <v>39</v>
      </c>
      <c r="H566" s="5">
        <f>BE1_Data!$E566/VLOOKUP(BE1_Data!$G566,$B$2:$F$2300,5,FALSE)</f>
        <v>0.93233082706766912</v>
      </c>
      <c r="I566" s="6">
        <f>IF(COUNTIF(BE1_Data!$E566,"0"),0,BE1_Data!$E566-VLOOKUP(BE1_Data!$G566,$B$2:$F$2300,5,FALSE))</f>
        <v>-63</v>
      </c>
    </row>
    <row r="567" spans="1:9" x14ac:dyDescent="0.3">
      <c r="A567" s="7">
        <v>478379</v>
      </c>
      <c r="B567" s="8" t="s">
        <v>209</v>
      </c>
      <c r="C567" s="8" t="s">
        <v>211</v>
      </c>
      <c r="D567" s="8">
        <v>11</v>
      </c>
      <c r="E567" s="8" cm="1">
        <f t="array" ref="E567">_xlfn.IFS(COUNTIF(BE1_Data!$B567,"&lt;&gt;N"),0,COUNTIF(B566,"&lt;&gt;N"),BE1_Data!$A567-A565,AND(COUNTIF(BE1_Data!$B567,"N"),COUNTIF(B566,"N")),BE1_Data!$A567-A566)</f>
        <v>861</v>
      </c>
      <c r="F567" s="8">
        <f t="shared" si="8"/>
        <v>0</v>
      </c>
      <c r="G567" s="8" t="s">
        <v>39</v>
      </c>
      <c r="H567" s="8">
        <f>BE1_Data!$E567/VLOOKUP(BE1_Data!$G567,$B$2:$F$2300,5,FALSE)</f>
        <v>0.92481203007518797</v>
      </c>
      <c r="I567" s="9">
        <f>IF(COUNTIF(BE1_Data!$E567,"0"),0,BE1_Data!$E567-VLOOKUP(BE1_Data!$G567,$B$2:$F$2300,5,FALSE))</f>
        <v>-70</v>
      </c>
    </row>
    <row r="568" spans="1:9" x14ac:dyDescent="0.3">
      <c r="A568" s="4">
        <v>479171</v>
      </c>
      <c r="B568" s="5" t="s">
        <v>209</v>
      </c>
      <c r="C568" s="5" t="s">
        <v>211</v>
      </c>
      <c r="D568" s="5">
        <v>11</v>
      </c>
      <c r="E568" s="5" cm="1">
        <f t="array" ref="E568">_xlfn.IFS(COUNTIF(BE1_Data!$B568,"&lt;&gt;N"),0,COUNTIF(B567,"&lt;&gt;N"),BE1_Data!$A568-A566,AND(COUNTIF(BE1_Data!$B568,"N"),COUNTIF(B567,"N")),BE1_Data!$A568-A567)</f>
        <v>792</v>
      </c>
      <c r="F568" s="8">
        <f t="shared" si="8"/>
        <v>0</v>
      </c>
      <c r="G568" s="5" t="s">
        <v>39</v>
      </c>
      <c r="H568" s="5">
        <f>BE1_Data!$E568/VLOOKUP(BE1_Data!$G568,$B$2:$F$2300,5,FALSE)</f>
        <v>0.85069817400644465</v>
      </c>
      <c r="I568" s="6">
        <f>IF(COUNTIF(BE1_Data!$E568,"0"),0,BE1_Data!$E568-VLOOKUP(BE1_Data!$G568,$B$2:$F$2300,5,FALSE))</f>
        <v>-139</v>
      </c>
    </row>
    <row r="569" spans="1:9" x14ac:dyDescent="0.3">
      <c r="A569" s="7">
        <v>479544</v>
      </c>
      <c r="B569" s="8" t="s">
        <v>40</v>
      </c>
      <c r="C569" s="8" t="s">
        <v>212</v>
      </c>
      <c r="D569" s="8">
        <v>8</v>
      </c>
      <c r="E569" s="8" cm="1">
        <f t="array" ref="E569">_xlfn.IFS(COUNTIF(BE1_Data!$B569,"&lt;&gt;N"),0,COUNTIF(B568,"&lt;&gt;N"),BE1_Data!$A569-A567,AND(COUNTIF(BE1_Data!$B569,"N"),COUNTIF(B568,"N")),BE1_Data!$A569-A568)</f>
        <v>0</v>
      </c>
      <c r="F569" s="8">
        <f t="shared" si="8"/>
        <v>839</v>
      </c>
      <c r="G569" s="8" t="s">
        <v>40</v>
      </c>
      <c r="H569" s="8">
        <f>BE1_Data!$E569/VLOOKUP(BE1_Data!$G569,$B$2:$F$2300,5,FALSE)</f>
        <v>0</v>
      </c>
      <c r="I569" s="9">
        <f>IF(COUNTIF(BE1_Data!$E569,"0"),0,BE1_Data!$E569-VLOOKUP(BE1_Data!$G569,$B$2:$F$2300,5,FALSE))</f>
        <v>0</v>
      </c>
    </row>
    <row r="570" spans="1:9" x14ac:dyDescent="0.3">
      <c r="A570" s="4">
        <v>480010</v>
      </c>
      <c r="B570" s="5" t="s">
        <v>209</v>
      </c>
      <c r="C570" s="5" t="s">
        <v>212</v>
      </c>
      <c r="D570" s="5">
        <v>8</v>
      </c>
      <c r="E570" s="5" cm="1">
        <f t="array" ref="E570">_xlfn.IFS(COUNTIF(BE1_Data!$B570,"&lt;&gt;N"),0,COUNTIF(B569,"&lt;&gt;N"),BE1_Data!$A570-A568,AND(COUNTIF(BE1_Data!$B570,"N"),COUNTIF(B569,"N")),BE1_Data!$A570-A569)</f>
        <v>839</v>
      </c>
      <c r="F570" s="8">
        <f t="shared" si="8"/>
        <v>0</v>
      </c>
      <c r="G570" s="5" t="s">
        <v>40</v>
      </c>
      <c r="H570" s="5">
        <f>BE1_Data!$E570/VLOOKUP(BE1_Data!$G570,$B$2:$F$2300,5,FALSE)</f>
        <v>1</v>
      </c>
      <c r="I570" s="6">
        <f>IF(COUNTIF(BE1_Data!$E570,"0"),0,BE1_Data!$E570-VLOOKUP(BE1_Data!$G570,$B$2:$F$2300,5,FALSE))</f>
        <v>0</v>
      </c>
    </row>
    <row r="571" spans="1:9" x14ac:dyDescent="0.3">
      <c r="A571" s="7">
        <v>480879</v>
      </c>
      <c r="B571" s="8" t="s">
        <v>209</v>
      </c>
      <c r="C571" s="8" t="s">
        <v>212</v>
      </c>
      <c r="D571" s="8">
        <v>8</v>
      </c>
      <c r="E571" s="8" cm="1">
        <f t="array" ref="E571">_xlfn.IFS(COUNTIF(BE1_Data!$B571,"&lt;&gt;N"),0,COUNTIF(B570,"&lt;&gt;N"),BE1_Data!$A571-A569,AND(COUNTIF(BE1_Data!$B571,"N"),COUNTIF(B570,"N")),BE1_Data!$A571-A570)</f>
        <v>869</v>
      </c>
      <c r="F571" s="8">
        <f t="shared" si="8"/>
        <v>0</v>
      </c>
      <c r="G571" s="8" t="s">
        <v>40</v>
      </c>
      <c r="H571" s="8">
        <f>BE1_Data!$E571/VLOOKUP(BE1_Data!$G571,$B$2:$F$2300,5,FALSE)</f>
        <v>1.035756853396901</v>
      </c>
      <c r="I571" s="9">
        <f>IF(COUNTIF(BE1_Data!$E571,"0"),0,BE1_Data!$E571-VLOOKUP(BE1_Data!$G571,$B$2:$F$2300,5,FALSE))</f>
        <v>30</v>
      </c>
    </row>
    <row r="572" spans="1:9" x14ac:dyDescent="0.3">
      <c r="A572" s="4">
        <v>481697</v>
      </c>
      <c r="B572" s="5" t="s">
        <v>209</v>
      </c>
      <c r="C572" s="5" t="s">
        <v>212</v>
      </c>
      <c r="D572" s="5">
        <v>8</v>
      </c>
      <c r="E572" s="5" cm="1">
        <f t="array" ref="E572">_xlfn.IFS(COUNTIF(BE1_Data!$B572,"&lt;&gt;N"),0,COUNTIF(B571,"&lt;&gt;N"),BE1_Data!$A572-A570,AND(COUNTIF(BE1_Data!$B572,"N"),COUNTIF(B571,"N")),BE1_Data!$A572-A571)</f>
        <v>818</v>
      </c>
      <c r="F572" s="8">
        <f t="shared" si="8"/>
        <v>0</v>
      </c>
      <c r="G572" s="5" t="s">
        <v>40</v>
      </c>
      <c r="H572" s="5">
        <f>BE1_Data!$E572/VLOOKUP(BE1_Data!$G572,$B$2:$F$2300,5,FALSE)</f>
        <v>0.97497020262216927</v>
      </c>
      <c r="I572" s="6">
        <f>IF(COUNTIF(BE1_Data!$E572,"0"),0,BE1_Data!$E572-VLOOKUP(BE1_Data!$G572,$B$2:$F$2300,5,FALSE))</f>
        <v>-21</v>
      </c>
    </row>
    <row r="573" spans="1:9" x14ac:dyDescent="0.3">
      <c r="A573" s="7">
        <v>482619</v>
      </c>
      <c r="B573" s="8" t="s">
        <v>209</v>
      </c>
      <c r="C573" s="8" t="s">
        <v>212</v>
      </c>
      <c r="D573" s="8">
        <v>8</v>
      </c>
      <c r="E573" s="8" cm="1">
        <f t="array" ref="E573">_xlfn.IFS(COUNTIF(BE1_Data!$B573,"&lt;&gt;N"),0,COUNTIF(B572,"&lt;&gt;N"),BE1_Data!$A573-A571,AND(COUNTIF(BE1_Data!$B573,"N"),COUNTIF(B572,"N")),BE1_Data!$A573-A572)</f>
        <v>922</v>
      </c>
      <c r="F573" s="8">
        <f t="shared" si="8"/>
        <v>0</v>
      </c>
      <c r="G573" s="8" t="s">
        <v>40</v>
      </c>
      <c r="H573" s="8">
        <f>BE1_Data!$E573/VLOOKUP(BE1_Data!$G573,$B$2:$F$2300,5,FALSE)</f>
        <v>1.098927294398093</v>
      </c>
      <c r="I573" s="9">
        <f>IF(COUNTIF(BE1_Data!$E573,"0"),0,BE1_Data!$E573-VLOOKUP(BE1_Data!$G573,$B$2:$F$2300,5,FALSE))</f>
        <v>83</v>
      </c>
    </row>
    <row r="574" spans="1:9" x14ac:dyDescent="0.3">
      <c r="A574" s="4">
        <v>483544</v>
      </c>
      <c r="B574" s="5" t="s">
        <v>209</v>
      </c>
      <c r="C574" s="5" t="s">
        <v>212</v>
      </c>
      <c r="D574" s="5">
        <v>8</v>
      </c>
      <c r="E574" s="5" cm="1">
        <f t="array" ref="E574">_xlfn.IFS(COUNTIF(BE1_Data!$B574,"&lt;&gt;N"),0,COUNTIF(B573,"&lt;&gt;N"),BE1_Data!$A574-A572,AND(COUNTIF(BE1_Data!$B574,"N"),COUNTIF(B573,"N")),BE1_Data!$A574-A573)</f>
        <v>925</v>
      </c>
      <c r="F574" s="8">
        <f t="shared" si="8"/>
        <v>0</v>
      </c>
      <c r="G574" s="5" t="s">
        <v>40</v>
      </c>
      <c r="H574" s="5">
        <f>BE1_Data!$E574/VLOOKUP(BE1_Data!$G574,$B$2:$F$2300,5,FALSE)</f>
        <v>1.102502979737783</v>
      </c>
      <c r="I574" s="6">
        <f>IF(COUNTIF(BE1_Data!$E574,"0"),0,BE1_Data!$E574-VLOOKUP(BE1_Data!$G574,$B$2:$F$2300,5,FALSE))</f>
        <v>86</v>
      </c>
    </row>
    <row r="575" spans="1:9" x14ac:dyDescent="0.3">
      <c r="A575" s="7">
        <v>484362</v>
      </c>
      <c r="B575" s="8" t="s">
        <v>209</v>
      </c>
      <c r="C575" s="8" t="s">
        <v>212</v>
      </c>
      <c r="D575" s="8">
        <v>8</v>
      </c>
      <c r="E575" s="8" cm="1">
        <f t="array" ref="E575">_xlfn.IFS(COUNTIF(BE1_Data!$B575,"&lt;&gt;N"),0,COUNTIF(B574,"&lt;&gt;N"),BE1_Data!$A575-A573,AND(COUNTIF(BE1_Data!$B575,"N"),COUNTIF(B574,"N")),BE1_Data!$A575-A574)</f>
        <v>818</v>
      </c>
      <c r="F575" s="8">
        <f t="shared" si="8"/>
        <v>0</v>
      </c>
      <c r="G575" s="8" t="s">
        <v>40</v>
      </c>
      <c r="H575" s="8">
        <f>BE1_Data!$E575/VLOOKUP(BE1_Data!$G575,$B$2:$F$2300,5,FALSE)</f>
        <v>0.97497020262216927</v>
      </c>
      <c r="I575" s="9">
        <f>IF(COUNTIF(BE1_Data!$E575,"0"),0,BE1_Data!$E575-VLOOKUP(BE1_Data!$G575,$B$2:$F$2300,5,FALSE))</f>
        <v>-21</v>
      </c>
    </row>
    <row r="576" spans="1:9" x14ac:dyDescent="0.3">
      <c r="A576" s="4">
        <v>485150</v>
      </c>
      <c r="B576" s="5" t="s">
        <v>209</v>
      </c>
      <c r="C576" s="5" t="s">
        <v>212</v>
      </c>
      <c r="D576" s="5">
        <v>8</v>
      </c>
      <c r="E576" s="5" cm="1">
        <f t="array" ref="E576">_xlfn.IFS(COUNTIF(BE1_Data!$B576,"&lt;&gt;N"),0,COUNTIF(B575,"&lt;&gt;N"),BE1_Data!$A576-A574,AND(COUNTIF(BE1_Data!$B576,"N"),COUNTIF(B575,"N")),BE1_Data!$A576-A575)</f>
        <v>788</v>
      </c>
      <c r="F576" s="8">
        <f t="shared" si="8"/>
        <v>0</v>
      </c>
      <c r="G576" s="5" t="s">
        <v>40</v>
      </c>
      <c r="H576" s="5">
        <f>BE1_Data!$E576/VLOOKUP(BE1_Data!$G576,$B$2:$F$2300,5,FALSE)</f>
        <v>0.93921334922526822</v>
      </c>
      <c r="I576" s="6">
        <f>IF(COUNTIF(BE1_Data!$E576,"0"),0,BE1_Data!$E576-VLOOKUP(BE1_Data!$G576,$B$2:$F$2300,5,FALSE))</f>
        <v>-51</v>
      </c>
    </row>
    <row r="577" spans="1:9" x14ac:dyDescent="0.3">
      <c r="A577" s="7">
        <v>485960</v>
      </c>
      <c r="B577" s="8" t="s">
        <v>209</v>
      </c>
      <c r="C577" s="8" t="s">
        <v>212</v>
      </c>
      <c r="D577" s="8">
        <v>8</v>
      </c>
      <c r="E577" s="8" cm="1">
        <f t="array" ref="E577">_xlfn.IFS(COUNTIF(BE1_Data!$B577,"&lt;&gt;N"),0,COUNTIF(B576,"&lt;&gt;N"),BE1_Data!$A577-A575,AND(COUNTIF(BE1_Data!$B577,"N"),COUNTIF(B576,"N")),BE1_Data!$A577-A576)</f>
        <v>810</v>
      </c>
      <c r="F577" s="8">
        <f t="shared" si="8"/>
        <v>0</v>
      </c>
      <c r="G577" s="8" t="s">
        <v>40</v>
      </c>
      <c r="H577" s="8">
        <f>BE1_Data!$E577/VLOOKUP(BE1_Data!$G577,$B$2:$F$2300,5,FALSE)</f>
        <v>0.96543504171632899</v>
      </c>
      <c r="I577" s="9">
        <f>IF(COUNTIF(BE1_Data!$E577,"0"),0,BE1_Data!$E577-VLOOKUP(BE1_Data!$G577,$B$2:$F$2300,5,FALSE))</f>
        <v>-29</v>
      </c>
    </row>
    <row r="578" spans="1:9" x14ac:dyDescent="0.3">
      <c r="A578" s="4">
        <v>486731</v>
      </c>
      <c r="B578" s="5" t="s">
        <v>209</v>
      </c>
      <c r="C578" s="5" t="s">
        <v>212</v>
      </c>
      <c r="D578" s="5">
        <v>8</v>
      </c>
      <c r="E578" s="5" cm="1">
        <f t="array" ref="E578">_xlfn.IFS(COUNTIF(BE1_Data!$B578,"&lt;&gt;N"),0,COUNTIF(B577,"&lt;&gt;N"),BE1_Data!$A578-A576,AND(COUNTIF(BE1_Data!$B578,"N"),COUNTIF(B577,"N")),BE1_Data!$A578-A577)</f>
        <v>771</v>
      </c>
      <c r="F578" s="8">
        <f t="shared" si="8"/>
        <v>0</v>
      </c>
      <c r="G578" s="5" t="s">
        <v>40</v>
      </c>
      <c r="H578" s="5">
        <f>BE1_Data!$E578/VLOOKUP(BE1_Data!$G578,$B$2:$F$2300,5,FALSE)</f>
        <v>0.91895113230035752</v>
      </c>
      <c r="I578" s="6">
        <f>IF(COUNTIF(BE1_Data!$E578,"0"),0,BE1_Data!$E578-VLOOKUP(BE1_Data!$G578,$B$2:$F$2300,5,FALSE))</f>
        <v>-68</v>
      </c>
    </row>
    <row r="579" spans="1:9" x14ac:dyDescent="0.3">
      <c r="A579" s="7">
        <v>487472</v>
      </c>
      <c r="B579" s="8" t="s">
        <v>209</v>
      </c>
      <c r="C579" s="8" t="s">
        <v>212</v>
      </c>
      <c r="D579" s="8">
        <v>8</v>
      </c>
      <c r="E579" s="8" cm="1">
        <f t="array" ref="E579">_xlfn.IFS(COUNTIF(BE1_Data!$B579,"&lt;&gt;N"),0,COUNTIF(B578,"&lt;&gt;N"),BE1_Data!$A579-A577,AND(COUNTIF(BE1_Data!$B579,"N"),COUNTIF(B578,"N")),BE1_Data!$A579-A578)</f>
        <v>741</v>
      </c>
      <c r="F579" s="8">
        <f t="shared" si="8"/>
        <v>0</v>
      </c>
      <c r="G579" s="8" t="s">
        <v>40</v>
      </c>
      <c r="H579" s="8">
        <f>BE1_Data!$E579/VLOOKUP(BE1_Data!$G579,$B$2:$F$2300,5,FALSE)</f>
        <v>0.88319427890345648</v>
      </c>
      <c r="I579" s="9">
        <f>IF(COUNTIF(BE1_Data!$E579,"0"),0,BE1_Data!$E579-VLOOKUP(BE1_Data!$G579,$B$2:$F$2300,5,FALSE))</f>
        <v>-98</v>
      </c>
    </row>
    <row r="580" spans="1:9" x14ac:dyDescent="0.3">
      <c r="A580" s="4">
        <v>488215</v>
      </c>
      <c r="B580" s="5" t="s">
        <v>209</v>
      </c>
      <c r="C580" s="5" t="s">
        <v>212</v>
      </c>
      <c r="D580" s="5">
        <v>8</v>
      </c>
      <c r="E580" s="5" cm="1">
        <f t="array" ref="E580">_xlfn.IFS(COUNTIF(BE1_Data!$B580,"&lt;&gt;N"),0,COUNTIF(B579,"&lt;&gt;N"),BE1_Data!$A580-A578,AND(COUNTIF(BE1_Data!$B580,"N"),COUNTIF(B579,"N")),BE1_Data!$A580-A579)</f>
        <v>743</v>
      </c>
      <c r="F580" s="8">
        <f t="shared" ref="F580:F643" si="9">IF(COUNTIF(E580,0),E581,0)</f>
        <v>0</v>
      </c>
      <c r="G580" s="5" t="s">
        <v>40</v>
      </c>
      <c r="H580" s="5">
        <f>BE1_Data!$E580/VLOOKUP(BE1_Data!$G580,$B$2:$F$2300,5,FALSE)</f>
        <v>0.88557806912991655</v>
      </c>
      <c r="I580" s="6">
        <f>IF(COUNTIF(BE1_Data!$E580,"0"),0,BE1_Data!$E580-VLOOKUP(BE1_Data!$G580,$B$2:$F$2300,5,FALSE))</f>
        <v>-96</v>
      </c>
    </row>
    <row r="581" spans="1:9" x14ac:dyDescent="0.3">
      <c r="A581" s="7">
        <v>488970</v>
      </c>
      <c r="B581" s="8" t="s">
        <v>209</v>
      </c>
      <c r="C581" s="8" t="s">
        <v>212</v>
      </c>
      <c r="D581" s="8">
        <v>8</v>
      </c>
      <c r="E581" s="8" cm="1">
        <f t="array" ref="E581">_xlfn.IFS(COUNTIF(BE1_Data!$B581,"&lt;&gt;N"),0,COUNTIF(B580,"&lt;&gt;N"),BE1_Data!$A581-A579,AND(COUNTIF(BE1_Data!$B581,"N"),COUNTIF(B580,"N")),BE1_Data!$A581-A580)</f>
        <v>755</v>
      </c>
      <c r="F581" s="8">
        <f t="shared" si="9"/>
        <v>0</v>
      </c>
      <c r="G581" s="8" t="s">
        <v>40</v>
      </c>
      <c r="H581" s="8">
        <f>BE1_Data!$E581/VLOOKUP(BE1_Data!$G581,$B$2:$F$2300,5,FALSE)</f>
        <v>0.89988081048867696</v>
      </c>
      <c r="I581" s="9">
        <f>IF(COUNTIF(BE1_Data!$E581,"0"),0,BE1_Data!$E581-VLOOKUP(BE1_Data!$G581,$B$2:$F$2300,5,FALSE))</f>
        <v>-84</v>
      </c>
    </row>
    <row r="582" spans="1:9" x14ac:dyDescent="0.3">
      <c r="A582" s="4">
        <v>489775</v>
      </c>
      <c r="B582" s="5" t="s">
        <v>209</v>
      </c>
      <c r="C582" s="5" t="s">
        <v>212</v>
      </c>
      <c r="D582" s="5">
        <v>8</v>
      </c>
      <c r="E582" s="5" cm="1">
        <f t="array" ref="E582">_xlfn.IFS(COUNTIF(BE1_Data!$B582,"&lt;&gt;N"),0,COUNTIF(B581,"&lt;&gt;N"),BE1_Data!$A582-A580,AND(COUNTIF(BE1_Data!$B582,"N"),COUNTIF(B581,"N")),BE1_Data!$A582-A581)</f>
        <v>805</v>
      </c>
      <c r="F582" s="8">
        <f t="shared" si="9"/>
        <v>0</v>
      </c>
      <c r="G582" s="5" t="s">
        <v>40</v>
      </c>
      <c r="H582" s="5">
        <f>BE1_Data!$E582/VLOOKUP(BE1_Data!$G582,$B$2:$F$2300,5,FALSE)</f>
        <v>0.95947556615017882</v>
      </c>
      <c r="I582" s="6">
        <f>IF(COUNTIF(BE1_Data!$E582,"0"),0,BE1_Data!$E582-VLOOKUP(BE1_Data!$G582,$B$2:$F$2300,5,FALSE))</f>
        <v>-34</v>
      </c>
    </row>
    <row r="583" spans="1:9" x14ac:dyDescent="0.3">
      <c r="A583" s="7">
        <v>490165</v>
      </c>
      <c r="B583" s="8" t="s">
        <v>41</v>
      </c>
      <c r="C583" s="8" t="s">
        <v>212</v>
      </c>
      <c r="D583" s="8">
        <v>9</v>
      </c>
      <c r="E583" s="8" cm="1">
        <f t="array" ref="E583">_xlfn.IFS(COUNTIF(BE1_Data!$B583,"&lt;&gt;N"),0,COUNTIF(B582,"&lt;&gt;N"),BE1_Data!$A583-A581,AND(COUNTIF(BE1_Data!$B583,"N"),COUNTIF(B582,"N")),BE1_Data!$A583-A582)</f>
        <v>0</v>
      </c>
      <c r="F583" s="8">
        <f t="shared" si="9"/>
        <v>773</v>
      </c>
      <c r="G583" s="8" t="s">
        <v>41</v>
      </c>
      <c r="H583" s="8">
        <f>BE1_Data!$E583/VLOOKUP(BE1_Data!$G583,$B$2:$F$2300,5,FALSE)</f>
        <v>0</v>
      </c>
      <c r="I583" s="9">
        <f>IF(COUNTIF(BE1_Data!$E583,"0"),0,BE1_Data!$E583-VLOOKUP(BE1_Data!$G583,$B$2:$F$2300,5,FALSE))</f>
        <v>0</v>
      </c>
    </row>
    <row r="584" spans="1:9" x14ac:dyDescent="0.3">
      <c r="A584" s="4">
        <v>490548</v>
      </c>
      <c r="B584" s="5" t="s">
        <v>209</v>
      </c>
      <c r="C584" s="5" t="s">
        <v>212</v>
      </c>
      <c r="D584" s="5">
        <v>9</v>
      </c>
      <c r="E584" s="5" cm="1">
        <f t="array" ref="E584">_xlfn.IFS(COUNTIF(BE1_Data!$B584,"&lt;&gt;N"),0,COUNTIF(B583,"&lt;&gt;N"),BE1_Data!$A584-A582,AND(COUNTIF(BE1_Data!$B584,"N"),COUNTIF(B583,"N")),BE1_Data!$A584-A583)</f>
        <v>773</v>
      </c>
      <c r="F584" s="8">
        <f t="shared" si="9"/>
        <v>0</v>
      </c>
      <c r="G584" s="5" t="s">
        <v>41</v>
      </c>
      <c r="H584" s="5">
        <f>BE1_Data!$E584/VLOOKUP(BE1_Data!$G584,$B$2:$F$2300,5,FALSE)</f>
        <v>1</v>
      </c>
      <c r="I584" s="6">
        <f>IF(COUNTIF(BE1_Data!$E584,"0"),0,BE1_Data!$E584-VLOOKUP(BE1_Data!$G584,$B$2:$F$2300,5,FALSE))</f>
        <v>0</v>
      </c>
    </row>
    <row r="585" spans="1:9" x14ac:dyDescent="0.3">
      <c r="A585" s="7">
        <v>491280</v>
      </c>
      <c r="B585" s="8" t="s">
        <v>209</v>
      </c>
      <c r="C585" s="8" t="s">
        <v>212</v>
      </c>
      <c r="D585" s="8">
        <v>9</v>
      </c>
      <c r="E585" s="8" cm="1">
        <f t="array" ref="E585">_xlfn.IFS(COUNTIF(BE1_Data!$B585,"&lt;&gt;N"),0,COUNTIF(B584,"&lt;&gt;N"),BE1_Data!$A585-A583,AND(COUNTIF(BE1_Data!$B585,"N"),COUNTIF(B584,"N")),BE1_Data!$A585-A584)</f>
        <v>732</v>
      </c>
      <c r="F585" s="8">
        <f t="shared" si="9"/>
        <v>0</v>
      </c>
      <c r="G585" s="8" t="s">
        <v>41</v>
      </c>
      <c r="H585" s="8">
        <f>BE1_Data!$E585/VLOOKUP(BE1_Data!$G585,$B$2:$F$2300,5,FALSE)</f>
        <v>0.9469598965071151</v>
      </c>
      <c r="I585" s="9">
        <f>IF(COUNTIF(BE1_Data!$E585,"0"),0,BE1_Data!$E585-VLOOKUP(BE1_Data!$G585,$B$2:$F$2300,5,FALSE))</f>
        <v>-41</v>
      </c>
    </row>
    <row r="586" spans="1:9" x14ac:dyDescent="0.3">
      <c r="A586" s="4">
        <v>492043</v>
      </c>
      <c r="B586" s="5" t="s">
        <v>209</v>
      </c>
      <c r="C586" s="5" t="s">
        <v>212</v>
      </c>
      <c r="D586" s="5">
        <v>9</v>
      </c>
      <c r="E586" s="5" cm="1">
        <f t="array" ref="E586">_xlfn.IFS(COUNTIF(BE1_Data!$B586,"&lt;&gt;N"),0,COUNTIF(B585,"&lt;&gt;N"),BE1_Data!$A586-A584,AND(COUNTIF(BE1_Data!$B586,"N"),COUNTIF(B585,"N")),BE1_Data!$A586-A585)</f>
        <v>763</v>
      </c>
      <c r="F586" s="8">
        <f t="shared" si="9"/>
        <v>0</v>
      </c>
      <c r="G586" s="5" t="s">
        <v>41</v>
      </c>
      <c r="H586" s="5">
        <f>BE1_Data!$E586/VLOOKUP(BE1_Data!$G586,$B$2:$F$2300,5,FALSE)</f>
        <v>0.98706338939197935</v>
      </c>
      <c r="I586" s="6">
        <f>IF(COUNTIF(BE1_Data!$E586,"0"),0,BE1_Data!$E586-VLOOKUP(BE1_Data!$G586,$B$2:$F$2300,5,FALSE))</f>
        <v>-10</v>
      </c>
    </row>
    <row r="587" spans="1:9" x14ac:dyDescent="0.3">
      <c r="A587" s="7">
        <v>492873</v>
      </c>
      <c r="B587" s="8" t="s">
        <v>209</v>
      </c>
      <c r="C587" s="8" t="s">
        <v>212</v>
      </c>
      <c r="D587" s="8">
        <v>9</v>
      </c>
      <c r="E587" s="8" cm="1">
        <f t="array" ref="E587">_xlfn.IFS(COUNTIF(BE1_Data!$B587,"&lt;&gt;N"),0,COUNTIF(B586,"&lt;&gt;N"),BE1_Data!$A587-A585,AND(COUNTIF(BE1_Data!$B587,"N"),COUNTIF(B586,"N")),BE1_Data!$A587-A586)</f>
        <v>830</v>
      </c>
      <c r="F587" s="8">
        <f t="shared" si="9"/>
        <v>0</v>
      </c>
      <c r="G587" s="8" t="s">
        <v>41</v>
      </c>
      <c r="H587" s="8">
        <f>BE1_Data!$E587/VLOOKUP(BE1_Data!$G587,$B$2:$F$2300,5,FALSE)</f>
        <v>1.0737386804657181</v>
      </c>
      <c r="I587" s="9">
        <f>IF(COUNTIF(BE1_Data!$E587,"0"),0,BE1_Data!$E587-VLOOKUP(BE1_Data!$G587,$B$2:$F$2300,5,FALSE))</f>
        <v>57</v>
      </c>
    </row>
    <row r="588" spans="1:9" x14ac:dyDescent="0.3">
      <c r="A588" s="4">
        <v>493750</v>
      </c>
      <c r="B588" s="5" t="s">
        <v>209</v>
      </c>
      <c r="C588" s="5" t="s">
        <v>212</v>
      </c>
      <c r="D588" s="5">
        <v>9</v>
      </c>
      <c r="E588" s="5" cm="1">
        <f t="array" ref="E588">_xlfn.IFS(COUNTIF(BE1_Data!$B588,"&lt;&gt;N"),0,COUNTIF(B587,"&lt;&gt;N"),BE1_Data!$A588-A586,AND(COUNTIF(BE1_Data!$B588,"N"),COUNTIF(B587,"N")),BE1_Data!$A588-A587)</f>
        <v>877</v>
      </c>
      <c r="F588" s="8">
        <f t="shared" si="9"/>
        <v>0</v>
      </c>
      <c r="G588" s="5" t="s">
        <v>41</v>
      </c>
      <c r="H588" s="5">
        <f>BE1_Data!$E588/VLOOKUP(BE1_Data!$G588,$B$2:$F$2300,5,FALSE)</f>
        <v>1.1345407503234153</v>
      </c>
      <c r="I588" s="6">
        <f>IF(COUNTIF(BE1_Data!$E588,"0"),0,BE1_Data!$E588-VLOOKUP(BE1_Data!$G588,$B$2:$F$2300,5,FALSE))</f>
        <v>104</v>
      </c>
    </row>
    <row r="589" spans="1:9" x14ac:dyDescent="0.3">
      <c r="A589" s="7">
        <v>494528</v>
      </c>
      <c r="B589" s="8" t="s">
        <v>209</v>
      </c>
      <c r="C589" s="8" t="s">
        <v>212</v>
      </c>
      <c r="D589" s="8">
        <v>9</v>
      </c>
      <c r="E589" s="8" cm="1">
        <f t="array" ref="E589">_xlfn.IFS(COUNTIF(BE1_Data!$B589,"&lt;&gt;N"),0,COUNTIF(B588,"&lt;&gt;N"),BE1_Data!$A589-A587,AND(COUNTIF(BE1_Data!$B589,"N"),COUNTIF(B588,"N")),BE1_Data!$A589-A588)</f>
        <v>778</v>
      </c>
      <c r="F589" s="8">
        <f t="shared" si="9"/>
        <v>0</v>
      </c>
      <c r="G589" s="8" t="s">
        <v>41</v>
      </c>
      <c r="H589" s="8">
        <f>BE1_Data!$E589/VLOOKUP(BE1_Data!$G589,$B$2:$F$2300,5,FALSE)</f>
        <v>1.0064683053040104</v>
      </c>
      <c r="I589" s="9">
        <f>IF(COUNTIF(BE1_Data!$E589,"0"),0,BE1_Data!$E589-VLOOKUP(BE1_Data!$G589,$B$2:$F$2300,5,FALSE))</f>
        <v>5</v>
      </c>
    </row>
    <row r="590" spans="1:9" x14ac:dyDescent="0.3">
      <c r="A590" s="4">
        <v>495320</v>
      </c>
      <c r="B590" s="5" t="s">
        <v>209</v>
      </c>
      <c r="C590" s="5" t="s">
        <v>212</v>
      </c>
      <c r="D590" s="5">
        <v>9</v>
      </c>
      <c r="E590" s="5" cm="1">
        <f t="array" ref="E590">_xlfn.IFS(COUNTIF(BE1_Data!$B590,"&lt;&gt;N"),0,COUNTIF(B589,"&lt;&gt;N"),BE1_Data!$A590-A588,AND(COUNTIF(BE1_Data!$B590,"N"),COUNTIF(B589,"N")),BE1_Data!$A590-A589)</f>
        <v>792</v>
      </c>
      <c r="F590" s="8">
        <f t="shared" si="9"/>
        <v>0</v>
      </c>
      <c r="G590" s="5" t="s">
        <v>41</v>
      </c>
      <c r="H590" s="5">
        <f>BE1_Data!$E590/VLOOKUP(BE1_Data!$G590,$B$2:$F$2300,5,FALSE)</f>
        <v>1.0245795601552394</v>
      </c>
      <c r="I590" s="6">
        <f>IF(COUNTIF(BE1_Data!$E590,"0"),0,BE1_Data!$E590-VLOOKUP(BE1_Data!$G590,$B$2:$F$2300,5,FALSE))</f>
        <v>19</v>
      </c>
    </row>
    <row r="591" spans="1:9" x14ac:dyDescent="0.3">
      <c r="A591" s="7">
        <v>496084</v>
      </c>
      <c r="B591" s="8" t="s">
        <v>209</v>
      </c>
      <c r="C591" s="8" t="s">
        <v>212</v>
      </c>
      <c r="D591" s="8">
        <v>9</v>
      </c>
      <c r="E591" s="8" cm="1">
        <f t="array" ref="E591">_xlfn.IFS(COUNTIF(BE1_Data!$B591,"&lt;&gt;N"),0,COUNTIF(B590,"&lt;&gt;N"),BE1_Data!$A591-A589,AND(COUNTIF(BE1_Data!$B591,"N"),COUNTIF(B590,"N")),BE1_Data!$A591-A590)</f>
        <v>764</v>
      </c>
      <c r="F591" s="8">
        <f t="shared" si="9"/>
        <v>0</v>
      </c>
      <c r="G591" s="8" t="s">
        <v>41</v>
      </c>
      <c r="H591" s="8">
        <f>BE1_Data!$E591/VLOOKUP(BE1_Data!$G591,$B$2:$F$2300,5,FALSE)</f>
        <v>0.98835705045278133</v>
      </c>
      <c r="I591" s="9">
        <f>IF(COUNTIF(BE1_Data!$E591,"0"),0,BE1_Data!$E591-VLOOKUP(BE1_Data!$G591,$B$2:$F$2300,5,FALSE))</f>
        <v>-9</v>
      </c>
    </row>
    <row r="592" spans="1:9" x14ac:dyDescent="0.3">
      <c r="A592" s="4">
        <v>496874</v>
      </c>
      <c r="B592" s="5" t="s">
        <v>209</v>
      </c>
      <c r="C592" s="5" t="s">
        <v>212</v>
      </c>
      <c r="D592" s="5">
        <v>9</v>
      </c>
      <c r="E592" s="5" cm="1">
        <f t="array" ref="E592">_xlfn.IFS(COUNTIF(BE1_Data!$B592,"&lt;&gt;N"),0,COUNTIF(B591,"&lt;&gt;N"),BE1_Data!$A592-A590,AND(COUNTIF(BE1_Data!$B592,"N"),COUNTIF(B591,"N")),BE1_Data!$A592-A591)</f>
        <v>790</v>
      </c>
      <c r="F592" s="8">
        <f t="shared" si="9"/>
        <v>0</v>
      </c>
      <c r="G592" s="5" t="s">
        <v>41</v>
      </c>
      <c r="H592" s="5">
        <f>BE1_Data!$E592/VLOOKUP(BE1_Data!$G592,$B$2:$F$2300,5,FALSE)</f>
        <v>1.0219922380336353</v>
      </c>
      <c r="I592" s="6">
        <f>IF(COUNTIF(BE1_Data!$E592,"0"),0,BE1_Data!$E592-VLOOKUP(BE1_Data!$G592,$B$2:$F$2300,5,FALSE))</f>
        <v>17</v>
      </c>
    </row>
    <row r="593" spans="1:9" x14ac:dyDescent="0.3">
      <c r="A593" s="7">
        <v>498292</v>
      </c>
      <c r="B593" s="8" t="s">
        <v>209</v>
      </c>
      <c r="C593" s="8" t="s">
        <v>212</v>
      </c>
      <c r="D593" s="8">
        <v>9</v>
      </c>
      <c r="E593" s="8" cm="1">
        <f t="array" ref="E593">_xlfn.IFS(COUNTIF(BE1_Data!$B593,"&lt;&gt;N"),0,COUNTIF(B592,"&lt;&gt;N"),BE1_Data!$A593-A591,AND(COUNTIF(BE1_Data!$B593,"N"),COUNTIF(B592,"N")),BE1_Data!$A593-A592)</f>
        <v>1418</v>
      </c>
      <c r="F593" s="8">
        <f t="shared" si="9"/>
        <v>0</v>
      </c>
      <c r="G593" s="8" t="s">
        <v>41</v>
      </c>
      <c r="H593" s="8">
        <f>BE1_Data!$E593/VLOOKUP(BE1_Data!$G593,$B$2:$F$2300,5,FALSE)</f>
        <v>1.8344113842173351</v>
      </c>
      <c r="I593" s="9">
        <f>IF(COUNTIF(BE1_Data!$E593,"0"),0,BE1_Data!$E593-VLOOKUP(BE1_Data!$G593,$B$2:$F$2300,5,FALSE))</f>
        <v>645</v>
      </c>
    </row>
    <row r="594" spans="1:9" x14ac:dyDescent="0.3">
      <c r="A594" s="4">
        <v>499043</v>
      </c>
      <c r="B594" s="5" t="s">
        <v>209</v>
      </c>
      <c r="C594" s="5" t="s">
        <v>212</v>
      </c>
      <c r="D594" s="5">
        <v>9</v>
      </c>
      <c r="E594" s="5" cm="1">
        <f t="array" ref="E594">_xlfn.IFS(COUNTIF(BE1_Data!$B594,"&lt;&gt;N"),0,COUNTIF(B593,"&lt;&gt;N"),BE1_Data!$A594-A592,AND(COUNTIF(BE1_Data!$B594,"N"),COUNTIF(B593,"N")),BE1_Data!$A594-A593)</f>
        <v>751</v>
      </c>
      <c r="F594" s="8">
        <f t="shared" si="9"/>
        <v>0</v>
      </c>
      <c r="G594" s="5" t="s">
        <v>41</v>
      </c>
      <c r="H594" s="5">
        <f>BE1_Data!$E594/VLOOKUP(BE1_Data!$G594,$B$2:$F$2300,5,FALSE)</f>
        <v>0.97153945666235442</v>
      </c>
      <c r="I594" s="6">
        <f>IF(COUNTIF(BE1_Data!$E594,"0"),0,BE1_Data!$E594-VLOOKUP(BE1_Data!$G594,$B$2:$F$2300,5,FALSE))</f>
        <v>-22</v>
      </c>
    </row>
    <row r="595" spans="1:9" x14ac:dyDescent="0.3">
      <c r="A595" s="7">
        <v>499816</v>
      </c>
      <c r="B595" s="8" t="s">
        <v>209</v>
      </c>
      <c r="C595" s="8" t="s">
        <v>212</v>
      </c>
      <c r="D595" s="8">
        <v>9</v>
      </c>
      <c r="E595" s="8" cm="1">
        <f t="array" ref="E595">_xlfn.IFS(COUNTIF(BE1_Data!$B595,"&lt;&gt;N"),0,COUNTIF(B594,"&lt;&gt;N"),BE1_Data!$A595-A593,AND(COUNTIF(BE1_Data!$B595,"N"),COUNTIF(B594,"N")),BE1_Data!$A595-A594)</f>
        <v>773</v>
      </c>
      <c r="F595" s="8">
        <f t="shared" si="9"/>
        <v>0</v>
      </c>
      <c r="G595" s="8" t="s">
        <v>41</v>
      </c>
      <c r="H595" s="8">
        <f>BE1_Data!$E595/VLOOKUP(BE1_Data!$G595,$B$2:$F$2300,5,FALSE)</f>
        <v>1</v>
      </c>
      <c r="I595" s="9">
        <f>IF(COUNTIF(BE1_Data!$E595,"0"),0,BE1_Data!$E595-VLOOKUP(BE1_Data!$G595,$B$2:$F$2300,5,FALSE))</f>
        <v>0</v>
      </c>
    </row>
    <row r="596" spans="1:9" x14ac:dyDescent="0.3">
      <c r="A596" s="4">
        <v>500536</v>
      </c>
      <c r="B596" s="5" t="s">
        <v>209</v>
      </c>
      <c r="C596" s="5" t="s">
        <v>212</v>
      </c>
      <c r="D596" s="5">
        <v>9</v>
      </c>
      <c r="E596" s="5" cm="1">
        <f t="array" ref="E596">_xlfn.IFS(COUNTIF(BE1_Data!$B596,"&lt;&gt;N"),0,COUNTIF(B595,"&lt;&gt;N"),BE1_Data!$A596-A594,AND(COUNTIF(BE1_Data!$B596,"N"),COUNTIF(B595,"N")),BE1_Data!$A596-A595)</f>
        <v>720</v>
      </c>
      <c r="F596" s="8">
        <f t="shared" si="9"/>
        <v>0</v>
      </c>
      <c r="G596" s="5" t="s">
        <v>41</v>
      </c>
      <c r="H596" s="5">
        <f>BE1_Data!$E596/VLOOKUP(BE1_Data!$G596,$B$2:$F$2300,5,FALSE)</f>
        <v>0.93143596377749027</v>
      </c>
      <c r="I596" s="6">
        <f>IF(COUNTIF(BE1_Data!$E596,"0"),0,BE1_Data!$E596-VLOOKUP(BE1_Data!$G596,$B$2:$F$2300,5,FALSE))</f>
        <v>-53</v>
      </c>
    </row>
    <row r="597" spans="1:9" x14ac:dyDescent="0.3">
      <c r="A597" s="7">
        <v>500895</v>
      </c>
      <c r="B597" s="8" t="s">
        <v>209</v>
      </c>
      <c r="C597" s="8" t="s">
        <v>212</v>
      </c>
      <c r="D597" s="8">
        <v>9</v>
      </c>
      <c r="E597" s="8" cm="1">
        <f t="array" ref="E597">_xlfn.IFS(COUNTIF(BE1_Data!$B597,"&lt;&gt;N"),0,COUNTIF(B596,"&lt;&gt;N"),BE1_Data!$A597-A595,AND(COUNTIF(BE1_Data!$B597,"N"),COUNTIF(B596,"N")),BE1_Data!$A597-A596)</f>
        <v>359</v>
      </c>
      <c r="F597" s="8">
        <f t="shared" si="9"/>
        <v>0</v>
      </c>
      <c r="G597" s="8" t="s">
        <v>41</v>
      </c>
      <c r="H597" s="8">
        <f>BE1_Data!$E597/VLOOKUP(BE1_Data!$G597,$B$2:$F$2300,5,FALSE)</f>
        <v>0.4644243208279431</v>
      </c>
      <c r="I597" s="9">
        <f>IF(COUNTIF(BE1_Data!$E597,"0"),0,BE1_Data!$E597-VLOOKUP(BE1_Data!$G597,$B$2:$F$2300,5,FALSE))</f>
        <v>-414</v>
      </c>
    </row>
    <row r="598" spans="1:9" x14ac:dyDescent="0.3">
      <c r="A598" s="4">
        <v>501099</v>
      </c>
      <c r="B598" s="5" t="s">
        <v>42</v>
      </c>
      <c r="C598" s="5" t="s">
        <v>211</v>
      </c>
      <c r="D598" s="5">
        <v>12</v>
      </c>
      <c r="E598" s="5" cm="1">
        <f t="array" ref="E598">_xlfn.IFS(COUNTIF(BE1_Data!$B598,"&lt;&gt;N"),0,COUNTIF(B597,"&lt;&gt;N"),BE1_Data!$A598-A596,AND(COUNTIF(BE1_Data!$B598,"N"),COUNTIF(B597,"N")),BE1_Data!$A598-A597)</f>
        <v>0</v>
      </c>
      <c r="F598" s="8">
        <f t="shared" si="9"/>
        <v>521</v>
      </c>
      <c r="G598" s="5" t="s">
        <v>42</v>
      </c>
      <c r="H598" s="5">
        <f>BE1_Data!$E598/VLOOKUP(BE1_Data!$G598,$B$2:$F$2300,5,FALSE)</f>
        <v>0</v>
      </c>
      <c r="I598" s="6">
        <f>IF(COUNTIF(BE1_Data!$E598,"0"),0,BE1_Data!$E598-VLOOKUP(BE1_Data!$G598,$B$2:$F$2300,5,FALSE))</f>
        <v>0</v>
      </c>
    </row>
    <row r="599" spans="1:9" x14ac:dyDescent="0.3">
      <c r="A599" s="7">
        <v>501416</v>
      </c>
      <c r="B599" s="8" t="s">
        <v>209</v>
      </c>
      <c r="C599" s="8" t="s">
        <v>211</v>
      </c>
      <c r="D599" s="8">
        <v>12</v>
      </c>
      <c r="E599" s="8" cm="1">
        <f t="array" ref="E599">_xlfn.IFS(COUNTIF(BE1_Data!$B599,"&lt;&gt;N"),0,COUNTIF(B598,"&lt;&gt;N"),BE1_Data!$A599-A597,AND(COUNTIF(BE1_Data!$B599,"N"),COUNTIF(B598,"N")),BE1_Data!$A599-A598)</f>
        <v>521</v>
      </c>
      <c r="F599" s="8">
        <f t="shared" si="9"/>
        <v>0</v>
      </c>
      <c r="G599" s="8" t="s">
        <v>42</v>
      </c>
      <c r="H599" s="8">
        <f>BE1_Data!$E599/VLOOKUP(BE1_Data!$G599,$B$2:$F$2300,5,FALSE)</f>
        <v>1</v>
      </c>
      <c r="I599" s="9">
        <f>IF(COUNTIF(BE1_Data!$E599,"0"),0,BE1_Data!$E599-VLOOKUP(BE1_Data!$G599,$B$2:$F$2300,5,FALSE))</f>
        <v>0</v>
      </c>
    </row>
    <row r="600" spans="1:9" x14ac:dyDescent="0.3">
      <c r="A600" s="4">
        <v>502261</v>
      </c>
      <c r="B600" s="5" t="s">
        <v>209</v>
      </c>
      <c r="C600" s="5" t="s">
        <v>211</v>
      </c>
      <c r="D600" s="5">
        <v>12</v>
      </c>
      <c r="E600" s="5" cm="1">
        <f t="array" ref="E600">_xlfn.IFS(COUNTIF(BE1_Data!$B600,"&lt;&gt;N"),0,COUNTIF(B599,"&lt;&gt;N"),BE1_Data!$A600-A598,AND(COUNTIF(BE1_Data!$B600,"N"),COUNTIF(B599,"N")),BE1_Data!$A600-A599)</f>
        <v>845</v>
      </c>
      <c r="F600" s="8">
        <f t="shared" si="9"/>
        <v>0</v>
      </c>
      <c r="G600" s="5" t="s">
        <v>42</v>
      </c>
      <c r="H600" s="5">
        <f>BE1_Data!$E600/VLOOKUP(BE1_Data!$G600,$B$2:$F$2300,5,FALSE)</f>
        <v>1.6218809980806141</v>
      </c>
      <c r="I600" s="6">
        <f>IF(COUNTIF(BE1_Data!$E600,"0"),0,BE1_Data!$E600-VLOOKUP(BE1_Data!$G600,$B$2:$F$2300,5,FALSE))</f>
        <v>324</v>
      </c>
    </row>
    <row r="601" spans="1:9" x14ac:dyDescent="0.3">
      <c r="A601" s="7">
        <v>503049</v>
      </c>
      <c r="B601" s="8" t="s">
        <v>209</v>
      </c>
      <c r="C601" s="8" t="s">
        <v>211</v>
      </c>
      <c r="D601" s="8">
        <v>12</v>
      </c>
      <c r="E601" s="8" cm="1">
        <f t="array" ref="E601">_xlfn.IFS(COUNTIF(BE1_Data!$B601,"&lt;&gt;N"),0,COUNTIF(B600,"&lt;&gt;N"),BE1_Data!$A601-A599,AND(COUNTIF(BE1_Data!$B601,"N"),COUNTIF(B600,"N")),BE1_Data!$A601-A600)</f>
        <v>788</v>
      </c>
      <c r="F601" s="8">
        <f t="shared" si="9"/>
        <v>0</v>
      </c>
      <c r="G601" s="8" t="s">
        <v>42</v>
      </c>
      <c r="H601" s="8">
        <f>BE1_Data!$E601/VLOOKUP(BE1_Data!$G601,$B$2:$F$2300,5,FALSE)</f>
        <v>1.5124760076775432</v>
      </c>
      <c r="I601" s="9">
        <f>IF(COUNTIF(BE1_Data!$E601,"0"),0,BE1_Data!$E601-VLOOKUP(BE1_Data!$G601,$B$2:$F$2300,5,FALSE))</f>
        <v>267</v>
      </c>
    </row>
    <row r="602" spans="1:9" x14ac:dyDescent="0.3">
      <c r="A602" s="4">
        <v>503926</v>
      </c>
      <c r="B602" s="5" t="s">
        <v>209</v>
      </c>
      <c r="C602" s="5" t="s">
        <v>211</v>
      </c>
      <c r="D602" s="5">
        <v>12</v>
      </c>
      <c r="E602" s="5" cm="1">
        <f t="array" ref="E602">_xlfn.IFS(COUNTIF(BE1_Data!$B602,"&lt;&gt;N"),0,COUNTIF(B601,"&lt;&gt;N"),BE1_Data!$A602-A600,AND(COUNTIF(BE1_Data!$B602,"N"),COUNTIF(B601,"N")),BE1_Data!$A602-A601)</f>
        <v>877</v>
      </c>
      <c r="F602" s="8">
        <f t="shared" si="9"/>
        <v>0</v>
      </c>
      <c r="G602" s="5" t="s">
        <v>42</v>
      </c>
      <c r="H602" s="5">
        <f>BE1_Data!$E602/VLOOKUP(BE1_Data!$G602,$B$2:$F$2300,5,FALSE)</f>
        <v>1.6833013435700577</v>
      </c>
      <c r="I602" s="6">
        <f>IF(COUNTIF(BE1_Data!$E602,"0"),0,BE1_Data!$E602-VLOOKUP(BE1_Data!$G602,$B$2:$F$2300,5,FALSE))</f>
        <v>356</v>
      </c>
    </row>
    <row r="603" spans="1:9" x14ac:dyDescent="0.3">
      <c r="A603" s="7">
        <v>504869</v>
      </c>
      <c r="B603" s="8" t="s">
        <v>209</v>
      </c>
      <c r="C603" s="8" t="s">
        <v>211</v>
      </c>
      <c r="D603" s="8">
        <v>12</v>
      </c>
      <c r="E603" s="8" cm="1">
        <f t="array" ref="E603">_xlfn.IFS(COUNTIF(BE1_Data!$B603,"&lt;&gt;N"),0,COUNTIF(B602,"&lt;&gt;N"),BE1_Data!$A603-A601,AND(COUNTIF(BE1_Data!$B603,"N"),COUNTIF(B602,"N")),BE1_Data!$A603-A602)</f>
        <v>943</v>
      </c>
      <c r="F603" s="8">
        <f t="shared" si="9"/>
        <v>0</v>
      </c>
      <c r="G603" s="8" t="s">
        <v>42</v>
      </c>
      <c r="H603" s="8">
        <f>BE1_Data!$E603/VLOOKUP(BE1_Data!$G603,$B$2:$F$2300,5,FALSE)</f>
        <v>1.8099808061420346</v>
      </c>
      <c r="I603" s="9">
        <f>IF(COUNTIF(BE1_Data!$E603,"0"),0,BE1_Data!$E603-VLOOKUP(BE1_Data!$G603,$B$2:$F$2300,5,FALSE))</f>
        <v>422</v>
      </c>
    </row>
    <row r="604" spans="1:9" x14ac:dyDescent="0.3">
      <c r="A604" s="4">
        <v>505429</v>
      </c>
      <c r="B604" s="5" t="s">
        <v>209</v>
      </c>
      <c r="C604" s="5" t="s">
        <v>211</v>
      </c>
      <c r="D604" s="5">
        <v>12</v>
      </c>
      <c r="E604" s="5" cm="1">
        <f t="array" ref="E604">_xlfn.IFS(COUNTIF(BE1_Data!$B604,"&lt;&gt;N"),0,COUNTIF(B603,"&lt;&gt;N"),BE1_Data!$A604-A602,AND(COUNTIF(BE1_Data!$B604,"N"),COUNTIF(B603,"N")),BE1_Data!$A604-A603)</f>
        <v>560</v>
      </c>
      <c r="F604" s="8">
        <f t="shared" si="9"/>
        <v>0</v>
      </c>
      <c r="G604" s="5" t="s">
        <v>42</v>
      </c>
      <c r="H604" s="5">
        <f>BE1_Data!$E604/VLOOKUP(BE1_Data!$G604,$B$2:$F$2300,5,FALSE)</f>
        <v>1.0748560460652592</v>
      </c>
      <c r="I604" s="6">
        <f>IF(COUNTIF(BE1_Data!$E604,"0"),0,BE1_Data!$E604-VLOOKUP(BE1_Data!$G604,$B$2:$F$2300,5,FALSE))</f>
        <v>39</v>
      </c>
    </row>
    <row r="605" spans="1:9" x14ac:dyDescent="0.3">
      <c r="A605" s="7">
        <v>505833</v>
      </c>
      <c r="B605" s="8" t="s">
        <v>209</v>
      </c>
      <c r="C605" s="8" t="s">
        <v>211</v>
      </c>
      <c r="D605" s="8">
        <v>12</v>
      </c>
      <c r="E605" s="8" cm="1">
        <f t="array" ref="E605">_xlfn.IFS(COUNTIF(BE1_Data!$B605,"&lt;&gt;N"),0,COUNTIF(B604,"&lt;&gt;N"),BE1_Data!$A605-A603,AND(COUNTIF(BE1_Data!$B605,"N"),COUNTIF(B604,"N")),BE1_Data!$A605-A604)</f>
        <v>404</v>
      </c>
      <c r="F605" s="8">
        <f t="shared" si="9"/>
        <v>0</v>
      </c>
      <c r="G605" s="8" t="s">
        <v>42</v>
      </c>
      <c r="H605" s="8">
        <f>BE1_Data!$E605/VLOOKUP(BE1_Data!$G605,$B$2:$F$2300,5,FALSE)</f>
        <v>0.77543186180422263</v>
      </c>
      <c r="I605" s="9">
        <f>IF(COUNTIF(BE1_Data!$E605,"0"),0,BE1_Data!$E605-VLOOKUP(BE1_Data!$G605,$B$2:$F$2300,5,FALSE))</f>
        <v>-117</v>
      </c>
    </row>
    <row r="606" spans="1:9" x14ac:dyDescent="0.3">
      <c r="A606" s="4">
        <v>506106</v>
      </c>
      <c r="B606" s="5" t="s">
        <v>209</v>
      </c>
      <c r="C606" s="5" t="s">
        <v>211</v>
      </c>
      <c r="D606" s="5">
        <v>12</v>
      </c>
      <c r="E606" s="5" cm="1">
        <f t="array" ref="E606">_xlfn.IFS(COUNTIF(BE1_Data!$B606,"&lt;&gt;N"),0,COUNTIF(B605,"&lt;&gt;N"),BE1_Data!$A606-A604,AND(COUNTIF(BE1_Data!$B606,"N"),COUNTIF(B605,"N")),BE1_Data!$A606-A605)</f>
        <v>273</v>
      </c>
      <c r="F606" s="8">
        <f t="shared" si="9"/>
        <v>0</v>
      </c>
      <c r="G606" s="5" t="s">
        <v>42</v>
      </c>
      <c r="H606" s="5">
        <f>BE1_Data!$E606/VLOOKUP(BE1_Data!$G606,$B$2:$F$2300,5,FALSE)</f>
        <v>0.52399232245681382</v>
      </c>
      <c r="I606" s="6">
        <f>IF(COUNTIF(BE1_Data!$E606,"0"),0,BE1_Data!$E606-VLOOKUP(BE1_Data!$G606,$B$2:$F$2300,5,FALSE))</f>
        <v>-248</v>
      </c>
    </row>
    <row r="607" spans="1:9" x14ac:dyDescent="0.3">
      <c r="A607" s="7">
        <v>506639</v>
      </c>
      <c r="B607" s="8" t="s">
        <v>209</v>
      </c>
      <c r="C607" s="8" t="s">
        <v>211</v>
      </c>
      <c r="D607" s="8">
        <v>12</v>
      </c>
      <c r="E607" s="8" cm="1">
        <f t="array" ref="E607">_xlfn.IFS(COUNTIF(BE1_Data!$B607,"&lt;&gt;N"),0,COUNTIF(B606,"&lt;&gt;N"),BE1_Data!$A607-A605,AND(COUNTIF(BE1_Data!$B607,"N"),COUNTIF(B606,"N")),BE1_Data!$A607-A606)</f>
        <v>533</v>
      </c>
      <c r="F607" s="8">
        <f t="shared" si="9"/>
        <v>0</v>
      </c>
      <c r="G607" s="8" t="s">
        <v>42</v>
      </c>
      <c r="H607" s="8">
        <f>BE1_Data!$E607/VLOOKUP(BE1_Data!$G607,$B$2:$F$2300,5,FALSE)</f>
        <v>1.0230326295585412</v>
      </c>
      <c r="I607" s="9">
        <f>IF(COUNTIF(BE1_Data!$E607,"0"),0,BE1_Data!$E607-VLOOKUP(BE1_Data!$G607,$B$2:$F$2300,5,FALSE))</f>
        <v>12</v>
      </c>
    </row>
    <row r="608" spans="1:9" x14ac:dyDescent="0.3">
      <c r="A608" s="4">
        <v>507406</v>
      </c>
      <c r="B608" s="5" t="s">
        <v>209</v>
      </c>
      <c r="C608" s="5" t="s">
        <v>211</v>
      </c>
      <c r="D608" s="5">
        <v>12</v>
      </c>
      <c r="E608" s="5" cm="1">
        <f t="array" ref="E608">_xlfn.IFS(COUNTIF(BE1_Data!$B608,"&lt;&gt;N"),0,COUNTIF(B607,"&lt;&gt;N"),BE1_Data!$A608-A606,AND(COUNTIF(BE1_Data!$B608,"N"),COUNTIF(B607,"N")),BE1_Data!$A608-A607)</f>
        <v>767</v>
      </c>
      <c r="F608" s="8">
        <f t="shared" si="9"/>
        <v>0</v>
      </c>
      <c r="G608" s="5" t="s">
        <v>42</v>
      </c>
      <c r="H608" s="5">
        <f>BE1_Data!$E608/VLOOKUP(BE1_Data!$G608,$B$2:$F$2300,5,FALSE)</f>
        <v>1.472168905950096</v>
      </c>
      <c r="I608" s="6">
        <f>IF(COUNTIF(BE1_Data!$E608,"0"),0,BE1_Data!$E608-VLOOKUP(BE1_Data!$G608,$B$2:$F$2300,5,FALSE))</f>
        <v>246</v>
      </c>
    </row>
    <row r="609" spans="1:9" x14ac:dyDescent="0.3">
      <c r="A609" s="7">
        <v>508162</v>
      </c>
      <c r="B609" s="8" t="s">
        <v>209</v>
      </c>
      <c r="C609" s="8" t="s">
        <v>211</v>
      </c>
      <c r="D609" s="8">
        <v>12</v>
      </c>
      <c r="E609" s="8" cm="1">
        <f t="array" ref="E609">_xlfn.IFS(COUNTIF(BE1_Data!$B609,"&lt;&gt;N"),0,COUNTIF(B608,"&lt;&gt;N"),BE1_Data!$A609-A607,AND(COUNTIF(BE1_Data!$B609,"N"),COUNTIF(B608,"N")),BE1_Data!$A609-A608)</f>
        <v>756</v>
      </c>
      <c r="F609" s="8">
        <f t="shared" si="9"/>
        <v>0</v>
      </c>
      <c r="G609" s="8" t="s">
        <v>42</v>
      </c>
      <c r="H609" s="8">
        <f>BE1_Data!$E609/VLOOKUP(BE1_Data!$G609,$B$2:$F$2300,5,FALSE)</f>
        <v>1.4510556621880999</v>
      </c>
      <c r="I609" s="9">
        <f>IF(COUNTIF(BE1_Data!$E609,"0"),0,BE1_Data!$E609-VLOOKUP(BE1_Data!$G609,$B$2:$F$2300,5,FALSE))</f>
        <v>235</v>
      </c>
    </row>
    <row r="610" spans="1:9" x14ac:dyDescent="0.3">
      <c r="A610" s="4">
        <v>508925</v>
      </c>
      <c r="B610" s="5" t="s">
        <v>209</v>
      </c>
      <c r="C610" s="5" t="s">
        <v>211</v>
      </c>
      <c r="D610" s="5">
        <v>12</v>
      </c>
      <c r="E610" s="5" cm="1">
        <f t="array" ref="E610">_xlfn.IFS(COUNTIF(BE1_Data!$B610,"&lt;&gt;N"),0,COUNTIF(B609,"&lt;&gt;N"),BE1_Data!$A610-A608,AND(COUNTIF(BE1_Data!$B610,"N"),COUNTIF(B609,"N")),BE1_Data!$A610-A609)</f>
        <v>763</v>
      </c>
      <c r="F610" s="8">
        <f t="shared" si="9"/>
        <v>0</v>
      </c>
      <c r="G610" s="5" t="s">
        <v>42</v>
      </c>
      <c r="H610" s="5">
        <f>BE1_Data!$E610/VLOOKUP(BE1_Data!$G610,$B$2:$F$2300,5,FALSE)</f>
        <v>1.4644913627639156</v>
      </c>
      <c r="I610" s="6">
        <f>IF(COUNTIF(BE1_Data!$E610,"0"),0,BE1_Data!$E610-VLOOKUP(BE1_Data!$G610,$B$2:$F$2300,5,FALSE))</f>
        <v>242</v>
      </c>
    </row>
    <row r="611" spans="1:9" x14ac:dyDescent="0.3">
      <c r="A611" s="7">
        <v>509680</v>
      </c>
      <c r="B611" s="8" t="s">
        <v>209</v>
      </c>
      <c r="C611" s="8" t="s">
        <v>211</v>
      </c>
      <c r="D611" s="8">
        <v>12</v>
      </c>
      <c r="E611" s="8" cm="1">
        <f t="array" ref="E611">_xlfn.IFS(COUNTIF(BE1_Data!$B611,"&lt;&gt;N"),0,COUNTIF(B610,"&lt;&gt;N"),BE1_Data!$A611-A609,AND(COUNTIF(BE1_Data!$B611,"N"),COUNTIF(B610,"N")),BE1_Data!$A611-A610)</f>
        <v>755</v>
      </c>
      <c r="F611" s="8">
        <f t="shared" si="9"/>
        <v>0</v>
      </c>
      <c r="G611" s="8" t="s">
        <v>42</v>
      </c>
      <c r="H611" s="8">
        <f>BE1_Data!$E611/VLOOKUP(BE1_Data!$G611,$B$2:$F$2300,5,FALSE)</f>
        <v>1.4491362763915547</v>
      </c>
      <c r="I611" s="9">
        <f>IF(COUNTIF(BE1_Data!$E611,"0"),0,BE1_Data!$E611-VLOOKUP(BE1_Data!$G611,$B$2:$F$2300,5,FALSE))</f>
        <v>234</v>
      </c>
    </row>
    <row r="612" spans="1:9" x14ac:dyDescent="0.3">
      <c r="A612" s="4">
        <v>510561</v>
      </c>
      <c r="B612" s="5" t="s">
        <v>209</v>
      </c>
      <c r="C612" s="5" t="s">
        <v>211</v>
      </c>
      <c r="D612" s="5">
        <v>12</v>
      </c>
      <c r="E612" s="5" cm="1">
        <f t="array" ref="E612">_xlfn.IFS(COUNTIF(BE1_Data!$B612,"&lt;&gt;N"),0,COUNTIF(B611,"&lt;&gt;N"),BE1_Data!$A612-A610,AND(COUNTIF(BE1_Data!$B612,"N"),COUNTIF(B611,"N")),BE1_Data!$A612-A611)</f>
        <v>881</v>
      </c>
      <c r="F612" s="8">
        <f t="shared" si="9"/>
        <v>0</v>
      </c>
      <c r="G612" s="5" t="s">
        <v>42</v>
      </c>
      <c r="H612" s="5">
        <f>BE1_Data!$E612/VLOOKUP(BE1_Data!$G612,$B$2:$F$2300,5,FALSE)</f>
        <v>1.6909788867562381</v>
      </c>
      <c r="I612" s="6">
        <f>IF(COUNTIF(BE1_Data!$E612,"0"),0,BE1_Data!$E612-VLOOKUP(BE1_Data!$G612,$B$2:$F$2300,5,FALSE))</f>
        <v>360</v>
      </c>
    </row>
    <row r="613" spans="1:9" x14ac:dyDescent="0.3">
      <c r="A613" s="7">
        <v>511439</v>
      </c>
      <c r="B613" s="8" t="s">
        <v>209</v>
      </c>
      <c r="C613" s="8" t="s">
        <v>211</v>
      </c>
      <c r="D613" s="8">
        <v>12</v>
      </c>
      <c r="E613" s="8" cm="1">
        <f t="array" ref="E613">_xlfn.IFS(COUNTIF(BE1_Data!$B613,"&lt;&gt;N"),0,COUNTIF(B612,"&lt;&gt;N"),BE1_Data!$A613-A611,AND(COUNTIF(BE1_Data!$B613,"N"),COUNTIF(B612,"N")),BE1_Data!$A613-A612)</f>
        <v>878</v>
      </c>
      <c r="F613" s="8">
        <f t="shared" si="9"/>
        <v>0</v>
      </c>
      <c r="G613" s="8" t="s">
        <v>42</v>
      </c>
      <c r="H613" s="8">
        <f>BE1_Data!$E613/VLOOKUP(BE1_Data!$G613,$B$2:$F$2300,5,FALSE)</f>
        <v>1.6852207293666026</v>
      </c>
      <c r="I613" s="9">
        <f>IF(COUNTIF(BE1_Data!$E613,"0"),0,BE1_Data!$E613-VLOOKUP(BE1_Data!$G613,$B$2:$F$2300,5,FALSE))</f>
        <v>357</v>
      </c>
    </row>
    <row r="614" spans="1:9" x14ac:dyDescent="0.3">
      <c r="A614" s="4">
        <v>511726</v>
      </c>
      <c r="B614" s="5" t="s">
        <v>43</v>
      </c>
      <c r="C614" s="5" t="s">
        <v>210</v>
      </c>
      <c r="D614" s="5">
        <v>22</v>
      </c>
      <c r="E614" s="5" cm="1">
        <f t="array" ref="E614">_xlfn.IFS(COUNTIF(BE1_Data!$B614,"&lt;&gt;N"),0,COUNTIF(B613,"&lt;&gt;N"),BE1_Data!$A614-A612,AND(COUNTIF(BE1_Data!$B614,"N"),COUNTIF(B613,"N")),BE1_Data!$A614-A613)</f>
        <v>0</v>
      </c>
      <c r="F614" s="8">
        <f t="shared" si="9"/>
        <v>937</v>
      </c>
      <c r="G614" s="5" t="s">
        <v>43</v>
      </c>
      <c r="H614" s="5">
        <f>BE1_Data!$E614/VLOOKUP(BE1_Data!$G614,$B$2:$F$2300,5,FALSE)</f>
        <v>0</v>
      </c>
      <c r="I614" s="6">
        <f>IF(COUNTIF(BE1_Data!$E614,"0"),0,BE1_Data!$E614-VLOOKUP(BE1_Data!$G614,$B$2:$F$2300,5,FALSE))</f>
        <v>0</v>
      </c>
    </row>
    <row r="615" spans="1:9" x14ac:dyDescent="0.3">
      <c r="A615" s="7">
        <v>512376</v>
      </c>
      <c r="B615" s="8" t="s">
        <v>209</v>
      </c>
      <c r="C615" s="8" t="s">
        <v>210</v>
      </c>
      <c r="D615" s="8">
        <v>22</v>
      </c>
      <c r="E615" s="8" cm="1">
        <f t="array" ref="E615">_xlfn.IFS(COUNTIF(BE1_Data!$B615,"&lt;&gt;N"),0,COUNTIF(B614,"&lt;&gt;N"),BE1_Data!$A615-A613,AND(COUNTIF(BE1_Data!$B615,"N"),COUNTIF(B614,"N")),BE1_Data!$A615-A614)</f>
        <v>937</v>
      </c>
      <c r="F615" s="8">
        <f t="shared" si="9"/>
        <v>0</v>
      </c>
      <c r="G615" s="8" t="s">
        <v>43</v>
      </c>
      <c r="H615" s="8">
        <f>BE1_Data!$E615/VLOOKUP(BE1_Data!$G615,$B$2:$F$2300,5,FALSE)</f>
        <v>1</v>
      </c>
      <c r="I615" s="9">
        <f>IF(COUNTIF(BE1_Data!$E615,"0"),0,BE1_Data!$E615-VLOOKUP(BE1_Data!$G615,$B$2:$F$2300,5,FALSE))</f>
        <v>0</v>
      </c>
    </row>
    <row r="616" spans="1:9" x14ac:dyDescent="0.3">
      <c r="A616" s="4">
        <v>513665</v>
      </c>
      <c r="B616" s="5" t="s">
        <v>209</v>
      </c>
      <c r="C616" s="5" t="s">
        <v>210</v>
      </c>
      <c r="D616" s="5">
        <v>22</v>
      </c>
      <c r="E616" s="5" cm="1">
        <f t="array" ref="E616">_xlfn.IFS(COUNTIF(BE1_Data!$B616,"&lt;&gt;N"),0,COUNTIF(B615,"&lt;&gt;N"),BE1_Data!$A616-A614,AND(COUNTIF(BE1_Data!$B616,"N"),COUNTIF(B615,"N")),BE1_Data!$A616-A615)</f>
        <v>1289</v>
      </c>
      <c r="F616" s="8">
        <f t="shared" si="9"/>
        <v>0</v>
      </c>
      <c r="G616" s="5" t="s">
        <v>43</v>
      </c>
      <c r="H616" s="5">
        <f>BE1_Data!$E616/VLOOKUP(BE1_Data!$G616,$B$2:$F$2300,5,FALSE)</f>
        <v>1.3756670224119529</v>
      </c>
      <c r="I616" s="6">
        <f>IF(COUNTIF(BE1_Data!$E616,"0"),0,BE1_Data!$E616-VLOOKUP(BE1_Data!$G616,$B$2:$F$2300,5,FALSE))</f>
        <v>352</v>
      </c>
    </row>
    <row r="617" spans="1:9" x14ac:dyDescent="0.3">
      <c r="A617" s="7">
        <v>514720</v>
      </c>
      <c r="B617" s="8" t="s">
        <v>209</v>
      </c>
      <c r="C617" s="8" t="s">
        <v>210</v>
      </c>
      <c r="D617" s="8">
        <v>22</v>
      </c>
      <c r="E617" s="8" cm="1">
        <f t="array" ref="E617">_xlfn.IFS(COUNTIF(BE1_Data!$B617,"&lt;&gt;N"),0,COUNTIF(B616,"&lt;&gt;N"),BE1_Data!$A617-A615,AND(COUNTIF(BE1_Data!$B617,"N"),COUNTIF(B616,"N")),BE1_Data!$A617-A616)</f>
        <v>1055</v>
      </c>
      <c r="F617" s="8">
        <f t="shared" si="9"/>
        <v>0</v>
      </c>
      <c r="G617" s="8" t="s">
        <v>43</v>
      </c>
      <c r="H617" s="8">
        <f>BE1_Data!$E617/VLOOKUP(BE1_Data!$G617,$B$2:$F$2300,5,FALSE)</f>
        <v>1.1259338313767342</v>
      </c>
      <c r="I617" s="9">
        <f>IF(COUNTIF(BE1_Data!$E617,"0"),0,BE1_Data!$E617-VLOOKUP(BE1_Data!$G617,$B$2:$F$2300,5,FALSE))</f>
        <v>118</v>
      </c>
    </row>
    <row r="618" spans="1:9" x14ac:dyDescent="0.3">
      <c r="A618" s="4">
        <v>516346</v>
      </c>
      <c r="B618" s="5" t="s">
        <v>209</v>
      </c>
      <c r="C618" s="5" t="s">
        <v>210</v>
      </c>
      <c r="D618" s="5">
        <v>22</v>
      </c>
      <c r="E618" s="5" cm="1">
        <f t="array" ref="E618">_xlfn.IFS(COUNTIF(BE1_Data!$B618,"&lt;&gt;N"),0,COUNTIF(B617,"&lt;&gt;N"),BE1_Data!$A618-A616,AND(COUNTIF(BE1_Data!$B618,"N"),COUNTIF(B617,"N")),BE1_Data!$A618-A617)</f>
        <v>1626</v>
      </c>
      <c r="F618" s="8">
        <f t="shared" si="9"/>
        <v>0</v>
      </c>
      <c r="G618" s="5" t="s">
        <v>43</v>
      </c>
      <c r="H618" s="5">
        <f>BE1_Data!$E618/VLOOKUP(BE1_Data!$G618,$B$2:$F$2300,5,FALSE)</f>
        <v>1.735325506937033</v>
      </c>
      <c r="I618" s="6">
        <f>IF(COUNTIF(BE1_Data!$E618,"0"),0,BE1_Data!$E618-VLOOKUP(BE1_Data!$G618,$B$2:$F$2300,5,FALSE))</f>
        <v>689</v>
      </c>
    </row>
    <row r="619" spans="1:9" x14ac:dyDescent="0.3">
      <c r="A619" s="7">
        <v>517815</v>
      </c>
      <c r="B619" s="8" t="s">
        <v>209</v>
      </c>
      <c r="C619" s="8" t="s">
        <v>210</v>
      </c>
      <c r="D619" s="8">
        <v>22</v>
      </c>
      <c r="E619" s="8" cm="1">
        <f t="array" ref="E619">_xlfn.IFS(COUNTIF(BE1_Data!$B619,"&lt;&gt;N"),0,COUNTIF(B618,"&lt;&gt;N"),BE1_Data!$A619-A617,AND(COUNTIF(BE1_Data!$B619,"N"),COUNTIF(B618,"N")),BE1_Data!$A619-A618)</f>
        <v>1469</v>
      </c>
      <c r="F619" s="8">
        <f t="shared" si="9"/>
        <v>0</v>
      </c>
      <c r="G619" s="8" t="s">
        <v>43</v>
      </c>
      <c r="H619" s="8">
        <f>BE1_Data!$E619/VLOOKUP(BE1_Data!$G619,$B$2:$F$2300,5,FALSE)</f>
        <v>1.567769477054429</v>
      </c>
      <c r="I619" s="9">
        <f>IF(COUNTIF(BE1_Data!$E619,"0"),0,BE1_Data!$E619-VLOOKUP(BE1_Data!$G619,$B$2:$F$2300,5,FALSE))</f>
        <v>532</v>
      </c>
    </row>
    <row r="620" spans="1:9" x14ac:dyDescent="0.3">
      <c r="A620" s="4">
        <v>518912</v>
      </c>
      <c r="B620" s="5" t="s">
        <v>209</v>
      </c>
      <c r="C620" s="5" t="s">
        <v>210</v>
      </c>
      <c r="D620" s="5">
        <v>22</v>
      </c>
      <c r="E620" s="5" cm="1">
        <f t="array" ref="E620">_xlfn.IFS(COUNTIF(BE1_Data!$B620,"&lt;&gt;N"),0,COUNTIF(B619,"&lt;&gt;N"),BE1_Data!$A620-A618,AND(COUNTIF(BE1_Data!$B620,"N"),COUNTIF(B619,"N")),BE1_Data!$A620-A619)</f>
        <v>1097</v>
      </c>
      <c r="F620" s="8">
        <f t="shared" si="9"/>
        <v>0</v>
      </c>
      <c r="G620" s="5" t="s">
        <v>43</v>
      </c>
      <c r="H620" s="5">
        <f>BE1_Data!$E620/VLOOKUP(BE1_Data!$G620,$B$2:$F$2300,5,FALSE)</f>
        <v>1.1707577374599787</v>
      </c>
      <c r="I620" s="6">
        <f>IF(COUNTIF(BE1_Data!$E620,"0"),0,BE1_Data!$E620-VLOOKUP(BE1_Data!$G620,$B$2:$F$2300,5,FALSE))</f>
        <v>160</v>
      </c>
    </row>
    <row r="621" spans="1:9" x14ac:dyDescent="0.3">
      <c r="A621" s="7">
        <v>519452</v>
      </c>
      <c r="B621" s="8" t="s">
        <v>209</v>
      </c>
      <c r="C621" s="8" t="s">
        <v>210</v>
      </c>
      <c r="D621" s="8">
        <v>22</v>
      </c>
      <c r="E621" s="8" cm="1">
        <f t="array" ref="E621">_xlfn.IFS(COUNTIF(BE1_Data!$B621,"&lt;&gt;N"),0,COUNTIF(B620,"&lt;&gt;N"),BE1_Data!$A621-A619,AND(COUNTIF(BE1_Data!$B621,"N"),COUNTIF(B620,"N")),BE1_Data!$A621-A620)</f>
        <v>540</v>
      </c>
      <c r="F621" s="8">
        <f t="shared" si="9"/>
        <v>0</v>
      </c>
      <c r="G621" s="8" t="s">
        <v>43</v>
      </c>
      <c r="H621" s="8">
        <f>BE1_Data!$E621/VLOOKUP(BE1_Data!$G621,$B$2:$F$2300,5,FALSE)</f>
        <v>0.57630736392742798</v>
      </c>
      <c r="I621" s="9">
        <f>IF(COUNTIF(BE1_Data!$E621,"0"),0,BE1_Data!$E621-VLOOKUP(BE1_Data!$G621,$B$2:$F$2300,5,FALSE))</f>
        <v>-397</v>
      </c>
    </row>
    <row r="622" spans="1:9" x14ac:dyDescent="0.3">
      <c r="A622" s="4">
        <v>519913</v>
      </c>
      <c r="B622" s="5" t="s">
        <v>209</v>
      </c>
      <c r="C622" s="5" t="s">
        <v>210</v>
      </c>
      <c r="D622" s="5">
        <v>22</v>
      </c>
      <c r="E622" s="5" cm="1">
        <f t="array" ref="E622">_xlfn.IFS(COUNTIF(BE1_Data!$B622,"&lt;&gt;N"),0,COUNTIF(B621,"&lt;&gt;N"),BE1_Data!$A622-A620,AND(COUNTIF(BE1_Data!$B622,"N"),COUNTIF(B621,"N")),BE1_Data!$A622-A621)</f>
        <v>461</v>
      </c>
      <c r="F622" s="8">
        <f t="shared" si="9"/>
        <v>0</v>
      </c>
      <c r="G622" s="5" t="s">
        <v>43</v>
      </c>
      <c r="H622" s="5">
        <f>BE1_Data!$E622/VLOOKUP(BE1_Data!$G622,$B$2:$F$2300,5,FALSE)</f>
        <v>0.49199573105656352</v>
      </c>
      <c r="I622" s="6">
        <f>IF(COUNTIF(BE1_Data!$E622,"0"),0,BE1_Data!$E622-VLOOKUP(BE1_Data!$G622,$B$2:$F$2300,5,FALSE))</f>
        <v>-476</v>
      </c>
    </row>
    <row r="623" spans="1:9" x14ac:dyDescent="0.3">
      <c r="A623" s="7">
        <v>521150</v>
      </c>
      <c r="B623" s="8" t="s">
        <v>209</v>
      </c>
      <c r="C623" s="8" t="s">
        <v>210</v>
      </c>
      <c r="D623" s="8">
        <v>22</v>
      </c>
      <c r="E623" s="8" cm="1">
        <f t="array" ref="E623">_xlfn.IFS(COUNTIF(BE1_Data!$B623,"&lt;&gt;N"),0,COUNTIF(B622,"&lt;&gt;N"),BE1_Data!$A623-A621,AND(COUNTIF(BE1_Data!$B623,"N"),COUNTIF(B622,"N")),BE1_Data!$A623-A622)</f>
        <v>1237</v>
      </c>
      <c r="F623" s="8">
        <f t="shared" si="9"/>
        <v>0</v>
      </c>
      <c r="G623" s="8" t="s">
        <v>43</v>
      </c>
      <c r="H623" s="8">
        <f>BE1_Data!$E623/VLOOKUP(BE1_Data!$G623,$B$2:$F$2300,5,FALSE)</f>
        <v>1.32017075773746</v>
      </c>
      <c r="I623" s="9">
        <f>IF(COUNTIF(BE1_Data!$E623,"0"),0,BE1_Data!$E623-VLOOKUP(BE1_Data!$G623,$B$2:$F$2300,5,FALSE))</f>
        <v>300</v>
      </c>
    </row>
    <row r="624" spans="1:9" x14ac:dyDescent="0.3">
      <c r="A624" s="4">
        <v>522290</v>
      </c>
      <c r="B624" s="5" t="s">
        <v>209</v>
      </c>
      <c r="C624" s="5" t="s">
        <v>210</v>
      </c>
      <c r="D624" s="5">
        <v>22</v>
      </c>
      <c r="E624" s="5" cm="1">
        <f t="array" ref="E624">_xlfn.IFS(COUNTIF(BE1_Data!$B624,"&lt;&gt;N"),0,COUNTIF(B623,"&lt;&gt;N"),BE1_Data!$A624-A622,AND(COUNTIF(BE1_Data!$B624,"N"),COUNTIF(B623,"N")),BE1_Data!$A624-A623)</f>
        <v>1140</v>
      </c>
      <c r="F624" s="8">
        <f t="shared" si="9"/>
        <v>0</v>
      </c>
      <c r="G624" s="5" t="s">
        <v>43</v>
      </c>
      <c r="H624" s="5">
        <f>BE1_Data!$E624/VLOOKUP(BE1_Data!$G624,$B$2:$F$2300,5,FALSE)</f>
        <v>1.216648879402348</v>
      </c>
      <c r="I624" s="6">
        <f>IF(COUNTIF(BE1_Data!$E624,"0"),0,BE1_Data!$E624-VLOOKUP(BE1_Data!$G624,$B$2:$F$2300,5,FALSE))</f>
        <v>203</v>
      </c>
    </row>
    <row r="625" spans="1:9" x14ac:dyDescent="0.3">
      <c r="A625" s="7">
        <v>523548</v>
      </c>
      <c r="B625" s="8" t="s">
        <v>209</v>
      </c>
      <c r="C625" s="8" t="s">
        <v>210</v>
      </c>
      <c r="D625" s="8">
        <v>22</v>
      </c>
      <c r="E625" s="8" cm="1">
        <f t="array" ref="E625">_xlfn.IFS(COUNTIF(BE1_Data!$B625,"&lt;&gt;N"),0,COUNTIF(B624,"&lt;&gt;N"),BE1_Data!$A625-A623,AND(COUNTIF(BE1_Data!$B625,"N"),COUNTIF(B624,"N")),BE1_Data!$A625-A624)</f>
        <v>1258</v>
      </c>
      <c r="F625" s="8">
        <f t="shared" si="9"/>
        <v>0</v>
      </c>
      <c r="G625" s="8" t="s">
        <v>43</v>
      </c>
      <c r="H625" s="8">
        <f>BE1_Data!$E625/VLOOKUP(BE1_Data!$G625,$B$2:$F$2300,5,FALSE)</f>
        <v>1.3425827107790822</v>
      </c>
      <c r="I625" s="9">
        <f>IF(COUNTIF(BE1_Data!$E625,"0"),0,BE1_Data!$E625-VLOOKUP(BE1_Data!$G625,$B$2:$F$2300,5,FALSE))</f>
        <v>321</v>
      </c>
    </row>
    <row r="626" spans="1:9" x14ac:dyDescent="0.3">
      <c r="A626" s="4">
        <v>524300</v>
      </c>
      <c r="B626" s="5" t="s">
        <v>209</v>
      </c>
      <c r="C626" s="5" t="s">
        <v>210</v>
      </c>
      <c r="D626" s="5">
        <v>22</v>
      </c>
      <c r="E626" s="5" cm="1">
        <f t="array" ref="E626">_xlfn.IFS(COUNTIF(BE1_Data!$B626,"&lt;&gt;N"),0,COUNTIF(B625,"&lt;&gt;N"),BE1_Data!$A626-A624,AND(COUNTIF(BE1_Data!$B626,"N"),COUNTIF(B625,"N")),BE1_Data!$A626-A625)</f>
        <v>752</v>
      </c>
      <c r="F626" s="8">
        <f t="shared" si="9"/>
        <v>0</v>
      </c>
      <c r="G626" s="5" t="s">
        <v>43</v>
      </c>
      <c r="H626" s="5">
        <f>BE1_Data!$E626/VLOOKUP(BE1_Data!$G626,$B$2:$F$2300,5,FALSE)</f>
        <v>0.80256136606189965</v>
      </c>
      <c r="I626" s="6">
        <f>IF(COUNTIF(BE1_Data!$E626,"0"),0,BE1_Data!$E626-VLOOKUP(BE1_Data!$G626,$B$2:$F$2300,5,FALSE))</f>
        <v>-185</v>
      </c>
    </row>
    <row r="627" spans="1:9" x14ac:dyDescent="0.3">
      <c r="A627" s="7">
        <v>525477</v>
      </c>
      <c r="B627" s="8" t="s">
        <v>209</v>
      </c>
      <c r="C627" s="8" t="s">
        <v>210</v>
      </c>
      <c r="D627" s="8">
        <v>22</v>
      </c>
      <c r="E627" s="8" cm="1">
        <f t="array" ref="E627">_xlfn.IFS(COUNTIF(BE1_Data!$B627,"&lt;&gt;N"),0,COUNTIF(B626,"&lt;&gt;N"),BE1_Data!$A627-A625,AND(COUNTIF(BE1_Data!$B627,"N"),COUNTIF(B626,"N")),BE1_Data!$A627-A626)</f>
        <v>1177</v>
      </c>
      <c r="F627" s="8">
        <f t="shared" si="9"/>
        <v>0</v>
      </c>
      <c r="G627" s="8" t="s">
        <v>43</v>
      </c>
      <c r="H627" s="8">
        <f>BE1_Data!$E627/VLOOKUP(BE1_Data!$G627,$B$2:$F$2300,5,FALSE)</f>
        <v>1.2561366061899679</v>
      </c>
      <c r="I627" s="9">
        <f>IF(COUNTIF(BE1_Data!$E627,"0"),0,BE1_Data!$E627-VLOOKUP(BE1_Data!$G627,$B$2:$F$2300,5,FALSE))</f>
        <v>240</v>
      </c>
    </row>
    <row r="628" spans="1:9" x14ac:dyDescent="0.3">
      <c r="A628" s="4">
        <v>525934</v>
      </c>
      <c r="B628" s="5" t="s">
        <v>44</v>
      </c>
      <c r="C628" s="5" t="s">
        <v>210</v>
      </c>
      <c r="D628" s="5">
        <v>23</v>
      </c>
      <c r="E628" s="5" cm="1">
        <f t="array" ref="E628">_xlfn.IFS(COUNTIF(BE1_Data!$B628,"&lt;&gt;N"),0,COUNTIF(B627,"&lt;&gt;N"),BE1_Data!$A628-A626,AND(COUNTIF(BE1_Data!$B628,"N"),COUNTIF(B627,"N")),BE1_Data!$A628-A627)</f>
        <v>0</v>
      </c>
      <c r="F628" s="8">
        <f t="shared" si="9"/>
        <v>1509</v>
      </c>
      <c r="G628" s="5" t="s">
        <v>44</v>
      </c>
      <c r="H628" s="5">
        <f>BE1_Data!$E628/VLOOKUP(BE1_Data!$G628,$B$2:$F$2300,5,FALSE)</f>
        <v>0</v>
      </c>
      <c r="I628" s="6">
        <f>IF(COUNTIF(BE1_Data!$E628,"0"),0,BE1_Data!$E628-VLOOKUP(BE1_Data!$G628,$B$2:$F$2300,5,FALSE))</f>
        <v>0</v>
      </c>
    </row>
    <row r="629" spans="1:9" x14ac:dyDescent="0.3">
      <c r="A629" s="7">
        <v>526986</v>
      </c>
      <c r="B629" s="8" t="s">
        <v>209</v>
      </c>
      <c r="C629" s="8" t="s">
        <v>210</v>
      </c>
      <c r="D629" s="8">
        <v>23</v>
      </c>
      <c r="E629" s="8" cm="1">
        <f t="array" ref="E629">_xlfn.IFS(COUNTIF(BE1_Data!$B629,"&lt;&gt;N"),0,COUNTIF(B628,"&lt;&gt;N"),BE1_Data!$A629-A627,AND(COUNTIF(BE1_Data!$B629,"N"),COUNTIF(B628,"N")),BE1_Data!$A629-A628)</f>
        <v>1509</v>
      </c>
      <c r="F629" s="8">
        <f t="shared" si="9"/>
        <v>0</v>
      </c>
      <c r="G629" s="8" t="s">
        <v>44</v>
      </c>
      <c r="H629" s="8">
        <f>BE1_Data!$E629/VLOOKUP(BE1_Data!$G629,$B$2:$F$2300,5,FALSE)</f>
        <v>1</v>
      </c>
      <c r="I629" s="9">
        <f>IF(COUNTIF(BE1_Data!$E629,"0"),0,BE1_Data!$E629-VLOOKUP(BE1_Data!$G629,$B$2:$F$2300,5,FALSE))</f>
        <v>0</v>
      </c>
    </row>
    <row r="630" spans="1:9" x14ac:dyDescent="0.3">
      <c r="A630" s="4">
        <v>527960</v>
      </c>
      <c r="B630" s="5" t="s">
        <v>209</v>
      </c>
      <c r="C630" s="5" t="s">
        <v>210</v>
      </c>
      <c r="D630" s="5">
        <v>23</v>
      </c>
      <c r="E630" s="5" cm="1">
        <f t="array" ref="E630">_xlfn.IFS(COUNTIF(BE1_Data!$B630,"&lt;&gt;N"),0,COUNTIF(B629,"&lt;&gt;N"),BE1_Data!$A630-A628,AND(COUNTIF(BE1_Data!$B630,"N"),COUNTIF(B629,"N")),BE1_Data!$A630-A629)</f>
        <v>974</v>
      </c>
      <c r="F630" s="8">
        <f t="shared" si="9"/>
        <v>0</v>
      </c>
      <c r="G630" s="5" t="s">
        <v>44</v>
      </c>
      <c r="H630" s="5">
        <f>BE1_Data!$E630/VLOOKUP(BE1_Data!$G630,$B$2:$F$2300,5,FALSE)</f>
        <v>0.64546056991385026</v>
      </c>
      <c r="I630" s="6">
        <f>IF(COUNTIF(BE1_Data!$E630,"0"),0,BE1_Data!$E630-VLOOKUP(BE1_Data!$G630,$B$2:$F$2300,5,FALSE))</f>
        <v>-535</v>
      </c>
    </row>
    <row r="631" spans="1:9" x14ac:dyDescent="0.3">
      <c r="A631" s="7">
        <v>528380</v>
      </c>
      <c r="B631" s="8" t="s">
        <v>209</v>
      </c>
      <c r="C631" s="8" t="s">
        <v>210</v>
      </c>
      <c r="D631" s="8">
        <v>23</v>
      </c>
      <c r="E631" s="8" cm="1">
        <f t="array" ref="E631">_xlfn.IFS(COUNTIF(BE1_Data!$B631,"&lt;&gt;N"),0,COUNTIF(B630,"&lt;&gt;N"),BE1_Data!$A631-A629,AND(COUNTIF(BE1_Data!$B631,"N"),COUNTIF(B630,"N")),BE1_Data!$A631-A630)</f>
        <v>420</v>
      </c>
      <c r="F631" s="8">
        <f t="shared" si="9"/>
        <v>0</v>
      </c>
      <c r="G631" s="8" t="s">
        <v>44</v>
      </c>
      <c r="H631" s="8">
        <f>BE1_Data!$E631/VLOOKUP(BE1_Data!$G631,$B$2:$F$2300,5,FALSE)</f>
        <v>0.27833001988071571</v>
      </c>
      <c r="I631" s="9">
        <f>IF(COUNTIF(BE1_Data!$E631,"0"),0,BE1_Data!$E631-VLOOKUP(BE1_Data!$G631,$B$2:$F$2300,5,FALSE))</f>
        <v>-1089</v>
      </c>
    </row>
    <row r="632" spans="1:9" x14ac:dyDescent="0.3">
      <c r="A632" s="4">
        <v>529021</v>
      </c>
      <c r="B632" s="5" t="s">
        <v>209</v>
      </c>
      <c r="C632" s="5" t="s">
        <v>210</v>
      </c>
      <c r="D632" s="5">
        <v>23</v>
      </c>
      <c r="E632" s="5" cm="1">
        <f t="array" ref="E632">_xlfn.IFS(COUNTIF(BE1_Data!$B632,"&lt;&gt;N"),0,COUNTIF(B631,"&lt;&gt;N"),BE1_Data!$A632-A630,AND(COUNTIF(BE1_Data!$B632,"N"),COUNTIF(B631,"N")),BE1_Data!$A632-A631)</f>
        <v>641</v>
      </c>
      <c r="F632" s="8">
        <f t="shared" si="9"/>
        <v>0</v>
      </c>
      <c r="G632" s="5" t="s">
        <v>44</v>
      </c>
      <c r="H632" s="5">
        <f>BE1_Data!$E632/VLOOKUP(BE1_Data!$G632,$B$2:$F$2300,5,FALSE)</f>
        <v>0.42478462557985419</v>
      </c>
      <c r="I632" s="6">
        <f>IF(COUNTIF(BE1_Data!$E632,"0"),0,BE1_Data!$E632-VLOOKUP(BE1_Data!$G632,$B$2:$F$2300,5,FALSE))</f>
        <v>-868</v>
      </c>
    </row>
    <row r="633" spans="1:9" x14ac:dyDescent="0.3">
      <c r="A633" s="7">
        <v>529888</v>
      </c>
      <c r="B633" s="8" t="s">
        <v>209</v>
      </c>
      <c r="C633" s="8" t="s">
        <v>210</v>
      </c>
      <c r="D633" s="8">
        <v>23</v>
      </c>
      <c r="E633" s="8" cm="1">
        <f t="array" ref="E633">_xlfn.IFS(COUNTIF(BE1_Data!$B633,"&lt;&gt;N"),0,COUNTIF(B632,"&lt;&gt;N"),BE1_Data!$A633-A631,AND(COUNTIF(BE1_Data!$B633,"N"),COUNTIF(B632,"N")),BE1_Data!$A633-A632)</f>
        <v>867</v>
      </c>
      <c r="F633" s="8">
        <f t="shared" si="9"/>
        <v>0</v>
      </c>
      <c r="G633" s="8" t="s">
        <v>44</v>
      </c>
      <c r="H633" s="8">
        <f>BE1_Data!$E633/VLOOKUP(BE1_Data!$G633,$B$2:$F$2300,5,FALSE)</f>
        <v>0.57455268389662029</v>
      </c>
      <c r="I633" s="9">
        <f>IF(COUNTIF(BE1_Data!$E633,"0"),0,BE1_Data!$E633-VLOOKUP(BE1_Data!$G633,$B$2:$F$2300,5,FALSE))</f>
        <v>-642</v>
      </c>
    </row>
    <row r="634" spans="1:9" x14ac:dyDescent="0.3">
      <c r="A634" s="4">
        <v>530984</v>
      </c>
      <c r="B634" s="5" t="s">
        <v>209</v>
      </c>
      <c r="C634" s="5" t="s">
        <v>210</v>
      </c>
      <c r="D634" s="5">
        <v>23</v>
      </c>
      <c r="E634" s="5" cm="1">
        <f t="array" ref="E634">_xlfn.IFS(COUNTIF(BE1_Data!$B634,"&lt;&gt;N"),0,COUNTIF(B633,"&lt;&gt;N"),BE1_Data!$A634-A632,AND(COUNTIF(BE1_Data!$B634,"N"),COUNTIF(B633,"N")),BE1_Data!$A634-A633)</f>
        <v>1096</v>
      </c>
      <c r="F634" s="8">
        <f t="shared" si="9"/>
        <v>0</v>
      </c>
      <c r="G634" s="5" t="s">
        <v>44</v>
      </c>
      <c r="H634" s="5">
        <f>BE1_Data!$E634/VLOOKUP(BE1_Data!$G634,$B$2:$F$2300,5,FALSE)</f>
        <v>0.72630881378396284</v>
      </c>
      <c r="I634" s="6">
        <f>IF(COUNTIF(BE1_Data!$E634,"0"),0,BE1_Data!$E634-VLOOKUP(BE1_Data!$G634,$B$2:$F$2300,5,FALSE))</f>
        <v>-413</v>
      </c>
    </row>
    <row r="635" spans="1:9" x14ac:dyDescent="0.3">
      <c r="A635" s="7">
        <v>531770</v>
      </c>
      <c r="B635" s="8" t="s">
        <v>209</v>
      </c>
      <c r="C635" s="8" t="s">
        <v>210</v>
      </c>
      <c r="D635" s="8">
        <v>23</v>
      </c>
      <c r="E635" s="8" cm="1">
        <f t="array" ref="E635">_xlfn.IFS(COUNTIF(BE1_Data!$B635,"&lt;&gt;N"),0,COUNTIF(B634,"&lt;&gt;N"),BE1_Data!$A635-A633,AND(COUNTIF(BE1_Data!$B635,"N"),COUNTIF(B634,"N")),BE1_Data!$A635-A634)</f>
        <v>786</v>
      </c>
      <c r="F635" s="8">
        <f t="shared" si="9"/>
        <v>0</v>
      </c>
      <c r="G635" s="8" t="s">
        <v>44</v>
      </c>
      <c r="H635" s="8">
        <f>BE1_Data!$E635/VLOOKUP(BE1_Data!$G635,$B$2:$F$2300,5,FALSE)</f>
        <v>0.52087475149105367</v>
      </c>
      <c r="I635" s="9">
        <f>IF(COUNTIF(BE1_Data!$E635,"0"),0,BE1_Data!$E635-VLOOKUP(BE1_Data!$G635,$B$2:$F$2300,5,FALSE))</f>
        <v>-723</v>
      </c>
    </row>
    <row r="636" spans="1:9" x14ac:dyDescent="0.3">
      <c r="A636" s="4">
        <v>532139</v>
      </c>
      <c r="B636" s="5" t="s">
        <v>209</v>
      </c>
      <c r="C636" s="5" t="s">
        <v>210</v>
      </c>
      <c r="D636" s="5">
        <v>23</v>
      </c>
      <c r="E636" s="5" cm="1">
        <f t="array" ref="E636">_xlfn.IFS(COUNTIF(BE1_Data!$B636,"&lt;&gt;N"),0,COUNTIF(B635,"&lt;&gt;N"),BE1_Data!$A636-A634,AND(COUNTIF(BE1_Data!$B636,"N"),COUNTIF(B635,"N")),BE1_Data!$A636-A635)</f>
        <v>369</v>
      </c>
      <c r="F636" s="8">
        <f t="shared" si="9"/>
        <v>0</v>
      </c>
      <c r="G636" s="5" t="s">
        <v>44</v>
      </c>
      <c r="H636" s="5">
        <f>BE1_Data!$E636/VLOOKUP(BE1_Data!$G636,$B$2:$F$2300,5,FALSE)</f>
        <v>0.24453280318091453</v>
      </c>
      <c r="I636" s="6">
        <f>IF(COUNTIF(BE1_Data!$E636,"0"),0,BE1_Data!$E636-VLOOKUP(BE1_Data!$G636,$B$2:$F$2300,5,FALSE))</f>
        <v>-1140</v>
      </c>
    </row>
    <row r="637" spans="1:9" x14ac:dyDescent="0.3">
      <c r="A637" s="7">
        <v>532591</v>
      </c>
      <c r="B637" s="8" t="s">
        <v>209</v>
      </c>
      <c r="C637" s="8" t="s">
        <v>210</v>
      </c>
      <c r="D637" s="8">
        <v>23</v>
      </c>
      <c r="E637" s="8" cm="1">
        <f t="array" ref="E637">_xlfn.IFS(COUNTIF(BE1_Data!$B637,"&lt;&gt;N"),0,COUNTIF(B636,"&lt;&gt;N"),BE1_Data!$A637-A635,AND(COUNTIF(BE1_Data!$B637,"N"),COUNTIF(B636,"N")),BE1_Data!$A637-A636)</f>
        <v>452</v>
      </c>
      <c r="F637" s="8">
        <f t="shared" si="9"/>
        <v>0</v>
      </c>
      <c r="G637" s="8" t="s">
        <v>44</v>
      </c>
      <c r="H637" s="8">
        <f>BE1_Data!$E637/VLOOKUP(BE1_Data!$G637,$B$2:$F$2300,5,FALSE)</f>
        <v>0.29953611663353213</v>
      </c>
      <c r="I637" s="9">
        <f>IF(COUNTIF(BE1_Data!$E637,"0"),0,BE1_Data!$E637-VLOOKUP(BE1_Data!$G637,$B$2:$F$2300,5,FALSE))</f>
        <v>-1057</v>
      </c>
    </row>
    <row r="638" spans="1:9" x14ac:dyDescent="0.3">
      <c r="A638" s="4">
        <v>533812</v>
      </c>
      <c r="B638" s="5" t="s">
        <v>209</v>
      </c>
      <c r="C638" s="5" t="s">
        <v>210</v>
      </c>
      <c r="D638" s="5">
        <v>23</v>
      </c>
      <c r="E638" s="5" cm="1">
        <f t="array" ref="E638">_xlfn.IFS(COUNTIF(BE1_Data!$B638,"&lt;&gt;N"),0,COUNTIF(B637,"&lt;&gt;N"),BE1_Data!$A638-A636,AND(COUNTIF(BE1_Data!$B638,"N"),COUNTIF(B637,"N")),BE1_Data!$A638-A637)</f>
        <v>1221</v>
      </c>
      <c r="F638" s="8">
        <f t="shared" si="9"/>
        <v>0</v>
      </c>
      <c r="G638" s="5" t="s">
        <v>44</v>
      </c>
      <c r="H638" s="5">
        <f>BE1_Data!$E638/VLOOKUP(BE1_Data!$G638,$B$2:$F$2300,5,FALSE)</f>
        <v>0.80914512922465209</v>
      </c>
      <c r="I638" s="6">
        <f>IF(COUNTIF(BE1_Data!$E638,"0"),0,BE1_Data!$E638-VLOOKUP(BE1_Data!$G638,$B$2:$F$2300,5,FALSE))</f>
        <v>-288</v>
      </c>
    </row>
    <row r="639" spans="1:9" x14ac:dyDescent="0.3">
      <c r="A639" s="7">
        <v>534654</v>
      </c>
      <c r="B639" s="8" t="s">
        <v>209</v>
      </c>
      <c r="C639" s="8" t="s">
        <v>210</v>
      </c>
      <c r="D639" s="8">
        <v>23</v>
      </c>
      <c r="E639" s="8" cm="1">
        <f t="array" ref="E639">_xlfn.IFS(COUNTIF(BE1_Data!$B639,"&lt;&gt;N"),0,COUNTIF(B638,"&lt;&gt;N"),BE1_Data!$A639-A637,AND(COUNTIF(BE1_Data!$B639,"N"),COUNTIF(B638,"N")),BE1_Data!$A639-A638)</f>
        <v>842</v>
      </c>
      <c r="F639" s="8">
        <f t="shared" si="9"/>
        <v>0</v>
      </c>
      <c r="G639" s="8" t="s">
        <v>44</v>
      </c>
      <c r="H639" s="8">
        <f>BE1_Data!$E639/VLOOKUP(BE1_Data!$G639,$B$2:$F$2300,5,FALSE)</f>
        <v>0.55798542080848246</v>
      </c>
      <c r="I639" s="9">
        <f>IF(COUNTIF(BE1_Data!$E639,"0"),0,BE1_Data!$E639-VLOOKUP(BE1_Data!$G639,$B$2:$F$2300,5,FALSE))</f>
        <v>-667</v>
      </c>
    </row>
    <row r="640" spans="1:9" x14ac:dyDescent="0.3">
      <c r="A640" s="4">
        <v>536574</v>
      </c>
      <c r="B640" s="5" t="s">
        <v>209</v>
      </c>
      <c r="C640" s="5" t="s">
        <v>210</v>
      </c>
      <c r="D640" s="5">
        <v>23</v>
      </c>
      <c r="E640" s="5" cm="1">
        <f t="array" ref="E640">_xlfn.IFS(COUNTIF(BE1_Data!$B640,"&lt;&gt;N"),0,COUNTIF(B639,"&lt;&gt;N"),BE1_Data!$A640-A638,AND(COUNTIF(BE1_Data!$B640,"N"),COUNTIF(B639,"N")),BE1_Data!$A640-A639)</f>
        <v>1920</v>
      </c>
      <c r="F640" s="8">
        <f t="shared" si="9"/>
        <v>0</v>
      </c>
      <c r="G640" s="5" t="s">
        <v>44</v>
      </c>
      <c r="H640" s="5">
        <f>BE1_Data!$E640/VLOOKUP(BE1_Data!$G640,$B$2:$F$2300,5,FALSE)</f>
        <v>1.2723658051689861</v>
      </c>
      <c r="I640" s="6">
        <f>IF(COUNTIF(BE1_Data!$E640,"0"),0,BE1_Data!$E640-VLOOKUP(BE1_Data!$G640,$B$2:$F$2300,5,FALSE))</f>
        <v>411</v>
      </c>
    </row>
    <row r="641" spans="1:9" x14ac:dyDescent="0.3">
      <c r="A641" s="7">
        <v>537188</v>
      </c>
      <c r="B641" s="8" t="s">
        <v>209</v>
      </c>
      <c r="C641" s="8" t="s">
        <v>210</v>
      </c>
      <c r="D641" s="8">
        <v>23</v>
      </c>
      <c r="E641" s="8" cm="1">
        <f t="array" ref="E641">_xlfn.IFS(COUNTIF(BE1_Data!$B641,"&lt;&gt;N"),0,COUNTIF(B640,"&lt;&gt;N"),BE1_Data!$A641-A639,AND(COUNTIF(BE1_Data!$B641,"N"),COUNTIF(B640,"N")),BE1_Data!$A641-A640)</f>
        <v>614</v>
      </c>
      <c r="F641" s="8">
        <f t="shared" si="9"/>
        <v>0</v>
      </c>
      <c r="G641" s="8" t="s">
        <v>44</v>
      </c>
      <c r="H641" s="8">
        <f>BE1_Data!$E641/VLOOKUP(BE1_Data!$G641,$B$2:$F$2300,5,FALSE)</f>
        <v>0.40689198144466532</v>
      </c>
      <c r="I641" s="9">
        <f>IF(COUNTIF(BE1_Data!$E641,"0"),0,BE1_Data!$E641-VLOOKUP(BE1_Data!$G641,$B$2:$F$2300,5,FALSE))</f>
        <v>-895</v>
      </c>
    </row>
    <row r="642" spans="1:9" x14ac:dyDescent="0.3">
      <c r="A642" s="4">
        <v>537762</v>
      </c>
      <c r="B642" s="5" t="s">
        <v>209</v>
      </c>
      <c r="C642" s="5" t="s">
        <v>210</v>
      </c>
      <c r="D642" s="5">
        <v>23</v>
      </c>
      <c r="E642" s="5" cm="1">
        <f t="array" ref="E642">_xlfn.IFS(COUNTIF(BE1_Data!$B642,"&lt;&gt;N"),0,COUNTIF(B641,"&lt;&gt;N"),BE1_Data!$A642-A640,AND(COUNTIF(BE1_Data!$B642,"N"),COUNTIF(B641,"N")),BE1_Data!$A642-A641)</f>
        <v>574</v>
      </c>
      <c r="F642" s="8">
        <f t="shared" si="9"/>
        <v>0</v>
      </c>
      <c r="G642" s="5" t="s">
        <v>44</v>
      </c>
      <c r="H642" s="5">
        <f>BE1_Data!$E642/VLOOKUP(BE1_Data!$G642,$B$2:$F$2300,5,FALSE)</f>
        <v>0.38038436050364482</v>
      </c>
      <c r="I642" s="6">
        <f>IF(COUNTIF(BE1_Data!$E642,"0"),0,BE1_Data!$E642-VLOOKUP(BE1_Data!$G642,$B$2:$F$2300,5,FALSE))</f>
        <v>-935</v>
      </c>
    </row>
    <row r="643" spans="1:9" x14ac:dyDescent="0.3">
      <c r="A643" s="7">
        <v>538633</v>
      </c>
      <c r="B643" s="8" t="s">
        <v>209</v>
      </c>
      <c r="C643" s="8" t="s">
        <v>210</v>
      </c>
      <c r="D643" s="8">
        <v>23</v>
      </c>
      <c r="E643" s="8" cm="1">
        <f t="array" ref="E643">_xlfn.IFS(COUNTIF(BE1_Data!$B643,"&lt;&gt;N"),0,COUNTIF(B642,"&lt;&gt;N"),BE1_Data!$A643-A641,AND(COUNTIF(BE1_Data!$B643,"N"),COUNTIF(B642,"N")),BE1_Data!$A643-A642)</f>
        <v>871</v>
      </c>
      <c r="F643" s="8">
        <f t="shared" si="9"/>
        <v>0</v>
      </c>
      <c r="G643" s="8" t="s">
        <v>44</v>
      </c>
      <c r="H643" s="8">
        <f>BE1_Data!$E643/VLOOKUP(BE1_Data!$G643,$B$2:$F$2300,5,FALSE)</f>
        <v>0.57720344599072237</v>
      </c>
      <c r="I643" s="9">
        <f>IF(COUNTIF(BE1_Data!$E643,"0"),0,BE1_Data!$E643-VLOOKUP(BE1_Data!$G643,$B$2:$F$2300,5,FALSE))</f>
        <v>-638</v>
      </c>
    </row>
    <row r="644" spans="1:9" x14ac:dyDescent="0.3">
      <c r="A644" s="4">
        <v>539477</v>
      </c>
      <c r="B644" s="5" t="s">
        <v>209</v>
      </c>
      <c r="C644" s="5" t="s">
        <v>210</v>
      </c>
      <c r="D644" s="5">
        <v>23</v>
      </c>
      <c r="E644" s="5" cm="1">
        <f t="array" ref="E644">_xlfn.IFS(COUNTIF(BE1_Data!$B644,"&lt;&gt;N"),0,COUNTIF(B643,"&lt;&gt;N"),BE1_Data!$A644-A642,AND(COUNTIF(BE1_Data!$B644,"N"),COUNTIF(B643,"N")),BE1_Data!$A644-A643)</f>
        <v>844</v>
      </c>
      <c r="F644" s="8">
        <f t="shared" ref="F644:F707" si="10">IF(COUNTIF(E644,0),E645,0)</f>
        <v>0</v>
      </c>
      <c r="G644" s="5" t="s">
        <v>44</v>
      </c>
      <c r="H644" s="5">
        <f>BE1_Data!$E644/VLOOKUP(BE1_Data!$G644,$B$2:$F$2300,5,FALSE)</f>
        <v>0.5593108018555335</v>
      </c>
      <c r="I644" s="6">
        <f>IF(COUNTIF(BE1_Data!$E644,"0"),0,BE1_Data!$E644-VLOOKUP(BE1_Data!$G644,$B$2:$F$2300,5,FALSE))</f>
        <v>-665</v>
      </c>
    </row>
    <row r="645" spans="1:9" x14ac:dyDescent="0.3">
      <c r="A645" s="7">
        <v>540046</v>
      </c>
      <c r="B645" s="8" t="s">
        <v>45</v>
      </c>
      <c r="C645" s="8" t="s">
        <v>212</v>
      </c>
      <c r="D645" s="8">
        <v>10</v>
      </c>
      <c r="E645" s="8" cm="1">
        <f t="array" ref="E645">_xlfn.IFS(COUNTIF(BE1_Data!$B645,"&lt;&gt;N"),0,COUNTIF(B644,"&lt;&gt;N"),BE1_Data!$A645-A643,AND(COUNTIF(BE1_Data!$B645,"N"),COUNTIF(B644,"N")),BE1_Data!$A645-A644)</f>
        <v>0</v>
      </c>
      <c r="F645" s="8">
        <f t="shared" si="10"/>
        <v>917</v>
      </c>
      <c r="G645" s="8" t="s">
        <v>45</v>
      </c>
      <c r="H645" s="8">
        <f>BE1_Data!$E645/VLOOKUP(BE1_Data!$G645,$B$2:$F$2300,5,FALSE)</f>
        <v>0</v>
      </c>
      <c r="I645" s="9">
        <f>IF(COUNTIF(BE1_Data!$E645,"0"),0,BE1_Data!$E645-VLOOKUP(BE1_Data!$G645,$B$2:$F$2300,5,FALSE))</f>
        <v>0</v>
      </c>
    </row>
    <row r="646" spans="1:9" x14ac:dyDescent="0.3">
      <c r="A646" s="4">
        <v>540394</v>
      </c>
      <c r="B646" s="5" t="s">
        <v>209</v>
      </c>
      <c r="C646" s="5" t="s">
        <v>212</v>
      </c>
      <c r="D646" s="5">
        <v>10</v>
      </c>
      <c r="E646" s="5" cm="1">
        <f t="array" ref="E646">_xlfn.IFS(COUNTIF(BE1_Data!$B646,"&lt;&gt;N"),0,COUNTIF(B645,"&lt;&gt;N"),BE1_Data!$A646-A644,AND(COUNTIF(BE1_Data!$B646,"N"),COUNTIF(B645,"N")),BE1_Data!$A646-A645)</f>
        <v>917</v>
      </c>
      <c r="F646" s="8">
        <f t="shared" si="10"/>
        <v>0</v>
      </c>
      <c r="G646" s="5" t="s">
        <v>45</v>
      </c>
      <c r="H646" s="5">
        <f>BE1_Data!$E646/VLOOKUP(BE1_Data!$G646,$B$2:$F$2300,5,FALSE)</f>
        <v>1</v>
      </c>
      <c r="I646" s="6">
        <f>IF(COUNTIF(BE1_Data!$E646,"0"),0,BE1_Data!$E646-VLOOKUP(BE1_Data!$G646,$B$2:$F$2300,5,FALSE))</f>
        <v>0</v>
      </c>
    </row>
    <row r="647" spans="1:9" x14ac:dyDescent="0.3">
      <c r="A647" s="7">
        <v>540863</v>
      </c>
      <c r="B647" s="8" t="s">
        <v>209</v>
      </c>
      <c r="C647" s="8" t="s">
        <v>212</v>
      </c>
      <c r="D647" s="8">
        <v>10</v>
      </c>
      <c r="E647" s="8" cm="1">
        <f t="array" ref="E647">_xlfn.IFS(COUNTIF(BE1_Data!$B647,"&lt;&gt;N"),0,COUNTIF(B646,"&lt;&gt;N"),BE1_Data!$A647-A645,AND(COUNTIF(BE1_Data!$B647,"N"),COUNTIF(B646,"N")),BE1_Data!$A647-A646)</f>
        <v>469</v>
      </c>
      <c r="F647" s="8">
        <f t="shared" si="10"/>
        <v>0</v>
      </c>
      <c r="G647" s="8" t="s">
        <v>45</v>
      </c>
      <c r="H647" s="8">
        <f>BE1_Data!$E647/VLOOKUP(BE1_Data!$G647,$B$2:$F$2300,5,FALSE)</f>
        <v>0.51145038167938928</v>
      </c>
      <c r="I647" s="9">
        <f>IF(COUNTIF(BE1_Data!$E647,"0"),0,BE1_Data!$E647-VLOOKUP(BE1_Data!$G647,$B$2:$F$2300,5,FALSE))</f>
        <v>-448</v>
      </c>
    </row>
    <row r="648" spans="1:9" x14ac:dyDescent="0.3">
      <c r="A648" s="4">
        <v>541394</v>
      </c>
      <c r="B648" s="5" t="s">
        <v>209</v>
      </c>
      <c r="C648" s="5" t="s">
        <v>212</v>
      </c>
      <c r="D648" s="5">
        <v>10</v>
      </c>
      <c r="E648" s="5" cm="1">
        <f t="array" ref="E648">_xlfn.IFS(COUNTIF(BE1_Data!$B648,"&lt;&gt;N"),0,COUNTIF(B647,"&lt;&gt;N"),BE1_Data!$A648-A646,AND(COUNTIF(BE1_Data!$B648,"N"),COUNTIF(B647,"N")),BE1_Data!$A648-A647)</f>
        <v>531</v>
      </c>
      <c r="F648" s="8">
        <f t="shared" si="10"/>
        <v>0</v>
      </c>
      <c r="G648" s="5" t="s">
        <v>45</v>
      </c>
      <c r="H648" s="5">
        <f>BE1_Data!$E648/VLOOKUP(BE1_Data!$G648,$B$2:$F$2300,5,FALSE)</f>
        <v>0.57906215921483095</v>
      </c>
      <c r="I648" s="6">
        <f>IF(COUNTIF(BE1_Data!$E648,"0"),0,BE1_Data!$E648-VLOOKUP(BE1_Data!$G648,$B$2:$F$2300,5,FALSE))</f>
        <v>-386</v>
      </c>
    </row>
    <row r="649" spans="1:9" x14ac:dyDescent="0.3">
      <c r="A649" s="7">
        <v>542445</v>
      </c>
      <c r="B649" s="8" t="s">
        <v>209</v>
      </c>
      <c r="C649" s="8" t="s">
        <v>212</v>
      </c>
      <c r="D649" s="8">
        <v>10</v>
      </c>
      <c r="E649" s="8" cm="1">
        <f t="array" ref="E649">_xlfn.IFS(COUNTIF(BE1_Data!$B649,"&lt;&gt;N"),0,COUNTIF(B648,"&lt;&gt;N"),BE1_Data!$A649-A647,AND(COUNTIF(BE1_Data!$B649,"N"),COUNTIF(B648,"N")),BE1_Data!$A649-A648)</f>
        <v>1051</v>
      </c>
      <c r="F649" s="8">
        <f t="shared" si="10"/>
        <v>0</v>
      </c>
      <c r="G649" s="8" t="s">
        <v>45</v>
      </c>
      <c r="H649" s="8">
        <f>BE1_Data!$E649/VLOOKUP(BE1_Data!$G649,$B$2:$F$2300,5,FALSE)</f>
        <v>1.1461286804798254</v>
      </c>
      <c r="I649" s="9">
        <f>IF(COUNTIF(BE1_Data!$E649,"0"),0,BE1_Data!$E649-VLOOKUP(BE1_Data!$G649,$B$2:$F$2300,5,FALSE))</f>
        <v>134</v>
      </c>
    </row>
    <row r="650" spans="1:9" x14ac:dyDescent="0.3">
      <c r="A650" s="4">
        <v>543828</v>
      </c>
      <c r="B650" s="5" t="s">
        <v>209</v>
      </c>
      <c r="C650" s="5" t="s">
        <v>212</v>
      </c>
      <c r="D650" s="5">
        <v>10</v>
      </c>
      <c r="E650" s="5" cm="1">
        <f t="array" ref="E650">_xlfn.IFS(COUNTIF(BE1_Data!$B650,"&lt;&gt;N"),0,COUNTIF(B649,"&lt;&gt;N"),BE1_Data!$A650-A648,AND(COUNTIF(BE1_Data!$B650,"N"),COUNTIF(B649,"N")),BE1_Data!$A650-A649)</f>
        <v>1383</v>
      </c>
      <c r="F650" s="8">
        <f t="shared" si="10"/>
        <v>0</v>
      </c>
      <c r="G650" s="5" t="s">
        <v>45</v>
      </c>
      <c r="H650" s="5">
        <f>BE1_Data!$E650/VLOOKUP(BE1_Data!$G650,$B$2:$F$2300,5,FALSE)</f>
        <v>1.5081788440567065</v>
      </c>
      <c r="I650" s="6">
        <f>IF(COUNTIF(BE1_Data!$E650,"0"),0,BE1_Data!$E650-VLOOKUP(BE1_Data!$G650,$B$2:$F$2300,5,FALSE))</f>
        <v>466</v>
      </c>
    </row>
    <row r="651" spans="1:9" x14ac:dyDescent="0.3">
      <c r="A651" s="7">
        <v>544625</v>
      </c>
      <c r="B651" s="8" t="s">
        <v>209</v>
      </c>
      <c r="C651" s="8" t="s">
        <v>212</v>
      </c>
      <c r="D651" s="8">
        <v>10</v>
      </c>
      <c r="E651" s="8" cm="1">
        <f t="array" ref="E651">_xlfn.IFS(COUNTIF(BE1_Data!$B651,"&lt;&gt;N"),0,COUNTIF(B650,"&lt;&gt;N"),BE1_Data!$A651-A649,AND(COUNTIF(BE1_Data!$B651,"N"),COUNTIF(B650,"N")),BE1_Data!$A651-A650)</f>
        <v>797</v>
      </c>
      <c r="F651" s="8">
        <f t="shared" si="10"/>
        <v>0</v>
      </c>
      <c r="G651" s="8" t="s">
        <v>45</v>
      </c>
      <c r="H651" s="8">
        <f>BE1_Data!$E651/VLOOKUP(BE1_Data!$G651,$B$2:$F$2300,5,FALSE)</f>
        <v>0.86913849509269359</v>
      </c>
      <c r="I651" s="9">
        <f>IF(COUNTIF(BE1_Data!$E651,"0"),0,BE1_Data!$E651-VLOOKUP(BE1_Data!$G651,$B$2:$F$2300,5,FALSE))</f>
        <v>-120</v>
      </c>
    </row>
    <row r="652" spans="1:9" x14ac:dyDescent="0.3">
      <c r="A652" s="4">
        <v>545244</v>
      </c>
      <c r="B652" s="5" t="s">
        <v>209</v>
      </c>
      <c r="C652" s="5" t="s">
        <v>212</v>
      </c>
      <c r="D652" s="5">
        <v>10</v>
      </c>
      <c r="E652" s="5" cm="1">
        <f t="array" ref="E652">_xlfn.IFS(COUNTIF(BE1_Data!$B652,"&lt;&gt;N"),0,COUNTIF(B651,"&lt;&gt;N"),BE1_Data!$A652-A650,AND(COUNTIF(BE1_Data!$B652,"N"),COUNTIF(B651,"N")),BE1_Data!$A652-A651)</f>
        <v>619</v>
      </c>
      <c r="F652" s="8">
        <f t="shared" si="10"/>
        <v>0</v>
      </c>
      <c r="G652" s="5" t="s">
        <v>45</v>
      </c>
      <c r="H652" s="5">
        <f>BE1_Data!$E652/VLOOKUP(BE1_Data!$G652,$B$2:$F$2300,5,FALSE)</f>
        <v>0.67502726281352232</v>
      </c>
      <c r="I652" s="6">
        <f>IF(COUNTIF(BE1_Data!$E652,"0"),0,BE1_Data!$E652-VLOOKUP(BE1_Data!$G652,$B$2:$F$2300,5,FALSE))</f>
        <v>-298</v>
      </c>
    </row>
    <row r="653" spans="1:9" x14ac:dyDescent="0.3">
      <c r="A653" s="7">
        <v>546543</v>
      </c>
      <c r="B653" s="8" t="s">
        <v>209</v>
      </c>
      <c r="C653" s="8" t="s">
        <v>212</v>
      </c>
      <c r="D653" s="8">
        <v>10</v>
      </c>
      <c r="E653" s="8" cm="1">
        <f t="array" ref="E653">_xlfn.IFS(COUNTIF(BE1_Data!$B653,"&lt;&gt;N"),0,COUNTIF(B652,"&lt;&gt;N"),BE1_Data!$A653-A651,AND(COUNTIF(BE1_Data!$B653,"N"),COUNTIF(B652,"N")),BE1_Data!$A653-A652)</f>
        <v>1299</v>
      </c>
      <c r="F653" s="8">
        <f t="shared" si="10"/>
        <v>0</v>
      </c>
      <c r="G653" s="8" t="s">
        <v>45</v>
      </c>
      <c r="H653" s="8">
        <f>BE1_Data!$E653/VLOOKUP(BE1_Data!$G653,$B$2:$F$2300,5,FALSE)</f>
        <v>1.4165757906215921</v>
      </c>
      <c r="I653" s="9">
        <f>IF(COUNTIF(BE1_Data!$E653,"0"),0,BE1_Data!$E653-VLOOKUP(BE1_Data!$G653,$B$2:$F$2300,5,FALSE))</f>
        <v>382</v>
      </c>
    </row>
    <row r="654" spans="1:9" x14ac:dyDescent="0.3">
      <c r="A654" s="4">
        <v>547409</v>
      </c>
      <c r="B654" s="5" t="s">
        <v>209</v>
      </c>
      <c r="C654" s="5" t="s">
        <v>212</v>
      </c>
      <c r="D654" s="5">
        <v>10</v>
      </c>
      <c r="E654" s="5" cm="1">
        <f t="array" ref="E654">_xlfn.IFS(COUNTIF(BE1_Data!$B654,"&lt;&gt;N"),0,COUNTIF(B653,"&lt;&gt;N"),BE1_Data!$A654-A652,AND(COUNTIF(BE1_Data!$B654,"N"),COUNTIF(B653,"N")),BE1_Data!$A654-A653)</f>
        <v>866</v>
      </c>
      <c r="F654" s="8">
        <f t="shared" si="10"/>
        <v>0</v>
      </c>
      <c r="G654" s="5" t="s">
        <v>45</v>
      </c>
      <c r="H654" s="5">
        <f>BE1_Data!$E654/VLOOKUP(BE1_Data!$G654,$B$2:$F$2300,5,FALSE)</f>
        <v>0.94438386041439482</v>
      </c>
      <c r="I654" s="6">
        <f>IF(COUNTIF(BE1_Data!$E654,"0"),0,BE1_Data!$E654-VLOOKUP(BE1_Data!$G654,$B$2:$F$2300,5,FALSE))</f>
        <v>-51</v>
      </c>
    </row>
    <row r="655" spans="1:9" x14ac:dyDescent="0.3">
      <c r="A655" s="7">
        <v>548483</v>
      </c>
      <c r="B655" s="8" t="s">
        <v>209</v>
      </c>
      <c r="C655" s="8" t="s">
        <v>212</v>
      </c>
      <c r="D655" s="8">
        <v>10</v>
      </c>
      <c r="E655" s="8" cm="1">
        <f t="array" ref="E655">_xlfn.IFS(COUNTIF(BE1_Data!$B655,"&lt;&gt;N"),0,COUNTIF(B654,"&lt;&gt;N"),BE1_Data!$A655-A653,AND(COUNTIF(BE1_Data!$B655,"N"),COUNTIF(B654,"N")),BE1_Data!$A655-A654)</f>
        <v>1074</v>
      </c>
      <c r="F655" s="8">
        <f t="shared" si="10"/>
        <v>0</v>
      </c>
      <c r="G655" s="8" t="s">
        <v>45</v>
      </c>
      <c r="H655" s="8">
        <f>BE1_Data!$E655/VLOOKUP(BE1_Data!$G655,$B$2:$F$2300,5,FALSE)</f>
        <v>1.1712104689203926</v>
      </c>
      <c r="I655" s="9">
        <f>IF(COUNTIF(BE1_Data!$E655,"0"),0,BE1_Data!$E655-VLOOKUP(BE1_Data!$G655,$B$2:$F$2300,5,FALSE))</f>
        <v>157</v>
      </c>
    </row>
    <row r="656" spans="1:9" x14ac:dyDescent="0.3">
      <c r="A656" s="4">
        <v>550209</v>
      </c>
      <c r="B656" s="5" t="s">
        <v>209</v>
      </c>
      <c r="C656" s="5" t="s">
        <v>212</v>
      </c>
      <c r="D656" s="5">
        <v>10</v>
      </c>
      <c r="E656" s="5" cm="1">
        <f t="array" ref="E656">_xlfn.IFS(COUNTIF(BE1_Data!$B656,"&lt;&gt;N"),0,COUNTIF(B655,"&lt;&gt;N"),BE1_Data!$A656-A654,AND(COUNTIF(BE1_Data!$B656,"N"),COUNTIF(B655,"N")),BE1_Data!$A656-A655)</f>
        <v>1726</v>
      </c>
      <c r="F656" s="8">
        <f t="shared" si="10"/>
        <v>0</v>
      </c>
      <c r="G656" s="5" t="s">
        <v>45</v>
      </c>
      <c r="H656" s="5">
        <f>BE1_Data!$E656/VLOOKUP(BE1_Data!$G656,$B$2:$F$2300,5,FALSE)</f>
        <v>1.8822246455834242</v>
      </c>
      <c r="I656" s="6">
        <f>IF(COUNTIF(BE1_Data!$E656,"0"),0,BE1_Data!$E656-VLOOKUP(BE1_Data!$G656,$B$2:$F$2300,5,FALSE))</f>
        <v>809</v>
      </c>
    </row>
    <row r="657" spans="1:9" x14ac:dyDescent="0.3">
      <c r="A657" s="7">
        <v>550678</v>
      </c>
      <c r="B657" s="8" t="s">
        <v>46</v>
      </c>
      <c r="C657" s="8" t="s">
        <v>211</v>
      </c>
      <c r="D657" s="8">
        <v>13</v>
      </c>
      <c r="E657" s="8" cm="1">
        <f t="array" ref="E657">_xlfn.IFS(COUNTIF(BE1_Data!$B657,"&lt;&gt;N"),0,COUNTIF(B656,"&lt;&gt;N"),BE1_Data!$A657-A655,AND(COUNTIF(BE1_Data!$B657,"N"),COUNTIF(B656,"N")),BE1_Data!$A657-A656)</f>
        <v>0</v>
      </c>
      <c r="F657" s="8">
        <f t="shared" si="10"/>
        <v>1395</v>
      </c>
      <c r="G657" s="8" t="s">
        <v>46</v>
      </c>
      <c r="H657" s="8">
        <f>BE1_Data!$E657/VLOOKUP(BE1_Data!$G657,$B$2:$F$2300,5,FALSE)</f>
        <v>0</v>
      </c>
      <c r="I657" s="9">
        <f>IF(COUNTIF(BE1_Data!$E657,"0"),0,BE1_Data!$E657-VLOOKUP(BE1_Data!$G657,$B$2:$F$2300,5,FALSE))</f>
        <v>0</v>
      </c>
    </row>
    <row r="658" spans="1:9" x14ac:dyDescent="0.3">
      <c r="A658" s="4">
        <v>551604</v>
      </c>
      <c r="B658" s="5" t="s">
        <v>209</v>
      </c>
      <c r="C658" s="5" t="s">
        <v>211</v>
      </c>
      <c r="D658" s="5">
        <v>13</v>
      </c>
      <c r="E658" s="5" cm="1">
        <f t="array" ref="E658">_xlfn.IFS(COUNTIF(BE1_Data!$B658,"&lt;&gt;N"),0,COUNTIF(B657,"&lt;&gt;N"),BE1_Data!$A658-A656,AND(COUNTIF(BE1_Data!$B658,"N"),COUNTIF(B657,"N")),BE1_Data!$A658-A657)</f>
        <v>1395</v>
      </c>
      <c r="F658" s="8">
        <f t="shared" si="10"/>
        <v>0</v>
      </c>
      <c r="G658" s="5" t="s">
        <v>46</v>
      </c>
      <c r="H658" s="5">
        <f>BE1_Data!$E658/VLOOKUP(BE1_Data!$G658,$B$2:$F$2300,5,FALSE)</f>
        <v>1</v>
      </c>
      <c r="I658" s="6">
        <f>IF(COUNTIF(BE1_Data!$E658,"0"),0,BE1_Data!$E658-VLOOKUP(BE1_Data!$G658,$B$2:$F$2300,5,FALSE))</f>
        <v>0</v>
      </c>
    </row>
    <row r="659" spans="1:9" x14ac:dyDescent="0.3">
      <c r="A659" s="7">
        <v>552012</v>
      </c>
      <c r="B659" s="8" t="s">
        <v>209</v>
      </c>
      <c r="C659" s="8" t="s">
        <v>211</v>
      </c>
      <c r="D659" s="8">
        <v>13</v>
      </c>
      <c r="E659" s="8" cm="1">
        <f t="array" ref="E659">_xlfn.IFS(COUNTIF(BE1_Data!$B659,"&lt;&gt;N"),0,COUNTIF(B658,"&lt;&gt;N"),BE1_Data!$A659-A657,AND(COUNTIF(BE1_Data!$B659,"N"),COUNTIF(B658,"N")),BE1_Data!$A659-A658)</f>
        <v>408</v>
      </c>
      <c r="F659" s="8">
        <f t="shared" si="10"/>
        <v>0</v>
      </c>
      <c r="G659" s="8" t="s">
        <v>46</v>
      </c>
      <c r="H659" s="8">
        <f>BE1_Data!$E659/VLOOKUP(BE1_Data!$G659,$B$2:$F$2300,5,FALSE)</f>
        <v>0.2924731182795699</v>
      </c>
      <c r="I659" s="9">
        <f>IF(COUNTIF(BE1_Data!$E659,"0"),0,BE1_Data!$E659-VLOOKUP(BE1_Data!$G659,$B$2:$F$2300,5,FALSE))</f>
        <v>-987</v>
      </c>
    </row>
    <row r="660" spans="1:9" x14ac:dyDescent="0.3">
      <c r="A660" s="4">
        <v>552892</v>
      </c>
      <c r="B660" s="5" t="s">
        <v>209</v>
      </c>
      <c r="C660" s="5" t="s">
        <v>211</v>
      </c>
      <c r="D660" s="5">
        <v>13</v>
      </c>
      <c r="E660" s="5" cm="1">
        <f t="array" ref="E660">_xlfn.IFS(COUNTIF(BE1_Data!$B660,"&lt;&gt;N"),0,COUNTIF(B659,"&lt;&gt;N"),BE1_Data!$A660-A658,AND(COUNTIF(BE1_Data!$B660,"N"),COUNTIF(B659,"N")),BE1_Data!$A660-A659)</f>
        <v>880</v>
      </c>
      <c r="F660" s="8">
        <f t="shared" si="10"/>
        <v>0</v>
      </c>
      <c r="G660" s="5" t="s">
        <v>46</v>
      </c>
      <c r="H660" s="5">
        <f>BE1_Data!$E660/VLOOKUP(BE1_Data!$G660,$B$2:$F$2300,5,FALSE)</f>
        <v>0.63082437275985659</v>
      </c>
      <c r="I660" s="6">
        <f>IF(COUNTIF(BE1_Data!$E660,"0"),0,BE1_Data!$E660-VLOOKUP(BE1_Data!$G660,$B$2:$F$2300,5,FALSE))</f>
        <v>-515</v>
      </c>
    </row>
    <row r="661" spans="1:9" x14ac:dyDescent="0.3">
      <c r="A661" s="7">
        <v>553847</v>
      </c>
      <c r="B661" s="8" t="s">
        <v>209</v>
      </c>
      <c r="C661" s="8" t="s">
        <v>211</v>
      </c>
      <c r="D661" s="8">
        <v>13</v>
      </c>
      <c r="E661" s="8" cm="1">
        <f t="array" ref="E661">_xlfn.IFS(COUNTIF(BE1_Data!$B661,"&lt;&gt;N"),0,COUNTIF(B660,"&lt;&gt;N"),BE1_Data!$A661-A659,AND(COUNTIF(BE1_Data!$B661,"N"),COUNTIF(B660,"N")),BE1_Data!$A661-A660)</f>
        <v>955</v>
      </c>
      <c r="F661" s="8">
        <f t="shared" si="10"/>
        <v>0</v>
      </c>
      <c r="G661" s="8" t="s">
        <v>46</v>
      </c>
      <c r="H661" s="8">
        <f>BE1_Data!$E661/VLOOKUP(BE1_Data!$G661,$B$2:$F$2300,5,FALSE)</f>
        <v>0.68458781362007171</v>
      </c>
      <c r="I661" s="9">
        <f>IF(COUNTIF(BE1_Data!$E661,"0"),0,BE1_Data!$E661-VLOOKUP(BE1_Data!$G661,$B$2:$F$2300,5,FALSE))</f>
        <v>-440</v>
      </c>
    </row>
    <row r="662" spans="1:9" x14ac:dyDescent="0.3">
      <c r="A662" s="4">
        <v>554796</v>
      </c>
      <c r="B662" s="5" t="s">
        <v>209</v>
      </c>
      <c r="C662" s="5" t="s">
        <v>211</v>
      </c>
      <c r="D662" s="5">
        <v>13</v>
      </c>
      <c r="E662" s="5" cm="1">
        <f t="array" ref="E662">_xlfn.IFS(COUNTIF(BE1_Data!$B662,"&lt;&gt;N"),0,COUNTIF(B661,"&lt;&gt;N"),BE1_Data!$A662-A660,AND(COUNTIF(BE1_Data!$B662,"N"),COUNTIF(B661,"N")),BE1_Data!$A662-A661)</f>
        <v>949</v>
      </c>
      <c r="F662" s="8">
        <f t="shared" si="10"/>
        <v>0</v>
      </c>
      <c r="G662" s="5" t="s">
        <v>46</v>
      </c>
      <c r="H662" s="5">
        <f>BE1_Data!$E662/VLOOKUP(BE1_Data!$G662,$B$2:$F$2300,5,FALSE)</f>
        <v>0.68028673835125453</v>
      </c>
      <c r="I662" s="6">
        <f>IF(COUNTIF(BE1_Data!$E662,"0"),0,BE1_Data!$E662-VLOOKUP(BE1_Data!$G662,$B$2:$F$2300,5,FALSE))</f>
        <v>-446</v>
      </c>
    </row>
    <row r="663" spans="1:9" x14ac:dyDescent="0.3">
      <c r="A663" s="7">
        <v>555670</v>
      </c>
      <c r="B663" s="8" t="s">
        <v>209</v>
      </c>
      <c r="C663" s="8" t="s">
        <v>211</v>
      </c>
      <c r="D663" s="8">
        <v>13</v>
      </c>
      <c r="E663" s="8" cm="1">
        <f t="array" ref="E663">_xlfn.IFS(COUNTIF(BE1_Data!$B663,"&lt;&gt;N"),0,COUNTIF(B662,"&lt;&gt;N"),BE1_Data!$A663-A661,AND(COUNTIF(BE1_Data!$B663,"N"),COUNTIF(B662,"N")),BE1_Data!$A663-A662)</f>
        <v>874</v>
      </c>
      <c r="F663" s="8">
        <f t="shared" si="10"/>
        <v>0</v>
      </c>
      <c r="G663" s="8" t="s">
        <v>46</v>
      </c>
      <c r="H663" s="8">
        <f>BE1_Data!$E663/VLOOKUP(BE1_Data!$G663,$B$2:$F$2300,5,FALSE)</f>
        <v>0.62652329749103941</v>
      </c>
      <c r="I663" s="9">
        <f>IF(COUNTIF(BE1_Data!$E663,"0"),0,BE1_Data!$E663-VLOOKUP(BE1_Data!$G663,$B$2:$F$2300,5,FALSE))</f>
        <v>-521</v>
      </c>
    </row>
    <row r="664" spans="1:9" x14ac:dyDescent="0.3">
      <c r="A664" s="4">
        <v>556549</v>
      </c>
      <c r="B664" s="5" t="s">
        <v>209</v>
      </c>
      <c r="C664" s="5" t="s">
        <v>211</v>
      </c>
      <c r="D664" s="5">
        <v>13</v>
      </c>
      <c r="E664" s="5" cm="1">
        <f t="array" ref="E664">_xlfn.IFS(COUNTIF(BE1_Data!$B664,"&lt;&gt;N"),0,COUNTIF(B663,"&lt;&gt;N"),BE1_Data!$A664-A662,AND(COUNTIF(BE1_Data!$B664,"N"),COUNTIF(B663,"N")),BE1_Data!$A664-A663)</f>
        <v>879</v>
      </c>
      <c r="F664" s="8">
        <f t="shared" si="10"/>
        <v>0</v>
      </c>
      <c r="G664" s="5" t="s">
        <v>46</v>
      </c>
      <c r="H664" s="5">
        <f>BE1_Data!$E664/VLOOKUP(BE1_Data!$G664,$B$2:$F$2300,5,FALSE)</f>
        <v>0.63010752688172045</v>
      </c>
      <c r="I664" s="6">
        <f>IF(COUNTIF(BE1_Data!$E664,"0"),0,BE1_Data!$E664-VLOOKUP(BE1_Data!$G664,$B$2:$F$2300,5,FALSE))</f>
        <v>-516</v>
      </c>
    </row>
    <row r="665" spans="1:9" x14ac:dyDescent="0.3">
      <c r="A665" s="7">
        <v>557483</v>
      </c>
      <c r="B665" s="8" t="s">
        <v>209</v>
      </c>
      <c r="C665" s="8" t="s">
        <v>211</v>
      </c>
      <c r="D665" s="8">
        <v>13</v>
      </c>
      <c r="E665" s="8" cm="1">
        <f t="array" ref="E665">_xlfn.IFS(COUNTIF(BE1_Data!$B665,"&lt;&gt;N"),0,COUNTIF(B664,"&lt;&gt;N"),BE1_Data!$A665-A663,AND(COUNTIF(BE1_Data!$B665,"N"),COUNTIF(B664,"N")),BE1_Data!$A665-A664)</f>
        <v>934</v>
      </c>
      <c r="F665" s="8">
        <f t="shared" si="10"/>
        <v>0</v>
      </c>
      <c r="G665" s="8" t="s">
        <v>46</v>
      </c>
      <c r="H665" s="8">
        <f>BE1_Data!$E665/VLOOKUP(BE1_Data!$G665,$B$2:$F$2300,5,FALSE)</f>
        <v>0.66953405017921142</v>
      </c>
      <c r="I665" s="9">
        <f>IF(COUNTIF(BE1_Data!$E665,"0"),0,BE1_Data!$E665-VLOOKUP(BE1_Data!$G665,$B$2:$F$2300,5,FALSE))</f>
        <v>-461</v>
      </c>
    </row>
    <row r="666" spans="1:9" x14ac:dyDescent="0.3">
      <c r="A666" s="4">
        <v>558413</v>
      </c>
      <c r="B666" s="5" t="s">
        <v>209</v>
      </c>
      <c r="C666" s="5" t="s">
        <v>211</v>
      </c>
      <c r="D666" s="5">
        <v>13</v>
      </c>
      <c r="E666" s="5" cm="1">
        <f t="array" ref="E666">_xlfn.IFS(COUNTIF(BE1_Data!$B666,"&lt;&gt;N"),0,COUNTIF(B665,"&lt;&gt;N"),BE1_Data!$A666-A664,AND(COUNTIF(BE1_Data!$B666,"N"),COUNTIF(B665,"N")),BE1_Data!$A666-A665)</f>
        <v>930</v>
      </c>
      <c r="F666" s="8">
        <f t="shared" si="10"/>
        <v>0</v>
      </c>
      <c r="G666" s="5" t="s">
        <v>46</v>
      </c>
      <c r="H666" s="5">
        <f>BE1_Data!$E666/VLOOKUP(BE1_Data!$G666,$B$2:$F$2300,5,FALSE)</f>
        <v>0.66666666666666663</v>
      </c>
      <c r="I666" s="6">
        <f>IF(COUNTIF(BE1_Data!$E666,"0"),0,BE1_Data!$E666-VLOOKUP(BE1_Data!$G666,$B$2:$F$2300,5,FALSE))</f>
        <v>-465</v>
      </c>
    </row>
    <row r="667" spans="1:9" x14ac:dyDescent="0.3">
      <c r="A667" s="7">
        <v>559274</v>
      </c>
      <c r="B667" s="8" t="s">
        <v>209</v>
      </c>
      <c r="C667" s="8" t="s">
        <v>211</v>
      </c>
      <c r="D667" s="8">
        <v>13</v>
      </c>
      <c r="E667" s="8" cm="1">
        <f t="array" ref="E667">_xlfn.IFS(COUNTIF(BE1_Data!$B667,"&lt;&gt;N"),0,COUNTIF(B666,"&lt;&gt;N"),BE1_Data!$A667-A665,AND(COUNTIF(BE1_Data!$B667,"N"),COUNTIF(B666,"N")),BE1_Data!$A667-A666)</f>
        <v>861</v>
      </c>
      <c r="F667" s="8">
        <f t="shared" si="10"/>
        <v>0</v>
      </c>
      <c r="G667" s="8" t="s">
        <v>46</v>
      </c>
      <c r="H667" s="8">
        <f>BE1_Data!$E667/VLOOKUP(BE1_Data!$G667,$B$2:$F$2300,5,FALSE)</f>
        <v>0.6172043010752688</v>
      </c>
      <c r="I667" s="9">
        <f>IF(COUNTIF(BE1_Data!$E667,"0"),0,BE1_Data!$E667-VLOOKUP(BE1_Data!$G667,$B$2:$F$2300,5,FALSE))</f>
        <v>-534</v>
      </c>
    </row>
    <row r="668" spans="1:9" x14ac:dyDescent="0.3">
      <c r="A668" s="4">
        <v>560215</v>
      </c>
      <c r="B668" s="5" t="s">
        <v>209</v>
      </c>
      <c r="C668" s="5" t="s">
        <v>211</v>
      </c>
      <c r="D668" s="5">
        <v>13</v>
      </c>
      <c r="E668" s="5" cm="1">
        <f t="array" ref="E668">_xlfn.IFS(COUNTIF(BE1_Data!$B668,"&lt;&gt;N"),0,COUNTIF(B667,"&lt;&gt;N"),BE1_Data!$A668-A666,AND(COUNTIF(BE1_Data!$B668,"N"),COUNTIF(B667,"N")),BE1_Data!$A668-A667)</f>
        <v>941</v>
      </c>
      <c r="F668" s="8">
        <f t="shared" si="10"/>
        <v>0</v>
      </c>
      <c r="G668" s="5" t="s">
        <v>46</v>
      </c>
      <c r="H668" s="5">
        <f>BE1_Data!$E668/VLOOKUP(BE1_Data!$G668,$B$2:$F$2300,5,FALSE)</f>
        <v>0.67455197132616485</v>
      </c>
      <c r="I668" s="6">
        <f>IF(COUNTIF(BE1_Data!$E668,"0"),0,BE1_Data!$E668-VLOOKUP(BE1_Data!$G668,$B$2:$F$2300,5,FALSE))</f>
        <v>-454</v>
      </c>
    </row>
    <row r="669" spans="1:9" x14ac:dyDescent="0.3">
      <c r="A669" s="7">
        <v>561140</v>
      </c>
      <c r="B669" s="8" t="s">
        <v>209</v>
      </c>
      <c r="C669" s="8" t="s">
        <v>211</v>
      </c>
      <c r="D669" s="8">
        <v>13</v>
      </c>
      <c r="E669" s="8" cm="1">
        <f t="array" ref="E669">_xlfn.IFS(COUNTIF(BE1_Data!$B669,"&lt;&gt;N"),0,COUNTIF(B668,"&lt;&gt;N"),BE1_Data!$A669-A667,AND(COUNTIF(BE1_Data!$B669,"N"),COUNTIF(B668,"N")),BE1_Data!$A669-A668)</f>
        <v>925</v>
      </c>
      <c r="F669" s="8">
        <f t="shared" si="10"/>
        <v>0</v>
      </c>
      <c r="G669" s="8" t="s">
        <v>46</v>
      </c>
      <c r="H669" s="8">
        <f>BE1_Data!$E669/VLOOKUP(BE1_Data!$G669,$B$2:$F$2300,5,FALSE)</f>
        <v>0.6630824372759857</v>
      </c>
      <c r="I669" s="9">
        <f>IF(COUNTIF(BE1_Data!$E669,"0"),0,BE1_Data!$E669-VLOOKUP(BE1_Data!$G669,$B$2:$F$2300,5,FALSE))</f>
        <v>-470</v>
      </c>
    </row>
    <row r="670" spans="1:9" x14ac:dyDescent="0.3">
      <c r="A670" s="4">
        <v>561634</v>
      </c>
      <c r="B670" s="5" t="s">
        <v>47</v>
      </c>
      <c r="C670" s="5" t="s">
        <v>210</v>
      </c>
      <c r="D670" s="5">
        <v>24</v>
      </c>
      <c r="E670" s="5" cm="1">
        <f t="array" ref="E670">_xlfn.IFS(COUNTIF(BE1_Data!$B670,"&lt;&gt;N"),0,COUNTIF(B669,"&lt;&gt;N"),BE1_Data!$A670-A668,AND(COUNTIF(BE1_Data!$B670,"N"),COUNTIF(B669,"N")),BE1_Data!$A670-A669)</f>
        <v>0</v>
      </c>
      <c r="F670" s="8">
        <f t="shared" si="10"/>
        <v>869</v>
      </c>
      <c r="G670" s="5" t="s">
        <v>47</v>
      </c>
      <c r="H670" s="5">
        <f>BE1_Data!$E670/VLOOKUP(BE1_Data!$G670,$B$2:$F$2300,5,FALSE)</f>
        <v>0</v>
      </c>
      <c r="I670" s="6">
        <f>IF(COUNTIF(BE1_Data!$E670,"0"),0,BE1_Data!$E670-VLOOKUP(BE1_Data!$G670,$B$2:$F$2300,5,FALSE))</f>
        <v>0</v>
      </c>
    </row>
    <row r="671" spans="1:9" x14ac:dyDescent="0.3">
      <c r="A671" s="7">
        <v>562009</v>
      </c>
      <c r="B671" s="8" t="s">
        <v>209</v>
      </c>
      <c r="C671" s="8" t="s">
        <v>210</v>
      </c>
      <c r="D671" s="8">
        <v>24</v>
      </c>
      <c r="E671" s="8" cm="1">
        <f t="array" ref="E671">_xlfn.IFS(COUNTIF(BE1_Data!$B671,"&lt;&gt;N"),0,COUNTIF(B670,"&lt;&gt;N"),BE1_Data!$A671-A669,AND(COUNTIF(BE1_Data!$B671,"N"),COUNTIF(B670,"N")),BE1_Data!$A671-A670)</f>
        <v>869</v>
      </c>
      <c r="F671" s="8">
        <f t="shared" si="10"/>
        <v>0</v>
      </c>
      <c r="G671" s="8" t="s">
        <v>47</v>
      </c>
      <c r="H671" s="8">
        <f>BE1_Data!$E671/VLOOKUP(BE1_Data!$G671,$B$2:$F$2300,5,FALSE)</f>
        <v>1</v>
      </c>
      <c r="I671" s="9">
        <f>IF(COUNTIF(BE1_Data!$E671,"0"),0,BE1_Data!$E671-VLOOKUP(BE1_Data!$G671,$B$2:$F$2300,5,FALSE))</f>
        <v>0</v>
      </c>
    </row>
    <row r="672" spans="1:9" x14ac:dyDescent="0.3">
      <c r="A672" s="4">
        <v>563300</v>
      </c>
      <c r="B672" s="5" t="s">
        <v>209</v>
      </c>
      <c r="C672" s="5" t="s">
        <v>210</v>
      </c>
      <c r="D672" s="5">
        <v>24</v>
      </c>
      <c r="E672" s="5" cm="1">
        <f t="array" ref="E672">_xlfn.IFS(COUNTIF(BE1_Data!$B672,"&lt;&gt;N"),0,COUNTIF(B671,"&lt;&gt;N"),BE1_Data!$A672-A670,AND(COUNTIF(BE1_Data!$B672,"N"),COUNTIF(B671,"N")),BE1_Data!$A672-A671)</f>
        <v>1291</v>
      </c>
      <c r="F672" s="8">
        <f t="shared" si="10"/>
        <v>0</v>
      </c>
      <c r="G672" s="5" t="s">
        <v>47</v>
      </c>
      <c r="H672" s="5">
        <f>BE1_Data!$E672/VLOOKUP(BE1_Data!$G672,$B$2:$F$2300,5,FALSE)</f>
        <v>1.4856156501726121</v>
      </c>
      <c r="I672" s="6">
        <f>IF(COUNTIF(BE1_Data!$E672,"0"),0,BE1_Data!$E672-VLOOKUP(BE1_Data!$G672,$B$2:$F$2300,5,FALSE))</f>
        <v>422</v>
      </c>
    </row>
    <row r="673" spans="1:9" x14ac:dyDescent="0.3">
      <c r="A673" s="7">
        <v>563892</v>
      </c>
      <c r="B673" s="8" t="s">
        <v>209</v>
      </c>
      <c r="C673" s="8" t="s">
        <v>210</v>
      </c>
      <c r="D673" s="8">
        <v>24</v>
      </c>
      <c r="E673" s="8" cm="1">
        <f t="array" ref="E673">_xlfn.IFS(COUNTIF(BE1_Data!$B673,"&lt;&gt;N"),0,COUNTIF(B672,"&lt;&gt;N"),BE1_Data!$A673-A671,AND(COUNTIF(BE1_Data!$B673,"N"),COUNTIF(B672,"N")),BE1_Data!$A673-A672)</f>
        <v>592</v>
      </c>
      <c r="F673" s="8">
        <f t="shared" si="10"/>
        <v>0</v>
      </c>
      <c r="G673" s="8" t="s">
        <v>47</v>
      </c>
      <c r="H673" s="8">
        <f>BE1_Data!$E673/VLOOKUP(BE1_Data!$G673,$B$2:$F$2300,5,FALSE)</f>
        <v>0.68124280782508628</v>
      </c>
      <c r="I673" s="9">
        <f>IF(COUNTIF(BE1_Data!$E673,"0"),0,BE1_Data!$E673-VLOOKUP(BE1_Data!$G673,$B$2:$F$2300,5,FALSE))</f>
        <v>-277</v>
      </c>
    </row>
    <row r="674" spans="1:9" x14ac:dyDescent="0.3">
      <c r="A674" s="4">
        <v>564749</v>
      </c>
      <c r="B674" s="5" t="s">
        <v>209</v>
      </c>
      <c r="C674" s="5" t="s">
        <v>210</v>
      </c>
      <c r="D674" s="5">
        <v>24</v>
      </c>
      <c r="E674" s="5" cm="1">
        <f t="array" ref="E674">_xlfn.IFS(COUNTIF(BE1_Data!$B674,"&lt;&gt;N"),0,COUNTIF(B673,"&lt;&gt;N"),BE1_Data!$A674-A672,AND(COUNTIF(BE1_Data!$B674,"N"),COUNTIF(B673,"N")),BE1_Data!$A674-A673)</f>
        <v>857</v>
      </c>
      <c r="F674" s="8">
        <f t="shared" si="10"/>
        <v>0</v>
      </c>
      <c r="G674" s="5" t="s">
        <v>47</v>
      </c>
      <c r="H674" s="5">
        <f>BE1_Data!$E674/VLOOKUP(BE1_Data!$G674,$B$2:$F$2300,5,FALSE)</f>
        <v>0.9861910241657077</v>
      </c>
      <c r="I674" s="6">
        <f>IF(COUNTIF(BE1_Data!$E674,"0"),0,BE1_Data!$E674-VLOOKUP(BE1_Data!$G674,$B$2:$F$2300,5,FALSE))</f>
        <v>-12</v>
      </c>
    </row>
    <row r="675" spans="1:9" x14ac:dyDescent="0.3">
      <c r="A675" s="7">
        <v>565681</v>
      </c>
      <c r="B675" s="8" t="s">
        <v>209</v>
      </c>
      <c r="C675" s="8" t="s">
        <v>210</v>
      </c>
      <c r="D675" s="8">
        <v>24</v>
      </c>
      <c r="E675" s="8" cm="1">
        <f t="array" ref="E675">_xlfn.IFS(COUNTIF(BE1_Data!$B675,"&lt;&gt;N"),0,COUNTIF(B674,"&lt;&gt;N"),BE1_Data!$A675-A673,AND(COUNTIF(BE1_Data!$B675,"N"),COUNTIF(B674,"N")),BE1_Data!$A675-A674)</f>
        <v>932</v>
      </c>
      <c r="F675" s="8">
        <f t="shared" si="10"/>
        <v>0</v>
      </c>
      <c r="G675" s="8" t="s">
        <v>47</v>
      </c>
      <c r="H675" s="8">
        <f>BE1_Data!$E675/VLOOKUP(BE1_Data!$G675,$B$2:$F$2300,5,FALSE)</f>
        <v>1.0724971231300344</v>
      </c>
      <c r="I675" s="9">
        <f>IF(COUNTIF(BE1_Data!$E675,"0"),0,BE1_Data!$E675-VLOOKUP(BE1_Data!$G675,$B$2:$F$2300,5,FALSE))</f>
        <v>63</v>
      </c>
    </row>
    <row r="676" spans="1:9" x14ac:dyDescent="0.3">
      <c r="A676" s="4">
        <v>566611</v>
      </c>
      <c r="B676" s="5" t="s">
        <v>209</v>
      </c>
      <c r="C676" s="5" t="s">
        <v>210</v>
      </c>
      <c r="D676" s="5">
        <v>24</v>
      </c>
      <c r="E676" s="5" cm="1">
        <f t="array" ref="E676">_xlfn.IFS(COUNTIF(BE1_Data!$B676,"&lt;&gt;N"),0,COUNTIF(B675,"&lt;&gt;N"),BE1_Data!$A676-A674,AND(COUNTIF(BE1_Data!$B676,"N"),COUNTIF(B675,"N")),BE1_Data!$A676-A675)</f>
        <v>930</v>
      </c>
      <c r="F676" s="8">
        <f t="shared" si="10"/>
        <v>0</v>
      </c>
      <c r="G676" s="5" t="s">
        <v>47</v>
      </c>
      <c r="H676" s="5">
        <f>BE1_Data!$E676/VLOOKUP(BE1_Data!$G676,$B$2:$F$2300,5,FALSE)</f>
        <v>1.0701956271576525</v>
      </c>
      <c r="I676" s="6">
        <f>IF(COUNTIF(BE1_Data!$E676,"0"),0,BE1_Data!$E676-VLOOKUP(BE1_Data!$G676,$B$2:$F$2300,5,FALSE))</f>
        <v>61</v>
      </c>
    </row>
    <row r="677" spans="1:9" x14ac:dyDescent="0.3">
      <c r="A677" s="7">
        <v>567416</v>
      </c>
      <c r="B677" s="8" t="s">
        <v>209</v>
      </c>
      <c r="C677" s="8" t="s">
        <v>210</v>
      </c>
      <c r="D677" s="8">
        <v>24</v>
      </c>
      <c r="E677" s="8" cm="1">
        <f t="array" ref="E677">_xlfn.IFS(COUNTIF(BE1_Data!$B677,"&lt;&gt;N"),0,COUNTIF(B676,"&lt;&gt;N"),BE1_Data!$A677-A675,AND(COUNTIF(BE1_Data!$B677,"N"),COUNTIF(B676,"N")),BE1_Data!$A677-A676)</f>
        <v>805</v>
      </c>
      <c r="F677" s="8">
        <f t="shared" si="10"/>
        <v>0</v>
      </c>
      <c r="G677" s="8" t="s">
        <v>47</v>
      </c>
      <c r="H677" s="8">
        <f>BE1_Data!$E677/VLOOKUP(BE1_Data!$G677,$B$2:$F$2300,5,FALSE)</f>
        <v>0.92635212888377449</v>
      </c>
      <c r="I677" s="9">
        <f>IF(COUNTIF(BE1_Data!$E677,"0"),0,BE1_Data!$E677-VLOOKUP(BE1_Data!$G677,$B$2:$F$2300,5,FALSE))</f>
        <v>-64</v>
      </c>
    </row>
    <row r="678" spans="1:9" x14ac:dyDescent="0.3">
      <c r="A678" s="4">
        <v>569010</v>
      </c>
      <c r="B678" s="5" t="s">
        <v>209</v>
      </c>
      <c r="C678" s="5" t="s">
        <v>210</v>
      </c>
      <c r="D678" s="5">
        <v>24</v>
      </c>
      <c r="E678" s="5" cm="1">
        <f t="array" ref="E678">_xlfn.IFS(COUNTIF(BE1_Data!$B678,"&lt;&gt;N"),0,COUNTIF(B677,"&lt;&gt;N"),BE1_Data!$A678-A676,AND(COUNTIF(BE1_Data!$B678,"N"),COUNTIF(B677,"N")),BE1_Data!$A678-A677)</f>
        <v>1594</v>
      </c>
      <c r="F678" s="8">
        <f t="shared" si="10"/>
        <v>0</v>
      </c>
      <c r="G678" s="5" t="s">
        <v>47</v>
      </c>
      <c r="H678" s="5">
        <f>BE1_Data!$E678/VLOOKUP(BE1_Data!$G678,$B$2:$F$2300,5,FALSE)</f>
        <v>1.8342922899884926</v>
      </c>
      <c r="I678" s="6">
        <f>IF(COUNTIF(BE1_Data!$E678,"0"),0,BE1_Data!$E678-VLOOKUP(BE1_Data!$G678,$B$2:$F$2300,5,FALSE))</f>
        <v>725</v>
      </c>
    </row>
    <row r="679" spans="1:9" x14ac:dyDescent="0.3">
      <c r="A679" s="7">
        <v>569845</v>
      </c>
      <c r="B679" s="8" t="s">
        <v>209</v>
      </c>
      <c r="C679" s="8" t="s">
        <v>210</v>
      </c>
      <c r="D679" s="8">
        <v>24</v>
      </c>
      <c r="E679" s="8" cm="1">
        <f t="array" ref="E679">_xlfn.IFS(COUNTIF(BE1_Data!$B679,"&lt;&gt;N"),0,COUNTIF(B678,"&lt;&gt;N"),BE1_Data!$A679-A677,AND(COUNTIF(BE1_Data!$B679,"N"),COUNTIF(B678,"N")),BE1_Data!$A679-A678)</f>
        <v>835</v>
      </c>
      <c r="F679" s="8">
        <f t="shared" si="10"/>
        <v>0</v>
      </c>
      <c r="G679" s="8" t="s">
        <v>47</v>
      </c>
      <c r="H679" s="8">
        <f>BE1_Data!$E679/VLOOKUP(BE1_Data!$G679,$B$2:$F$2300,5,FALSE)</f>
        <v>0.96087456846950514</v>
      </c>
      <c r="I679" s="9">
        <f>IF(COUNTIF(BE1_Data!$E679,"0"),0,BE1_Data!$E679-VLOOKUP(BE1_Data!$G679,$B$2:$F$2300,5,FALSE))</f>
        <v>-34</v>
      </c>
    </row>
    <row r="680" spans="1:9" x14ac:dyDescent="0.3">
      <c r="A680" s="4">
        <v>571651</v>
      </c>
      <c r="B680" s="5" t="s">
        <v>209</v>
      </c>
      <c r="C680" s="5" t="s">
        <v>210</v>
      </c>
      <c r="D680" s="5">
        <v>24</v>
      </c>
      <c r="E680" s="5" cm="1">
        <f t="array" ref="E680">_xlfn.IFS(COUNTIF(BE1_Data!$B680,"&lt;&gt;N"),0,COUNTIF(B679,"&lt;&gt;N"),BE1_Data!$A680-A678,AND(COUNTIF(BE1_Data!$B680,"N"),COUNTIF(B679,"N")),BE1_Data!$A680-A679)</f>
        <v>1806</v>
      </c>
      <c r="F680" s="8">
        <f t="shared" si="10"/>
        <v>0</v>
      </c>
      <c r="G680" s="5" t="s">
        <v>47</v>
      </c>
      <c r="H680" s="5">
        <f>BE1_Data!$E680/VLOOKUP(BE1_Data!$G680,$B$2:$F$2300,5,FALSE)</f>
        <v>2.0782508630609895</v>
      </c>
      <c r="I680" s="6">
        <f>IF(COUNTIF(BE1_Data!$E680,"0"),0,BE1_Data!$E680-VLOOKUP(BE1_Data!$G680,$B$2:$F$2300,5,FALSE))</f>
        <v>937</v>
      </c>
    </row>
    <row r="681" spans="1:9" x14ac:dyDescent="0.3">
      <c r="A681" s="7">
        <v>572094</v>
      </c>
      <c r="B681" s="8" t="s">
        <v>209</v>
      </c>
      <c r="C681" s="8" t="s">
        <v>210</v>
      </c>
      <c r="D681" s="8">
        <v>24</v>
      </c>
      <c r="E681" s="8" cm="1">
        <f t="array" ref="E681">_xlfn.IFS(COUNTIF(BE1_Data!$B681,"&lt;&gt;N"),0,COUNTIF(B680,"&lt;&gt;N"),BE1_Data!$A681-A679,AND(COUNTIF(BE1_Data!$B681,"N"),COUNTIF(B680,"N")),BE1_Data!$A681-A680)</f>
        <v>443</v>
      </c>
      <c r="F681" s="8">
        <f t="shared" si="10"/>
        <v>0</v>
      </c>
      <c r="G681" s="8" t="s">
        <v>47</v>
      </c>
      <c r="H681" s="8">
        <f>BE1_Data!$E681/VLOOKUP(BE1_Data!$G681,$B$2:$F$2300,5,FALSE)</f>
        <v>0.50978135788262369</v>
      </c>
      <c r="I681" s="9">
        <f>IF(COUNTIF(BE1_Data!$E681,"0"),0,BE1_Data!$E681-VLOOKUP(BE1_Data!$G681,$B$2:$F$2300,5,FALSE))</f>
        <v>-426</v>
      </c>
    </row>
    <row r="682" spans="1:9" x14ac:dyDescent="0.3">
      <c r="A682" s="4">
        <v>573831</v>
      </c>
      <c r="B682" s="5" t="s">
        <v>209</v>
      </c>
      <c r="C682" s="5" t="s">
        <v>210</v>
      </c>
      <c r="D682" s="5">
        <v>24</v>
      </c>
      <c r="E682" s="5" cm="1">
        <f t="array" ref="E682">_xlfn.IFS(COUNTIF(BE1_Data!$B682,"&lt;&gt;N"),0,COUNTIF(B681,"&lt;&gt;N"),BE1_Data!$A682-A680,AND(COUNTIF(BE1_Data!$B682,"N"),COUNTIF(B681,"N")),BE1_Data!$A682-A681)</f>
        <v>1737</v>
      </c>
      <c r="F682" s="8">
        <f t="shared" si="10"/>
        <v>0</v>
      </c>
      <c r="G682" s="5" t="s">
        <v>47</v>
      </c>
      <c r="H682" s="5">
        <f>BE1_Data!$E682/VLOOKUP(BE1_Data!$G682,$B$2:$F$2300,5,FALSE)</f>
        <v>1.998849252013809</v>
      </c>
      <c r="I682" s="6">
        <f>IF(COUNTIF(BE1_Data!$E682,"0"),0,BE1_Data!$E682-VLOOKUP(BE1_Data!$G682,$B$2:$F$2300,5,FALSE))</f>
        <v>868</v>
      </c>
    </row>
    <row r="683" spans="1:9" x14ac:dyDescent="0.3">
      <c r="A683" s="7">
        <v>574302</v>
      </c>
      <c r="B683" s="8" t="s">
        <v>209</v>
      </c>
      <c r="C683" s="8" t="s">
        <v>210</v>
      </c>
      <c r="D683" s="8">
        <v>24</v>
      </c>
      <c r="E683" s="8" cm="1">
        <f t="array" ref="E683">_xlfn.IFS(COUNTIF(BE1_Data!$B683,"&lt;&gt;N"),0,COUNTIF(B682,"&lt;&gt;N"),BE1_Data!$A683-A681,AND(COUNTIF(BE1_Data!$B683,"N"),COUNTIF(B682,"N")),BE1_Data!$A683-A682)</f>
        <v>471</v>
      </c>
      <c r="F683" s="8">
        <f t="shared" si="10"/>
        <v>0</v>
      </c>
      <c r="G683" s="8" t="s">
        <v>47</v>
      </c>
      <c r="H683" s="8">
        <f>BE1_Data!$E683/VLOOKUP(BE1_Data!$G683,$B$2:$F$2300,5,FALSE)</f>
        <v>0.54200230149597239</v>
      </c>
      <c r="I683" s="9">
        <f>IF(COUNTIF(BE1_Data!$E683,"0"),0,BE1_Data!$E683-VLOOKUP(BE1_Data!$G683,$B$2:$F$2300,5,FALSE))</f>
        <v>-398</v>
      </c>
    </row>
    <row r="684" spans="1:9" x14ac:dyDescent="0.3">
      <c r="A684" s="4">
        <v>575208</v>
      </c>
      <c r="B684" s="5" t="s">
        <v>209</v>
      </c>
      <c r="C684" s="5" t="s">
        <v>210</v>
      </c>
      <c r="D684" s="5">
        <v>24</v>
      </c>
      <c r="E684" s="5" cm="1">
        <f t="array" ref="E684">_xlfn.IFS(COUNTIF(BE1_Data!$B684,"&lt;&gt;N"),0,COUNTIF(B683,"&lt;&gt;N"),BE1_Data!$A684-A682,AND(COUNTIF(BE1_Data!$B684,"N"),COUNTIF(B683,"N")),BE1_Data!$A684-A683)</f>
        <v>906</v>
      </c>
      <c r="F684" s="8">
        <f t="shared" si="10"/>
        <v>0</v>
      </c>
      <c r="G684" s="5" t="s">
        <v>47</v>
      </c>
      <c r="H684" s="5">
        <f>BE1_Data!$E684/VLOOKUP(BE1_Data!$G684,$B$2:$F$2300,5,FALSE)</f>
        <v>1.0425776754890679</v>
      </c>
      <c r="I684" s="6">
        <f>IF(COUNTIF(BE1_Data!$E684,"0"),0,BE1_Data!$E684-VLOOKUP(BE1_Data!$G684,$B$2:$F$2300,5,FALSE))</f>
        <v>37</v>
      </c>
    </row>
    <row r="685" spans="1:9" x14ac:dyDescent="0.3">
      <c r="A685" s="7">
        <v>576025</v>
      </c>
      <c r="B685" s="8" t="s">
        <v>48</v>
      </c>
      <c r="C685" s="8" t="s">
        <v>210</v>
      </c>
      <c r="D685" s="8">
        <v>25</v>
      </c>
      <c r="E685" s="8" cm="1">
        <f t="array" ref="E685">_xlfn.IFS(COUNTIF(BE1_Data!$B685,"&lt;&gt;N"),0,COUNTIF(B684,"&lt;&gt;N"),BE1_Data!$A685-A683,AND(COUNTIF(BE1_Data!$B685,"N"),COUNTIF(B684,"N")),BE1_Data!$A685-A684)</f>
        <v>0</v>
      </c>
      <c r="F685" s="8">
        <f t="shared" si="10"/>
        <v>1442</v>
      </c>
      <c r="G685" s="8" t="s">
        <v>48</v>
      </c>
      <c r="H685" s="8">
        <f>BE1_Data!$E685/VLOOKUP(BE1_Data!$G685,$B$2:$F$2300,5,FALSE)</f>
        <v>0</v>
      </c>
      <c r="I685" s="9">
        <f>IF(COUNTIF(BE1_Data!$E685,"0"),0,BE1_Data!$E685-VLOOKUP(BE1_Data!$G685,$B$2:$F$2300,5,FALSE))</f>
        <v>0</v>
      </c>
    </row>
    <row r="686" spans="1:9" x14ac:dyDescent="0.3">
      <c r="A686" s="4">
        <v>576650</v>
      </c>
      <c r="B686" s="5" t="s">
        <v>209</v>
      </c>
      <c r="C686" s="5" t="s">
        <v>210</v>
      </c>
      <c r="D686" s="5">
        <v>25</v>
      </c>
      <c r="E686" s="5" cm="1">
        <f t="array" ref="E686">_xlfn.IFS(COUNTIF(BE1_Data!$B686,"&lt;&gt;N"),0,COUNTIF(B685,"&lt;&gt;N"),BE1_Data!$A686-A684,AND(COUNTIF(BE1_Data!$B686,"N"),COUNTIF(B685,"N")),BE1_Data!$A686-A685)</f>
        <v>1442</v>
      </c>
      <c r="F686" s="8">
        <f t="shared" si="10"/>
        <v>0</v>
      </c>
      <c r="G686" s="5" t="s">
        <v>48</v>
      </c>
      <c r="H686" s="5">
        <f>BE1_Data!$E686/VLOOKUP(BE1_Data!$G686,$B$2:$F$2300,5,FALSE)</f>
        <v>1</v>
      </c>
      <c r="I686" s="6">
        <f>IF(COUNTIF(BE1_Data!$E686,"0"),0,BE1_Data!$E686-VLOOKUP(BE1_Data!$G686,$B$2:$F$2300,5,FALSE))</f>
        <v>0</v>
      </c>
    </row>
    <row r="687" spans="1:9" x14ac:dyDescent="0.3">
      <c r="A687" s="7">
        <v>578167</v>
      </c>
      <c r="B687" s="8" t="s">
        <v>209</v>
      </c>
      <c r="C687" s="8" t="s">
        <v>210</v>
      </c>
      <c r="D687" s="8">
        <v>25</v>
      </c>
      <c r="E687" s="8" cm="1">
        <f t="array" ref="E687">_xlfn.IFS(COUNTIF(BE1_Data!$B687,"&lt;&gt;N"),0,COUNTIF(B686,"&lt;&gt;N"),BE1_Data!$A687-A685,AND(COUNTIF(BE1_Data!$B687,"N"),COUNTIF(B686,"N")),BE1_Data!$A687-A686)</f>
        <v>1517</v>
      </c>
      <c r="F687" s="8">
        <f t="shared" si="10"/>
        <v>0</v>
      </c>
      <c r="G687" s="8" t="s">
        <v>48</v>
      </c>
      <c r="H687" s="8">
        <f>BE1_Data!$E687/VLOOKUP(BE1_Data!$G687,$B$2:$F$2300,5,FALSE)</f>
        <v>1.0520110957004161</v>
      </c>
      <c r="I687" s="9">
        <f>IF(COUNTIF(BE1_Data!$E687,"0"),0,BE1_Data!$E687-VLOOKUP(BE1_Data!$G687,$B$2:$F$2300,5,FALSE))</f>
        <v>75</v>
      </c>
    </row>
    <row r="688" spans="1:9" x14ac:dyDescent="0.3">
      <c r="A688" s="4">
        <v>579108</v>
      </c>
      <c r="B688" s="5" t="s">
        <v>209</v>
      </c>
      <c r="C688" s="5" t="s">
        <v>210</v>
      </c>
      <c r="D688" s="5">
        <v>25</v>
      </c>
      <c r="E688" s="5" cm="1">
        <f t="array" ref="E688">_xlfn.IFS(COUNTIF(BE1_Data!$B688,"&lt;&gt;N"),0,COUNTIF(B687,"&lt;&gt;N"),BE1_Data!$A688-A686,AND(COUNTIF(BE1_Data!$B688,"N"),COUNTIF(B687,"N")),BE1_Data!$A688-A687)</f>
        <v>941</v>
      </c>
      <c r="F688" s="8">
        <f t="shared" si="10"/>
        <v>0</v>
      </c>
      <c r="G688" s="5" t="s">
        <v>48</v>
      </c>
      <c r="H688" s="5">
        <f>BE1_Data!$E688/VLOOKUP(BE1_Data!$G688,$B$2:$F$2300,5,FALSE)</f>
        <v>0.65256588072122057</v>
      </c>
      <c r="I688" s="6">
        <f>IF(COUNTIF(BE1_Data!$E688,"0"),0,BE1_Data!$E688-VLOOKUP(BE1_Data!$G688,$B$2:$F$2300,5,FALSE))</f>
        <v>-501</v>
      </c>
    </row>
    <row r="689" spans="1:9" x14ac:dyDescent="0.3">
      <c r="A689" s="7">
        <v>579937</v>
      </c>
      <c r="B689" s="8" t="s">
        <v>209</v>
      </c>
      <c r="C689" s="8" t="s">
        <v>210</v>
      </c>
      <c r="D689" s="8">
        <v>25</v>
      </c>
      <c r="E689" s="8" cm="1">
        <f t="array" ref="E689">_xlfn.IFS(COUNTIF(BE1_Data!$B689,"&lt;&gt;N"),0,COUNTIF(B688,"&lt;&gt;N"),BE1_Data!$A689-A687,AND(COUNTIF(BE1_Data!$B689,"N"),COUNTIF(B688,"N")),BE1_Data!$A689-A688)</f>
        <v>829</v>
      </c>
      <c r="F689" s="8">
        <f t="shared" si="10"/>
        <v>0</v>
      </c>
      <c r="G689" s="8" t="s">
        <v>48</v>
      </c>
      <c r="H689" s="8">
        <f>BE1_Data!$E689/VLOOKUP(BE1_Data!$G689,$B$2:$F$2300,5,FALSE)</f>
        <v>0.57489597780859913</v>
      </c>
      <c r="I689" s="9">
        <f>IF(COUNTIF(BE1_Data!$E689,"0"),0,BE1_Data!$E689-VLOOKUP(BE1_Data!$G689,$B$2:$F$2300,5,FALSE))</f>
        <v>-613</v>
      </c>
    </row>
    <row r="690" spans="1:9" x14ac:dyDescent="0.3">
      <c r="A690" s="4">
        <v>580836</v>
      </c>
      <c r="B690" s="5" t="s">
        <v>209</v>
      </c>
      <c r="C690" s="5" t="s">
        <v>210</v>
      </c>
      <c r="D690" s="5">
        <v>25</v>
      </c>
      <c r="E690" s="5" cm="1">
        <f t="array" ref="E690">_xlfn.IFS(COUNTIF(BE1_Data!$B690,"&lt;&gt;N"),0,COUNTIF(B689,"&lt;&gt;N"),BE1_Data!$A690-A688,AND(COUNTIF(BE1_Data!$B690,"N"),COUNTIF(B689,"N")),BE1_Data!$A690-A689)</f>
        <v>899</v>
      </c>
      <c r="F690" s="8">
        <f t="shared" si="10"/>
        <v>0</v>
      </c>
      <c r="G690" s="5" t="s">
        <v>48</v>
      </c>
      <c r="H690" s="5">
        <f>BE1_Data!$E690/VLOOKUP(BE1_Data!$G690,$B$2:$F$2300,5,FALSE)</f>
        <v>0.62343966712898746</v>
      </c>
      <c r="I690" s="6">
        <f>IF(COUNTIF(BE1_Data!$E690,"0"),0,BE1_Data!$E690-VLOOKUP(BE1_Data!$G690,$B$2:$F$2300,5,FALSE))</f>
        <v>-543</v>
      </c>
    </row>
    <row r="691" spans="1:9" x14ac:dyDescent="0.3">
      <c r="A691" s="7">
        <v>581749</v>
      </c>
      <c r="B691" s="8" t="s">
        <v>209</v>
      </c>
      <c r="C691" s="8" t="s">
        <v>210</v>
      </c>
      <c r="D691" s="8">
        <v>25</v>
      </c>
      <c r="E691" s="8" cm="1">
        <f t="array" ref="E691">_xlfn.IFS(COUNTIF(BE1_Data!$B691,"&lt;&gt;N"),0,COUNTIF(B690,"&lt;&gt;N"),BE1_Data!$A691-A689,AND(COUNTIF(BE1_Data!$B691,"N"),COUNTIF(B690,"N")),BE1_Data!$A691-A690)</f>
        <v>913</v>
      </c>
      <c r="F691" s="8">
        <f t="shared" si="10"/>
        <v>0</v>
      </c>
      <c r="G691" s="8" t="s">
        <v>48</v>
      </c>
      <c r="H691" s="8">
        <f>BE1_Data!$E691/VLOOKUP(BE1_Data!$G691,$B$2:$F$2300,5,FALSE)</f>
        <v>0.63314840499306524</v>
      </c>
      <c r="I691" s="9">
        <f>IF(COUNTIF(BE1_Data!$E691,"0"),0,BE1_Data!$E691-VLOOKUP(BE1_Data!$G691,$B$2:$F$2300,5,FALSE))</f>
        <v>-529</v>
      </c>
    </row>
    <row r="692" spans="1:9" x14ac:dyDescent="0.3">
      <c r="A692" s="4">
        <v>582010</v>
      </c>
      <c r="B692" s="5" t="s">
        <v>209</v>
      </c>
      <c r="C692" s="5" t="s">
        <v>210</v>
      </c>
      <c r="D692" s="5">
        <v>25</v>
      </c>
      <c r="E692" s="5" cm="1">
        <f t="array" ref="E692">_xlfn.IFS(COUNTIF(BE1_Data!$B692,"&lt;&gt;N"),0,COUNTIF(B691,"&lt;&gt;N"),BE1_Data!$A692-A690,AND(COUNTIF(BE1_Data!$B692,"N"),COUNTIF(B691,"N")),BE1_Data!$A692-A691)</f>
        <v>261</v>
      </c>
      <c r="F692" s="8">
        <f t="shared" si="10"/>
        <v>0</v>
      </c>
      <c r="G692" s="5" t="s">
        <v>48</v>
      </c>
      <c r="H692" s="5">
        <f>BE1_Data!$E692/VLOOKUP(BE1_Data!$G692,$B$2:$F$2300,5,FALSE)</f>
        <v>0.18099861303744799</v>
      </c>
      <c r="I692" s="6">
        <f>IF(COUNTIF(BE1_Data!$E692,"0"),0,BE1_Data!$E692-VLOOKUP(BE1_Data!$G692,$B$2:$F$2300,5,FALSE))</f>
        <v>-1181</v>
      </c>
    </row>
    <row r="693" spans="1:9" x14ac:dyDescent="0.3">
      <c r="A693" s="7">
        <v>582596</v>
      </c>
      <c r="B693" s="8" t="s">
        <v>209</v>
      </c>
      <c r="C693" s="8" t="s">
        <v>210</v>
      </c>
      <c r="D693" s="8">
        <v>25</v>
      </c>
      <c r="E693" s="8" cm="1">
        <f t="array" ref="E693">_xlfn.IFS(COUNTIF(BE1_Data!$B693,"&lt;&gt;N"),0,COUNTIF(B692,"&lt;&gt;N"),BE1_Data!$A693-A691,AND(COUNTIF(BE1_Data!$B693,"N"),COUNTIF(B692,"N")),BE1_Data!$A693-A692)</f>
        <v>586</v>
      </c>
      <c r="F693" s="8">
        <f t="shared" si="10"/>
        <v>0</v>
      </c>
      <c r="G693" s="8" t="s">
        <v>48</v>
      </c>
      <c r="H693" s="8">
        <f>BE1_Data!$E693/VLOOKUP(BE1_Data!$G693,$B$2:$F$2300,5,FALSE)</f>
        <v>0.40638002773925103</v>
      </c>
      <c r="I693" s="9">
        <f>IF(COUNTIF(BE1_Data!$E693,"0"),0,BE1_Data!$E693-VLOOKUP(BE1_Data!$G693,$B$2:$F$2300,5,FALSE))</f>
        <v>-856</v>
      </c>
    </row>
    <row r="694" spans="1:9" x14ac:dyDescent="0.3">
      <c r="A694" s="4">
        <v>583496</v>
      </c>
      <c r="B694" s="5" t="s">
        <v>209</v>
      </c>
      <c r="C694" s="5" t="s">
        <v>210</v>
      </c>
      <c r="D694" s="5">
        <v>25</v>
      </c>
      <c r="E694" s="5" cm="1">
        <f t="array" ref="E694">_xlfn.IFS(COUNTIF(BE1_Data!$B694,"&lt;&gt;N"),0,COUNTIF(B693,"&lt;&gt;N"),BE1_Data!$A694-A692,AND(COUNTIF(BE1_Data!$B694,"N"),COUNTIF(B693,"N")),BE1_Data!$A694-A693)</f>
        <v>900</v>
      </c>
      <c r="F694" s="8">
        <f t="shared" si="10"/>
        <v>0</v>
      </c>
      <c r="G694" s="5" t="s">
        <v>48</v>
      </c>
      <c r="H694" s="5">
        <f>BE1_Data!$E694/VLOOKUP(BE1_Data!$G694,$B$2:$F$2300,5,FALSE)</f>
        <v>0.62413314840499301</v>
      </c>
      <c r="I694" s="6">
        <f>IF(COUNTIF(BE1_Data!$E694,"0"),0,BE1_Data!$E694-VLOOKUP(BE1_Data!$G694,$B$2:$F$2300,5,FALSE))</f>
        <v>-542</v>
      </c>
    </row>
    <row r="695" spans="1:9" x14ac:dyDescent="0.3">
      <c r="A695" s="7">
        <v>584399</v>
      </c>
      <c r="B695" s="8" t="s">
        <v>209</v>
      </c>
      <c r="C695" s="8" t="s">
        <v>210</v>
      </c>
      <c r="D695" s="8">
        <v>25</v>
      </c>
      <c r="E695" s="8" cm="1">
        <f t="array" ref="E695">_xlfn.IFS(COUNTIF(BE1_Data!$B695,"&lt;&gt;N"),0,COUNTIF(B694,"&lt;&gt;N"),BE1_Data!$A695-A693,AND(COUNTIF(BE1_Data!$B695,"N"),COUNTIF(B694,"N")),BE1_Data!$A695-A694)</f>
        <v>903</v>
      </c>
      <c r="F695" s="8">
        <f t="shared" si="10"/>
        <v>0</v>
      </c>
      <c r="G695" s="8" t="s">
        <v>48</v>
      </c>
      <c r="H695" s="8">
        <f>BE1_Data!$E695/VLOOKUP(BE1_Data!$G695,$B$2:$F$2300,5,FALSE)</f>
        <v>0.62621359223300976</v>
      </c>
      <c r="I695" s="9">
        <f>IF(COUNTIF(BE1_Data!$E695,"0"),0,BE1_Data!$E695-VLOOKUP(BE1_Data!$G695,$B$2:$F$2300,5,FALSE))</f>
        <v>-539</v>
      </c>
    </row>
    <row r="696" spans="1:9" x14ac:dyDescent="0.3">
      <c r="A696" s="4">
        <v>585233</v>
      </c>
      <c r="B696" s="5" t="s">
        <v>209</v>
      </c>
      <c r="C696" s="5" t="s">
        <v>210</v>
      </c>
      <c r="D696" s="5">
        <v>25</v>
      </c>
      <c r="E696" s="5" cm="1">
        <f t="array" ref="E696">_xlfn.IFS(COUNTIF(BE1_Data!$B696,"&lt;&gt;N"),0,COUNTIF(B695,"&lt;&gt;N"),BE1_Data!$A696-A694,AND(COUNTIF(BE1_Data!$B696,"N"),COUNTIF(B695,"N")),BE1_Data!$A696-A695)</f>
        <v>834</v>
      </c>
      <c r="F696" s="8">
        <f t="shared" si="10"/>
        <v>0</v>
      </c>
      <c r="G696" s="5" t="s">
        <v>48</v>
      </c>
      <c r="H696" s="5">
        <f>BE1_Data!$E696/VLOOKUP(BE1_Data!$G696,$B$2:$F$2300,5,FALSE)</f>
        <v>0.57836338418862687</v>
      </c>
      <c r="I696" s="6">
        <f>IF(COUNTIF(BE1_Data!$E696,"0"),0,BE1_Data!$E696-VLOOKUP(BE1_Data!$G696,$B$2:$F$2300,5,FALSE))</f>
        <v>-608</v>
      </c>
    </row>
    <row r="697" spans="1:9" x14ac:dyDescent="0.3">
      <c r="A697" s="7">
        <v>586072</v>
      </c>
      <c r="B697" s="8" t="s">
        <v>209</v>
      </c>
      <c r="C697" s="8" t="s">
        <v>210</v>
      </c>
      <c r="D697" s="8">
        <v>25</v>
      </c>
      <c r="E697" s="8" cm="1">
        <f t="array" ref="E697">_xlfn.IFS(COUNTIF(BE1_Data!$B697,"&lt;&gt;N"),0,COUNTIF(B696,"&lt;&gt;N"),BE1_Data!$A697-A695,AND(COUNTIF(BE1_Data!$B697,"N"),COUNTIF(B696,"N")),BE1_Data!$A697-A696)</f>
        <v>839</v>
      </c>
      <c r="F697" s="8">
        <f t="shared" si="10"/>
        <v>0</v>
      </c>
      <c r="G697" s="8" t="s">
        <v>48</v>
      </c>
      <c r="H697" s="8">
        <f>BE1_Data!$E697/VLOOKUP(BE1_Data!$G697,$B$2:$F$2300,5,FALSE)</f>
        <v>0.58183079056865461</v>
      </c>
      <c r="I697" s="9">
        <f>IF(COUNTIF(BE1_Data!$E697,"0"),0,BE1_Data!$E697-VLOOKUP(BE1_Data!$G697,$B$2:$F$2300,5,FALSE))</f>
        <v>-603</v>
      </c>
    </row>
    <row r="698" spans="1:9" x14ac:dyDescent="0.3">
      <c r="A698" s="4">
        <v>586922</v>
      </c>
      <c r="B698" s="5" t="s">
        <v>209</v>
      </c>
      <c r="C698" s="5" t="s">
        <v>210</v>
      </c>
      <c r="D698" s="5">
        <v>25</v>
      </c>
      <c r="E698" s="5" cm="1">
        <f t="array" ref="E698">_xlfn.IFS(COUNTIF(BE1_Data!$B698,"&lt;&gt;N"),0,COUNTIF(B697,"&lt;&gt;N"),BE1_Data!$A698-A696,AND(COUNTIF(BE1_Data!$B698,"N"),COUNTIF(B697,"N")),BE1_Data!$A698-A697)</f>
        <v>850</v>
      </c>
      <c r="F698" s="8">
        <f t="shared" si="10"/>
        <v>0</v>
      </c>
      <c r="G698" s="5" t="s">
        <v>48</v>
      </c>
      <c r="H698" s="5">
        <f>BE1_Data!$E698/VLOOKUP(BE1_Data!$G698,$B$2:$F$2300,5,FALSE)</f>
        <v>0.58945908460471563</v>
      </c>
      <c r="I698" s="6">
        <f>IF(COUNTIF(BE1_Data!$E698,"0"),0,BE1_Data!$E698-VLOOKUP(BE1_Data!$G698,$B$2:$F$2300,5,FALSE))</f>
        <v>-592</v>
      </c>
    </row>
    <row r="699" spans="1:9" x14ac:dyDescent="0.3">
      <c r="A699" s="7">
        <v>587773</v>
      </c>
      <c r="B699" s="8" t="s">
        <v>209</v>
      </c>
      <c r="C699" s="8" t="s">
        <v>210</v>
      </c>
      <c r="D699" s="8">
        <v>25</v>
      </c>
      <c r="E699" s="8" cm="1">
        <f t="array" ref="E699">_xlfn.IFS(COUNTIF(BE1_Data!$B699,"&lt;&gt;N"),0,COUNTIF(B698,"&lt;&gt;N"),BE1_Data!$A699-A697,AND(COUNTIF(BE1_Data!$B699,"N"),COUNTIF(B698,"N")),BE1_Data!$A699-A698)</f>
        <v>851</v>
      </c>
      <c r="F699" s="8">
        <f t="shared" si="10"/>
        <v>0</v>
      </c>
      <c r="G699" s="8" t="s">
        <v>48</v>
      </c>
      <c r="H699" s="8">
        <f>BE1_Data!$E699/VLOOKUP(BE1_Data!$G699,$B$2:$F$2300,5,FALSE)</f>
        <v>0.59015256588072118</v>
      </c>
      <c r="I699" s="9">
        <f>IF(COUNTIF(BE1_Data!$E699,"0"),0,BE1_Data!$E699-VLOOKUP(BE1_Data!$G699,$B$2:$F$2300,5,FALSE))</f>
        <v>-591</v>
      </c>
    </row>
    <row r="700" spans="1:9" x14ac:dyDescent="0.3">
      <c r="A700" s="4">
        <v>589510</v>
      </c>
      <c r="B700" s="5" t="s">
        <v>209</v>
      </c>
      <c r="C700" s="5" t="s">
        <v>210</v>
      </c>
      <c r="D700" s="5">
        <v>25</v>
      </c>
      <c r="E700" s="5" cm="1">
        <f t="array" ref="E700">_xlfn.IFS(COUNTIF(BE1_Data!$B700,"&lt;&gt;N"),0,COUNTIF(B699,"&lt;&gt;N"),BE1_Data!$A700-A698,AND(COUNTIF(BE1_Data!$B700,"N"),COUNTIF(B699,"N")),BE1_Data!$A700-A699)</f>
        <v>1737</v>
      </c>
      <c r="F700" s="8">
        <f t="shared" si="10"/>
        <v>0</v>
      </c>
      <c r="G700" s="5" t="s">
        <v>48</v>
      </c>
      <c r="H700" s="5">
        <f>BE1_Data!$E700/VLOOKUP(BE1_Data!$G700,$B$2:$F$2300,5,FALSE)</f>
        <v>1.2045769764216365</v>
      </c>
      <c r="I700" s="6">
        <f>IF(COUNTIF(BE1_Data!$E700,"0"),0,BE1_Data!$E700-VLOOKUP(BE1_Data!$G700,$B$2:$F$2300,5,FALSE))</f>
        <v>295</v>
      </c>
    </row>
    <row r="701" spans="1:9" x14ac:dyDescent="0.3">
      <c r="A701" s="7">
        <v>590171</v>
      </c>
      <c r="B701" s="8" t="s">
        <v>49</v>
      </c>
      <c r="C701" s="8" t="s">
        <v>211</v>
      </c>
      <c r="D701" s="8">
        <v>14</v>
      </c>
      <c r="E701" s="8" cm="1">
        <f t="array" ref="E701">_xlfn.IFS(COUNTIF(BE1_Data!$B701,"&lt;&gt;N"),0,COUNTIF(B700,"&lt;&gt;N"),BE1_Data!$A701-A699,AND(COUNTIF(BE1_Data!$B701,"N"),COUNTIF(B700,"N")),BE1_Data!$A701-A700)</f>
        <v>0</v>
      </c>
      <c r="F701" s="8">
        <f t="shared" si="10"/>
        <v>891</v>
      </c>
      <c r="G701" s="8" t="s">
        <v>49</v>
      </c>
      <c r="H701" s="8">
        <f>BE1_Data!$E701/VLOOKUP(BE1_Data!$G701,$B$2:$F$2300,5,FALSE)</f>
        <v>0</v>
      </c>
      <c r="I701" s="9">
        <f>IF(COUNTIF(BE1_Data!$E701,"0"),0,BE1_Data!$E701-VLOOKUP(BE1_Data!$G701,$B$2:$F$2300,5,FALSE))</f>
        <v>0</v>
      </c>
    </row>
    <row r="702" spans="1:9" x14ac:dyDescent="0.3">
      <c r="A702" s="4">
        <v>590401</v>
      </c>
      <c r="B702" s="5" t="s">
        <v>209</v>
      </c>
      <c r="C702" s="5" t="s">
        <v>211</v>
      </c>
      <c r="D702" s="5">
        <v>14</v>
      </c>
      <c r="E702" s="5" cm="1">
        <f t="array" ref="E702">_xlfn.IFS(COUNTIF(BE1_Data!$B702,"&lt;&gt;N"),0,COUNTIF(B701,"&lt;&gt;N"),BE1_Data!$A702-A700,AND(COUNTIF(BE1_Data!$B702,"N"),COUNTIF(B701,"N")),BE1_Data!$A702-A701)</f>
        <v>891</v>
      </c>
      <c r="F702" s="8">
        <f t="shared" si="10"/>
        <v>0</v>
      </c>
      <c r="G702" s="5" t="s">
        <v>49</v>
      </c>
      <c r="H702" s="5">
        <f>BE1_Data!$E702/VLOOKUP(BE1_Data!$G702,$B$2:$F$2300,5,FALSE)</f>
        <v>1</v>
      </c>
      <c r="I702" s="6">
        <f>IF(COUNTIF(BE1_Data!$E702,"0"),0,BE1_Data!$E702-VLOOKUP(BE1_Data!$G702,$B$2:$F$2300,5,FALSE))</f>
        <v>0</v>
      </c>
    </row>
    <row r="703" spans="1:9" x14ac:dyDescent="0.3">
      <c r="A703" s="7">
        <v>591227</v>
      </c>
      <c r="B703" s="8" t="s">
        <v>209</v>
      </c>
      <c r="C703" s="8" t="s">
        <v>211</v>
      </c>
      <c r="D703" s="8">
        <v>14</v>
      </c>
      <c r="E703" s="8" cm="1">
        <f t="array" ref="E703">_xlfn.IFS(COUNTIF(BE1_Data!$B703,"&lt;&gt;N"),0,COUNTIF(B702,"&lt;&gt;N"),BE1_Data!$A703-A701,AND(COUNTIF(BE1_Data!$B703,"N"),COUNTIF(B702,"N")),BE1_Data!$A703-A702)</f>
        <v>826</v>
      </c>
      <c r="F703" s="8">
        <f t="shared" si="10"/>
        <v>0</v>
      </c>
      <c r="G703" s="8" t="s">
        <v>49</v>
      </c>
      <c r="H703" s="8">
        <f>BE1_Data!$E703/VLOOKUP(BE1_Data!$G703,$B$2:$F$2300,5,FALSE)</f>
        <v>0.92704826038159371</v>
      </c>
      <c r="I703" s="9">
        <f>IF(COUNTIF(BE1_Data!$E703,"0"),0,BE1_Data!$E703-VLOOKUP(BE1_Data!$G703,$B$2:$F$2300,5,FALSE))</f>
        <v>-65</v>
      </c>
    </row>
    <row r="704" spans="1:9" x14ac:dyDescent="0.3">
      <c r="A704" s="4">
        <v>592054</v>
      </c>
      <c r="B704" s="5" t="s">
        <v>209</v>
      </c>
      <c r="C704" s="5" t="s">
        <v>211</v>
      </c>
      <c r="D704" s="5">
        <v>14</v>
      </c>
      <c r="E704" s="5" cm="1">
        <f t="array" ref="E704">_xlfn.IFS(COUNTIF(BE1_Data!$B704,"&lt;&gt;N"),0,COUNTIF(B703,"&lt;&gt;N"),BE1_Data!$A704-A702,AND(COUNTIF(BE1_Data!$B704,"N"),COUNTIF(B703,"N")),BE1_Data!$A704-A703)</f>
        <v>827</v>
      </c>
      <c r="F704" s="8">
        <f t="shared" si="10"/>
        <v>0</v>
      </c>
      <c r="G704" s="5" t="s">
        <v>49</v>
      </c>
      <c r="H704" s="5">
        <f>BE1_Data!$E704/VLOOKUP(BE1_Data!$G704,$B$2:$F$2300,5,FALSE)</f>
        <v>0.9281705948372615</v>
      </c>
      <c r="I704" s="6">
        <f>IF(COUNTIF(BE1_Data!$E704,"0"),0,BE1_Data!$E704-VLOOKUP(BE1_Data!$G704,$B$2:$F$2300,5,FALSE))</f>
        <v>-64</v>
      </c>
    </row>
    <row r="705" spans="1:9" x14ac:dyDescent="0.3">
      <c r="A705" s="7">
        <v>592934</v>
      </c>
      <c r="B705" s="8" t="s">
        <v>209</v>
      </c>
      <c r="C705" s="8" t="s">
        <v>211</v>
      </c>
      <c r="D705" s="8">
        <v>14</v>
      </c>
      <c r="E705" s="8" cm="1">
        <f t="array" ref="E705">_xlfn.IFS(COUNTIF(BE1_Data!$B705,"&lt;&gt;N"),0,COUNTIF(B704,"&lt;&gt;N"),BE1_Data!$A705-A703,AND(COUNTIF(BE1_Data!$B705,"N"),COUNTIF(B704,"N")),BE1_Data!$A705-A704)</f>
        <v>880</v>
      </c>
      <c r="F705" s="8">
        <f t="shared" si="10"/>
        <v>0</v>
      </c>
      <c r="G705" s="8" t="s">
        <v>49</v>
      </c>
      <c r="H705" s="8">
        <f>BE1_Data!$E705/VLOOKUP(BE1_Data!$G705,$B$2:$F$2300,5,FALSE)</f>
        <v>0.98765432098765427</v>
      </c>
      <c r="I705" s="9">
        <f>IF(COUNTIF(BE1_Data!$E705,"0"),0,BE1_Data!$E705-VLOOKUP(BE1_Data!$G705,$B$2:$F$2300,5,FALSE))</f>
        <v>-11</v>
      </c>
    </row>
    <row r="706" spans="1:9" x14ac:dyDescent="0.3">
      <c r="A706" s="4">
        <v>593766</v>
      </c>
      <c r="B706" s="5" t="s">
        <v>209</v>
      </c>
      <c r="C706" s="5" t="s">
        <v>211</v>
      </c>
      <c r="D706" s="5">
        <v>14</v>
      </c>
      <c r="E706" s="5" cm="1">
        <f t="array" ref="E706">_xlfn.IFS(COUNTIF(BE1_Data!$B706,"&lt;&gt;N"),0,COUNTIF(B705,"&lt;&gt;N"),BE1_Data!$A706-A704,AND(COUNTIF(BE1_Data!$B706,"N"),COUNTIF(B705,"N")),BE1_Data!$A706-A705)</f>
        <v>832</v>
      </c>
      <c r="F706" s="8">
        <f t="shared" si="10"/>
        <v>0</v>
      </c>
      <c r="G706" s="5" t="s">
        <v>49</v>
      </c>
      <c r="H706" s="5">
        <f>BE1_Data!$E706/VLOOKUP(BE1_Data!$G706,$B$2:$F$2300,5,FALSE)</f>
        <v>0.93378226711560042</v>
      </c>
      <c r="I706" s="6">
        <f>IF(COUNTIF(BE1_Data!$E706,"0"),0,BE1_Data!$E706-VLOOKUP(BE1_Data!$G706,$B$2:$F$2300,5,FALSE))</f>
        <v>-59</v>
      </c>
    </row>
    <row r="707" spans="1:9" x14ac:dyDescent="0.3">
      <c r="A707" s="7">
        <v>594587</v>
      </c>
      <c r="B707" s="8" t="s">
        <v>209</v>
      </c>
      <c r="C707" s="8" t="s">
        <v>211</v>
      </c>
      <c r="D707" s="8">
        <v>14</v>
      </c>
      <c r="E707" s="8" cm="1">
        <f t="array" ref="E707">_xlfn.IFS(COUNTIF(BE1_Data!$B707,"&lt;&gt;N"),0,COUNTIF(B706,"&lt;&gt;N"),BE1_Data!$A707-A705,AND(COUNTIF(BE1_Data!$B707,"N"),COUNTIF(B706,"N")),BE1_Data!$A707-A706)</f>
        <v>821</v>
      </c>
      <c r="F707" s="8">
        <f t="shared" si="10"/>
        <v>0</v>
      </c>
      <c r="G707" s="8" t="s">
        <v>49</v>
      </c>
      <c r="H707" s="8">
        <f>BE1_Data!$E707/VLOOKUP(BE1_Data!$G707,$B$2:$F$2300,5,FALSE)</f>
        <v>0.92143658810325479</v>
      </c>
      <c r="I707" s="9">
        <f>IF(COUNTIF(BE1_Data!$E707,"0"),0,BE1_Data!$E707-VLOOKUP(BE1_Data!$G707,$B$2:$F$2300,5,FALSE))</f>
        <v>-70</v>
      </c>
    </row>
    <row r="708" spans="1:9" x14ac:dyDescent="0.3">
      <c r="A708" s="4">
        <v>595491</v>
      </c>
      <c r="B708" s="5" t="s">
        <v>209</v>
      </c>
      <c r="C708" s="5" t="s">
        <v>211</v>
      </c>
      <c r="D708" s="5">
        <v>14</v>
      </c>
      <c r="E708" s="5" cm="1">
        <f t="array" ref="E708">_xlfn.IFS(COUNTIF(BE1_Data!$B708,"&lt;&gt;N"),0,COUNTIF(B707,"&lt;&gt;N"),BE1_Data!$A708-A706,AND(COUNTIF(BE1_Data!$B708,"N"),COUNTIF(B707,"N")),BE1_Data!$A708-A707)</f>
        <v>904</v>
      </c>
      <c r="F708" s="8">
        <f t="shared" ref="F708:F771" si="11">IF(COUNTIF(E708,0),E709,0)</f>
        <v>0</v>
      </c>
      <c r="G708" s="5" t="s">
        <v>49</v>
      </c>
      <c r="H708" s="5">
        <f>BE1_Data!$E708/VLOOKUP(BE1_Data!$G708,$B$2:$F$2300,5,FALSE)</f>
        <v>1.0145903479236813</v>
      </c>
      <c r="I708" s="6">
        <f>IF(COUNTIF(BE1_Data!$E708,"0"),0,BE1_Data!$E708-VLOOKUP(BE1_Data!$G708,$B$2:$F$2300,5,FALSE))</f>
        <v>13</v>
      </c>
    </row>
    <row r="709" spans="1:9" x14ac:dyDescent="0.3">
      <c r="A709" s="7">
        <v>596452</v>
      </c>
      <c r="B709" s="8" t="s">
        <v>209</v>
      </c>
      <c r="C709" s="8" t="s">
        <v>211</v>
      </c>
      <c r="D709" s="8">
        <v>14</v>
      </c>
      <c r="E709" s="8" cm="1">
        <f t="array" ref="E709">_xlfn.IFS(COUNTIF(BE1_Data!$B709,"&lt;&gt;N"),0,COUNTIF(B708,"&lt;&gt;N"),BE1_Data!$A709-A707,AND(COUNTIF(BE1_Data!$B709,"N"),COUNTIF(B708,"N")),BE1_Data!$A709-A708)</f>
        <v>961</v>
      </c>
      <c r="F709" s="8">
        <f t="shared" si="11"/>
        <v>0</v>
      </c>
      <c r="G709" s="8" t="s">
        <v>49</v>
      </c>
      <c r="H709" s="8">
        <f>BE1_Data!$E709/VLOOKUP(BE1_Data!$G709,$B$2:$F$2300,5,FALSE)</f>
        <v>1.0785634118967453</v>
      </c>
      <c r="I709" s="9">
        <f>IF(COUNTIF(BE1_Data!$E709,"0"),0,BE1_Data!$E709-VLOOKUP(BE1_Data!$G709,$B$2:$F$2300,5,FALSE))</f>
        <v>70</v>
      </c>
    </row>
    <row r="710" spans="1:9" x14ac:dyDescent="0.3">
      <c r="A710" s="4">
        <v>597321</v>
      </c>
      <c r="B710" s="5" t="s">
        <v>209</v>
      </c>
      <c r="C710" s="5" t="s">
        <v>211</v>
      </c>
      <c r="D710" s="5">
        <v>14</v>
      </c>
      <c r="E710" s="5" cm="1">
        <f t="array" ref="E710">_xlfn.IFS(COUNTIF(BE1_Data!$B710,"&lt;&gt;N"),0,COUNTIF(B709,"&lt;&gt;N"),BE1_Data!$A710-A708,AND(COUNTIF(BE1_Data!$B710,"N"),COUNTIF(B709,"N")),BE1_Data!$A710-A709)</f>
        <v>869</v>
      </c>
      <c r="F710" s="8">
        <f t="shared" si="11"/>
        <v>0</v>
      </c>
      <c r="G710" s="5" t="s">
        <v>49</v>
      </c>
      <c r="H710" s="5">
        <f>BE1_Data!$E710/VLOOKUP(BE1_Data!$G710,$B$2:$F$2300,5,FALSE)</f>
        <v>0.97530864197530864</v>
      </c>
      <c r="I710" s="6">
        <f>IF(COUNTIF(BE1_Data!$E710,"0"),0,BE1_Data!$E710-VLOOKUP(BE1_Data!$G710,$B$2:$F$2300,5,FALSE))</f>
        <v>-22</v>
      </c>
    </row>
    <row r="711" spans="1:9" x14ac:dyDescent="0.3">
      <c r="A711" s="7">
        <v>598204</v>
      </c>
      <c r="B711" s="8" t="s">
        <v>209</v>
      </c>
      <c r="C711" s="8" t="s">
        <v>211</v>
      </c>
      <c r="D711" s="8">
        <v>14</v>
      </c>
      <c r="E711" s="8" cm="1">
        <f t="array" ref="E711">_xlfn.IFS(COUNTIF(BE1_Data!$B711,"&lt;&gt;N"),0,COUNTIF(B710,"&lt;&gt;N"),BE1_Data!$A711-A709,AND(COUNTIF(BE1_Data!$B711,"N"),COUNTIF(B710,"N")),BE1_Data!$A711-A710)</f>
        <v>883</v>
      </c>
      <c r="F711" s="8">
        <f t="shared" si="11"/>
        <v>0</v>
      </c>
      <c r="G711" s="8" t="s">
        <v>49</v>
      </c>
      <c r="H711" s="8">
        <f>BE1_Data!$E711/VLOOKUP(BE1_Data!$G711,$B$2:$F$2300,5,FALSE)</f>
        <v>0.99102132435465773</v>
      </c>
      <c r="I711" s="9">
        <f>IF(COUNTIF(BE1_Data!$E711,"0"),0,BE1_Data!$E711-VLOOKUP(BE1_Data!$G711,$B$2:$F$2300,5,FALSE))</f>
        <v>-8</v>
      </c>
    </row>
    <row r="712" spans="1:9" x14ac:dyDescent="0.3">
      <c r="A712" s="4">
        <v>599118</v>
      </c>
      <c r="B712" s="5" t="s">
        <v>209</v>
      </c>
      <c r="C712" s="5" t="s">
        <v>211</v>
      </c>
      <c r="D712" s="5">
        <v>14</v>
      </c>
      <c r="E712" s="5" cm="1">
        <f t="array" ref="E712">_xlfn.IFS(COUNTIF(BE1_Data!$B712,"&lt;&gt;N"),0,COUNTIF(B711,"&lt;&gt;N"),BE1_Data!$A712-A710,AND(COUNTIF(BE1_Data!$B712,"N"),COUNTIF(B711,"N")),BE1_Data!$A712-A711)</f>
        <v>914</v>
      </c>
      <c r="F712" s="8">
        <f t="shared" si="11"/>
        <v>0</v>
      </c>
      <c r="G712" s="5" t="s">
        <v>49</v>
      </c>
      <c r="H712" s="5">
        <f>BE1_Data!$E712/VLOOKUP(BE1_Data!$G712,$B$2:$F$2300,5,FALSE)</f>
        <v>1.0258136924803591</v>
      </c>
      <c r="I712" s="6">
        <f>IF(COUNTIF(BE1_Data!$E712,"0"),0,BE1_Data!$E712-VLOOKUP(BE1_Data!$G712,$B$2:$F$2300,5,FALSE))</f>
        <v>23</v>
      </c>
    </row>
    <row r="713" spans="1:9" x14ac:dyDescent="0.3">
      <c r="A713" s="7">
        <v>599965</v>
      </c>
      <c r="B713" s="8" t="s">
        <v>209</v>
      </c>
      <c r="C713" s="8" t="s">
        <v>211</v>
      </c>
      <c r="D713" s="8">
        <v>14</v>
      </c>
      <c r="E713" s="8" cm="1">
        <f t="array" ref="E713">_xlfn.IFS(COUNTIF(BE1_Data!$B713,"&lt;&gt;N"),0,COUNTIF(B712,"&lt;&gt;N"),BE1_Data!$A713-A711,AND(COUNTIF(BE1_Data!$B713,"N"),COUNTIF(B712,"N")),BE1_Data!$A713-A712)</f>
        <v>847</v>
      </c>
      <c r="F713" s="8">
        <f t="shared" si="11"/>
        <v>0</v>
      </c>
      <c r="G713" s="8" t="s">
        <v>49</v>
      </c>
      <c r="H713" s="8">
        <f>BE1_Data!$E713/VLOOKUP(BE1_Data!$G713,$B$2:$F$2300,5,FALSE)</f>
        <v>0.95061728395061729</v>
      </c>
      <c r="I713" s="9">
        <f>IF(COUNTIF(BE1_Data!$E713,"0"),0,BE1_Data!$E713-VLOOKUP(BE1_Data!$G713,$B$2:$F$2300,5,FALSE))</f>
        <v>-44</v>
      </c>
    </row>
    <row r="714" spans="1:9" x14ac:dyDescent="0.3">
      <c r="A714" s="4">
        <v>600792</v>
      </c>
      <c r="B714" s="5" t="s">
        <v>50</v>
      </c>
      <c r="C714" s="5" t="s">
        <v>210</v>
      </c>
      <c r="D714" s="5">
        <v>26</v>
      </c>
      <c r="E714" s="5" cm="1">
        <f t="array" ref="E714">_xlfn.IFS(COUNTIF(BE1_Data!$B714,"&lt;&gt;N"),0,COUNTIF(B713,"&lt;&gt;N"),BE1_Data!$A714-A712,AND(COUNTIF(BE1_Data!$B714,"N"),COUNTIF(B713,"N")),BE1_Data!$A714-A713)</f>
        <v>0</v>
      </c>
      <c r="F714" s="8">
        <f t="shared" si="11"/>
        <v>879</v>
      </c>
      <c r="G714" s="5" t="s">
        <v>50</v>
      </c>
      <c r="H714" s="5">
        <f>BE1_Data!$E714/VLOOKUP(BE1_Data!$G714,$B$2:$F$2300,5,FALSE)</f>
        <v>0</v>
      </c>
      <c r="I714" s="6">
        <f>IF(COUNTIF(BE1_Data!$E714,"0"),0,BE1_Data!$E714-VLOOKUP(BE1_Data!$G714,$B$2:$F$2300,5,FALSE))</f>
        <v>0</v>
      </c>
    </row>
    <row r="715" spans="1:9" x14ac:dyDescent="0.3">
      <c r="A715" s="7">
        <v>600844</v>
      </c>
      <c r="B715" s="8" t="s">
        <v>209</v>
      </c>
      <c r="C715" s="8" t="s">
        <v>210</v>
      </c>
      <c r="D715" s="8">
        <v>26</v>
      </c>
      <c r="E715" s="8" cm="1">
        <f t="array" ref="E715">_xlfn.IFS(COUNTIF(BE1_Data!$B715,"&lt;&gt;N"),0,COUNTIF(B714,"&lt;&gt;N"),BE1_Data!$A715-A713,AND(COUNTIF(BE1_Data!$B715,"N"),COUNTIF(B714,"N")),BE1_Data!$A715-A714)</f>
        <v>879</v>
      </c>
      <c r="F715" s="8">
        <f t="shared" si="11"/>
        <v>0</v>
      </c>
      <c r="G715" s="8" t="s">
        <v>50</v>
      </c>
      <c r="H715" s="8">
        <f>BE1_Data!$E715/VLOOKUP(BE1_Data!$G715,$B$2:$F$2300,5,FALSE)</f>
        <v>1</v>
      </c>
      <c r="I715" s="9">
        <f>IF(COUNTIF(BE1_Data!$E715,"0"),0,BE1_Data!$E715-VLOOKUP(BE1_Data!$G715,$B$2:$F$2300,5,FALSE))</f>
        <v>0</v>
      </c>
    </row>
    <row r="716" spans="1:9" x14ac:dyDescent="0.3">
      <c r="A716" s="4">
        <v>601764</v>
      </c>
      <c r="B716" s="5" t="s">
        <v>209</v>
      </c>
      <c r="C716" s="5" t="s">
        <v>210</v>
      </c>
      <c r="D716" s="5">
        <v>26</v>
      </c>
      <c r="E716" s="5" cm="1">
        <f t="array" ref="E716">_xlfn.IFS(COUNTIF(BE1_Data!$B716,"&lt;&gt;N"),0,COUNTIF(B715,"&lt;&gt;N"),BE1_Data!$A716-A714,AND(COUNTIF(BE1_Data!$B716,"N"),COUNTIF(B715,"N")),BE1_Data!$A716-A715)</f>
        <v>920</v>
      </c>
      <c r="F716" s="8">
        <f t="shared" si="11"/>
        <v>0</v>
      </c>
      <c r="G716" s="5" t="s">
        <v>50</v>
      </c>
      <c r="H716" s="5">
        <f>BE1_Data!$E716/VLOOKUP(BE1_Data!$G716,$B$2:$F$2300,5,FALSE)</f>
        <v>1.0466439135381116</v>
      </c>
      <c r="I716" s="6">
        <f>IF(COUNTIF(BE1_Data!$E716,"0"),0,BE1_Data!$E716-VLOOKUP(BE1_Data!$G716,$B$2:$F$2300,5,FALSE))</f>
        <v>41</v>
      </c>
    </row>
    <row r="717" spans="1:9" x14ac:dyDescent="0.3">
      <c r="A717" s="7">
        <v>602731</v>
      </c>
      <c r="B717" s="8" t="s">
        <v>209</v>
      </c>
      <c r="C717" s="8" t="s">
        <v>210</v>
      </c>
      <c r="D717" s="8">
        <v>26</v>
      </c>
      <c r="E717" s="8" cm="1">
        <f t="array" ref="E717">_xlfn.IFS(COUNTIF(BE1_Data!$B717,"&lt;&gt;N"),0,COUNTIF(B716,"&lt;&gt;N"),BE1_Data!$A717-A715,AND(COUNTIF(BE1_Data!$B717,"N"),COUNTIF(B716,"N")),BE1_Data!$A717-A716)</f>
        <v>967</v>
      </c>
      <c r="F717" s="8">
        <f t="shared" si="11"/>
        <v>0</v>
      </c>
      <c r="G717" s="8" t="s">
        <v>50</v>
      </c>
      <c r="H717" s="8">
        <f>BE1_Data!$E717/VLOOKUP(BE1_Data!$G717,$B$2:$F$2300,5,FALSE)</f>
        <v>1.100113765642776</v>
      </c>
      <c r="I717" s="9">
        <f>IF(COUNTIF(BE1_Data!$E717,"0"),0,BE1_Data!$E717-VLOOKUP(BE1_Data!$G717,$B$2:$F$2300,5,FALSE))</f>
        <v>88</v>
      </c>
    </row>
    <row r="718" spans="1:9" x14ac:dyDescent="0.3">
      <c r="A718" s="4">
        <v>603599</v>
      </c>
      <c r="B718" s="5" t="s">
        <v>209</v>
      </c>
      <c r="C718" s="5" t="s">
        <v>210</v>
      </c>
      <c r="D718" s="5">
        <v>26</v>
      </c>
      <c r="E718" s="5" cm="1">
        <f t="array" ref="E718">_xlfn.IFS(COUNTIF(BE1_Data!$B718,"&lt;&gt;N"),0,COUNTIF(B717,"&lt;&gt;N"),BE1_Data!$A718-A716,AND(COUNTIF(BE1_Data!$B718,"N"),COUNTIF(B717,"N")),BE1_Data!$A718-A717)</f>
        <v>868</v>
      </c>
      <c r="F718" s="8">
        <f t="shared" si="11"/>
        <v>0</v>
      </c>
      <c r="G718" s="5" t="s">
        <v>50</v>
      </c>
      <c r="H718" s="5">
        <f>BE1_Data!$E718/VLOOKUP(BE1_Data!$G718,$B$2:$F$2300,5,FALSE)</f>
        <v>0.98748577929465298</v>
      </c>
      <c r="I718" s="6">
        <f>IF(COUNTIF(BE1_Data!$E718,"0"),0,BE1_Data!$E718-VLOOKUP(BE1_Data!$G718,$B$2:$F$2300,5,FALSE))</f>
        <v>-11</v>
      </c>
    </row>
    <row r="719" spans="1:9" x14ac:dyDescent="0.3">
      <c r="A719" s="7">
        <v>604486</v>
      </c>
      <c r="B719" s="8" t="s">
        <v>209</v>
      </c>
      <c r="C719" s="8" t="s">
        <v>210</v>
      </c>
      <c r="D719" s="8">
        <v>26</v>
      </c>
      <c r="E719" s="8" cm="1">
        <f t="array" ref="E719">_xlfn.IFS(COUNTIF(BE1_Data!$B719,"&lt;&gt;N"),0,COUNTIF(B718,"&lt;&gt;N"),BE1_Data!$A719-A717,AND(COUNTIF(BE1_Data!$B719,"N"),COUNTIF(B718,"N")),BE1_Data!$A719-A718)</f>
        <v>887</v>
      </c>
      <c r="F719" s="8">
        <f t="shared" si="11"/>
        <v>0</v>
      </c>
      <c r="G719" s="8" t="s">
        <v>50</v>
      </c>
      <c r="H719" s="8">
        <f>BE1_Data!$E719/VLOOKUP(BE1_Data!$G719,$B$2:$F$2300,5,FALSE)</f>
        <v>1.0091012514220705</v>
      </c>
      <c r="I719" s="9">
        <f>IF(COUNTIF(BE1_Data!$E719,"0"),0,BE1_Data!$E719-VLOOKUP(BE1_Data!$G719,$B$2:$F$2300,5,FALSE))</f>
        <v>8</v>
      </c>
    </row>
    <row r="720" spans="1:9" x14ac:dyDescent="0.3">
      <c r="A720" s="4">
        <v>605383</v>
      </c>
      <c r="B720" s="5" t="s">
        <v>209</v>
      </c>
      <c r="C720" s="5" t="s">
        <v>210</v>
      </c>
      <c r="D720" s="5">
        <v>26</v>
      </c>
      <c r="E720" s="5" cm="1">
        <f t="array" ref="E720">_xlfn.IFS(COUNTIF(BE1_Data!$B720,"&lt;&gt;N"),0,COUNTIF(B719,"&lt;&gt;N"),BE1_Data!$A720-A718,AND(COUNTIF(BE1_Data!$B720,"N"),COUNTIF(B719,"N")),BE1_Data!$A720-A719)</f>
        <v>897</v>
      </c>
      <c r="F720" s="8">
        <f t="shared" si="11"/>
        <v>0</v>
      </c>
      <c r="G720" s="5" t="s">
        <v>50</v>
      </c>
      <c r="H720" s="5">
        <f>BE1_Data!$E720/VLOOKUP(BE1_Data!$G720,$B$2:$F$2300,5,FALSE)</f>
        <v>1.0204778156996588</v>
      </c>
      <c r="I720" s="6">
        <f>IF(COUNTIF(BE1_Data!$E720,"0"),0,BE1_Data!$E720-VLOOKUP(BE1_Data!$G720,$B$2:$F$2300,5,FALSE))</f>
        <v>18</v>
      </c>
    </row>
    <row r="721" spans="1:9" x14ac:dyDescent="0.3">
      <c r="A721" s="7">
        <v>606197</v>
      </c>
      <c r="B721" s="8" t="s">
        <v>209</v>
      </c>
      <c r="C721" s="8" t="s">
        <v>210</v>
      </c>
      <c r="D721" s="8">
        <v>26</v>
      </c>
      <c r="E721" s="8" cm="1">
        <f t="array" ref="E721">_xlfn.IFS(COUNTIF(BE1_Data!$B721,"&lt;&gt;N"),0,COUNTIF(B720,"&lt;&gt;N"),BE1_Data!$A721-A719,AND(COUNTIF(BE1_Data!$B721,"N"),COUNTIF(B720,"N")),BE1_Data!$A721-A720)</f>
        <v>814</v>
      </c>
      <c r="F721" s="8">
        <f t="shared" si="11"/>
        <v>0</v>
      </c>
      <c r="G721" s="8" t="s">
        <v>50</v>
      </c>
      <c r="H721" s="8">
        <f>BE1_Data!$E721/VLOOKUP(BE1_Data!$G721,$B$2:$F$2300,5,FALSE)</f>
        <v>0.92605233219567695</v>
      </c>
      <c r="I721" s="9">
        <f>IF(COUNTIF(BE1_Data!$E721,"0"),0,BE1_Data!$E721-VLOOKUP(BE1_Data!$G721,$B$2:$F$2300,5,FALSE))</f>
        <v>-65</v>
      </c>
    </row>
    <row r="722" spans="1:9" x14ac:dyDescent="0.3">
      <c r="A722" s="4">
        <v>607063</v>
      </c>
      <c r="B722" s="5" t="s">
        <v>209</v>
      </c>
      <c r="C722" s="5" t="s">
        <v>210</v>
      </c>
      <c r="D722" s="5">
        <v>26</v>
      </c>
      <c r="E722" s="5" cm="1">
        <f t="array" ref="E722">_xlfn.IFS(COUNTIF(BE1_Data!$B722,"&lt;&gt;N"),0,COUNTIF(B721,"&lt;&gt;N"),BE1_Data!$A722-A720,AND(COUNTIF(BE1_Data!$B722,"N"),COUNTIF(B721,"N")),BE1_Data!$A722-A721)</f>
        <v>866</v>
      </c>
      <c r="F722" s="8">
        <f t="shared" si="11"/>
        <v>0</v>
      </c>
      <c r="G722" s="5" t="s">
        <v>50</v>
      </c>
      <c r="H722" s="5">
        <f>BE1_Data!$E722/VLOOKUP(BE1_Data!$G722,$B$2:$F$2300,5,FALSE)</f>
        <v>0.98521046643913535</v>
      </c>
      <c r="I722" s="6">
        <f>IF(COUNTIF(BE1_Data!$E722,"0"),0,BE1_Data!$E722-VLOOKUP(BE1_Data!$G722,$B$2:$F$2300,5,FALSE))</f>
        <v>-13</v>
      </c>
    </row>
    <row r="723" spans="1:9" x14ac:dyDescent="0.3">
      <c r="A723" s="7">
        <v>607969</v>
      </c>
      <c r="B723" s="8" t="s">
        <v>209</v>
      </c>
      <c r="C723" s="8" t="s">
        <v>210</v>
      </c>
      <c r="D723" s="8">
        <v>26</v>
      </c>
      <c r="E723" s="8" cm="1">
        <f t="array" ref="E723">_xlfn.IFS(COUNTIF(BE1_Data!$B723,"&lt;&gt;N"),0,COUNTIF(B722,"&lt;&gt;N"),BE1_Data!$A723-A721,AND(COUNTIF(BE1_Data!$B723,"N"),COUNTIF(B722,"N")),BE1_Data!$A723-A722)</f>
        <v>906</v>
      </c>
      <c r="F723" s="8">
        <f t="shared" si="11"/>
        <v>0</v>
      </c>
      <c r="G723" s="8" t="s">
        <v>50</v>
      </c>
      <c r="H723" s="8">
        <f>BE1_Data!$E723/VLOOKUP(BE1_Data!$G723,$B$2:$F$2300,5,FALSE)</f>
        <v>1.0307167235494881</v>
      </c>
      <c r="I723" s="9">
        <f>IF(COUNTIF(BE1_Data!$E723,"0"),0,BE1_Data!$E723-VLOOKUP(BE1_Data!$G723,$B$2:$F$2300,5,FALSE))</f>
        <v>27</v>
      </c>
    </row>
    <row r="724" spans="1:9" x14ac:dyDescent="0.3">
      <c r="A724" s="4">
        <v>608774</v>
      </c>
      <c r="B724" s="5" t="s">
        <v>209</v>
      </c>
      <c r="C724" s="5" t="s">
        <v>210</v>
      </c>
      <c r="D724" s="5">
        <v>26</v>
      </c>
      <c r="E724" s="5" cm="1">
        <f t="array" ref="E724">_xlfn.IFS(COUNTIF(BE1_Data!$B724,"&lt;&gt;N"),0,COUNTIF(B723,"&lt;&gt;N"),BE1_Data!$A724-A722,AND(COUNTIF(BE1_Data!$B724,"N"),COUNTIF(B723,"N")),BE1_Data!$A724-A723)</f>
        <v>805</v>
      </c>
      <c r="F724" s="8">
        <f t="shared" si="11"/>
        <v>0</v>
      </c>
      <c r="G724" s="5" t="s">
        <v>50</v>
      </c>
      <c r="H724" s="5">
        <f>BE1_Data!$E724/VLOOKUP(BE1_Data!$G724,$B$2:$F$2300,5,FALSE)</f>
        <v>0.91581342434584756</v>
      </c>
      <c r="I724" s="6">
        <f>IF(COUNTIF(BE1_Data!$E724,"0"),0,BE1_Data!$E724-VLOOKUP(BE1_Data!$G724,$B$2:$F$2300,5,FALSE))</f>
        <v>-74</v>
      </c>
    </row>
    <row r="725" spans="1:9" x14ac:dyDescent="0.3">
      <c r="A725" s="7">
        <v>610230</v>
      </c>
      <c r="B725" s="8" t="s">
        <v>209</v>
      </c>
      <c r="C725" s="8" t="s">
        <v>210</v>
      </c>
      <c r="D725" s="8">
        <v>26</v>
      </c>
      <c r="E725" s="8" cm="1">
        <f t="array" ref="E725">_xlfn.IFS(COUNTIF(BE1_Data!$B725,"&lt;&gt;N"),0,COUNTIF(B724,"&lt;&gt;N"),BE1_Data!$A725-A723,AND(COUNTIF(BE1_Data!$B725,"N"),COUNTIF(B724,"N")),BE1_Data!$A725-A724)</f>
        <v>1456</v>
      </c>
      <c r="F725" s="8">
        <f t="shared" si="11"/>
        <v>0</v>
      </c>
      <c r="G725" s="8" t="s">
        <v>50</v>
      </c>
      <c r="H725" s="8">
        <f>BE1_Data!$E725/VLOOKUP(BE1_Data!$G725,$B$2:$F$2300,5,FALSE)</f>
        <v>1.6564277588168372</v>
      </c>
      <c r="I725" s="9">
        <f>IF(COUNTIF(BE1_Data!$E725,"0"),0,BE1_Data!$E725-VLOOKUP(BE1_Data!$G725,$B$2:$F$2300,5,FALSE))</f>
        <v>577</v>
      </c>
    </row>
    <row r="726" spans="1:9" x14ac:dyDescent="0.3">
      <c r="A726" s="4">
        <v>610918</v>
      </c>
      <c r="B726" s="5" t="s">
        <v>209</v>
      </c>
      <c r="C726" s="5" t="s">
        <v>210</v>
      </c>
      <c r="D726" s="5">
        <v>26</v>
      </c>
      <c r="E726" s="5" cm="1">
        <f t="array" ref="E726">_xlfn.IFS(COUNTIF(BE1_Data!$B726,"&lt;&gt;N"),0,COUNTIF(B725,"&lt;&gt;N"),BE1_Data!$A726-A724,AND(COUNTIF(BE1_Data!$B726,"N"),COUNTIF(B725,"N")),BE1_Data!$A726-A725)</f>
        <v>688</v>
      </c>
      <c r="F726" s="8">
        <f t="shared" si="11"/>
        <v>0</v>
      </c>
      <c r="G726" s="5" t="s">
        <v>50</v>
      </c>
      <c r="H726" s="5">
        <f>BE1_Data!$E726/VLOOKUP(BE1_Data!$G726,$B$2:$F$2300,5,FALSE)</f>
        <v>0.78270762229806601</v>
      </c>
      <c r="I726" s="6">
        <f>IF(COUNTIF(BE1_Data!$E726,"0"),0,BE1_Data!$E726-VLOOKUP(BE1_Data!$G726,$B$2:$F$2300,5,FALSE))</f>
        <v>-191</v>
      </c>
    </row>
    <row r="727" spans="1:9" x14ac:dyDescent="0.3">
      <c r="A727" s="7">
        <v>611666</v>
      </c>
      <c r="B727" s="8" t="s">
        <v>209</v>
      </c>
      <c r="C727" s="8" t="s">
        <v>210</v>
      </c>
      <c r="D727" s="8">
        <v>26</v>
      </c>
      <c r="E727" s="8" cm="1">
        <f t="array" ref="E727">_xlfn.IFS(COUNTIF(BE1_Data!$B727,"&lt;&gt;N"),0,COUNTIF(B726,"&lt;&gt;N"),BE1_Data!$A727-A725,AND(COUNTIF(BE1_Data!$B727,"N"),COUNTIF(B726,"N")),BE1_Data!$A727-A726)</f>
        <v>748</v>
      </c>
      <c r="F727" s="8">
        <f t="shared" si="11"/>
        <v>0</v>
      </c>
      <c r="G727" s="8" t="s">
        <v>50</v>
      </c>
      <c r="H727" s="8">
        <f>BE1_Data!$E727/VLOOKUP(BE1_Data!$G727,$B$2:$F$2300,5,FALSE)</f>
        <v>0.85096700796359503</v>
      </c>
      <c r="I727" s="9">
        <f>IF(COUNTIF(BE1_Data!$E727,"0"),0,BE1_Data!$E727-VLOOKUP(BE1_Data!$G727,$B$2:$F$2300,5,FALSE))</f>
        <v>-131</v>
      </c>
    </row>
    <row r="728" spans="1:9" x14ac:dyDescent="0.3">
      <c r="A728" s="4">
        <v>612527</v>
      </c>
      <c r="B728" s="5" t="s">
        <v>209</v>
      </c>
      <c r="C728" s="5" t="s">
        <v>210</v>
      </c>
      <c r="D728" s="5">
        <v>26</v>
      </c>
      <c r="E728" s="5" cm="1">
        <f t="array" ref="E728">_xlfn.IFS(COUNTIF(BE1_Data!$B728,"&lt;&gt;N"),0,COUNTIF(B727,"&lt;&gt;N"),BE1_Data!$A728-A726,AND(COUNTIF(BE1_Data!$B728,"N"),COUNTIF(B727,"N")),BE1_Data!$A728-A727)</f>
        <v>861</v>
      </c>
      <c r="F728" s="8">
        <f t="shared" si="11"/>
        <v>0</v>
      </c>
      <c r="G728" s="5" t="s">
        <v>50</v>
      </c>
      <c r="H728" s="5">
        <f>BE1_Data!$E728/VLOOKUP(BE1_Data!$G728,$B$2:$F$2300,5,FALSE)</f>
        <v>0.97952218430034133</v>
      </c>
      <c r="I728" s="6">
        <f>IF(COUNTIF(BE1_Data!$E728,"0"),0,BE1_Data!$E728-VLOOKUP(BE1_Data!$G728,$B$2:$F$2300,5,FALSE))</f>
        <v>-18</v>
      </c>
    </row>
    <row r="729" spans="1:9" x14ac:dyDescent="0.3">
      <c r="A729" s="7">
        <v>613424</v>
      </c>
      <c r="B729" s="8" t="s">
        <v>209</v>
      </c>
      <c r="C729" s="8" t="s">
        <v>210</v>
      </c>
      <c r="D729" s="8">
        <v>26</v>
      </c>
      <c r="E729" s="8" cm="1">
        <f t="array" ref="E729">_xlfn.IFS(COUNTIF(BE1_Data!$B729,"&lt;&gt;N"),0,COUNTIF(B728,"&lt;&gt;N"),BE1_Data!$A729-A727,AND(COUNTIF(BE1_Data!$B729,"N"),COUNTIF(B728,"N")),BE1_Data!$A729-A728)</f>
        <v>897</v>
      </c>
      <c r="F729" s="8">
        <f t="shared" si="11"/>
        <v>0</v>
      </c>
      <c r="G729" s="8" t="s">
        <v>50</v>
      </c>
      <c r="H729" s="8">
        <f>BE1_Data!$E729/VLOOKUP(BE1_Data!$G729,$B$2:$F$2300,5,FALSE)</f>
        <v>1.0204778156996588</v>
      </c>
      <c r="I729" s="9">
        <f>IF(COUNTIF(BE1_Data!$E729,"0"),0,BE1_Data!$E729-VLOOKUP(BE1_Data!$G729,$B$2:$F$2300,5,FALSE))</f>
        <v>18</v>
      </c>
    </row>
    <row r="730" spans="1:9" x14ac:dyDescent="0.3">
      <c r="A730" s="4">
        <v>614263</v>
      </c>
      <c r="B730" s="5" t="s">
        <v>209</v>
      </c>
      <c r="C730" s="5" t="s">
        <v>210</v>
      </c>
      <c r="D730" s="5">
        <v>26</v>
      </c>
      <c r="E730" s="5" cm="1">
        <f t="array" ref="E730">_xlfn.IFS(COUNTIF(BE1_Data!$B730,"&lt;&gt;N"),0,COUNTIF(B729,"&lt;&gt;N"),BE1_Data!$A730-A728,AND(COUNTIF(BE1_Data!$B730,"N"),COUNTIF(B729,"N")),BE1_Data!$A730-A729)</f>
        <v>839</v>
      </c>
      <c r="F730" s="8">
        <f t="shared" si="11"/>
        <v>0</v>
      </c>
      <c r="G730" s="5" t="s">
        <v>50</v>
      </c>
      <c r="H730" s="5">
        <f>BE1_Data!$E730/VLOOKUP(BE1_Data!$G730,$B$2:$F$2300,5,FALSE)</f>
        <v>0.95449374288964728</v>
      </c>
      <c r="I730" s="6">
        <f>IF(COUNTIF(BE1_Data!$E730,"0"),0,BE1_Data!$E730-VLOOKUP(BE1_Data!$G730,$B$2:$F$2300,5,FALSE))</f>
        <v>-40</v>
      </c>
    </row>
    <row r="731" spans="1:9" x14ac:dyDescent="0.3">
      <c r="A731" s="7">
        <v>614892</v>
      </c>
      <c r="B731" s="8" t="s">
        <v>51</v>
      </c>
      <c r="C731" s="8" t="s">
        <v>210</v>
      </c>
      <c r="D731" s="8">
        <v>27</v>
      </c>
      <c r="E731" s="8" cm="1">
        <f t="array" ref="E731">_xlfn.IFS(COUNTIF(BE1_Data!$B731,"&lt;&gt;N"),0,COUNTIF(B730,"&lt;&gt;N"),BE1_Data!$A731-A729,AND(COUNTIF(BE1_Data!$B731,"N"),COUNTIF(B730,"N")),BE1_Data!$A731-A730)</f>
        <v>0</v>
      </c>
      <c r="F731" s="8">
        <f t="shared" si="11"/>
        <v>861</v>
      </c>
      <c r="G731" s="8" t="s">
        <v>51</v>
      </c>
      <c r="H731" s="8">
        <f>BE1_Data!$E731/VLOOKUP(BE1_Data!$G731,$B$2:$F$2300,5,FALSE)</f>
        <v>0</v>
      </c>
      <c r="I731" s="9">
        <f>IF(COUNTIF(BE1_Data!$E731,"0"),0,BE1_Data!$E731-VLOOKUP(BE1_Data!$G731,$B$2:$F$2300,5,FALSE))</f>
        <v>0</v>
      </c>
    </row>
    <row r="732" spans="1:9" x14ac:dyDescent="0.3">
      <c r="A732" s="4">
        <v>615124</v>
      </c>
      <c r="B732" s="5" t="s">
        <v>209</v>
      </c>
      <c r="C732" s="5" t="s">
        <v>210</v>
      </c>
      <c r="D732" s="5">
        <v>27</v>
      </c>
      <c r="E732" s="5" cm="1">
        <f t="array" ref="E732">_xlfn.IFS(COUNTIF(BE1_Data!$B732,"&lt;&gt;N"),0,COUNTIF(B731,"&lt;&gt;N"),BE1_Data!$A732-A730,AND(COUNTIF(BE1_Data!$B732,"N"),COUNTIF(B731,"N")),BE1_Data!$A732-A731)</f>
        <v>861</v>
      </c>
      <c r="F732" s="8">
        <f t="shared" si="11"/>
        <v>0</v>
      </c>
      <c r="G732" s="5" t="s">
        <v>51</v>
      </c>
      <c r="H732" s="5">
        <f>BE1_Data!$E732/VLOOKUP(BE1_Data!$G732,$B$2:$F$2300,5,FALSE)</f>
        <v>1</v>
      </c>
      <c r="I732" s="6">
        <f>IF(COUNTIF(BE1_Data!$E732,"0"),0,BE1_Data!$E732-VLOOKUP(BE1_Data!$G732,$B$2:$F$2300,5,FALSE))</f>
        <v>0</v>
      </c>
    </row>
    <row r="733" spans="1:9" x14ac:dyDescent="0.3">
      <c r="A733" s="7">
        <v>615989</v>
      </c>
      <c r="B733" s="8" t="s">
        <v>209</v>
      </c>
      <c r="C733" s="8" t="s">
        <v>210</v>
      </c>
      <c r="D733" s="8">
        <v>27</v>
      </c>
      <c r="E733" s="8" cm="1">
        <f t="array" ref="E733">_xlfn.IFS(COUNTIF(BE1_Data!$B733,"&lt;&gt;N"),0,COUNTIF(B732,"&lt;&gt;N"),BE1_Data!$A733-A731,AND(COUNTIF(BE1_Data!$B733,"N"),COUNTIF(B732,"N")),BE1_Data!$A733-A732)</f>
        <v>865</v>
      </c>
      <c r="F733" s="8">
        <f t="shared" si="11"/>
        <v>0</v>
      </c>
      <c r="G733" s="8" t="s">
        <v>51</v>
      </c>
      <c r="H733" s="8">
        <f>BE1_Data!$E733/VLOOKUP(BE1_Data!$G733,$B$2:$F$2300,5,FALSE)</f>
        <v>1.0046457607433217</v>
      </c>
      <c r="I733" s="9">
        <f>IF(COUNTIF(BE1_Data!$E733,"0"),0,BE1_Data!$E733-VLOOKUP(BE1_Data!$G733,$B$2:$F$2300,5,FALSE))</f>
        <v>4</v>
      </c>
    </row>
    <row r="734" spans="1:9" x14ac:dyDescent="0.3">
      <c r="A734" s="4">
        <v>616804</v>
      </c>
      <c r="B734" s="5" t="s">
        <v>209</v>
      </c>
      <c r="C734" s="5" t="s">
        <v>210</v>
      </c>
      <c r="D734" s="5">
        <v>27</v>
      </c>
      <c r="E734" s="5" cm="1">
        <f t="array" ref="E734">_xlfn.IFS(COUNTIF(BE1_Data!$B734,"&lt;&gt;N"),0,COUNTIF(B733,"&lt;&gt;N"),BE1_Data!$A734-A732,AND(COUNTIF(BE1_Data!$B734,"N"),COUNTIF(B733,"N")),BE1_Data!$A734-A733)</f>
        <v>815</v>
      </c>
      <c r="F734" s="8">
        <f t="shared" si="11"/>
        <v>0</v>
      </c>
      <c r="G734" s="5" t="s">
        <v>51</v>
      </c>
      <c r="H734" s="5">
        <f>BE1_Data!$E734/VLOOKUP(BE1_Data!$G734,$B$2:$F$2300,5,FALSE)</f>
        <v>0.94657375145180023</v>
      </c>
      <c r="I734" s="6">
        <f>IF(COUNTIF(BE1_Data!$E734,"0"),0,BE1_Data!$E734-VLOOKUP(BE1_Data!$G734,$B$2:$F$2300,5,FALSE))</f>
        <v>-46</v>
      </c>
    </row>
    <row r="735" spans="1:9" x14ac:dyDescent="0.3">
      <c r="A735" s="7">
        <v>617535</v>
      </c>
      <c r="B735" s="8" t="s">
        <v>209</v>
      </c>
      <c r="C735" s="8" t="s">
        <v>210</v>
      </c>
      <c r="D735" s="8">
        <v>27</v>
      </c>
      <c r="E735" s="8" cm="1">
        <f t="array" ref="E735">_xlfn.IFS(COUNTIF(BE1_Data!$B735,"&lt;&gt;N"),0,COUNTIF(B734,"&lt;&gt;N"),BE1_Data!$A735-A733,AND(COUNTIF(BE1_Data!$B735,"N"),COUNTIF(B734,"N")),BE1_Data!$A735-A734)</f>
        <v>731</v>
      </c>
      <c r="F735" s="8">
        <f t="shared" si="11"/>
        <v>0</v>
      </c>
      <c r="G735" s="8" t="s">
        <v>51</v>
      </c>
      <c r="H735" s="8">
        <f>BE1_Data!$E735/VLOOKUP(BE1_Data!$G735,$B$2:$F$2300,5,FALSE)</f>
        <v>0.84901277584204415</v>
      </c>
      <c r="I735" s="9">
        <f>IF(COUNTIF(BE1_Data!$E735,"0"),0,BE1_Data!$E735-VLOOKUP(BE1_Data!$G735,$B$2:$F$2300,5,FALSE))</f>
        <v>-130</v>
      </c>
    </row>
    <row r="736" spans="1:9" x14ac:dyDescent="0.3">
      <c r="A736" s="4">
        <v>618311</v>
      </c>
      <c r="B736" s="5" t="s">
        <v>209</v>
      </c>
      <c r="C736" s="5" t="s">
        <v>210</v>
      </c>
      <c r="D736" s="5">
        <v>27</v>
      </c>
      <c r="E736" s="5" cm="1">
        <f t="array" ref="E736">_xlfn.IFS(COUNTIF(BE1_Data!$B736,"&lt;&gt;N"),0,COUNTIF(B735,"&lt;&gt;N"),BE1_Data!$A736-A734,AND(COUNTIF(BE1_Data!$B736,"N"),COUNTIF(B735,"N")),BE1_Data!$A736-A735)</f>
        <v>776</v>
      </c>
      <c r="F736" s="8">
        <f t="shared" si="11"/>
        <v>0</v>
      </c>
      <c r="G736" s="5" t="s">
        <v>51</v>
      </c>
      <c r="H736" s="5">
        <f>BE1_Data!$E736/VLOOKUP(BE1_Data!$G736,$B$2:$F$2300,5,FALSE)</f>
        <v>0.90127758420441351</v>
      </c>
      <c r="I736" s="6">
        <f>IF(COUNTIF(BE1_Data!$E736,"0"),0,BE1_Data!$E736-VLOOKUP(BE1_Data!$G736,$B$2:$F$2300,5,FALSE))</f>
        <v>-85</v>
      </c>
    </row>
    <row r="737" spans="1:9" x14ac:dyDescent="0.3">
      <c r="A737" s="7">
        <v>619054</v>
      </c>
      <c r="B737" s="8" t="s">
        <v>209</v>
      </c>
      <c r="C737" s="8" t="s">
        <v>210</v>
      </c>
      <c r="D737" s="8">
        <v>27</v>
      </c>
      <c r="E737" s="8" cm="1">
        <f t="array" ref="E737">_xlfn.IFS(COUNTIF(BE1_Data!$B737,"&lt;&gt;N"),0,COUNTIF(B736,"&lt;&gt;N"),BE1_Data!$A737-A735,AND(COUNTIF(BE1_Data!$B737,"N"),COUNTIF(B736,"N")),BE1_Data!$A737-A736)</f>
        <v>743</v>
      </c>
      <c r="F737" s="8">
        <f t="shared" si="11"/>
        <v>0</v>
      </c>
      <c r="G737" s="8" t="s">
        <v>51</v>
      </c>
      <c r="H737" s="8">
        <f>BE1_Data!$E737/VLOOKUP(BE1_Data!$G737,$B$2:$F$2300,5,FALSE)</f>
        <v>0.86295005807200931</v>
      </c>
      <c r="I737" s="9">
        <f>IF(COUNTIF(BE1_Data!$E737,"0"),0,BE1_Data!$E737-VLOOKUP(BE1_Data!$G737,$B$2:$F$2300,5,FALSE))</f>
        <v>-118</v>
      </c>
    </row>
    <row r="738" spans="1:9" x14ac:dyDescent="0.3">
      <c r="A738" s="4">
        <v>619795</v>
      </c>
      <c r="B738" s="5" t="s">
        <v>209</v>
      </c>
      <c r="C738" s="5" t="s">
        <v>210</v>
      </c>
      <c r="D738" s="5">
        <v>27</v>
      </c>
      <c r="E738" s="5" cm="1">
        <f t="array" ref="E738">_xlfn.IFS(COUNTIF(BE1_Data!$B738,"&lt;&gt;N"),0,COUNTIF(B737,"&lt;&gt;N"),BE1_Data!$A738-A736,AND(COUNTIF(BE1_Data!$B738,"N"),COUNTIF(B737,"N")),BE1_Data!$A738-A737)</f>
        <v>741</v>
      </c>
      <c r="F738" s="8">
        <f t="shared" si="11"/>
        <v>0</v>
      </c>
      <c r="G738" s="5" t="s">
        <v>51</v>
      </c>
      <c r="H738" s="5">
        <f>BE1_Data!$E738/VLOOKUP(BE1_Data!$G738,$B$2:$F$2300,5,FALSE)</f>
        <v>0.86062717770034847</v>
      </c>
      <c r="I738" s="6">
        <f>IF(COUNTIF(BE1_Data!$E738,"0"),0,BE1_Data!$E738-VLOOKUP(BE1_Data!$G738,$B$2:$F$2300,5,FALSE))</f>
        <v>-120</v>
      </c>
    </row>
    <row r="739" spans="1:9" x14ac:dyDescent="0.3">
      <c r="A739" s="7">
        <v>620563</v>
      </c>
      <c r="B739" s="8" t="s">
        <v>209</v>
      </c>
      <c r="C739" s="8" t="s">
        <v>210</v>
      </c>
      <c r="D739" s="8">
        <v>27</v>
      </c>
      <c r="E739" s="8" cm="1">
        <f t="array" ref="E739">_xlfn.IFS(COUNTIF(BE1_Data!$B739,"&lt;&gt;N"),0,COUNTIF(B738,"&lt;&gt;N"),BE1_Data!$A739-A737,AND(COUNTIF(BE1_Data!$B739,"N"),COUNTIF(B738,"N")),BE1_Data!$A739-A738)</f>
        <v>768</v>
      </c>
      <c r="F739" s="8">
        <f t="shared" si="11"/>
        <v>0</v>
      </c>
      <c r="G739" s="8" t="s">
        <v>51</v>
      </c>
      <c r="H739" s="8">
        <f>BE1_Data!$E739/VLOOKUP(BE1_Data!$G739,$B$2:$F$2300,5,FALSE)</f>
        <v>0.89198606271777003</v>
      </c>
      <c r="I739" s="9">
        <f>IF(COUNTIF(BE1_Data!$E739,"0"),0,BE1_Data!$E739-VLOOKUP(BE1_Data!$G739,$B$2:$F$2300,5,FALSE))</f>
        <v>-93</v>
      </c>
    </row>
    <row r="740" spans="1:9" x14ac:dyDescent="0.3">
      <c r="A740" s="4">
        <v>621399</v>
      </c>
      <c r="B740" s="5" t="s">
        <v>209</v>
      </c>
      <c r="C740" s="5" t="s">
        <v>210</v>
      </c>
      <c r="D740" s="5">
        <v>27</v>
      </c>
      <c r="E740" s="5" cm="1">
        <f t="array" ref="E740">_xlfn.IFS(COUNTIF(BE1_Data!$B740,"&lt;&gt;N"),0,COUNTIF(B739,"&lt;&gt;N"),BE1_Data!$A740-A738,AND(COUNTIF(BE1_Data!$B740,"N"),COUNTIF(B739,"N")),BE1_Data!$A740-A739)</f>
        <v>836</v>
      </c>
      <c r="F740" s="8">
        <f t="shared" si="11"/>
        <v>0</v>
      </c>
      <c r="G740" s="5" t="s">
        <v>51</v>
      </c>
      <c r="H740" s="5">
        <f>BE1_Data!$E740/VLOOKUP(BE1_Data!$G740,$B$2:$F$2300,5,FALSE)</f>
        <v>0.97096399535423927</v>
      </c>
      <c r="I740" s="6">
        <f>IF(COUNTIF(BE1_Data!$E740,"0"),0,BE1_Data!$E740-VLOOKUP(BE1_Data!$G740,$B$2:$F$2300,5,FALSE))</f>
        <v>-25</v>
      </c>
    </row>
    <row r="741" spans="1:9" x14ac:dyDescent="0.3">
      <c r="A741" s="7">
        <v>622242</v>
      </c>
      <c r="B741" s="8" t="s">
        <v>209</v>
      </c>
      <c r="C741" s="8" t="s">
        <v>210</v>
      </c>
      <c r="D741" s="8">
        <v>27</v>
      </c>
      <c r="E741" s="8" cm="1">
        <f t="array" ref="E741">_xlfn.IFS(COUNTIF(BE1_Data!$B741,"&lt;&gt;N"),0,COUNTIF(B740,"&lt;&gt;N"),BE1_Data!$A741-A739,AND(COUNTIF(BE1_Data!$B741,"N"),COUNTIF(B740,"N")),BE1_Data!$A741-A740)</f>
        <v>843</v>
      </c>
      <c r="F741" s="8">
        <f t="shared" si="11"/>
        <v>0</v>
      </c>
      <c r="G741" s="8" t="s">
        <v>51</v>
      </c>
      <c r="H741" s="8">
        <f>BE1_Data!$E741/VLOOKUP(BE1_Data!$G741,$B$2:$F$2300,5,FALSE)</f>
        <v>0.97909407665505221</v>
      </c>
      <c r="I741" s="9">
        <f>IF(COUNTIF(BE1_Data!$E741,"0"),0,BE1_Data!$E741-VLOOKUP(BE1_Data!$G741,$B$2:$F$2300,5,FALSE))</f>
        <v>-18</v>
      </c>
    </row>
    <row r="742" spans="1:9" x14ac:dyDescent="0.3">
      <c r="A742" s="4">
        <v>623128</v>
      </c>
      <c r="B742" s="5" t="s">
        <v>209</v>
      </c>
      <c r="C742" s="5" t="s">
        <v>210</v>
      </c>
      <c r="D742" s="5">
        <v>27</v>
      </c>
      <c r="E742" s="5" cm="1">
        <f t="array" ref="E742">_xlfn.IFS(COUNTIF(BE1_Data!$B742,"&lt;&gt;N"),0,COUNTIF(B741,"&lt;&gt;N"),BE1_Data!$A742-A740,AND(COUNTIF(BE1_Data!$B742,"N"),COUNTIF(B741,"N")),BE1_Data!$A742-A741)</f>
        <v>886</v>
      </c>
      <c r="F742" s="8">
        <f t="shared" si="11"/>
        <v>0</v>
      </c>
      <c r="G742" s="5" t="s">
        <v>51</v>
      </c>
      <c r="H742" s="5">
        <f>BE1_Data!$E742/VLOOKUP(BE1_Data!$G742,$B$2:$F$2300,5,FALSE)</f>
        <v>1.0290360046457607</v>
      </c>
      <c r="I742" s="6">
        <f>IF(COUNTIF(BE1_Data!$E742,"0"),0,BE1_Data!$E742-VLOOKUP(BE1_Data!$G742,$B$2:$F$2300,5,FALSE))</f>
        <v>25</v>
      </c>
    </row>
    <row r="743" spans="1:9" x14ac:dyDescent="0.3">
      <c r="A743" s="7">
        <v>624052</v>
      </c>
      <c r="B743" s="8" t="s">
        <v>209</v>
      </c>
      <c r="C743" s="8" t="s">
        <v>210</v>
      </c>
      <c r="D743" s="8">
        <v>27</v>
      </c>
      <c r="E743" s="8" cm="1">
        <f t="array" ref="E743">_xlfn.IFS(COUNTIF(BE1_Data!$B743,"&lt;&gt;N"),0,COUNTIF(B742,"&lt;&gt;N"),BE1_Data!$A743-A741,AND(COUNTIF(BE1_Data!$B743,"N"),COUNTIF(B742,"N")),BE1_Data!$A743-A742)</f>
        <v>924</v>
      </c>
      <c r="F743" s="8">
        <f t="shared" si="11"/>
        <v>0</v>
      </c>
      <c r="G743" s="8" t="s">
        <v>51</v>
      </c>
      <c r="H743" s="8">
        <f>BE1_Data!$E743/VLOOKUP(BE1_Data!$G743,$B$2:$F$2300,5,FALSE)</f>
        <v>1.0731707317073171</v>
      </c>
      <c r="I743" s="9">
        <f>IF(COUNTIF(BE1_Data!$E743,"0"),0,BE1_Data!$E743-VLOOKUP(BE1_Data!$G743,$B$2:$F$2300,5,FALSE))</f>
        <v>63</v>
      </c>
    </row>
    <row r="744" spans="1:9" x14ac:dyDescent="0.3">
      <c r="A744" s="4">
        <v>624915</v>
      </c>
      <c r="B744" s="5" t="s">
        <v>209</v>
      </c>
      <c r="C744" s="5" t="s">
        <v>210</v>
      </c>
      <c r="D744" s="5">
        <v>27</v>
      </c>
      <c r="E744" s="5" cm="1">
        <f t="array" ref="E744">_xlfn.IFS(COUNTIF(BE1_Data!$B744,"&lt;&gt;N"),0,COUNTIF(B743,"&lt;&gt;N"),BE1_Data!$A744-A742,AND(COUNTIF(BE1_Data!$B744,"N"),COUNTIF(B743,"N")),BE1_Data!$A744-A743)</f>
        <v>863</v>
      </c>
      <c r="F744" s="8">
        <f t="shared" si="11"/>
        <v>0</v>
      </c>
      <c r="G744" s="5" t="s">
        <v>51</v>
      </c>
      <c r="H744" s="5">
        <f>BE1_Data!$E744/VLOOKUP(BE1_Data!$G744,$B$2:$F$2300,5,FALSE)</f>
        <v>1.0023228803716608</v>
      </c>
      <c r="I744" s="6">
        <f>IF(COUNTIF(BE1_Data!$E744,"0"),0,BE1_Data!$E744-VLOOKUP(BE1_Data!$G744,$B$2:$F$2300,5,FALSE))</f>
        <v>2</v>
      </c>
    </row>
    <row r="745" spans="1:9" x14ac:dyDescent="0.3">
      <c r="A745" s="7">
        <v>625730</v>
      </c>
      <c r="B745" s="8" t="s">
        <v>209</v>
      </c>
      <c r="C745" s="8" t="s">
        <v>210</v>
      </c>
      <c r="D745" s="8">
        <v>27</v>
      </c>
      <c r="E745" s="8" cm="1">
        <f t="array" ref="E745">_xlfn.IFS(COUNTIF(BE1_Data!$B745,"&lt;&gt;N"),0,COUNTIF(B744,"&lt;&gt;N"),BE1_Data!$A745-A743,AND(COUNTIF(BE1_Data!$B745,"N"),COUNTIF(B744,"N")),BE1_Data!$A745-A744)</f>
        <v>815</v>
      </c>
      <c r="F745" s="8">
        <f t="shared" si="11"/>
        <v>0</v>
      </c>
      <c r="G745" s="8" t="s">
        <v>51</v>
      </c>
      <c r="H745" s="8">
        <f>BE1_Data!$E745/VLOOKUP(BE1_Data!$G745,$B$2:$F$2300,5,FALSE)</f>
        <v>0.94657375145180023</v>
      </c>
      <c r="I745" s="9">
        <f>IF(COUNTIF(BE1_Data!$E745,"0"),0,BE1_Data!$E745-VLOOKUP(BE1_Data!$G745,$B$2:$F$2300,5,FALSE))</f>
        <v>-46</v>
      </c>
    </row>
    <row r="746" spans="1:9" x14ac:dyDescent="0.3">
      <c r="A746" s="4">
        <v>626546</v>
      </c>
      <c r="B746" s="5" t="s">
        <v>209</v>
      </c>
      <c r="C746" s="5" t="s">
        <v>210</v>
      </c>
      <c r="D746" s="5">
        <v>27</v>
      </c>
      <c r="E746" s="5" cm="1">
        <f t="array" ref="E746">_xlfn.IFS(COUNTIF(BE1_Data!$B746,"&lt;&gt;N"),0,COUNTIF(B745,"&lt;&gt;N"),BE1_Data!$A746-A744,AND(COUNTIF(BE1_Data!$B746,"N"),COUNTIF(B745,"N")),BE1_Data!$A746-A745)</f>
        <v>816</v>
      </c>
      <c r="F746" s="8">
        <f t="shared" si="11"/>
        <v>0</v>
      </c>
      <c r="G746" s="5" t="s">
        <v>51</v>
      </c>
      <c r="H746" s="5">
        <f>BE1_Data!$E746/VLOOKUP(BE1_Data!$G746,$B$2:$F$2300,5,FALSE)</f>
        <v>0.94773519163763065</v>
      </c>
      <c r="I746" s="6">
        <f>IF(COUNTIF(BE1_Data!$E746,"0"),0,BE1_Data!$E746-VLOOKUP(BE1_Data!$G746,$B$2:$F$2300,5,FALSE))</f>
        <v>-45</v>
      </c>
    </row>
    <row r="747" spans="1:9" x14ac:dyDescent="0.3">
      <c r="A747" s="7">
        <v>627411</v>
      </c>
      <c r="B747" s="8" t="s">
        <v>209</v>
      </c>
      <c r="C747" s="8" t="s">
        <v>210</v>
      </c>
      <c r="D747" s="8">
        <v>27</v>
      </c>
      <c r="E747" s="8" cm="1">
        <f t="array" ref="E747">_xlfn.IFS(COUNTIF(BE1_Data!$B747,"&lt;&gt;N"),0,COUNTIF(B746,"&lt;&gt;N"),BE1_Data!$A747-A745,AND(COUNTIF(BE1_Data!$B747,"N"),COUNTIF(B746,"N")),BE1_Data!$A747-A746)</f>
        <v>865</v>
      </c>
      <c r="F747" s="8">
        <f t="shared" si="11"/>
        <v>0</v>
      </c>
      <c r="G747" s="8" t="s">
        <v>51</v>
      </c>
      <c r="H747" s="8">
        <f>BE1_Data!$E747/VLOOKUP(BE1_Data!$G747,$B$2:$F$2300,5,FALSE)</f>
        <v>1.0046457607433217</v>
      </c>
      <c r="I747" s="9">
        <f>IF(COUNTIF(BE1_Data!$E747,"0"),0,BE1_Data!$E747-VLOOKUP(BE1_Data!$G747,$B$2:$F$2300,5,FALSE))</f>
        <v>4</v>
      </c>
    </row>
    <row r="748" spans="1:9" x14ac:dyDescent="0.3">
      <c r="A748" s="4">
        <v>628251</v>
      </c>
      <c r="B748" s="5" t="s">
        <v>209</v>
      </c>
      <c r="C748" s="5" t="s">
        <v>210</v>
      </c>
      <c r="D748" s="5">
        <v>27</v>
      </c>
      <c r="E748" s="5" cm="1">
        <f t="array" ref="E748">_xlfn.IFS(COUNTIF(BE1_Data!$B748,"&lt;&gt;N"),0,COUNTIF(B747,"&lt;&gt;N"),BE1_Data!$A748-A746,AND(COUNTIF(BE1_Data!$B748,"N"),COUNTIF(B747,"N")),BE1_Data!$A748-A747)</f>
        <v>840</v>
      </c>
      <c r="F748" s="8">
        <f t="shared" si="11"/>
        <v>0</v>
      </c>
      <c r="G748" s="5" t="s">
        <v>51</v>
      </c>
      <c r="H748" s="5">
        <f>BE1_Data!$E748/VLOOKUP(BE1_Data!$G748,$B$2:$F$2300,5,FALSE)</f>
        <v>0.97560975609756095</v>
      </c>
      <c r="I748" s="6">
        <f>IF(COUNTIF(BE1_Data!$E748,"0"),0,BE1_Data!$E748-VLOOKUP(BE1_Data!$G748,$B$2:$F$2300,5,FALSE))</f>
        <v>-21</v>
      </c>
    </row>
    <row r="749" spans="1:9" x14ac:dyDescent="0.3">
      <c r="A749" s="7">
        <v>629015</v>
      </c>
      <c r="B749" s="8" t="s">
        <v>52</v>
      </c>
      <c r="C749" s="8" t="s">
        <v>210</v>
      </c>
      <c r="D749" s="8">
        <v>28</v>
      </c>
      <c r="E749" s="8" cm="1">
        <f t="array" ref="E749">_xlfn.IFS(COUNTIF(BE1_Data!$B749,"&lt;&gt;N"),0,COUNTIF(B748,"&lt;&gt;N"),BE1_Data!$A749-A747,AND(COUNTIF(BE1_Data!$B749,"N"),COUNTIF(B748,"N")),BE1_Data!$A749-A748)</f>
        <v>0</v>
      </c>
      <c r="F749" s="8">
        <f t="shared" si="11"/>
        <v>840</v>
      </c>
      <c r="G749" s="8" t="s">
        <v>52</v>
      </c>
      <c r="H749" s="8">
        <f>BE1_Data!$E749/VLOOKUP(BE1_Data!$G749,$B$2:$F$2300,5,FALSE)</f>
        <v>0</v>
      </c>
      <c r="I749" s="9">
        <f>IF(COUNTIF(BE1_Data!$E749,"0"),0,BE1_Data!$E749-VLOOKUP(BE1_Data!$G749,$B$2:$F$2300,5,FALSE))</f>
        <v>0</v>
      </c>
    </row>
    <row r="750" spans="1:9" x14ac:dyDescent="0.3">
      <c r="A750" s="4">
        <v>629091</v>
      </c>
      <c r="B750" s="5" t="s">
        <v>209</v>
      </c>
      <c r="C750" s="5" t="s">
        <v>210</v>
      </c>
      <c r="D750" s="5">
        <v>28</v>
      </c>
      <c r="E750" s="5" cm="1">
        <f t="array" ref="E750">_xlfn.IFS(COUNTIF(BE1_Data!$B750,"&lt;&gt;N"),0,COUNTIF(B749,"&lt;&gt;N"),BE1_Data!$A750-A748,AND(COUNTIF(BE1_Data!$B750,"N"),COUNTIF(B749,"N")),BE1_Data!$A750-A749)</f>
        <v>840</v>
      </c>
      <c r="F750" s="8">
        <f t="shared" si="11"/>
        <v>0</v>
      </c>
      <c r="G750" s="5" t="s">
        <v>52</v>
      </c>
      <c r="H750" s="5">
        <f>BE1_Data!$E750/VLOOKUP(BE1_Data!$G750,$B$2:$F$2300,5,FALSE)</f>
        <v>1</v>
      </c>
      <c r="I750" s="6">
        <f>IF(COUNTIF(BE1_Data!$E750,"0"),0,BE1_Data!$E750-VLOOKUP(BE1_Data!$G750,$B$2:$F$2300,5,FALSE))</f>
        <v>0</v>
      </c>
    </row>
    <row r="751" spans="1:9" x14ac:dyDescent="0.3">
      <c r="A751" s="7">
        <v>629894</v>
      </c>
      <c r="B751" s="8" t="s">
        <v>209</v>
      </c>
      <c r="C751" s="8" t="s">
        <v>210</v>
      </c>
      <c r="D751" s="8">
        <v>28</v>
      </c>
      <c r="E751" s="8" cm="1">
        <f t="array" ref="E751">_xlfn.IFS(COUNTIF(BE1_Data!$B751,"&lt;&gt;N"),0,COUNTIF(B750,"&lt;&gt;N"),BE1_Data!$A751-A749,AND(COUNTIF(BE1_Data!$B751,"N"),COUNTIF(B750,"N")),BE1_Data!$A751-A750)</f>
        <v>803</v>
      </c>
      <c r="F751" s="8">
        <f t="shared" si="11"/>
        <v>0</v>
      </c>
      <c r="G751" s="8" t="s">
        <v>52</v>
      </c>
      <c r="H751" s="8">
        <f>BE1_Data!$E751/VLOOKUP(BE1_Data!$G751,$B$2:$F$2300,5,FALSE)</f>
        <v>0.955952380952381</v>
      </c>
      <c r="I751" s="9">
        <f>IF(COUNTIF(BE1_Data!$E751,"0"),0,BE1_Data!$E751-VLOOKUP(BE1_Data!$G751,$B$2:$F$2300,5,FALSE))</f>
        <v>-37</v>
      </c>
    </row>
    <row r="752" spans="1:9" x14ac:dyDescent="0.3">
      <c r="A752" s="4">
        <v>630722</v>
      </c>
      <c r="B752" s="5" t="s">
        <v>209</v>
      </c>
      <c r="C752" s="5" t="s">
        <v>210</v>
      </c>
      <c r="D752" s="5">
        <v>28</v>
      </c>
      <c r="E752" s="5" cm="1">
        <f t="array" ref="E752">_xlfn.IFS(COUNTIF(BE1_Data!$B752,"&lt;&gt;N"),0,COUNTIF(B751,"&lt;&gt;N"),BE1_Data!$A752-A750,AND(COUNTIF(BE1_Data!$B752,"N"),COUNTIF(B751,"N")),BE1_Data!$A752-A751)</f>
        <v>828</v>
      </c>
      <c r="F752" s="8">
        <f t="shared" si="11"/>
        <v>0</v>
      </c>
      <c r="G752" s="5" t="s">
        <v>52</v>
      </c>
      <c r="H752" s="5">
        <f>BE1_Data!$E752/VLOOKUP(BE1_Data!$G752,$B$2:$F$2300,5,FALSE)</f>
        <v>0.98571428571428577</v>
      </c>
      <c r="I752" s="6">
        <f>IF(COUNTIF(BE1_Data!$E752,"0"),0,BE1_Data!$E752-VLOOKUP(BE1_Data!$G752,$B$2:$F$2300,5,FALSE))</f>
        <v>-12</v>
      </c>
    </row>
    <row r="753" spans="1:9" x14ac:dyDescent="0.3">
      <c r="A753" s="7">
        <v>631821</v>
      </c>
      <c r="B753" s="8" t="s">
        <v>209</v>
      </c>
      <c r="C753" s="8" t="s">
        <v>210</v>
      </c>
      <c r="D753" s="8">
        <v>28</v>
      </c>
      <c r="E753" s="8" cm="1">
        <f t="array" ref="E753">_xlfn.IFS(COUNTIF(BE1_Data!$B753,"&lt;&gt;N"),0,COUNTIF(B752,"&lt;&gt;N"),BE1_Data!$A753-A751,AND(COUNTIF(BE1_Data!$B753,"N"),COUNTIF(B752,"N")),BE1_Data!$A753-A752)</f>
        <v>1099</v>
      </c>
      <c r="F753" s="8">
        <f t="shared" si="11"/>
        <v>0</v>
      </c>
      <c r="G753" s="8" t="s">
        <v>52</v>
      </c>
      <c r="H753" s="8">
        <f>BE1_Data!$E753/VLOOKUP(BE1_Data!$G753,$B$2:$F$2300,5,FALSE)</f>
        <v>1.3083333333333333</v>
      </c>
      <c r="I753" s="9">
        <f>IF(COUNTIF(BE1_Data!$E753,"0"),0,BE1_Data!$E753-VLOOKUP(BE1_Data!$G753,$B$2:$F$2300,5,FALSE))</f>
        <v>259</v>
      </c>
    </row>
    <row r="754" spans="1:9" x14ac:dyDescent="0.3">
      <c r="A754" s="4">
        <v>633142</v>
      </c>
      <c r="B754" s="5" t="s">
        <v>209</v>
      </c>
      <c r="C754" s="5" t="s">
        <v>210</v>
      </c>
      <c r="D754" s="5">
        <v>28</v>
      </c>
      <c r="E754" s="5" cm="1">
        <f t="array" ref="E754">_xlfn.IFS(COUNTIF(BE1_Data!$B754,"&lt;&gt;N"),0,COUNTIF(B753,"&lt;&gt;N"),BE1_Data!$A754-A752,AND(COUNTIF(BE1_Data!$B754,"N"),COUNTIF(B753,"N")),BE1_Data!$A754-A753)</f>
        <v>1321</v>
      </c>
      <c r="F754" s="8">
        <f t="shared" si="11"/>
        <v>0</v>
      </c>
      <c r="G754" s="5" t="s">
        <v>52</v>
      </c>
      <c r="H754" s="5">
        <f>BE1_Data!$E754/VLOOKUP(BE1_Data!$G754,$B$2:$F$2300,5,FALSE)</f>
        <v>1.5726190476190476</v>
      </c>
      <c r="I754" s="6">
        <f>IF(COUNTIF(BE1_Data!$E754,"0"),0,BE1_Data!$E754-VLOOKUP(BE1_Data!$G754,$B$2:$F$2300,5,FALSE))</f>
        <v>481</v>
      </c>
    </row>
    <row r="755" spans="1:9" x14ac:dyDescent="0.3">
      <c r="A755" s="7">
        <v>634086</v>
      </c>
      <c r="B755" s="8" t="s">
        <v>209</v>
      </c>
      <c r="C755" s="8" t="s">
        <v>210</v>
      </c>
      <c r="D755" s="8">
        <v>28</v>
      </c>
      <c r="E755" s="8" cm="1">
        <f t="array" ref="E755">_xlfn.IFS(COUNTIF(BE1_Data!$B755,"&lt;&gt;N"),0,COUNTIF(B754,"&lt;&gt;N"),BE1_Data!$A755-A753,AND(COUNTIF(BE1_Data!$B755,"N"),COUNTIF(B754,"N")),BE1_Data!$A755-A754)</f>
        <v>944</v>
      </c>
      <c r="F755" s="8">
        <f t="shared" si="11"/>
        <v>0</v>
      </c>
      <c r="G755" s="8" t="s">
        <v>52</v>
      </c>
      <c r="H755" s="8">
        <f>BE1_Data!$E755/VLOOKUP(BE1_Data!$G755,$B$2:$F$2300,5,FALSE)</f>
        <v>1.1238095238095238</v>
      </c>
      <c r="I755" s="9">
        <f>IF(COUNTIF(BE1_Data!$E755,"0"),0,BE1_Data!$E755-VLOOKUP(BE1_Data!$G755,$B$2:$F$2300,5,FALSE))</f>
        <v>104</v>
      </c>
    </row>
    <row r="756" spans="1:9" x14ac:dyDescent="0.3">
      <c r="A756" s="4">
        <v>634579</v>
      </c>
      <c r="B756" s="5" t="s">
        <v>209</v>
      </c>
      <c r="C756" s="5" t="s">
        <v>210</v>
      </c>
      <c r="D756" s="5">
        <v>28</v>
      </c>
      <c r="E756" s="5" cm="1">
        <f t="array" ref="E756">_xlfn.IFS(COUNTIF(BE1_Data!$B756,"&lt;&gt;N"),0,COUNTIF(B755,"&lt;&gt;N"),BE1_Data!$A756-A754,AND(COUNTIF(BE1_Data!$B756,"N"),COUNTIF(B755,"N")),BE1_Data!$A756-A755)</f>
        <v>493</v>
      </c>
      <c r="F756" s="8">
        <f t="shared" si="11"/>
        <v>0</v>
      </c>
      <c r="G756" s="5" t="s">
        <v>52</v>
      </c>
      <c r="H756" s="5">
        <f>BE1_Data!$E756/VLOOKUP(BE1_Data!$G756,$B$2:$F$2300,5,FALSE)</f>
        <v>0.58690476190476193</v>
      </c>
      <c r="I756" s="6">
        <f>IF(COUNTIF(BE1_Data!$E756,"0"),0,BE1_Data!$E756-VLOOKUP(BE1_Data!$G756,$B$2:$F$2300,5,FALSE))</f>
        <v>-347</v>
      </c>
    </row>
    <row r="757" spans="1:9" x14ac:dyDescent="0.3">
      <c r="A757" s="7">
        <v>635265</v>
      </c>
      <c r="B757" s="8" t="s">
        <v>209</v>
      </c>
      <c r="C757" s="8" t="s">
        <v>210</v>
      </c>
      <c r="D757" s="8">
        <v>28</v>
      </c>
      <c r="E757" s="8" cm="1">
        <f t="array" ref="E757">_xlfn.IFS(COUNTIF(BE1_Data!$B757,"&lt;&gt;N"),0,COUNTIF(B756,"&lt;&gt;N"),BE1_Data!$A757-A755,AND(COUNTIF(BE1_Data!$B757,"N"),COUNTIF(B756,"N")),BE1_Data!$A757-A756)</f>
        <v>686</v>
      </c>
      <c r="F757" s="8">
        <f t="shared" si="11"/>
        <v>0</v>
      </c>
      <c r="G757" s="8" t="s">
        <v>52</v>
      </c>
      <c r="H757" s="8">
        <f>BE1_Data!$E757/VLOOKUP(BE1_Data!$G757,$B$2:$F$2300,5,FALSE)</f>
        <v>0.81666666666666665</v>
      </c>
      <c r="I757" s="9">
        <f>IF(COUNTIF(BE1_Data!$E757,"0"),0,BE1_Data!$E757-VLOOKUP(BE1_Data!$G757,$B$2:$F$2300,5,FALSE))</f>
        <v>-154</v>
      </c>
    </row>
    <row r="758" spans="1:9" x14ac:dyDescent="0.3">
      <c r="A758" s="4">
        <v>635590</v>
      </c>
      <c r="B758" s="5" t="s">
        <v>209</v>
      </c>
      <c r="C758" s="5" t="s">
        <v>210</v>
      </c>
      <c r="D758" s="5">
        <v>28</v>
      </c>
      <c r="E758" s="5" cm="1">
        <f t="array" ref="E758">_xlfn.IFS(COUNTIF(BE1_Data!$B758,"&lt;&gt;N"),0,COUNTIF(B757,"&lt;&gt;N"),BE1_Data!$A758-A756,AND(COUNTIF(BE1_Data!$B758,"N"),COUNTIF(B757,"N")),BE1_Data!$A758-A757)</f>
        <v>325</v>
      </c>
      <c r="F758" s="8">
        <f t="shared" si="11"/>
        <v>0</v>
      </c>
      <c r="G758" s="5" t="s">
        <v>52</v>
      </c>
      <c r="H758" s="5">
        <f>BE1_Data!$E758/VLOOKUP(BE1_Data!$G758,$B$2:$F$2300,5,FALSE)</f>
        <v>0.38690476190476192</v>
      </c>
      <c r="I758" s="6">
        <f>IF(COUNTIF(BE1_Data!$E758,"0"),0,BE1_Data!$E758-VLOOKUP(BE1_Data!$G758,$B$2:$F$2300,5,FALSE))</f>
        <v>-515</v>
      </c>
    </row>
    <row r="759" spans="1:9" x14ac:dyDescent="0.3">
      <c r="A759" s="7">
        <v>635954</v>
      </c>
      <c r="B759" s="8" t="s">
        <v>209</v>
      </c>
      <c r="C759" s="8" t="s">
        <v>210</v>
      </c>
      <c r="D759" s="8">
        <v>28</v>
      </c>
      <c r="E759" s="8" cm="1">
        <f t="array" ref="E759">_xlfn.IFS(COUNTIF(BE1_Data!$B759,"&lt;&gt;N"),0,COUNTIF(B758,"&lt;&gt;N"),BE1_Data!$A759-A757,AND(COUNTIF(BE1_Data!$B759,"N"),COUNTIF(B758,"N")),BE1_Data!$A759-A758)</f>
        <v>364</v>
      </c>
      <c r="F759" s="8">
        <f t="shared" si="11"/>
        <v>0</v>
      </c>
      <c r="G759" s="8" t="s">
        <v>52</v>
      </c>
      <c r="H759" s="8">
        <f>BE1_Data!$E759/VLOOKUP(BE1_Data!$G759,$B$2:$F$2300,5,FALSE)</f>
        <v>0.43333333333333335</v>
      </c>
      <c r="I759" s="9">
        <f>IF(COUNTIF(BE1_Data!$E759,"0"),0,BE1_Data!$E759-VLOOKUP(BE1_Data!$G759,$B$2:$F$2300,5,FALSE))</f>
        <v>-476</v>
      </c>
    </row>
    <row r="760" spans="1:9" x14ac:dyDescent="0.3">
      <c r="A760" s="4">
        <v>636263</v>
      </c>
      <c r="B760" s="5" t="s">
        <v>209</v>
      </c>
      <c r="C760" s="5" t="s">
        <v>210</v>
      </c>
      <c r="D760" s="5">
        <v>28</v>
      </c>
      <c r="E760" s="5" cm="1">
        <f t="array" ref="E760">_xlfn.IFS(COUNTIF(BE1_Data!$B760,"&lt;&gt;N"),0,COUNTIF(B759,"&lt;&gt;N"),BE1_Data!$A760-A758,AND(COUNTIF(BE1_Data!$B760,"N"),COUNTIF(B759,"N")),BE1_Data!$A760-A759)</f>
        <v>309</v>
      </c>
      <c r="F760" s="8">
        <f t="shared" si="11"/>
        <v>0</v>
      </c>
      <c r="G760" s="5" t="s">
        <v>52</v>
      </c>
      <c r="H760" s="5">
        <f>BE1_Data!$E760/VLOOKUP(BE1_Data!$G760,$B$2:$F$2300,5,FALSE)</f>
        <v>0.36785714285714288</v>
      </c>
      <c r="I760" s="6">
        <f>IF(COUNTIF(BE1_Data!$E760,"0"),0,BE1_Data!$E760-VLOOKUP(BE1_Data!$G760,$B$2:$F$2300,5,FALSE))</f>
        <v>-531</v>
      </c>
    </row>
    <row r="761" spans="1:9" x14ac:dyDescent="0.3">
      <c r="A761" s="7">
        <v>636596</v>
      </c>
      <c r="B761" s="8" t="s">
        <v>209</v>
      </c>
      <c r="C761" s="8" t="s">
        <v>210</v>
      </c>
      <c r="D761" s="8">
        <v>28</v>
      </c>
      <c r="E761" s="8" cm="1">
        <f t="array" ref="E761">_xlfn.IFS(COUNTIF(BE1_Data!$B761,"&lt;&gt;N"),0,COUNTIF(B760,"&lt;&gt;N"),BE1_Data!$A761-A759,AND(COUNTIF(BE1_Data!$B761,"N"),COUNTIF(B760,"N")),BE1_Data!$A761-A760)</f>
        <v>333</v>
      </c>
      <c r="F761" s="8">
        <f t="shared" si="11"/>
        <v>0</v>
      </c>
      <c r="G761" s="8" t="s">
        <v>52</v>
      </c>
      <c r="H761" s="8">
        <f>BE1_Data!$E761/VLOOKUP(BE1_Data!$G761,$B$2:$F$2300,5,FALSE)</f>
        <v>0.39642857142857141</v>
      </c>
      <c r="I761" s="9">
        <f>IF(COUNTIF(BE1_Data!$E761,"0"),0,BE1_Data!$E761-VLOOKUP(BE1_Data!$G761,$B$2:$F$2300,5,FALSE))</f>
        <v>-507</v>
      </c>
    </row>
    <row r="762" spans="1:9" x14ac:dyDescent="0.3">
      <c r="A762" s="4">
        <v>637351</v>
      </c>
      <c r="B762" s="5" t="s">
        <v>209</v>
      </c>
      <c r="C762" s="5" t="s">
        <v>210</v>
      </c>
      <c r="D762" s="5">
        <v>28</v>
      </c>
      <c r="E762" s="5" cm="1">
        <f t="array" ref="E762">_xlfn.IFS(COUNTIF(BE1_Data!$B762,"&lt;&gt;N"),0,COUNTIF(B761,"&lt;&gt;N"),BE1_Data!$A762-A760,AND(COUNTIF(BE1_Data!$B762,"N"),COUNTIF(B761,"N")),BE1_Data!$A762-A761)</f>
        <v>755</v>
      </c>
      <c r="F762" s="8">
        <f t="shared" si="11"/>
        <v>0</v>
      </c>
      <c r="G762" s="5" t="s">
        <v>52</v>
      </c>
      <c r="H762" s="5">
        <f>BE1_Data!$E762/VLOOKUP(BE1_Data!$G762,$B$2:$F$2300,5,FALSE)</f>
        <v>0.89880952380952384</v>
      </c>
      <c r="I762" s="6">
        <f>IF(COUNTIF(BE1_Data!$E762,"0"),0,BE1_Data!$E762-VLOOKUP(BE1_Data!$G762,$B$2:$F$2300,5,FALSE))</f>
        <v>-85</v>
      </c>
    </row>
    <row r="763" spans="1:9" x14ac:dyDescent="0.3">
      <c r="A763" s="7">
        <v>638322</v>
      </c>
      <c r="B763" s="8" t="s">
        <v>209</v>
      </c>
      <c r="C763" s="8" t="s">
        <v>210</v>
      </c>
      <c r="D763" s="8">
        <v>28</v>
      </c>
      <c r="E763" s="8" cm="1">
        <f t="array" ref="E763">_xlfn.IFS(COUNTIF(BE1_Data!$B763,"&lt;&gt;N"),0,COUNTIF(B762,"&lt;&gt;N"),BE1_Data!$A763-A761,AND(COUNTIF(BE1_Data!$B763,"N"),COUNTIF(B762,"N")),BE1_Data!$A763-A762)</f>
        <v>971</v>
      </c>
      <c r="F763" s="8">
        <f t="shared" si="11"/>
        <v>0</v>
      </c>
      <c r="G763" s="8" t="s">
        <v>52</v>
      </c>
      <c r="H763" s="8">
        <f>BE1_Data!$E763/VLOOKUP(BE1_Data!$G763,$B$2:$F$2300,5,FALSE)</f>
        <v>1.1559523809523808</v>
      </c>
      <c r="I763" s="9">
        <f>IF(COUNTIF(BE1_Data!$E763,"0"),0,BE1_Data!$E763-VLOOKUP(BE1_Data!$G763,$B$2:$F$2300,5,FALSE))</f>
        <v>131</v>
      </c>
    </row>
    <row r="764" spans="1:9" x14ac:dyDescent="0.3">
      <c r="A764" s="4">
        <v>638689</v>
      </c>
      <c r="B764" s="5" t="s">
        <v>209</v>
      </c>
      <c r="C764" s="5" t="s">
        <v>210</v>
      </c>
      <c r="D764" s="5">
        <v>28</v>
      </c>
      <c r="E764" s="5" cm="1">
        <f t="array" ref="E764">_xlfn.IFS(COUNTIF(BE1_Data!$B764,"&lt;&gt;N"),0,COUNTIF(B763,"&lt;&gt;N"),BE1_Data!$A764-A762,AND(COUNTIF(BE1_Data!$B764,"N"),COUNTIF(B763,"N")),BE1_Data!$A764-A763)</f>
        <v>367</v>
      </c>
      <c r="F764" s="8">
        <f t="shared" si="11"/>
        <v>0</v>
      </c>
      <c r="G764" s="5" t="s">
        <v>52</v>
      </c>
      <c r="H764" s="5">
        <f>BE1_Data!$E764/VLOOKUP(BE1_Data!$G764,$B$2:$F$2300,5,FALSE)</f>
        <v>0.43690476190476191</v>
      </c>
      <c r="I764" s="6">
        <f>IF(COUNTIF(BE1_Data!$E764,"0"),0,BE1_Data!$E764-VLOOKUP(BE1_Data!$G764,$B$2:$F$2300,5,FALSE))</f>
        <v>-473</v>
      </c>
    </row>
    <row r="765" spans="1:9" x14ac:dyDescent="0.3">
      <c r="A765" s="7">
        <v>639183</v>
      </c>
      <c r="B765" s="8" t="s">
        <v>209</v>
      </c>
      <c r="C765" s="8" t="s">
        <v>210</v>
      </c>
      <c r="D765" s="8">
        <v>28</v>
      </c>
      <c r="E765" s="8" cm="1">
        <f t="array" ref="E765">_xlfn.IFS(COUNTIF(BE1_Data!$B765,"&lt;&gt;N"),0,COUNTIF(B764,"&lt;&gt;N"),BE1_Data!$A765-A763,AND(COUNTIF(BE1_Data!$B765,"N"),COUNTIF(B764,"N")),BE1_Data!$A765-A764)</f>
        <v>494</v>
      </c>
      <c r="F765" s="8">
        <f t="shared" si="11"/>
        <v>0</v>
      </c>
      <c r="G765" s="8" t="s">
        <v>52</v>
      </c>
      <c r="H765" s="8">
        <f>BE1_Data!$E765/VLOOKUP(BE1_Data!$G765,$B$2:$F$2300,5,FALSE)</f>
        <v>0.58809523809523812</v>
      </c>
      <c r="I765" s="9">
        <f>IF(COUNTIF(BE1_Data!$E765,"0"),0,BE1_Data!$E765-VLOOKUP(BE1_Data!$G765,$B$2:$F$2300,5,FALSE))</f>
        <v>-346</v>
      </c>
    </row>
    <row r="766" spans="1:9" x14ac:dyDescent="0.3">
      <c r="A766" s="4">
        <v>640044</v>
      </c>
      <c r="B766" s="5" t="s">
        <v>209</v>
      </c>
      <c r="C766" s="5" t="s">
        <v>210</v>
      </c>
      <c r="D766" s="5">
        <v>28</v>
      </c>
      <c r="E766" s="5" cm="1">
        <f t="array" ref="E766">_xlfn.IFS(COUNTIF(BE1_Data!$B766,"&lt;&gt;N"),0,COUNTIF(B765,"&lt;&gt;N"),BE1_Data!$A766-A764,AND(COUNTIF(BE1_Data!$B766,"N"),COUNTIF(B765,"N")),BE1_Data!$A766-A765)</f>
        <v>861</v>
      </c>
      <c r="F766" s="8">
        <f t="shared" si="11"/>
        <v>0</v>
      </c>
      <c r="G766" s="5" t="s">
        <v>52</v>
      </c>
      <c r="H766" s="5">
        <f>BE1_Data!$E766/VLOOKUP(BE1_Data!$G766,$B$2:$F$2300,5,FALSE)</f>
        <v>1.0249999999999999</v>
      </c>
      <c r="I766" s="6">
        <f>IF(COUNTIF(BE1_Data!$E766,"0"),0,BE1_Data!$E766-VLOOKUP(BE1_Data!$G766,$B$2:$F$2300,5,FALSE))</f>
        <v>21</v>
      </c>
    </row>
    <row r="767" spans="1:9" x14ac:dyDescent="0.3">
      <c r="A767" s="7">
        <v>640890</v>
      </c>
      <c r="B767" s="8" t="s">
        <v>209</v>
      </c>
      <c r="C767" s="8" t="s">
        <v>210</v>
      </c>
      <c r="D767" s="8">
        <v>28</v>
      </c>
      <c r="E767" s="8" cm="1">
        <f t="array" ref="E767">_xlfn.IFS(COUNTIF(BE1_Data!$B767,"&lt;&gt;N"),0,COUNTIF(B766,"&lt;&gt;N"),BE1_Data!$A767-A765,AND(COUNTIF(BE1_Data!$B767,"N"),COUNTIF(B766,"N")),BE1_Data!$A767-A766)</f>
        <v>846</v>
      </c>
      <c r="F767" s="8">
        <f t="shared" si="11"/>
        <v>0</v>
      </c>
      <c r="G767" s="8" t="s">
        <v>52</v>
      </c>
      <c r="H767" s="8">
        <f>BE1_Data!$E767/VLOOKUP(BE1_Data!$G767,$B$2:$F$2300,5,FALSE)</f>
        <v>1.0071428571428571</v>
      </c>
      <c r="I767" s="9">
        <f>IF(COUNTIF(BE1_Data!$E767,"0"),0,BE1_Data!$E767-VLOOKUP(BE1_Data!$G767,$B$2:$F$2300,5,FALSE))</f>
        <v>6</v>
      </c>
    </row>
    <row r="768" spans="1:9" x14ac:dyDescent="0.3">
      <c r="A768" s="4">
        <v>641704</v>
      </c>
      <c r="B768" s="5" t="s">
        <v>209</v>
      </c>
      <c r="C768" s="5" t="s">
        <v>210</v>
      </c>
      <c r="D768" s="5">
        <v>28</v>
      </c>
      <c r="E768" s="5" cm="1">
        <f t="array" ref="E768">_xlfn.IFS(COUNTIF(BE1_Data!$B768,"&lt;&gt;N"),0,COUNTIF(B767,"&lt;&gt;N"),BE1_Data!$A768-A766,AND(COUNTIF(BE1_Data!$B768,"N"),COUNTIF(B767,"N")),BE1_Data!$A768-A767)</f>
        <v>814</v>
      </c>
      <c r="F768" s="8">
        <f t="shared" si="11"/>
        <v>0</v>
      </c>
      <c r="G768" s="5" t="s">
        <v>52</v>
      </c>
      <c r="H768" s="5">
        <f>BE1_Data!$E768/VLOOKUP(BE1_Data!$G768,$B$2:$F$2300,5,FALSE)</f>
        <v>0.96904761904761905</v>
      </c>
      <c r="I768" s="6">
        <f>IF(COUNTIF(BE1_Data!$E768,"0"),0,BE1_Data!$E768-VLOOKUP(BE1_Data!$G768,$B$2:$F$2300,5,FALSE))</f>
        <v>-26</v>
      </c>
    </row>
    <row r="769" spans="1:9" x14ac:dyDescent="0.3">
      <c r="A769" s="7">
        <v>642511</v>
      </c>
      <c r="B769" s="8" t="s">
        <v>209</v>
      </c>
      <c r="C769" s="8" t="s">
        <v>210</v>
      </c>
      <c r="D769" s="8">
        <v>28</v>
      </c>
      <c r="E769" s="8" cm="1">
        <f t="array" ref="E769">_xlfn.IFS(COUNTIF(BE1_Data!$B769,"&lt;&gt;N"),0,COUNTIF(B768,"&lt;&gt;N"),BE1_Data!$A769-A767,AND(COUNTIF(BE1_Data!$B769,"N"),COUNTIF(B768,"N")),BE1_Data!$A769-A768)</f>
        <v>807</v>
      </c>
      <c r="F769" s="8">
        <f t="shared" si="11"/>
        <v>0</v>
      </c>
      <c r="G769" s="8" t="s">
        <v>52</v>
      </c>
      <c r="H769" s="8">
        <f>BE1_Data!$E769/VLOOKUP(BE1_Data!$G769,$B$2:$F$2300,5,FALSE)</f>
        <v>0.96071428571428574</v>
      </c>
      <c r="I769" s="9">
        <f>IF(COUNTIF(BE1_Data!$E769,"0"),0,BE1_Data!$E769-VLOOKUP(BE1_Data!$G769,$B$2:$F$2300,5,FALSE))</f>
        <v>-33</v>
      </c>
    </row>
    <row r="770" spans="1:9" x14ac:dyDescent="0.3">
      <c r="A770" s="4">
        <v>643132</v>
      </c>
      <c r="B770" s="5" t="s">
        <v>53</v>
      </c>
      <c r="C770" s="5" t="s">
        <v>212</v>
      </c>
      <c r="D770" s="5">
        <v>11</v>
      </c>
      <c r="E770" s="5" cm="1">
        <f t="array" ref="E770">_xlfn.IFS(COUNTIF(BE1_Data!$B770,"&lt;&gt;N"),0,COUNTIF(B769,"&lt;&gt;N"),BE1_Data!$A770-A768,AND(COUNTIF(BE1_Data!$B770,"N"),COUNTIF(B769,"N")),BE1_Data!$A770-A769)</f>
        <v>0</v>
      </c>
      <c r="F770" s="8">
        <f t="shared" si="11"/>
        <v>855</v>
      </c>
      <c r="G770" s="5" t="s">
        <v>53</v>
      </c>
      <c r="H770" s="5">
        <f>BE1_Data!$E770/VLOOKUP(BE1_Data!$G770,$B$2:$F$2300,5,FALSE)</f>
        <v>0</v>
      </c>
      <c r="I770" s="6">
        <f>IF(COUNTIF(BE1_Data!$E770,"0"),0,BE1_Data!$E770-VLOOKUP(BE1_Data!$G770,$B$2:$F$2300,5,FALSE))</f>
        <v>0</v>
      </c>
    </row>
    <row r="771" spans="1:9" x14ac:dyDescent="0.3">
      <c r="A771" s="7">
        <v>643366</v>
      </c>
      <c r="B771" s="8" t="s">
        <v>209</v>
      </c>
      <c r="C771" s="8" t="s">
        <v>212</v>
      </c>
      <c r="D771" s="8">
        <v>11</v>
      </c>
      <c r="E771" s="8" cm="1">
        <f t="array" ref="E771">_xlfn.IFS(COUNTIF(BE1_Data!$B771,"&lt;&gt;N"),0,COUNTIF(B770,"&lt;&gt;N"),BE1_Data!$A771-A769,AND(COUNTIF(BE1_Data!$B771,"N"),COUNTIF(B770,"N")),BE1_Data!$A771-A770)</f>
        <v>855</v>
      </c>
      <c r="F771" s="8">
        <f t="shared" si="11"/>
        <v>0</v>
      </c>
      <c r="G771" s="8" t="s">
        <v>53</v>
      </c>
      <c r="H771" s="8">
        <f>BE1_Data!$E771/VLOOKUP(BE1_Data!$G771,$B$2:$F$2300,5,FALSE)</f>
        <v>1</v>
      </c>
      <c r="I771" s="9">
        <f>IF(COUNTIF(BE1_Data!$E771,"0"),0,BE1_Data!$E771-VLOOKUP(BE1_Data!$G771,$B$2:$F$2300,5,FALSE))</f>
        <v>0</v>
      </c>
    </row>
    <row r="772" spans="1:9" x14ac:dyDescent="0.3">
      <c r="A772" s="4">
        <v>644281</v>
      </c>
      <c r="B772" s="5" t="s">
        <v>209</v>
      </c>
      <c r="C772" s="5" t="s">
        <v>212</v>
      </c>
      <c r="D772" s="5">
        <v>11</v>
      </c>
      <c r="E772" s="5" cm="1">
        <f t="array" ref="E772">_xlfn.IFS(COUNTIF(BE1_Data!$B772,"&lt;&gt;N"),0,COUNTIF(B771,"&lt;&gt;N"),BE1_Data!$A772-A770,AND(COUNTIF(BE1_Data!$B772,"N"),COUNTIF(B771,"N")),BE1_Data!$A772-A771)</f>
        <v>915</v>
      </c>
      <c r="F772" s="8">
        <f t="shared" ref="F772:F835" si="12">IF(COUNTIF(E772,0),E773,0)</f>
        <v>0</v>
      </c>
      <c r="G772" s="5" t="s">
        <v>53</v>
      </c>
      <c r="H772" s="5">
        <f>BE1_Data!$E772/VLOOKUP(BE1_Data!$G772,$B$2:$F$2300,5,FALSE)</f>
        <v>1.0701754385964912</v>
      </c>
      <c r="I772" s="6">
        <f>IF(COUNTIF(BE1_Data!$E772,"0"),0,BE1_Data!$E772-VLOOKUP(BE1_Data!$G772,$B$2:$F$2300,5,FALSE))</f>
        <v>60</v>
      </c>
    </row>
    <row r="773" spans="1:9" x14ac:dyDescent="0.3">
      <c r="A773" s="7">
        <v>645098</v>
      </c>
      <c r="B773" s="8" t="s">
        <v>209</v>
      </c>
      <c r="C773" s="8" t="s">
        <v>212</v>
      </c>
      <c r="D773" s="8">
        <v>11</v>
      </c>
      <c r="E773" s="8" cm="1">
        <f t="array" ref="E773">_xlfn.IFS(COUNTIF(BE1_Data!$B773,"&lt;&gt;N"),0,COUNTIF(B772,"&lt;&gt;N"),BE1_Data!$A773-A771,AND(COUNTIF(BE1_Data!$B773,"N"),COUNTIF(B772,"N")),BE1_Data!$A773-A772)</f>
        <v>817</v>
      </c>
      <c r="F773" s="8">
        <f t="shared" si="12"/>
        <v>0</v>
      </c>
      <c r="G773" s="8" t="s">
        <v>53</v>
      </c>
      <c r="H773" s="8">
        <f>BE1_Data!$E773/VLOOKUP(BE1_Data!$G773,$B$2:$F$2300,5,FALSE)</f>
        <v>0.9555555555555556</v>
      </c>
      <c r="I773" s="9">
        <f>IF(COUNTIF(BE1_Data!$E773,"0"),0,BE1_Data!$E773-VLOOKUP(BE1_Data!$G773,$B$2:$F$2300,5,FALSE))</f>
        <v>-38</v>
      </c>
    </row>
    <row r="774" spans="1:9" x14ac:dyDescent="0.3">
      <c r="A774" s="4">
        <v>645983</v>
      </c>
      <c r="B774" s="5" t="s">
        <v>209</v>
      </c>
      <c r="C774" s="5" t="s">
        <v>212</v>
      </c>
      <c r="D774" s="5">
        <v>11</v>
      </c>
      <c r="E774" s="5" cm="1">
        <f t="array" ref="E774">_xlfn.IFS(COUNTIF(BE1_Data!$B774,"&lt;&gt;N"),0,COUNTIF(B773,"&lt;&gt;N"),BE1_Data!$A774-A772,AND(COUNTIF(BE1_Data!$B774,"N"),COUNTIF(B773,"N")),BE1_Data!$A774-A773)</f>
        <v>885</v>
      </c>
      <c r="F774" s="8">
        <f t="shared" si="12"/>
        <v>0</v>
      </c>
      <c r="G774" s="5" t="s">
        <v>53</v>
      </c>
      <c r="H774" s="5">
        <f>BE1_Data!$E774/VLOOKUP(BE1_Data!$G774,$B$2:$F$2300,5,FALSE)</f>
        <v>1.0350877192982457</v>
      </c>
      <c r="I774" s="6">
        <f>IF(COUNTIF(BE1_Data!$E774,"0"),0,BE1_Data!$E774-VLOOKUP(BE1_Data!$G774,$B$2:$F$2300,5,FALSE))</f>
        <v>30</v>
      </c>
    </row>
    <row r="775" spans="1:9" x14ac:dyDescent="0.3">
      <c r="A775" s="7">
        <v>646889</v>
      </c>
      <c r="B775" s="8" t="s">
        <v>209</v>
      </c>
      <c r="C775" s="8" t="s">
        <v>212</v>
      </c>
      <c r="D775" s="8">
        <v>11</v>
      </c>
      <c r="E775" s="8" cm="1">
        <f t="array" ref="E775">_xlfn.IFS(COUNTIF(BE1_Data!$B775,"&lt;&gt;N"),0,COUNTIF(B774,"&lt;&gt;N"),BE1_Data!$A775-A773,AND(COUNTIF(BE1_Data!$B775,"N"),COUNTIF(B774,"N")),BE1_Data!$A775-A774)</f>
        <v>906</v>
      </c>
      <c r="F775" s="8">
        <f t="shared" si="12"/>
        <v>0</v>
      </c>
      <c r="G775" s="8" t="s">
        <v>53</v>
      </c>
      <c r="H775" s="8">
        <f>BE1_Data!$E775/VLOOKUP(BE1_Data!$G775,$B$2:$F$2300,5,FALSE)</f>
        <v>1.0596491228070175</v>
      </c>
      <c r="I775" s="9">
        <f>IF(COUNTIF(BE1_Data!$E775,"0"),0,BE1_Data!$E775-VLOOKUP(BE1_Data!$G775,$B$2:$F$2300,5,FALSE))</f>
        <v>51</v>
      </c>
    </row>
    <row r="776" spans="1:9" x14ac:dyDescent="0.3">
      <c r="A776" s="4">
        <v>647735</v>
      </c>
      <c r="B776" s="5" t="s">
        <v>209</v>
      </c>
      <c r="C776" s="5" t="s">
        <v>212</v>
      </c>
      <c r="D776" s="5">
        <v>11</v>
      </c>
      <c r="E776" s="5" cm="1">
        <f t="array" ref="E776">_xlfn.IFS(COUNTIF(BE1_Data!$B776,"&lt;&gt;N"),0,COUNTIF(B775,"&lt;&gt;N"),BE1_Data!$A776-A774,AND(COUNTIF(BE1_Data!$B776,"N"),COUNTIF(B775,"N")),BE1_Data!$A776-A775)</f>
        <v>846</v>
      </c>
      <c r="F776" s="8">
        <f t="shared" si="12"/>
        <v>0</v>
      </c>
      <c r="G776" s="5" t="s">
        <v>53</v>
      </c>
      <c r="H776" s="5">
        <f>BE1_Data!$E776/VLOOKUP(BE1_Data!$G776,$B$2:$F$2300,5,FALSE)</f>
        <v>0.98947368421052628</v>
      </c>
      <c r="I776" s="6">
        <f>IF(COUNTIF(BE1_Data!$E776,"0"),0,BE1_Data!$E776-VLOOKUP(BE1_Data!$G776,$B$2:$F$2300,5,FALSE))</f>
        <v>-9</v>
      </c>
    </row>
    <row r="777" spans="1:9" x14ac:dyDescent="0.3">
      <c r="A777" s="7">
        <v>648570</v>
      </c>
      <c r="B777" s="8" t="s">
        <v>209</v>
      </c>
      <c r="C777" s="8" t="s">
        <v>212</v>
      </c>
      <c r="D777" s="8">
        <v>11</v>
      </c>
      <c r="E777" s="8" cm="1">
        <f t="array" ref="E777">_xlfn.IFS(COUNTIF(BE1_Data!$B777,"&lt;&gt;N"),0,COUNTIF(B776,"&lt;&gt;N"),BE1_Data!$A777-A775,AND(COUNTIF(BE1_Data!$B777,"N"),COUNTIF(B776,"N")),BE1_Data!$A777-A776)</f>
        <v>835</v>
      </c>
      <c r="F777" s="8">
        <f t="shared" si="12"/>
        <v>0</v>
      </c>
      <c r="G777" s="8" t="s">
        <v>53</v>
      </c>
      <c r="H777" s="8">
        <f>BE1_Data!$E777/VLOOKUP(BE1_Data!$G777,$B$2:$F$2300,5,FALSE)</f>
        <v>0.97660818713450293</v>
      </c>
      <c r="I777" s="9">
        <f>IF(COUNTIF(BE1_Data!$E777,"0"),0,BE1_Data!$E777-VLOOKUP(BE1_Data!$G777,$B$2:$F$2300,5,FALSE))</f>
        <v>-20</v>
      </c>
    </row>
    <row r="778" spans="1:9" x14ac:dyDescent="0.3">
      <c r="A778" s="4">
        <v>649471</v>
      </c>
      <c r="B778" s="5" t="s">
        <v>209</v>
      </c>
      <c r="C778" s="5" t="s">
        <v>212</v>
      </c>
      <c r="D778" s="5">
        <v>11</v>
      </c>
      <c r="E778" s="5" cm="1">
        <f t="array" ref="E778">_xlfn.IFS(COUNTIF(BE1_Data!$B778,"&lt;&gt;N"),0,COUNTIF(B777,"&lt;&gt;N"),BE1_Data!$A778-A776,AND(COUNTIF(BE1_Data!$B778,"N"),COUNTIF(B777,"N")),BE1_Data!$A778-A777)</f>
        <v>901</v>
      </c>
      <c r="F778" s="8">
        <f t="shared" si="12"/>
        <v>0</v>
      </c>
      <c r="G778" s="5" t="s">
        <v>53</v>
      </c>
      <c r="H778" s="5">
        <f>BE1_Data!$E778/VLOOKUP(BE1_Data!$G778,$B$2:$F$2300,5,FALSE)</f>
        <v>1.0538011695906433</v>
      </c>
      <c r="I778" s="6">
        <f>IF(COUNTIF(BE1_Data!$E778,"0"),0,BE1_Data!$E778-VLOOKUP(BE1_Data!$G778,$B$2:$F$2300,5,FALSE))</f>
        <v>46</v>
      </c>
    </row>
    <row r="779" spans="1:9" x14ac:dyDescent="0.3">
      <c r="A779" s="7">
        <v>650392</v>
      </c>
      <c r="B779" s="8" t="s">
        <v>209</v>
      </c>
      <c r="C779" s="8" t="s">
        <v>212</v>
      </c>
      <c r="D779" s="8">
        <v>11</v>
      </c>
      <c r="E779" s="8" cm="1">
        <f t="array" ref="E779">_xlfn.IFS(COUNTIF(BE1_Data!$B779,"&lt;&gt;N"),0,COUNTIF(B778,"&lt;&gt;N"),BE1_Data!$A779-A777,AND(COUNTIF(BE1_Data!$B779,"N"),COUNTIF(B778,"N")),BE1_Data!$A779-A778)</f>
        <v>921</v>
      </c>
      <c r="F779" s="8">
        <f t="shared" si="12"/>
        <v>0</v>
      </c>
      <c r="G779" s="8" t="s">
        <v>53</v>
      </c>
      <c r="H779" s="8">
        <f>BE1_Data!$E779/VLOOKUP(BE1_Data!$G779,$B$2:$F$2300,5,FALSE)</f>
        <v>1.0771929824561404</v>
      </c>
      <c r="I779" s="9">
        <f>IF(COUNTIF(BE1_Data!$E779,"0"),0,BE1_Data!$E779-VLOOKUP(BE1_Data!$G779,$B$2:$F$2300,5,FALSE))</f>
        <v>66</v>
      </c>
    </row>
    <row r="780" spans="1:9" x14ac:dyDescent="0.3">
      <c r="A780" s="4">
        <v>651197</v>
      </c>
      <c r="B780" s="5" t="s">
        <v>209</v>
      </c>
      <c r="C780" s="5" t="s">
        <v>212</v>
      </c>
      <c r="D780" s="5">
        <v>11</v>
      </c>
      <c r="E780" s="5" cm="1">
        <f t="array" ref="E780">_xlfn.IFS(COUNTIF(BE1_Data!$B780,"&lt;&gt;N"),0,COUNTIF(B779,"&lt;&gt;N"),BE1_Data!$A780-A778,AND(COUNTIF(BE1_Data!$B780,"N"),COUNTIF(B779,"N")),BE1_Data!$A780-A779)</f>
        <v>805</v>
      </c>
      <c r="F780" s="8">
        <f t="shared" si="12"/>
        <v>0</v>
      </c>
      <c r="G780" s="5" t="s">
        <v>53</v>
      </c>
      <c r="H780" s="5">
        <f>BE1_Data!$E780/VLOOKUP(BE1_Data!$G780,$B$2:$F$2300,5,FALSE)</f>
        <v>0.94152046783625731</v>
      </c>
      <c r="I780" s="6">
        <f>IF(COUNTIF(BE1_Data!$E780,"0"),0,BE1_Data!$E780-VLOOKUP(BE1_Data!$G780,$B$2:$F$2300,5,FALSE))</f>
        <v>-50</v>
      </c>
    </row>
    <row r="781" spans="1:9" x14ac:dyDescent="0.3">
      <c r="A781" s="7">
        <v>652014</v>
      </c>
      <c r="B781" s="8" t="s">
        <v>209</v>
      </c>
      <c r="C781" s="8" t="s">
        <v>212</v>
      </c>
      <c r="D781" s="8">
        <v>11</v>
      </c>
      <c r="E781" s="8" cm="1">
        <f t="array" ref="E781">_xlfn.IFS(COUNTIF(BE1_Data!$B781,"&lt;&gt;N"),0,COUNTIF(B780,"&lt;&gt;N"),BE1_Data!$A781-A779,AND(COUNTIF(BE1_Data!$B781,"N"),COUNTIF(B780,"N")),BE1_Data!$A781-A780)</f>
        <v>817</v>
      </c>
      <c r="F781" s="8">
        <f t="shared" si="12"/>
        <v>0</v>
      </c>
      <c r="G781" s="8" t="s">
        <v>53</v>
      </c>
      <c r="H781" s="8">
        <f>BE1_Data!$E781/VLOOKUP(BE1_Data!$G781,$B$2:$F$2300,5,FALSE)</f>
        <v>0.9555555555555556</v>
      </c>
      <c r="I781" s="9">
        <f>IF(COUNTIF(BE1_Data!$E781,"0"),0,BE1_Data!$E781-VLOOKUP(BE1_Data!$G781,$B$2:$F$2300,5,FALSE))</f>
        <v>-38</v>
      </c>
    </row>
    <row r="782" spans="1:9" x14ac:dyDescent="0.3">
      <c r="A782" s="4">
        <v>652864</v>
      </c>
      <c r="B782" s="5" t="s">
        <v>209</v>
      </c>
      <c r="C782" s="5" t="s">
        <v>212</v>
      </c>
      <c r="D782" s="5">
        <v>11</v>
      </c>
      <c r="E782" s="5" cm="1">
        <f t="array" ref="E782">_xlfn.IFS(COUNTIF(BE1_Data!$B782,"&lt;&gt;N"),0,COUNTIF(B781,"&lt;&gt;N"),BE1_Data!$A782-A780,AND(COUNTIF(BE1_Data!$B782,"N"),COUNTIF(B781,"N")),BE1_Data!$A782-A781)</f>
        <v>850</v>
      </c>
      <c r="F782" s="8">
        <f t="shared" si="12"/>
        <v>0</v>
      </c>
      <c r="G782" s="5" t="s">
        <v>53</v>
      </c>
      <c r="H782" s="5">
        <f>BE1_Data!$E782/VLOOKUP(BE1_Data!$G782,$B$2:$F$2300,5,FALSE)</f>
        <v>0.99415204678362568</v>
      </c>
      <c r="I782" s="6">
        <f>IF(COUNTIF(BE1_Data!$E782,"0"),0,BE1_Data!$E782-VLOOKUP(BE1_Data!$G782,$B$2:$F$2300,5,FALSE))</f>
        <v>-5</v>
      </c>
    </row>
    <row r="783" spans="1:9" x14ac:dyDescent="0.3">
      <c r="A783" s="7">
        <v>653682</v>
      </c>
      <c r="B783" s="8" t="s">
        <v>209</v>
      </c>
      <c r="C783" s="8" t="s">
        <v>212</v>
      </c>
      <c r="D783" s="8">
        <v>11</v>
      </c>
      <c r="E783" s="8" cm="1">
        <f t="array" ref="E783">_xlfn.IFS(COUNTIF(BE1_Data!$B783,"&lt;&gt;N"),0,COUNTIF(B782,"&lt;&gt;N"),BE1_Data!$A783-A781,AND(COUNTIF(BE1_Data!$B783,"N"),COUNTIF(B782,"N")),BE1_Data!$A783-A782)</f>
        <v>818</v>
      </c>
      <c r="F783" s="8">
        <f t="shared" si="12"/>
        <v>0</v>
      </c>
      <c r="G783" s="8" t="s">
        <v>53</v>
      </c>
      <c r="H783" s="8">
        <f>BE1_Data!$E783/VLOOKUP(BE1_Data!$G783,$B$2:$F$2300,5,FALSE)</f>
        <v>0.95672514619883042</v>
      </c>
      <c r="I783" s="9">
        <f>IF(COUNTIF(BE1_Data!$E783,"0"),0,BE1_Data!$E783-VLOOKUP(BE1_Data!$G783,$B$2:$F$2300,5,FALSE))</f>
        <v>-37</v>
      </c>
    </row>
    <row r="784" spans="1:9" x14ac:dyDescent="0.3">
      <c r="A784" s="4">
        <v>653770</v>
      </c>
      <c r="B784" s="5" t="s">
        <v>54</v>
      </c>
      <c r="C784" s="5" t="s">
        <v>210</v>
      </c>
      <c r="D784" s="5">
        <v>29</v>
      </c>
      <c r="E784" s="5" cm="1">
        <f t="array" ref="E784">_xlfn.IFS(COUNTIF(BE1_Data!$B784,"&lt;&gt;N"),0,COUNTIF(B783,"&lt;&gt;N"),BE1_Data!$A784-A782,AND(COUNTIF(BE1_Data!$B784,"N"),COUNTIF(B783,"N")),BE1_Data!$A784-A783)</f>
        <v>0</v>
      </c>
      <c r="F784" s="8">
        <f t="shared" si="12"/>
        <v>835</v>
      </c>
      <c r="G784" s="5" t="s">
        <v>54</v>
      </c>
      <c r="H784" s="5">
        <f>BE1_Data!$E784/VLOOKUP(BE1_Data!$G784,$B$2:$F$2300,5,FALSE)</f>
        <v>0</v>
      </c>
      <c r="I784" s="6">
        <f>IF(COUNTIF(BE1_Data!$E784,"0"),0,BE1_Data!$E784-VLOOKUP(BE1_Data!$G784,$B$2:$F$2300,5,FALSE))</f>
        <v>0</v>
      </c>
    </row>
    <row r="785" spans="1:9" x14ac:dyDescent="0.3">
      <c r="A785" s="7">
        <v>654517</v>
      </c>
      <c r="B785" s="8" t="s">
        <v>209</v>
      </c>
      <c r="C785" s="8" t="s">
        <v>210</v>
      </c>
      <c r="D785" s="8">
        <v>29</v>
      </c>
      <c r="E785" s="8" cm="1">
        <f t="array" ref="E785">_xlfn.IFS(COUNTIF(BE1_Data!$B785,"&lt;&gt;N"),0,COUNTIF(B784,"&lt;&gt;N"),BE1_Data!$A785-A783,AND(COUNTIF(BE1_Data!$B785,"N"),COUNTIF(B784,"N")),BE1_Data!$A785-A784)</f>
        <v>835</v>
      </c>
      <c r="F785" s="8">
        <f t="shared" si="12"/>
        <v>0</v>
      </c>
      <c r="G785" s="8" t="s">
        <v>54</v>
      </c>
      <c r="H785" s="8">
        <f>BE1_Data!$E785/VLOOKUP(BE1_Data!$G785,$B$2:$F$2300,5,FALSE)</f>
        <v>1</v>
      </c>
      <c r="I785" s="9">
        <f>IF(COUNTIF(BE1_Data!$E785,"0"),0,BE1_Data!$E785-VLOOKUP(BE1_Data!$G785,$B$2:$F$2300,5,FALSE))</f>
        <v>0</v>
      </c>
    </row>
    <row r="786" spans="1:9" x14ac:dyDescent="0.3">
      <c r="A786" s="4">
        <v>655504</v>
      </c>
      <c r="B786" s="5" t="s">
        <v>209</v>
      </c>
      <c r="C786" s="5" t="s">
        <v>210</v>
      </c>
      <c r="D786" s="5">
        <v>29</v>
      </c>
      <c r="E786" s="5" cm="1">
        <f t="array" ref="E786">_xlfn.IFS(COUNTIF(BE1_Data!$B786,"&lt;&gt;N"),0,COUNTIF(B785,"&lt;&gt;N"),BE1_Data!$A786-A784,AND(COUNTIF(BE1_Data!$B786,"N"),COUNTIF(B785,"N")),BE1_Data!$A786-A785)</f>
        <v>987</v>
      </c>
      <c r="F786" s="8">
        <f t="shared" si="12"/>
        <v>0</v>
      </c>
      <c r="G786" s="5" t="s">
        <v>54</v>
      </c>
      <c r="H786" s="5">
        <f>BE1_Data!$E786/VLOOKUP(BE1_Data!$G786,$B$2:$F$2300,5,FALSE)</f>
        <v>1.1820359281437125</v>
      </c>
      <c r="I786" s="6">
        <f>IF(COUNTIF(BE1_Data!$E786,"0"),0,BE1_Data!$E786-VLOOKUP(BE1_Data!$G786,$B$2:$F$2300,5,FALSE))</f>
        <v>152</v>
      </c>
    </row>
    <row r="787" spans="1:9" x14ac:dyDescent="0.3">
      <c r="A787" s="7">
        <v>656453</v>
      </c>
      <c r="B787" s="8" t="s">
        <v>209</v>
      </c>
      <c r="C787" s="8" t="s">
        <v>210</v>
      </c>
      <c r="D787" s="8">
        <v>29</v>
      </c>
      <c r="E787" s="8" cm="1">
        <f t="array" ref="E787">_xlfn.IFS(COUNTIF(BE1_Data!$B787,"&lt;&gt;N"),0,COUNTIF(B786,"&lt;&gt;N"),BE1_Data!$A787-A785,AND(COUNTIF(BE1_Data!$B787,"N"),COUNTIF(B786,"N")),BE1_Data!$A787-A786)</f>
        <v>949</v>
      </c>
      <c r="F787" s="8">
        <f t="shared" si="12"/>
        <v>0</v>
      </c>
      <c r="G787" s="8" t="s">
        <v>54</v>
      </c>
      <c r="H787" s="8">
        <f>BE1_Data!$E787/VLOOKUP(BE1_Data!$G787,$B$2:$F$2300,5,FALSE)</f>
        <v>1.1365269461077845</v>
      </c>
      <c r="I787" s="9">
        <f>IF(COUNTIF(BE1_Data!$E787,"0"),0,BE1_Data!$E787-VLOOKUP(BE1_Data!$G787,$B$2:$F$2300,5,FALSE))</f>
        <v>114</v>
      </c>
    </row>
    <row r="788" spans="1:9" x14ac:dyDescent="0.3">
      <c r="A788" s="4">
        <v>657315</v>
      </c>
      <c r="B788" s="5" t="s">
        <v>209</v>
      </c>
      <c r="C788" s="5" t="s">
        <v>210</v>
      </c>
      <c r="D788" s="5">
        <v>29</v>
      </c>
      <c r="E788" s="5" cm="1">
        <f t="array" ref="E788">_xlfn.IFS(COUNTIF(BE1_Data!$B788,"&lt;&gt;N"),0,COUNTIF(B787,"&lt;&gt;N"),BE1_Data!$A788-A786,AND(COUNTIF(BE1_Data!$B788,"N"),COUNTIF(B787,"N")),BE1_Data!$A788-A787)</f>
        <v>862</v>
      </c>
      <c r="F788" s="8">
        <f t="shared" si="12"/>
        <v>0</v>
      </c>
      <c r="G788" s="5" t="s">
        <v>54</v>
      </c>
      <c r="H788" s="5">
        <f>BE1_Data!$E788/VLOOKUP(BE1_Data!$G788,$B$2:$F$2300,5,FALSE)</f>
        <v>1.0323353293413173</v>
      </c>
      <c r="I788" s="6">
        <f>IF(COUNTIF(BE1_Data!$E788,"0"),0,BE1_Data!$E788-VLOOKUP(BE1_Data!$G788,$B$2:$F$2300,5,FALSE))</f>
        <v>27</v>
      </c>
    </row>
    <row r="789" spans="1:9" x14ac:dyDescent="0.3">
      <c r="A789" s="7">
        <v>658185</v>
      </c>
      <c r="B789" s="8" t="s">
        <v>209</v>
      </c>
      <c r="C789" s="8" t="s">
        <v>210</v>
      </c>
      <c r="D789" s="8">
        <v>29</v>
      </c>
      <c r="E789" s="8" cm="1">
        <f t="array" ref="E789">_xlfn.IFS(COUNTIF(BE1_Data!$B789,"&lt;&gt;N"),0,COUNTIF(B788,"&lt;&gt;N"),BE1_Data!$A789-A787,AND(COUNTIF(BE1_Data!$B789,"N"),COUNTIF(B788,"N")),BE1_Data!$A789-A788)</f>
        <v>870</v>
      </c>
      <c r="F789" s="8">
        <f t="shared" si="12"/>
        <v>0</v>
      </c>
      <c r="G789" s="8" t="s">
        <v>54</v>
      </c>
      <c r="H789" s="8">
        <f>BE1_Data!$E789/VLOOKUP(BE1_Data!$G789,$B$2:$F$2300,5,FALSE)</f>
        <v>1.0419161676646707</v>
      </c>
      <c r="I789" s="9">
        <f>IF(COUNTIF(BE1_Data!$E789,"0"),0,BE1_Data!$E789-VLOOKUP(BE1_Data!$G789,$B$2:$F$2300,5,FALSE))</f>
        <v>35</v>
      </c>
    </row>
    <row r="790" spans="1:9" x14ac:dyDescent="0.3">
      <c r="A790" s="4">
        <v>659055</v>
      </c>
      <c r="B790" s="5" t="s">
        <v>209</v>
      </c>
      <c r="C790" s="5" t="s">
        <v>210</v>
      </c>
      <c r="D790" s="5">
        <v>29</v>
      </c>
      <c r="E790" s="5" cm="1">
        <f t="array" ref="E790">_xlfn.IFS(COUNTIF(BE1_Data!$B790,"&lt;&gt;N"),0,COUNTIF(B789,"&lt;&gt;N"),BE1_Data!$A790-A788,AND(COUNTIF(BE1_Data!$B790,"N"),COUNTIF(B789,"N")),BE1_Data!$A790-A789)</f>
        <v>870</v>
      </c>
      <c r="F790" s="8">
        <f t="shared" si="12"/>
        <v>0</v>
      </c>
      <c r="G790" s="5" t="s">
        <v>54</v>
      </c>
      <c r="H790" s="5">
        <f>BE1_Data!$E790/VLOOKUP(BE1_Data!$G790,$B$2:$F$2300,5,FALSE)</f>
        <v>1.0419161676646707</v>
      </c>
      <c r="I790" s="6">
        <f>IF(COUNTIF(BE1_Data!$E790,"0"),0,BE1_Data!$E790-VLOOKUP(BE1_Data!$G790,$B$2:$F$2300,5,FALSE))</f>
        <v>35</v>
      </c>
    </row>
    <row r="791" spans="1:9" x14ac:dyDescent="0.3">
      <c r="A791" s="7">
        <v>659816</v>
      </c>
      <c r="B791" s="8" t="s">
        <v>209</v>
      </c>
      <c r="C791" s="8" t="s">
        <v>210</v>
      </c>
      <c r="D791" s="8">
        <v>29</v>
      </c>
      <c r="E791" s="8" cm="1">
        <f t="array" ref="E791">_xlfn.IFS(COUNTIF(BE1_Data!$B791,"&lt;&gt;N"),0,COUNTIF(B790,"&lt;&gt;N"),BE1_Data!$A791-A789,AND(COUNTIF(BE1_Data!$B791,"N"),COUNTIF(B790,"N")),BE1_Data!$A791-A790)</f>
        <v>761</v>
      </c>
      <c r="F791" s="8">
        <f t="shared" si="12"/>
        <v>0</v>
      </c>
      <c r="G791" s="8" t="s">
        <v>54</v>
      </c>
      <c r="H791" s="8">
        <f>BE1_Data!$E791/VLOOKUP(BE1_Data!$G791,$B$2:$F$2300,5,FALSE)</f>
        <v>0.91137724550898203</v>
      </c>
      <c r="I791" s="9">
        <f>IF(COUNTIF(BE1_Data!$E791,"0"),0,BE1_Data!$E791-VLOOKUP(BE1_Data!$G791,$B$2:$F$2300,5,FALSE))</f>
        <v>-74</v>
      </c>
    </row>
    <row r="792" spans="1:9" x14ac:dyDescent="0.3">
      <c r="A792" s="4">
        <v>660590</v>
      </c>
      <c r="B792" s="5" t="s">
        <v>209</v>
      </c>
      <c r="C792" s="5" t="s">
        <v>210</v>
      </c>
      <c r="D792" s="5">
        <v>29</v>
      </c>
      <c r="E792" s="5" cm="1">
        <f t="array" ref="E792">_xlfn.IFS(COUNTIF(BE1_Data!$B792,"&lt;&gt;N"),0,COUNTIF(B791,"&lt;&gt;N"),BE1_Data!$A792-A790,AND(COUNTIF(BE1_Data!$B792,"N"),COUNTIF(B791,"N")),BE1_Data!$A792-A791)</f>
        <v>774</v>
      </c>
      <c r="F792" s="8">
        <f t="shared" si="12"/>
        <v>0</v>
      </c>
      <c r="G792" s="5" t="s">
        <v>54</v>
      </c>
      <c r="H792" s="5">
        <f>BE1_Data!$E792/VLOOKUP(BE1_Data!$G792,$B$2:$F$2300,5,FALSE)</f>
        <v>0.92694610778443109</v>
      </c>
      <c r="I792" s="6">
        <f>IF(COUNTIF(BE1_Data!$E792,"0"),0,BE1_Data!$E792-VLOOKUP(BE1_Data!$G792,$B$2:$F$2300,5,FALSE))</f>
        <v>-61</v>
      </c>
    </row>
    <row r="793" spans="1:9" x14ac:dyDescent="0.3">
      <c r="A793" s="7">
        <v>661458</v>
      </c>
      <c r="B793" s="8" t="s">
        <v>209</v>
      </c>
      <c r="C793" s="8" t="s">
        <v>210</v>
      </c>
      <c r="D793" s="8">
        <v>29</v>
      </c>
      <c r="E793" s="8" cm="1">
        <f t="array" ref="E793">_xlfn.IFS(COUNTIF(BE1_Data!$B793,"&lt;&gt;N"),0,COUNTIF(B792,"&lt;&gt;N"),BE1_Data!$A793-A791,AND(COUNTIF(BE1_Data!$B793,"N"),COUNTIF(B792,"N")),BE1_Data!$A793-A792)</f>
        <v>868</v>
      </c>
      <c r="F793" s="8">
        <f t="shared" si="12"/>
        <v>0</v>
      </c>
      <c r="G793" s="8" t="s">
        <v>54</v>
      </c>
      <c r="H793" s="8">
        <f>BE1_Data!$E793/VLOOKUP(BE1_Data!$G793,$B$2:$F$2300,5,FALSE)</f>
        <v>1.0395209580838323</v>
      </c>
      <c r="I793" s="9">
        <f>IF(COUNTIF(BE1_Data!$E793,"0"),0,BE1_Data!$E793-VLOOKUP(BE1_Data!$G793,$B$2:$F$2300,5,FALSE))</f>
        <v>33</v>
      </c>
    </row>
    <row r="794" spans="1:9" x14ac:dyDescent="0.3">
      <c r="A794" s="4">
        <v>662311</v>
      </c>
      <c r="B794" s="5" t="s">
        <v>209</v>
      </c>
      <c r="C794" s="5" t="s">
        <v>210</v>
      </c>
      <c r="D794" s="5">
        <v>29</v>
      </c>
      <c r="E794" s="5" cm="1">
        <f t="array" ref="E794">_xlfn.IFS(COUNTIF(BE1_Data!$B794,"&lt;&gt;N"),0,COUNTIF(B793,"&lt;&gt;N"),BE1_Data!$A794-A792,AND(COUNTIF(BE1_Data!$B794,"N"),COUNTIF(B793,"N")),BE1_Data!$A794-A793)</f>
        <v>853</v>
      </c>
      <c r="F794" s="8">
        <f t="shared" si="12"/>
        <v>0</v>
      </c>
      <c r="G794" s="5" t="s">
        <v>54</v>
      </c>
      <c r="H794" s="5">
        <f>BE1_Data!$E794/VLOOKUP(BE1_Data!$G794,$B$2:$F$2300,5,FALSE)</f>
        <v>1.0215568862275448</v>
      </c>
      <c r="I794" s="6">
        <f>IF(COUNTIF(BE1_Data!$E794,"0"),0,BE1_Data!$E794-VLOOKUP(BE1_Data!$G794,$B$2:$F$2300,5,FALSE))</f>
        <v>18</v>
      </c>
    </row>
    <row r="795" spans="1:9" x14ac:dyDescent="0.3">
      <c r="A795" s="7">
        <v>663151</v>
      </c>
      <c r="B795" s="8" t="s">
        <v>209</v>
      </c>
      <c r="C795" s="8" t="s">
        <v>210</v>
      </c>
      <c r="D795" s="8">
        <v>29</v>
      </c>
      <c r="E795" s="8" cm="1">
        <f t="array" ref="E795">_xlfn.IFS(COUNTIF(BE1_Data!$B795,"&lt;&gt;N"),0,COUNTIF(B794,"&lt;&gt;N"),BE1_Data!$A795-A793,AND(COUNTIF(BE1_Data!$B795,"N"),COUNTIF(B794,"N")),BE1_Data!$A795-A794)</f>
        <v>840</v>
      </c>
      <c r="F795" s="8">
        <f t="shared" si="12"/>
        <v>0</v>
      </c>
      <c r="G795" s="8" t="s">
        <v>54</v>
      </c>
      <c r="H795" s="8">
        <f>BE1_Data!$E795/VLOOKUP(BE1_Data!$G795,$B$2:$F$2300,5,FALSE)</f>
        <v>1.0059880239520957</v>
      </c>
      <c r="I795" s="9">
        <f>IF(COUNTIF(BE1_Data!$E795,"0"),0,BE1_Data!$E795-VLOOKUP(BE1_Data!$G795,$B$2:$F$2300,5,FALSE))</f>
        <v>5</v>
      </c>
    </row>
    <row r="796" spans="1:9" x14ac:dyDescent="0.3">
      <c r="A796" s="4">
        <v>664138</v>
      </c>
      <c r="B796" s="5" t="s">
        <v>209</v>
      </c>
      <c r="C796" s="5" t="s">
        <v>210</v>
      </c>
      <c r="D796" s="5">
        <v>29</v>
      </c>
      <c r="E796" s="5" cm="1">
        <f t="array" ref="E796">_xlfn.IFS(COUNTIF(BE1_Data!$B796,"&lt;&gt;N"),0,COUNTIF(B795,"&lt;&gt;N"),BE1_Data!$A796-A794,AND(COUNTIF(BE1_Data!$B796,"N"),COUNTIF(B795,"N")),BE1_Data!$A796-A795)</f>
        <v>987</v>
      </c>
      <c r="F796" s="8">
        <f t="shared" si="12"/>
        <v>0</v>
      </c>
      <c r="G796" s="5" t="s">
        <v>54</v>
      </c>
      <c r="H796" s="5">
        <f>BE1_Data!$E796/VLOOKUP(BE1_Data!$G796,$B$2:$F$2300,5,FALSE)</f>
        <v>1.1820359281437125</v>
      </c>
      <c r="I796" s="6">
        <f>IF(COUNTIF(BE1_Data!$E796,"0"),0,BE1_Data!$E796-VLOOKUP(BE1_Data!$G796,$B$2:$F$2300,5,FALSE))</f>
        <v>152</v>
      </c>
    </row>
    <row r="797" spans="1:9" x14ac:dyDescent="0.3">
      <c r="A797" s="7">
        <v>665072</v>
      </c>
      <c r="B797" s="8" t="s">
        <v>209</v>
      </c>
      <c r="C797" s="8" t="s">
        <v>210</v>
      </c>
      <c r="D797" s="8">
        <v>29</v>
      </c>
      <c r="E797" s="8" cm="1">
        <f t="array" ref="E797">_xlfn.IFS(COUNTIF(BE1_Data!$B797,"&lt;&gt;N"),0,COUNTIF(B796,"&lt;&gt;N"),BE1_Data!$A797-A795,AND(COUNTIF(BE1_Data!$B797,"N"),COUNTIF(B796,"N")),BE1_Data!$A797-A796)</f>
        <v>934</v>
      </c>
      <c r="F797" s="8">
        <f t="shared" si="12"/>
        <v>0</v>
      </c>
      <c r="G797" s="8" t="s">
        <v>54</v>
      </c>
      <c r="H797" s="8">
        <f>BE1_Data!$E797/VLOOKUP(BE1_Data!$G797,$B$2:$F$2300,5,FALSE)</f>
        <v>1.118562874251497</v>
      </c>
      <c r="I797" s="9">
        <f>IF(COUNTIF(BE1_Data!$E797,"0"),0,BE1_Data!$E797-VLOOKUP(BE1_Data!$G797,$B$2:$F$2300,5,FALSE))</f>
        <v>99</v>
      </c>
    </row>
    <row r="798" spans="1:9" x14ac:dyDescent="0.3">
      <c r="A798" s="4">
        <v>665881</v>
      </c>
      <c r="B798" s="5" t="s">
        <v>209</v>
      </c>
      <c r="C798" s="5" t="s">
        <v>210</v>
      </c>
      <c r="D798" s="5">
        <v>29</v>
      </c>
      <c r="E798" s="5" cm="1">
        <f t="array" ref="E798">_xlfn.IFS(COUNTIF(BE1_Data!$B798,"&lt;&gt;N"),0,COUNTIF(B797,"&lt;&gt;N"),BE1_Data!$A798-A796,AND(COUNTIF(BE1_Data!$B798,"N"),COUNTIF(B797,"N")),BE1_Data!$A798-A797)</f>
        <v>809</v>
      </c>
      <c r="F798" s="8">
        <f t="shared" si="12"/>
        <v>0</v>
      </c>
      <c r="G798" s="5" t="s">
        <v>54</v>
      </c>
      <c r="H798" s="5">
        <f>BE1_Data!$E798/VLOOKUP(BE1_Data!$G798,$B$2:$F$2300,5,FALSE)</f>
        <v>0.96886227544910175</v>
      </c>
      <c r="I798" s="6">
        <f>IF(COUNTIF(BE1_Data!$E798,"0"),0,BE1_Data!$E798-VLOOKUP(BE1_Data!$G798,$B$2:$F$2300,5,FALSE))</f>
        <v>-26</v>
      </c>
    </row>
    <row r="799" spans="1:9" x14ac:dyDescent="0.3">
      <c r="A799" s="7">
        <v>666671</v>
      </c>
      <c r="B799" s="8" t="s">
        <v>209</v>
      </c>
      <c r="C799" s="8" t="s">
        <v>210</v>
      </c>
      <c r="D799" s="8">
        <v>29</v>
      </c>
      <c r="E799" s="8" cm="1">
        <f t="array" ref="E799">_xlfn.IFS(COUNTIF(BE1_Data!$B799,"&lt;&gt;N"),0,COUNTIF(B798,"&lt;&gt;N"),BE1_Data!$A799-A797,AND(COUNTIF(BE1_Data!$B799,"N"),COUNTIF(B798,"N")),BE1_Data!$A799-A798)</f>
        <v>790</v>
      </c>
      <c r="F799" s="8">
        <f t="shared" si="12"/>
        <v>0</v>
      </c>
      <c r="G799" s="8" t="s">
        <v>54</v>
      </c>
      <c r="H799" s="8">
        <f>BE1_Data!$E799/VLOOKUP(BE1_Data!$G799,$B$2:$F$2300,5,FALSE)</f>
        <v>0.94610778443113774</v>
      </c>
      <c r="I799" s="9">
        <f>IF(COUNTIF(BE1_Data!$E799,"0"),0,BE1_Data!$E799-VLOOKUP(BE1_Data!$G799,$B$2:$F$2300,5,FALSE))</f>
        <v>-45</v>
      </c>
    </row>
    <row r="800" spans="1:9" x14ac:dyDescent="0.3">
      <c r="A800" s="4">
        <v>667412</v>
      </c>
      <c r="B800" s="5" t="s">
        <v>209</v>
      </c>
      <c r="C800" s="5" t="s">
        <v>210</v>
      </c>
      <c r="D800" s="5">
        <v>29</v>
      </c>
      <c r="E800" s="5" cm="1">
        <f t="array" ref="E800">_xlfn.IFS(COUNTIF(BE1_Data!$B800,"&lt;&gt;N"),0,COUNTIF(B799,"&lt;&gt;N"),BE1_Data!$A800-A798,AND(COUNTIF(BE1_Data!$B800,"N"),COUNTIF(B799,"N")),BE1_Data!$A800-A799)</f>
        <v>741</v>
      </c>
      <c r="F800" s="8">
        <f t="shared" si="12"/>
        <v>0</v>
      </c>
      <c r="G800" s="5" t="s">
        <v>54</v>
      </c>
      <c r="H800" s="5">
        <f>BE1_Data!$E800/VLOOKUP(BE1_Data!$G800,$B$2:$F$2300,5,FALSE)</f>
        <v>0.88742514970059883</v>
      </c>
      <c r="I800" s="6">
        <f>IF(COUNTIF(BE1_Data!$E800,"0"),0,BE1_Data!$E800-VLOOKUP(BE1_Data!$G800,$B$2:$F$2300,5,FALSE))</f>
        <v>-94</v>
      </c>
    </row>
    <row r="801" spans="1:9" x14ac:dyDescent="0.3">
      <c r="A801" s="7">
        <v>668101</v>
      </c>
      <c r="B801" s="8" t="s">
        <v>209</v>
      </c>
      <c r="C801" s="8" t="s">
        <v>210</v>
      </c>
      <c r="D801" s="8">
        <v>29</v>
      </c>
      <c r="E801" s="8" cm="1">
        <f t="array" ref="E801">_xlfn.IFS(COUNTIF(BE1_Data!$B801,"&lt;&gt;N"),0,COUNTIF(B800,"&lt;&gt;N"),BE1_Data!$A801-A799,AND(COUNTIF(BE1_Data!$B801,"N"),COUNTIF(B800,"N")),BE1_Data!$A801-A800)</f>
        <v>689</v>
      </c>
      <c r="F801" s="8">
        <f t="shared" si="12"/>
        <v>0</v>
      </c>
      <c r="G801" s="8" t="s">
        <v>54</v>
      </c>
      <c r="H801" s="8">
        <f>BE1_Data!$E801/VLOOKUP(BE1_Data!$G801,$B$2:$F$2300,5,FALSE)</f>
        <v>0.82514970059880244</v>
      </c>
      <c r="I801" s="9">
        <f>IF(COUNTIF(BE1_Data!$E801,"0"),0,BE1_Data!$E801-VLOOKUP(BE1_Data!$G801,$B$2:$F$2300,5,FALSE))</f>
        <v>-146</v>
      </c>
    </row>
    <row r="802" spans="1:9" x14ac:dyDescent="0.3">
      <c r="A802" s="4">
        <v>668847</v>
      </c>
      <c r="B802" s="5" t="s">
        <v>209</v>
      </c>
      <c r="C802" s="5" t="s">
        <v>210</v>
      </c>
      <c r="D802" s="5">
        <v>29</v>
      </c>
      <c r="E802" s="5" cm="1">
        <f t="array" ref="E802">_xlfn.IFS(COUNTIF(BE1_Data!$B802,"&lt;&gt;N"),0,COUNTIF(B801,"&lt;&gt;N"),BE1_Data!$A802-A800,AND(COUNTIF(BE1_Data!$B802,"N"),COUNTIF(B801,"N")),BE1_Data!$A802-A801)</f>
        <v>746</v>
      </c>
      <c r="F802" s="8">
        <f t="shared" si="12"/>
        <v>0</v>
      </c>
      <c r="G802" s="5" t="s">
        <v>54</v>
      </c>
      <c r="H802" s="5">
        <f>BE1_Data!$E802/VLOOKUP(BE1_Data!$G802,$B$2:$F$2300,5,FALSE)</f>
        <v>0.89341317365269457</v>
      </c>
      <c r="I802" s="6">
        <f>IF(COUNTIF(BE1_Data!$E802,"0"),0,BE1_Data!$E802-VLOOKUP(BE1_Data!$G802,$B$2:$F$2300,5,FALSE))</f>
        <v>-89</v>
      </c>
    </row>
    <row r="803" spans="1:9" x14ac:dyDescent="0.3">
      <c r="A803" s="7">
        <v>669803</v>
      </c>
      <c r="B803" s="8" t="s">
        <v>209</v>
      </c>
      <c r="C803" s="8" t="s">
        <v>210</v>
      </c>
      <c r="D803" s="8">
        <v>29</v>
      </c>
      <c r="E803" s="8" cm="1">
        <f t="array" ref="E803">_xlfn.IFS(COUNTIF(BE1_Data!$B803,"&lt;&gt;N"),0,COUNTIF(B802,"&lt;&gt;N"),BE1_Data!$A803-A801,AND(COUNTIF(BE1_Data!$B803,"N"),COUNTIF(B802,"N")),BE1_Data!$A803-A802)</f>
        <v>956</v>
      </c>
      <c r="F803" s="8">
        <f t="shared" si="12"/>
        <v>0</v>
      </c>
      <c r="G803" s="8" t="s">
        <v>54</v>
      </c>
      <c r="H803" s="8">
        <f>BE1_Data!$E803/VLOOKUP(BE1_Data!$G803,$B$2:$F$2300,5,FALSE)</f>
        <v>1.1449101796407186</v>
      </c>
      <c r="I803" s="9">
        <f>IF(COUNTIF(BE1_Data!$E803,"0"),0,BE1_Data!$E803-VLOOKUP(BE1_Data!$G803,$B$2:$F$2300,5,FALSE))</f>
        <v>121</v>
      </c>
    </row>
    <row r="804" spans="1:9" x14ac:dyDescent="0.3">
      <c r="A804" s="4">
        <v>670705</v>
      </c>
      <c r="B804" s="5" t="s">
        <v>209</v>
      </c>
      <c r="C804" s="5" t="s">
        <v>210</v>
      </c>
      <c r="D804" s="5">
        <v>29</v>
      </c>
      <c r="E804" s="5" cm="1">
        <f t="array" ref="E804">_xlfn.IFS(COUNTIF(BE1_Data!$B804,"&lt;&gt;N"),0,COUNTIF(B803,"&lt;&gt;N"),BE1_Data!$A804-A802,AND(COUNTIF(BE1_Data!$B804,"N"),COUNTIF(B803,"N")),BE1_Data!$A804-A803)</f>
        <v>902</v>
      </c>
      <c r="F804" s="8">
        <f t="shared" si="12"/>
        <v>0</v>
      </c>
      <c r="G804" s="5" t="s">
        <v>54</v>
      </c>
      <c r="H804" s="5">
        <f>BE1_Data!$E804/VLOOKUP(BE1_Data!$G804,$B$2:$F$2300,5,FALSE)</f>
        <v>1.0802395209580837</v>
      </c>
      <c r="I804" s="6">
        <f>IF(COUNTIF(BE1_Data!$E804,"0"),0,BE1_Data!$E804-VLOOKUP(BE1_Data!$G804,$B$2:$F$2300,5,FALSE))</f>
        <v>67</v>
      </c>
    </row>
    <row r="805" spans="1:9" x14ac:dyDescent="0.3">
      <c r="A805" s="7">
        <v>670752</v>
      </c>
      <c r="B805" s="8" t="s">
        <v>55</v>
      </c>
      <c r="C805" s="8" t="s">
        <v>211</v>
      </c>
      <c r="D805" s="8">
        <v>15</v>
      </c>
      <c r="E805" s="8" cm="1">
        <f t="array" ref="E805">_xlfn.IFS(COUNTIF(BE1_Data!$B805,"&lt;&gt;N"),0,COUNTIF(B804,"&lt;&gt;N"),BE1_Data!$A805-A803,AND(COUNTIF(BE1_Data!$B805,"N"),COUNTIF(B804,"N")),BE1_Data!$A805-A804)</f>
        <v>0</v>
      </c>
      <c r="F805" s="8">
        <f t="shared" si="12"/>
        <v>933</v>
      </c>
      <c r="G805" s="8" t="s">
        <v>55</v>
      </c>
      <c r="H805" s="8">
        <f>BE1_Data!$E805/VLOOKUP(BE1_Data!$G805,$B$2:$F$2300,5,FALSE)</f>
        <v>0</v>
      </c>
      <c r="I805" s="9">
        <f>IF(COUNTIF(BE1_Data!$E805,"0"),0,BE1_Data!$E805-VLOOKUP(BE1_Data!$G805,$B$2:$F$2300,5,FALSE))</f>
        <v>0</v>
      </c>
    </row>
    <row r="806" spans="1:9" x14ac:dyDescent="0.3">
      <c r="A806" s="4">
        <v>671638</v>
      </c>
      <c r="B806" s="5" t="s">
        <v>209</v>
      </c>
      <c r="C806" s="5" t="s">
        <v>211</v>
      </c>
      <c r="D806" s="5">
        <v>15</v>
      </c>
      <c r="E806" s="5" cm="1">
        <f t="array" ref="E806">_xlfn.IFS(COUNTIF(BE1_Data!$B806,"&lt;&gt;N"),0,COUNTIF(B805,"&lt;&gt;N"),BE1_Data!$A806-A804,AND(COUNTIF(BE1_Data!$B806,"N"),COUNTIF(B805,"N")),BE1_Data!$A806-A805)</f>
        <v>933</v>
      </c>
      <c r="F806" s="8">
        <f t="shared" si="12"/>
        <v>0</v>
      </c>
      <c r="G806" s="5" t="s">
        <v>55</v>
      </c>
      <c r="H806" s="5">
        <f>BE1_Data!$E806/VLOOKUP(BE1_Data!$G806,$B$2:$F$2300,5,FALSE)</f>
        <v>1</v>
      </c>
      <c r="I806" s="6">
        <f>IF(COUNTIF(BE1_Data!$E806,"0"),0,BE1_Data!$E806-VLOOKUP(BE1_Data!$G806,$B$2:$F$2300,5,FALSE))</f>
        <v>0</v>
      </c>
    </row>
    <row r="807" spans="1:9" x14ac:dyDescent="0.3">
      <c r="A807" s="7">
        <v>672597</v>
      </c>
      <c r="B807" s="8" t="s">
        <v>209</v>
      </c>
      <c r="C807" s="8" t="s">
        <v>211</v>
      </c>
      <c r="D807" s="8">
        <v>15</v>
      </c>
      <c r="E807" s="8" cm="1">
        <f t="array" ref="E807">_xlfn.IFS(COUNTIF(BE1_Data!$B807,"&lt;&gt;N"),0,COUNTIF(B806,"&lt;&gt;N"),BE1_Data!$A807-A805,AND(COUNTIF(BE1_Data!$B807,"N"),COUNTIF(B806,"N")),BE1_Data!$A807-A806)</f>
        <v>959</v>
      </c>
      <c r="F807" s="8">
        <f t="shared" si="12"/>
        <v>0</v>
      </c>
      <c r="G807" s="8" t="s">
        <v>55</v>
      </c>
      <c r="H807" s="8">
        <f>BE1_Data!$E807/VLOOKUP(BE1_Data!$G807,$B$2:$F$2300,5,FALSE)</f>
        <v>1.0278670953912112</v>
      </c>
      <c r="I807" s="9">
        <f>IF(COUNTIF(BE1_Data!$E807,"0"),0,BE1_Data!$E807-VLOOKUP(BE1_Data!$G807,$B$2:$F$2300,5,FALSE))</f>
        <v>26</v>
      </c>
    </row>
    <row r="808" spans="1:9" x14ac:dyDescent="0.3">
      <c r="A808" s="4">
        <v>673546</v>
      </c>
      <c r="B808" s="5" t="s">
        <v>209</v>
      </c>
      <c r="C808" s="5" t="s">
        <v>211</v>
      </c>
      <c r="D808" s="5">
        <v>15</v>
      </c>
      <c r="E808" s="5" cm="1">
        <f t="array" ref="E808">_xlfn.IFS(COUNTIF(BE1_Data!$B808,"&lt;&gt;N"),0,COUNTIF(B807,"&lt;&gt;N"),BE1_Data!$A808-A806,AND(COUNTIF(BE1_Data!$B808,"N"),COUNTIF(B807,"N")),BE1_Data!$A808-A807)</f>
        <v>949</v>
      </c>
      <c r="F808" s="8">
        <f t="shared" si="12"/>
        <v>0</v>
      </c>
      <c r="G808" s="5" t="s">
        <v>55</v>
      </c>
      <c r="H808" s="5">
        <f>BE1_Data!$E808/VLOOKUP(BE1_Data!$G808,$B$2:$F$2300,5,FALSE)</f>
        <v>1.0171489817792068</v>
      </c>
      <c r="I808" s="6">
        <f>IF(COUNTIF(BE1_Data!$E808,"0"),0,BE1_Data!$E808-VLOOKUP(BE1_Data!$G808,$B$2:$F$2300,5,FALSE))</f>
        <v>16</v>
      </c>
    </row>
    <row r="809" spans="1:9" x14ac:dyDescent="0.3">
      <c r="A809" s="7">
        <v>674400</v>
      </c>
      <c r="B809" s="8" t="s">
        <v>209</v>
      </c>
      <c r="C809" s="8" t="s">
        <v>211</v>
      </c>
      <c r="D809" s="8">
        <v>15</v>
      </c>
      <c r="E809" s="8" cm="1">
        <f t="array" ref="E809">_xlfn.IFS(COUNTIF(BE1_Data!$B809,"&lt;&gt;N"),0,COUNTIF(B808,"&lt;&gt;N"),BE1_Data!$A809-A807,AND(COUNTIF(BE1_Data!$B809,"N"),COUNTIF(B808,"N")),BE1_Data!$A809-A808)</f>
        <v>854</v>
      </c>
      <c r="F809" s="8">
        <f t="shared" si="12"/>
        <v>0</v>
      </c>
      <c r="G809" s="8" t="s">
        <v>55</v>
      </c>
      <c r="H809" s="8">
        <f>BE1_Data!$E809/VLOOKUP(BE1_Data!$G809,$B$2:$F$2300,5,FALSE)</f>
        <v>0.91532690246516613</v>
      </c>
      <c r="I809" s="9">
        <f>IF(COUNTIF(BE1_Data!$E809,"0"),0,BE1_Data!$E809-VLOOKUP(BE1_Data!$G809,$B$2:$F$2300,5,FALSE))</f>
        <v>-79</v>
      </c>
    </row>
    <row r="810" spans="1:9" x14ac:dyDescent="0.3">
      <c r="A810" s="4">
        <v>675292</v>
      </c>
      <c r="B810" s="5" t="s">
        <v>209</v>
      </c>
      <c r="C810" s="5" t="s">
        <v>211</v>
      </c>
      <c r="D810" s="5">
        <v>15</v>
      </c>
      <c r="E810" s="5" cm="1">
        <f t="array" ref="E810">_xlfn.IFS(COUNTIF(BE1_Data!$B810,"&lt;&gt;N"),0,COUNTIF(B809,"&lt;&gt;N"),BE1_Data!$A810-A808,AND(COUNTIF(BE1_Data!$B810,"N"),COUNTIF(B809,"N")),BE1_Data!$A810-A809)</f>
        <v>892</v>
      </c>
      <c r="F810" s="8">
        <f t="shared" si="12"/>
        <v>0</v>
      </c>
      <c r="G810" s="5" t="s">
        <v>55</v>
      </c>
      <c r="H810" s="5">
        <f>BE1_Data!$E810/VLOOKUP(BE1_Data!$G810,$B$2:$F$2300,5,FALSE)</f>
        <v>0.95605573419078238</v>
      </c>
      <c r="I810" s="6">
        <f>IF(COUNTIF(BE1_Data!$E810,"0"),0,BE1_Data!$E810-VLOOKUP(BE1_Data!$G810,$B$2:$F$2300,5,FALSE))</f>
        <v>-41</v>
      </c>
    </row>
    <row r="811" spans="1:9" x14ac:dyDescent="0.3">
      <c r="A811" s="7">
        <v>676177</v>
      </c>
      <c r="B811" s="8" t="s">
        <v>209</v>
      </c>
      <c r="C811" s="8" t="s">
        <v>211</v>
      </c>
      <c r="D811" s="8">
        <v>15</v>
      </c>
      <c r="E811" s="8" cm="1">
        <f t="array" ref="E811">_xlfn.IFS(COUNTIF(BE1_Data!$B811,"&lt;&gt;N"),0,COUNTIF(B810,"&lt;&gt;N"),BE1_Data!$A811-A809,AND(COUNTIF(BE1_Data!$B811,"N"),COUNTIF(B810,"N")),BE1_Data!$A811-A810)</f>
        <v>885</v>
      </c>
      <c r="F811" s="8">
        <f t="shared" si="12"/>
        <v>0</v>
      </c>
      <c r="G811" s="8" t="s">
        <v>55</v>
      </c>
      <c r="H811" s="8">
        <f>BE1_Data!$E811/VLOOKUP(BE1_Data!$G811,$B$2:$F$2300,5,FALSE)</f>
        <v>0.94855305466237938</v>
      </c>
      <c r="I811" s="9">
        <f>IF(COUNTIF(BE1_Data!$E811,"0"),0,BE1_Data!$E811-VLOOKUP(BE1_Data!$G811,$B$2:$F$2300,5,FALSE))</f>
        <v>-48</v>
      </c>
    </row>
    <row r="812" spans="1:9" x14ac:dyDescent="0.3">
      <c r="A812" s="4">
        <v>677001</v>
      </c>
      <c r="B812" s="5" t="s">
        <v>209</v>
      </c>
      <c r="C812" s="5" t="s">
        <v>211</v>
      </c>
      <c r="D812" s="5">
        <v>15</v>
      </c>
      <c r="E812" s="5" cm="1">
        <f t="array" ref="E812">_xlfn.IFS(COUNTIF(BE1_Data!$B812,"&lt;&gt;N"),0,COUNTIF(B811,"&lt;&gt;N"),BE1_Data!$A812-A810,AND(COUNTIF(BE1_Data!$B812,"N"),COUNTIF(B811,"N")),BE1_Data!$A812-A811)</f>
        <v>824</v>
      </c>
      <c r="F812" s="8">
        <f t="shared" si="12"/>
        <v>0</v>
      </c>
      <c r="G812" s="5" t="s">
        <v>55</v>
      </c>
      <c r="H812" s="5">
        <f>BE1_Data!$E812/VLOOKUP(BE1_Data!$G812,$B$2:$F$2300,5,FALSE)</f>
        <v>0.88317256162915325</v>
      </c>
      <c r="I812" s="6">
        <f>IF(COUNTIF(BE1_Data!$E812,"0"),0,BE1_Data!$E812-VLOOKUP(BE1_Data!$G812,$B$2:$F$2300,5,FALSE))</f>
        <v>-109</v>
      </c>
    </row>
    <row r="813" spans="1:9" x14ac:dyDescent="0.3">
      <c r="A813" s="7">
        <v>677816</v>
      </c>
      <c r="B813" s="8" t="s">
        <v>209</v>
      </c>
      <c r="C813" s="8" t="s">
        <v>211</v>
      </c>
      <c r="D813" s="8">
        <v>15</v>
      </c>
      <c r="E813" s="8" cm="1">
        <f t="array" ref="E813">_xlfn.IFS(COUNTIF(BE1_Data!$B813,"&lt;&gt;N"),0,COUNTIF(B812,"&lt;&gt;N"),BE1_Data!$A813-A811,AND(COUNTIF(BE1_Data!$B813,"N"),COUNTIF(B812,"N")),BE1_Data!$A813-A812)</f>
        <v>815</v>
      </c>
      <c r="F813" s="8">
        <f t="shared" si="12"/>
        <v>0</v>
      </c>
      <c r="G813" s="8" t="s">
        <v>55</v>
      </c>
      <c r="H813" s="8">
        <f>BE1_Data!$E813/VLOOKUP(BE1_Data!$G813,$B$2:$F$2300,5,FALSE)</f>
        <v>0.87352625937834938</v>
      </c>
      <c r="I813" s="9">
        <f>IF(COUNTIF(BE1_Data!$E813,"0"),0,BE1_Data!$E813-VLOOKUP(BE1_Data!$G813,$B$2:$F$2300,5,FALSE))</f>
        <v>-118</v>
      </c>
    </row>
    <row r="814" spans="1:9" x14ac:dyDescent="0.3">
      <c r="A814" s="4">
        <v>678638</v>
      </c>
      <c r="B814" s="5" t="s">
        <v>209</v>
      </c>
      <c r="C814" s="5" t="s">
        <v>211</v>
      </c>
      <c r="D814" s="5">
        <v>15</v>
      </c>
      <c r="E814" s="5" cm="1">
        <f t="array" ref="E814">_xlfn.IFS(COUNTIF(BE1_Data!$B814,"&lt;&gt;N"),0,COUNTIF(B813,"&lt;&gt;N"),BE1_Data!$A814-A812,AND(COUNTIF(BE1_Data!$B814,"N"),COUNTIF(B813,"N")),BE1_Data!$A814-A813)</f>
        <v>822</v>
      </c>
      <c r="F814" s="8">
        <f t="shared" si="12"/>
        <v>0</v>
      </c>
      <c r="G814" s="5" t="s">
        <v>55</v>
      </c>
      <c r="H814" s="5">
        <f>BE1_Data!$E814/VLOOKUP(BE1_Data!$G814,$B$2:$F$2300,5,FALSE)</f>
        <v>0.88102893890675238</v>
      </c>
      <c r="I814" s="6">
        <f>IF(COUNTIF(BE1_Data!$E814,"0"),0,BE1_Data!$E814-VLOOKUP(BE1_Data!$G814,$B$2:$F$2300,5,FALSE))</f>
        <v>-111</v>
      </c>
    </row>
    <row r="815" spans="1:9" x14ac:dyDescent="0.3">
      <c r="A815" s="7">
        <v>679391</v>
      </c>
      <c r="B815" s="8" t="s">
        <v>209</v>
      </c>
      <c r="C815" s="8" t="s">
        <v>211</v>
      </c>
      <c r="D815" s="8">
        <v>15</v>
      </c>
      <c r="E815" s="8" cm="1">
        <f t="array" ref="E815">_xlfn.IFS(COUNTIF(BE1_Data!$B815,"&lt;&gt;N"),0,COUNTIF(B814,"&lt;&gt;N"),BE1_Data!$A815-A813,AND(COUNTIF(BE1_Data!$B815,"N"),COUNTIF(B814,"N")),BE1_Data!$A815-A814)</f>
        <v>753</v>
      </c>
      <c r="F815" s="8">
        <f t="shared" si="12"/>
        <v>0</v>
      </c>
      <c r="G815" s="8" t="s">
        <v>55</v>
      </c>
      <c r="H815" s="8">
        <f>BE1_Data!$E815/VLOOKUP(BE1_Data!$G815,$B$2:$F$2300,5,FALSE)</f>
        <v>0.80707395498392287</v>
      </c>
      <c r="I815" s="9">
        <f>IF(COUNTIF(BE1_Data!$E815,"0"),0,BE1_Data!$E815-VLOOKUP(BE1_Data!$G815,$B$2:$F$2300,5,FALSE))</f>
        <v>-180</v>
      </c>
    </row>
    <row r="816" spans="1:9" x14ac:dyDescent="0.3">
      <c r="A816" s="4">
        <v>680097</v>
      </c>
      <c r="B816" s="5" t="s">
        <v>209</v>
      </c>
      <c r="C816" s="5" t="s">
        <v>211</v>
      </c>
      <c r="D816" s="5">
        <v>15</v>
      </c>
      <c r="E816" s="5" cm="1">
        <f t="array" ref="E816">_xlfn.IFS(COUNTIF(BE1_Data!$B816,"&lt;&gt;N"),0,COUNTIF(B815,"&lt;&gt;N"),BE1_Data!$A816-A814,AND(COUNTIF(BE1_Data!$B816,"N"),COUNTIF(B815,"N")),BE1_Data!$A816-A815)</f>
        <v>706</v>
      </c>
      <c r="F816" s="8">
        <f t="shared" si="12"/>
        <v>0</v>
      </c>
      <c r="G816" s="5" t="s">
        <v>55</v>
      </c>
      <c r="H816" s="5">
        <f>BE1_Data!$E816/VLOOKUP(BE1_Data!$G816,$B$2:$F$2300,5,FALSE)</f>
        <v>0.75669882100750263</v>
      </c>
      <c r="I816" s="6">
        <f>IF(COUNTIF(BE1_Data!$E816,"0"),0,BE1_Data!$E816-VLOOKUP(BE1_Data!$G816,$B$2:$F$2300,5,FALSE))</f>
        <v>-227</v>
      </c>
    </row>
    <row r="817" spans="1:9" x14ac:dyDescent="0.3">
      <c r="A817" s="7">
        <v>680813</v>
      </c>
      <c r="B817" s="8" t="s">
        <v>209</v>
      </c>
      <c r="C817" s="8" t="s">
        <v>211</v>
      </c>
      <c r="D817" s="8">
        <v>15</v>
      </c>
      <c r="E817" s="8" cm="1">
        <f t="array" ref="E817">_xlfn.IFS(COUNTIF(BE1_Data!$B817,"&lt;&gt;N"),0,COUNTIF(B816,"&lt;&gt;N"),BE1_Data!$A817-A815,AND(COUNTIF(BE1_Data!$B817,"N"),COUNTIF(B816,"N")),BE1_Data!$A817-A816)</f>
        <v>716</v>
      </c>
      <c r="F817" s="8">
        <f t="shared" si="12"/>
        <v>0</v>
      </c>
      <c r="G817" s="8" t="s">
        <v>55</v>
      </c>
      <c r="H817" s="8">
        <f>BE1_Data!$E817/VLOOKUP(BE1_Data!$G817,$B$2:$F$2300,5,FALSE)</f>
        <v>0.767416934619507</v>
      </c>
      <c r="I817" s="9">
        <f>IF(COUNTIF(BE1_Data!$E817,"0"),0,BE1_Data!$E817-VLOOKUP(BE1_Data!$G817,$B$2:$F$2300,5,FALSE))</f>
        <v>-217</v>
      </c>
    </row>
    <row r="818" spans="1:9" x14ac:dyDescent="0.3">
      <c r="A818" s="4">
        <v>681537</v>
      </c>
      <c r="B818" s="5" t="s">
        <v>209</v>
      </c>
      <c r="C818" s="5" t="s">
        <v>211</v>
      </c>
      <c r="D818" s="5">
        <v>15</v>
      </c>
      <c r="E818" s="5" cm="1">
        <f t="array" ref="E818">_xlfn.IFS(COUNTIF(BE1_Data!$B818,"&lt;&gt;N"),0,COUNTIF(B817,"&lt;&gt;N"),BE1_Data!$A818-A816,AND(COUNTIF(BE1_Data!$B818,"N"),COUNTIF(B817,"N")),BE1_Data!$A818-A817)</f>
        <v>724</v>
      </c>
      <c r="F818" s="8">
        <f t="shared" si="12"/>
        <v>0</v>
      </c>
      <c r="G818" s="5" t="s">
        <v>55</v>
      </c>
      <c r="H818" s="5">
        <f>BE1_Data!$E818/VLOOKUP(BE1_Data!$G818,$B$2:$F$2300,5,FALSE)</f>
        <v>0.77599142550911038</v>
      </c>
      <c r="I818" s="6">
        <f>IF(COUNTIF(BE1_Data!$E818,"0"),0,BE1_Data!$E818-VLOOKUP(BE1_Data!$G818,$B$2:$F$2300,5,FALSE))</f>
        <v>-209</v>
      </c>
    </row>
    <row r="819" spans="1:9" x14ac:dyDescent="0.3">
      <c r="A819" s="7">
        <v>681572</v>
      </c>
      <c r="B819" s="8" t="s">
        <v>56</v>
      </c>
      <c r="C819" s="8" t="s">
        <v>210</v>
      </c>
      <c r="D819" s="8">
        <v>30</v>
      </c>
      <c r="E819" s="8" cm="1">
        <f t="array" ref="E819">_xlfn.IFS(COUNTIF(BE1_Data!$B819,"&lt;&gt;N"),0,COUNTIF(B818,"&lt;&gt;N"),BE1_Data!$A819-A817,AND(COUNTIF(BE1_Data!$B819,"N"),COUNTIF(B818,"N")),BE1_Data!$A819-A818)</f>
        <v>0</v>
      </c>
      <c r="F819" s="8">
        <f t="shared" si="12"/>
        <v>799</v>
      </c>
      <c r="G819" s="8" t="s">
        <v>56</v>
      </c>
      <c r="H819" s="8">
        <f>BE1_Data!$E819/VLOOKUP(BE1_Data!$G819,$B$2:$F$2300,5,FALSE)</f>
        <v>0</v>
      </c>
      <c r="I819" s="9">
        <f>IF(COUNTIF(BE1_Data!$E819,"0"),0,BE1_Data!$E819-VLOOKUP(BE1_Data!$G819,$B$2:$F$2300,5,FALSE))</f>
        <v>0</v>
      </c>
    </row>
    <row r="820" spans="1:9" x14ac:dyDescent="0.3">
      <c r="A820" s="4">
        <v>682336</v>
      </c>
      <c r="B820" s="5" t="s">
        <v>209</v>
      </c>
      <c r="C820" s="5" t="s">
        <v>210</v>
      </c>
      <c r="D820" s="5">
        <v>30</v>
      </c>
      <c r="E820" s="5" cm="1">
        <f t="array" ref="E820">_xlfn.IFS(COUNTIF(BE1_Data!$B820,"&lt;&gt;N"),0,COUNTIF(B819,"&lt;&gt;N"),BE1_Data!$A820-A818,AND(COUNTIF(BE1_Data!$B820,"N"),COUNTIF(B819,"N")),BE1_Data!$A820-A819)</f>
        <v>799</v>
      </c>
      <c r="F820" s="8">
        <f t="shared" si="12"/>
        <v>0</v>
      </c>
      <c r="G820" s="5" t="s">
        <v>56</v>
      </c>
      <c r="H820" s="5">
        <f>BE1_Data!$E820/VLOOKUP(BE1_Data!$G820,$B$2:$F$2300,5,FALSE)</f>
        <v>1</v>
      </c>
      <c r="I820" s="6">
        <f>IF(COUNTIF(BE1_Data!$E820,"0"),0,BE1_Data!$E820-VLOOKUP(BE1_Data!$G820,$B$2:$F$2300,5,FALSE))</f>
        <v>0</v>
      </c>
    </row>
    <row r="821" spans="1:9" x14ac:dyDescent="0.3">
      <c r="A821" s="7">
        <v>683133</v>
      </c>
      <c r="B821" s="8" t="s">
        <v>209</v>
      </c>
      <c r="C821" s="8" t="s">
        <v>210</v>
      </c>
      <c r="D821" s="8">
        <v>30</v>
      </c>
      <c r="E821" s="8" cm="1">
        <f t="array" ref="E821">_xlfn.IFS(COUNTIF(BE1_Data!$B821,"&lt;&gt;N"),0,COUNTIF(B820,"&lt;&gt;N"),BE1_Data!$A821-A819,AND(COUNTIF(BE1_Data!$B821,"N"),COUNTIF(B820,"N")),BE1_Data!$A821-A820)</f>
        <v>797</v>
      </c>
      <c r="F821" s="8">
        <f t="shared" si="12"/>
        <v>0</v>
      </c>
      <c r="G821" s="8" t="s">
        <v>56</v>
      </c>
      <c r="H821" s="8">
        <f>BE1_Data!$E821/VLOOKUP(BE1_Data!$G821,$B$2:$F$2300,5,FALSE)</f>
        <v>0.99749687108886109</v>
      </c>
      <c r="I821" s="9">
        <f>IF(COUNTIF(BE1_Data!$E821,"0"),0,BE1_Data!$E821-VLOOKUP(BE1_Data!$G821,$B$2:$F$2300,5,FALSE))</f>
        <v>-2</v>
      </c>
    </row>
    <row r="822" spans="1:9" x14ac:dyDescent="0.3">
      <c r="A822" s="4">
        <v>683867</v>
      </c>
      <c r="B822" s="5" t="s">
        <v>209</v>
      </c>
      <c r="C822" s="5" t="s">
        <v>210</v>
      </c>
      <c r="D822" s="5">
        <v>30</v>
      </c>
      <c r="E822" s="5" cm="1">
        <f t="array" ref="E822">_xlfn.IFS(COUNTIF(BE1_Data!$B822,"&lt;&gt;N"),0,COUNTIF(B821,"&lt;&gt;N"),BE1_Data!$A822-A820,AND(COUNTIF(BE1_Data!$B822,"N"),COUNTIF(B821,"N")),BE1_Data!$A822-A821)</f>
        <v>734</v>
      </c>
      <c r="F822" s="8">
        <f t="shared" si="12"/>
        <v>0</v>
      </c>
      <c r="G822" s="5" t="s">
        <v>56</v>
      </c>
      <c r="H822" s="5">
        <f>BE1_Data!$E822/VLOOKUP(BE1_Data!$G822,$B$2:$F$2300,5,FALSE)</f>
        <v>0.918648310387985</v>
      </c>
      <c r="I822" s="6">
        <f>IF(COUNTIF(BE1_Data!$E822,"0"),0,BE1_Data!$E822-VLOOKUP(BE1_Data!$G822,$B$2:$F$2300,5,FALSE))</f>
        <v>-65</v>
      </c>
    </row>
    <row r="823" spans="1:9" x14ac:dyDescent="0.3">
      <c r="A823" s="7">
        <v>684582</v>
      </c>
      <c r="B823" s="8" t="s">
        <v>209</v>
      </c>
      <c r="C823" s="8" t="s">
        <v>210</v>
      </c>
      <c r="D823" s="8">
        <v>30</v>
      </c>
      <c r="E823" s="8" cm="1">
        <f t="array" ref="E823">_xlfn.IFS(COUNTIF(BE1_Data!$B823,"&lt;&gt;N"),0,COUNTIF(B822,"&lt;&gt;N"),BE1_Data!$A823-A821,AND(COUNTIF(BE1_Data!$B823,"N"),COUNTIF(B822,"N")),BE1_Data!$A823-A822)</f>
        <v>715</v>
      </c>
      <c r="F823" s="8">
        <f t="shared" si="12"/>
        <v>0</v>
      </c>
      <c r="G823" s="8" t="s">
        <v>56</v>
      </c>
      <c r="H823" s="8">
        <f>BE1_Data!$E823/VLOOKUP(BE1_Data!$G823,$B$2:$F$2300,5,FALSE)</f>
        <v>0.89486858573216521</v>
      </c>
      <c r="I823" s="9">
        <f>IF(COUNTIF(BE1_Data!$E823,"0"),0,BE1_Data!$E823-VLOOKUP(BE1_Data!$G823,$B$2:$F$2300,5,FALSE))</f>
        <v>-84</v>
      </c>
    </row>
    <row r="824" spans="1:9" x14ac:dyDescent="0.3">
      <c r="A824" s="4">
        <v>685286</v>
      </c>
      <c r="B824" s="5" t="s">
        <v>209</v>
      </c>
      <c r="C824" s="5" t="s">
        <v>210</v>
      </c>
      <c r="D824" s="5">
        <v>30</v>
      </c>
      <c r="E824" s="5" cm="1">
        <f t="array" ref="E824">_xlfn.IFS(COUNTIF(BE1_Data!$B824,"&lt;&gt;N"),0,COUNTIF(B823,"&lt;&gt;N"),BE1_Data!$A824-A822,AND(COUNTIF(BE1_Data!$B824,"N"),COUNTIF(B823,"N")),BE1_Data!$A824-A823)</f>
        <v>704</v>
      </c>
      <c r="F824" s="8">
        <f t="shared" si="12"/>
        <v>0</v>
      </c>
      <c r="G824" s="5" t="s">
        <v>56</v>
      </c>
      <c r="H824" s="5">
        <f>BE1_Data!$E824/VLOOKUP(BE1_Data!$G824,$B$2:$F$2300,5,FALSE)</f>
        <v>0.88110137672090116</v>
      </c>
      <c r="I824" s="6">
        <f>IF(COUNTIF(BE1_Data!$E824,"0"),0,BE1_Data!$E824-VLOOKUP(BE1_Data!$G824,$B$2:$F$2300,5,FALSE))</f>
        <v>-95</v>
      </c>
    </row>
    <row r="825" spans="1:9" x14ac:dyDescent="0.3">
      <c r="A825" s="7">
        <v>685965</v>
      </c>
      <c r="B825" s="8" t="s">
        <v>209</v>
      </c>
      <c r="C825" s="8" t="s">
        <v>210</v>
      </c>
      <c r="D825" s="8">
        <v>30</v>
      </c>
      <c r="E825" s="8" cm="1">
        <f t="array" ref="E825">_xlfn.IFS(COUNTIF(BE1_Data!$B825,"&lt;&gt;N"),0,COUNTIF(B824,"&lt;&gt;N"),BE1_Data!$A825-A823,AND(COUNTIF(BE1_Data!$B825,"N"),COUNTIF(B824,"N")),BE1_Data!$A825-A824)</f>
        <v>679</v>
      </c>
      <c r="F825" s="8">
        <f t="shared" si="12"/>
        <v>0</v>
      </c>
      <c r="G825" s="8" t="s">
        <v>56</v>
      </c>
      <c r="H825" s="8">
        <f>BE1_Data!$E825/VLOOKUP(BE1_Data!$G825,$B$2:$F$2300,5,FALSE)</f>
        <v>0.84981226533166454</v>
      </c>
      <c r="I825" s="9">
        <f>IF(COUNTIF(BE1_Data!$E825,"0"),0,BE1_Data!$E825-VLOOKUP(BE1_Data!$G825,$B$2:$F$2300,5,FALSE))</f>
        <v>-120</v>
      </c>
    </row>
    <row r="826" spans="1:9" x14ac:dyDescent="0.3">
      <c r="A826" s="4">
        <v>686641</v>
      </c>
      <c r="B826" s="5" t="s">
        <v>209</v>
      </c>
      <c r="C826" s="5" t="s">
        <v>210</v>
      </c>
      <c r="D826" s="5">
        <v>30</v>
      </c>
      <c r="E826" s="5" cm="1">
        <f t="array" ref="E826">_xlfn.IFS(COUNTIF(BE1_Data!$B826,"&lt;&gt;N"),0,COUNTIF(B825,"&lt;&gt;N"),BE1_Data!$A826-A824,AND(COUNTIF(BE1_Data!$B826,"N"),COUNTIF(B825,"N")),BE1_Data!$A826-A825)</f>
        <v>676</v>
      </c>
      <c r="F826" s="8">
        <f t="shared" si="12"/>
        <v>0</v>
      </c>
      <c r="G826" s="5" t="s">
        <v>56</v>
      </c>
      <c r="H826" s="5">
        <f>BE1_Data!$E826/VLOOKUP(BE1_Data!$G826,$B$2:$F$2300,5,FALSE)</f>
        <v>0.84605757196495623</v>
      </c>
      <c r="I826" s="6">
        <f>IF(COUNTIF(BE1_Data!$E826,"0"),0,BE1_Data!$E826-VLOOKUP(BE1_Data!$G826,$B$2:$F$2300,5,FALSE))</f>
        <v>-123</v>
      </c>
    </row>
    <row r="827" spans="1:9" x14ac:dyDescent="0.3">
      <c r="A827" s="7">
        <v>687305</v>
      </c>
      <c r="B827" s="8" t="s">
        <v>209</v>
      </c>
      <c r="C827" s="8" t="s">
        <v>210</v>
      </c>
      <c r="D827" s="8">
        <v>30</v>
      </c>
      <c r="E827" s="8" cm="1">
        <f t="array" ref="E827">_xlfn.IFS(COUNTIF(BE1_Data!$B827,"&lt;&gt;N"),0,COUNTIF(B826,"&lt;&gt;N"),BE1_Data!$A827-A825,AND(COUNTIF(BE1_Data!$B827,"N"),COUNTIF(B826,"N")),BE1_Data!$A827-A826)</f>
        <v>664</v>
      </c>
      <c r="F827" s="8">
        <f t="shared" si="12"/>
        <v>0</v>
      </c>
      <c r="G827" s="8" t="s">
        <v>56</v>
      </c>
      <c r="H827" s="8">
        <f>BE1_Data!$E827/VLOOKUP(BE1_Data!$G827,$B$2:$F$2300,5,FALSE)</f>
        <v>0.83103879849812268</v>
      </c>
      <c r="I827" s="9">
        <f>IF(COUNTIF(BE1_Data!$E827,"0"),0,BE1_Data!$E827-VLOOKUP(BE1_Data!$G827,$B$2:$F$2300,5,FALSE))</f>
        <v>-135</v>
      </c>
    </row>
    <row r="828" spans="1:9" x14ac:dyDescent="0.3">
      <c r="A828" s="4">
        <v>688002</v>
      </c>
      <c r="B828" s="5" t="s">
        <v>209</v>
      </c>
      <c r="C828" s="5" t="s">
        <v>210</v>
      </c>
      <c r="D828" s="5">
        <v>30</v>
      </c>
      <c r="E828" s="5" cm="1">
        <f t="array" ref="E828">_xlfn.IFS(COUNTIF(BE1_Data!$B828,"&lt;&gt;N"),0,COUNTIF(B827,"&lt;&gt;N"),BE1_Data!$A828-A826,AND(COUNTIF(BE1_Data!$B828,"N"),COUNTIF(B827,"N")),BE1_Data!$A828-A827)</f>
        <v>697</v>
      </c>
      <c r="F828" s="8">
        <f t="shared" si="12"/>
        <v>0</v>
      </c>
      <c r="G828" s="5" t="s">
        <v>56</v>
      </c>
      <c r="H828" s="5">
        <f>BE1_Data!$E828/VLOOKUP(BE1_Data!$G828,$B$2:$F$2300,5,FALSE)</f>
        <v>0.87234042553191493</v>
      </c>
      <c r="I828" s="6">
        <f>IF(COUNTIF(BE1_Data!$E828,"0"),0,BE1_Data!$E828-VLOOKUP(BE1_Data!$G828,$B$2:$F$2300,5,FALSE))</f>
        <v>-102</v>
      </c>
    </row>
    <row r="829" spans="1:9" x14ac:dyDescent="0.3">
      <c r="A829" s="7">
        <v>688708</v>
      </c>
      <c r="B829" s="8" t="s">
        <v>209</v>
      </c>
      <c r="C829" s="8" t="s">
        <v>210</v>
      </c>
      <c r="D829" s="8">
        <v>30</v>
      </c>
      <c r="E829" s="8" cm="1">
        <f t="array" ref="E829">_xlfn.IFS(COUNTIF(BE1_Data!$B829,"&lt;&gt;N"),0,COUNTIF(B828,"&lt;&gt;N"),BE1_Data!$A829-A827,AND(COUNTIF(BE1_Data!$B829,"N"),COUNTIF(B828,"N")),BE1_Data!$A829-A828)</f>
        <v>706</v>
      </c>
      <c r="F829" s="8">
        <f t="shared" si="12"/>
        <v>0</v>
      </c>
      <c r="G829" s="8" t="s">
        <v>56</v>
      </c>
      <c r="H829" s="8">
        <f>BE1_Data!$E829/VLOOKUP(BE1_Data!$G829,$B$2:$F$2300,5,FALSE)</f>
        <v>0.88360450563204007</v>
      </c>
      <c r="I829" s="9">
        <f>IF(COUNTIF(BE1_Data!$E829,"0"),0,BE1_Data!$E829-VLOOKUP(BE1_Data!$G829,$B$2:$F$2300,5,FALSE))</f>
        <v>-93</v>
      </c>
    </row>
    <row r="830" spans="1:9" x14ac:dyDescent="0.3">
      <c r="A830" s="4">
        <v>689454</v>
      </c>
      <c r="B830" s="5" t="s">
        <v>209</v>
      </c>
      <c r="C830" s="5" t="s">
        <v>210</v>
      </c>
      <c r="D830" s="5">
        <v>30</v>
      </c>
      <c r="E830" s="5" cm="1">
        <f t="array" ref="E830">_xlfn.IFS(COUNTIF(BE1_Data!$B830,"&lt;&gt;N"),0,COUNTIF(B829,"&lt;&gt;N"),BE1_Data!$A830-A828,AND(COUNTIF(BE1_Data!$B830,"N"),COUNTIF(B829,"N")),BE1_Data!$A830-A829)</f>
        <v>746</v>
      </c>
      <c r="F830" s="8">
        <f t="shared" si="12"/>
        <v>0</v>
      </c>
      <c r="G830" s="5" t="s">
        <v>56</v>
      </c>
      <c r="H830" s="5">
        <f>BE1_Data!$E830/VLOOKUP(BE1_Data!$G830,$B$2:$F$2300,5,FALSE)</f>
        <v>0.93366708385481856</v>
      </c>
      <c r="I830" s="6">
        <f>IF(COUNTIF(BE1_Data!$E830,"0"),0,BE1_Data!$E830-VLOOKUP(BE1_Data!$G830,$B$2:$F$2300,5,FALSE))</f>
        <v>-53</v>
      </c>
    </row>
    <row r="831" spans="1:9" x14ac:dyDescent="0.3">
      <c r="A831" s="7">
        <v>690151</v>
      </c>
      <c r="B831" s="8" t="s">
        <v>209</v>
      </c>
      <c r="C831" s="8" t="s">
        <v>210</v>
      </c>
      <c r="D831" s="8">
        <v>30</v>
      </c>
      <c r="E831" s="8" cm="1">
        <f t="array" ref="E831">_xlfn.IFS(COUNTIF(BE1_Data!$B831,"&lt;&gt;N"),0,COUNTIF(B830,"&lt;&gt;N"),BE1_Data!$A831-A829,AND(COUNTIF(BE1_Data!$B831,"N"),COUNTIF(B830,"N")),BE1_Data!$A831-A830)</f>
        <v>697</v>
      </c>
      <c r="F831" s="8">
        <f t="shared" si="12"/>
        <v>0</v>
      </c>
      <c r="G831" s="8" t="s">
        <v>56</v>
      </c>
      <c r="H831" s="8">
        <f>BE1_Data!$E831/VLOOKUP(BE1_Data!$G831,$B$2:$F$2300,5,FALSE)</f>
        <v>0.87234042553191493</v>
      </c>
      <c r="I831" s="9">
        <f>IF(COUNTIF(BE1_Data!$E831,"0"),0,BE1_Data!$E831-VLOOKUP(BE1_Data!$G831,$B$2:$F$2300,5,FALSE))</f>
        <v>-102</v>
      </c>
    </row>
    <row r="832" spans="1:9" x14ac:dyDescent="0.3">
      <c r="A832" s="4">
        <v>690850</v>
      </c>
      <c r="B832" s="5" t="s">
        <v>209</v>
      </c>
      <c r="C832" s="5" t="s">
        <v>210</v>
      </c>
      <c r="D832" s="5">
        <v>30</v>
      </c>
      <c r="E832" s="5" cm="1">
        <f t="array" ref="E832">_xlfn.IFS(COUNTIF(BE1_Data!$B832,"&lt;&gt;N"),0,COUNTIF(B831,"&lt;&gt;N"),BE1_Data!$A832-A830,AND(COUNTIF(BE1_Data!$B832,"N"),COUNTIF(B831,"N")),BE1_Data!$A832-A831)</f>
        <v>699</v>
      </c>
      <c r="F832" s="8">
        <f t="shared" si="12"/>
        <v>0</v>
      </c>
      <c r="G832" s="5" t="s">
        <v>56</v>
      </c>
      <c r="H832" s="5">
        <f>BE1_Data!$E832/VLOOKUP(BE1_Data!$G832,$B$2:$F$2300,5,FALSE)</f>
        <v>0.87484355444305384</v>
      </c>
      <c r="I832" s="6">
        <f>IF(COUNTIF(BE1_Data!$E832,"0"),0,BE1_Data!$E832-VLOOKUP(BE1_Data!$G832,$B$2:$F$2300,5,FALSE))</f>
        <v>-100</v>
      </c>
    </row>
    <row r="833" spans="1:9" x14ac:dyDescent="0.3">
      <c r="A833" s="7">
        <v>691564</v>
      </c>
      <c r="B833" s="8" t="s">
        <v>209</v>
      </c>
      <c r="C833" s="8" t="s">
        <v>210</v>
      </c>
      <c r="D833" s="8">
        <v>30</v>
      </c>
      <c r="E833" s="8" cm="1">
        <f t="array" ref="E833">_xlfn.IFS(COUNTIF(BE1_Data!$B833,"&lt;&gt;N"),0,COUNTIF(B832,"&lt;&gt;N"),BE1_Data!$A833-A831,AND(COUNTIF(BE1_Data!$B833,"N"),COUNTIF(B832,"N")),BE1_Data!$A833-A832)</f>
        <v>714</v>
      </c>
      <c r="F833" s="8">
        <f t="shared" si="12"/>
        <v>0</v>
      </c>
      <c r="G833" s="8" t="s">
        <v>56</v>
      </c>
      <c r="H833" s="8">
        <f>BE1_Data!$E833/VLOOKUP(BE1_Data!$G833,$B$2:$F$2300,5,FALSE)</f>
        <v>0.8936170212765957</v>
      </c>
      <c r="I833" s="9">
        <f>IF(COUNTIF(BE1_Data!$E833,"0"),0,BE1_Data!$E833-VLOOKUP(BE1_Data!$G833,$B$2:$F$2300,5,FALSE))</f>
        <v>-85</v>
      </c>
    </row>
    <row r="834" spans="1:9" x14ac:dyDescent="0.3">
      <c r="A834" s="4">
        <v>692304</v>
      </c>
      <c r="B834" s="5" t="s">
        <v>209</v>
      </c>
      <c r="C834" s="5" t="s">
        <v>210</v>
      </c>
      <c r="D834" s="5">
        <v>30</v>
      </c>
      <c r="E834" s="5" cm="1">
        <f t="array" ref="E834">_xlfn.IFS(COUNTIF(BE1_Data!$B834,"&lt;&gt;N"),0,COUNTIF(B833,"&lt;&gt;N"),BE1_Data!$A834-A832,AND(COUNTIF(BE1_Data!$B834,"N"),COUNTIF(B833,"N")),BE1_Data!$A834-A833)</f>
        <v>740</v>
      </c>
      <c r="F834" s="8">
        <f t="shared" si="12"/>
        <v>0</v>
      </c>
      <c r="G834" s="5" t="s">
        <v>56</v>
      </c>
      <c r="H834" s="5">
        <f>BE1_Data!$E834/VLOOKUP(BE1_Data!$G834,$B$2:$F$2300,5,FALSE)</f>
        <v>0.92615769712140172</v>
      </c>
      <c r="I834" s="6">
        <f>IF(COUNTIF(BE1_Data!$E834,"0"),0,BE1_Data!$E834-VLOOKUP(BE1_Data!$G834,$B$2:$F$2300,5,FALSE))</f>
        <v>-59</v>
      </c>
    </row>
    <row r="835" spans="1:9" x14ac:dyDescent="0.3">
      <c r="A835" s="7">
        <v>693000</v>
      </c>
      <c r="B835" s="8" t="s">
        <v>209</v>
      </c>
      <c r="C835" s="8" t="s">
        <v>210</v>
      </c>
      <c r="D835" s="8">
        <v>30</v>
      </c>
      <c r="E835" s="8" cm="1">
        <f t="array" ref="E835">_xlfn.IFS(COUNTIF(BE1_Data!$B835,"&lt;&gt;N"),0,COUNTIF(B834,"&lt;&gt;N"),BE1_Data!$A835-A833,AND(COUNTIF(BE1_Data!$B835,"N"),COUNTIF(B834,"N")),BE1_Data!$A835-A834)</f>
        <v>696</v>
      </c>
      <c r="F835" s="8">
        <f t="shared" si="12"/>
        <v>0</v>
      </c>
      <c r="G835" s="8" t="s">
        <v>56</v>
      </c>
      <c r="H835" s="8">
        <f>BE1_Data!$E835/VLOOKUP(BE1_Data!$G835,$B$2:$F$2300,5,FALSE)</f>
        <v>0.87108886107634542</v>
      </c>
      <c r="I835" s="9">
        <f>IF(COUNTIF(BE1_Data!$E835,"0"),0,BE1_Data!$E835-VLOOKUP(BE1_Data!$G835,$B$2:$F$2300,5,FALSE))</f>
        <v>-103</v>
      </c>
    </row>
    <row r="836" spans="1:9" x14ac:dyDescent="0.3">
      <c r="A836" s="4">
        <v>693699</v>
      </c>
      <c r="B836" s="5" t="s">
        <v>209</v>
      </c>
      <c r="C836" s="5" t="s">
        <v>210</v>
      </c>
      <c r="D836" s="5">
        <v>30</v>
      </c>
      <c r="E836" s="5" cm="1">
        <f t="array" ref="E836">_xlfn.IFS(COUNTIF(BE1_Data!$B836,"&lt;&gt;N"),0,COUNTIF(B835,"&lt;&gt;N"),BE1_Data!$A836-A834,AND(COUNTIF(BE1_Data!$B836,"N"),COUNTIF(B835,"N")),BE1_Data!$A836-A835)</f>
        <v>699</v>
      </c>
      <c r="F836" s="8">
        <f t="shared" ref="F836:F899" si="13">IF(COUNTIF(E836,0),E837,0)</f>
        <v>0</v>
      </c>
      <c r="G836" s="5" t="s">
        <v>56</v>
      </c>
      <c r="H836" s="5">
        <f>BE1_Data!$E836/VLOOKUP(BE1_Data!$G836,$B$2:$F$2300,5,FALSE)</f>
        <v>0.87484355444305384</v>
      </c>
      <c r="I836" s="6">
        <f>IF(COUNTIF(BE1_Data!$E836,"0"),0,BE1_Data!$E836-VLOOKUP(BE1_Data!$G836,$B$2:$F$2300,5,FALSE))</f>
        <v>-100</v>
      </c>
    </row>
    <row r="837" spans="1:9" x14ac:dyDescent="0.3">
      <c r="A837" s="7">
        <v>694425</v>
      </c>
      <c r="B837" s="8" t="s">
        <v>209</v>
      </c>
      <c r="C837" s="8" t="s">
        <v>210</v>
      </c>
      <c r="D837" s="8">
        <v>30</v>
      </c>
      <c r="E837" s="8" cm="1">
        <f t="array" ref="E837">_xlfn.IFS(COUNTIF(BE1_Data!$B837,"&lt;&gt;N"),0,COUNTIF(B836,"&lt;&gt;N"),BE1_Data!$A837-A835,AND(COUNTIF(BE1_Data!$B837,"N"),COUNTIF(B836,"N")),BE1_Data!$A837-A836)</f>
        <v>726</v>
      </c>
      <c r="F837" s="8">
        <f t="shared" si="13"/>
        <v>0</v>
      </c>
      <c r="G837" s="8" t="s">
        <v>56</v>
      </c>
      <c r="H837" s="8">
        <f>BE1_Data!$E837/VLOOKUP(BE1_Data!$G837,$B$2:$F$2300,5,FALSE)</f>
        <v>0.90863579474342926</v>
      </c>
      <c r="I837" s="9">
        <f>IF(COUNTIF(BE1_Data!$E837,"0"),0,BE1_Data!$E837-VLOOKUP(BE1_Data!$G837,$B$2:$F$2300,5,FALSE))</f>
        <v>-73</v>
      </c>
    </row>
    <row r="838" spans="1:9" x14ac:dyDescent="0.3">
      <c r="A838" s="4">
        <v>695216</v>
      </c>
      <c r="B838" s="5" t="s">
        <v>209</v>
      </c>
      <c r="C838" s="5" t="s">
        <v>210</v>
      </c>
      <c r="D838" s="5">
        <v>30</v>
      </c>
      <c r="E838" s="5" cm="1">
        <f t="array" ref="E838">_xlfn.IFS(COUNTIF(BE1_Data!$B838,"&lt;&gt;N"),0,COUNTIF(B837,"&lt;&gt;N"),BE1_Data!$A838-A836,AND(COUNTIF(BE1_Data!$B838,"N"),COUNTIF(B837,"N")),BE1_Data!$A838-A837)</f>
        <v>791</v>
      </c>
      <c r="F838" s="8">
        <f t="shared" si="13"/>
        <v>0</v>
      </c>
      <c r="G838" s="5" t="s">
        <v>56</v>
      </c>
      <c r="H838" s="5">
        <f>BE1_Data!$E838/VLOOKUP(BE1_Data!$G838,$B$2:$F$2300,5,FALSE)</f>
        <v>0.98998748435544426</v>
      </c>
      <c r="I838" s="6">
        <f>IF(COUNTIF(BE1_Data!$E838,"0"),0,BE1_Data!$E838-VLOOKUP(BE1_Data!$G838,$B$2:$F$2300,5,FALSE))</f>
        <v>-8</v>
      </c>
    </row>
    <row r="839" spans="1:9" x14ac:dyDescent="0.3">
      <c r="A839" s="7">
        <v>695689</v>
      </c>
      <c r="B839" s="8" t="s">
        <v>57</v>
      </c>
      <c r="C839" s="8" t="s">
        <v>210</v>
      </c>
      <c r="D839" s="8">
        <v>31</v>
      </c>
      <c r="E839" s="8" cm="1">
        <f t="array" ref="E839">_xlfn.IFS(COUNTIF(BE1_Data!$B839,"&lt;&gt;N"),0,COUNTIF(B838,"&lt;&gt;N"),BE1_Data!$A839-A837,AND(COUNTIF(BE1_Data!$B839,"N"),COUNTIF(B838,"N")),BE1_Data!$A839-A838)</f>
        <v>0</v>
      </c>
      <c r="F839" s="8">
        <f t="shared" si="13"/>
        <v>751</v>
      </c>
      <c r="G839" s="8" t="s">
        <v>57</v>
      </c>
      <c r="H839" s="8">
        <f>BE1_Data!$E839/VLOOKUP(BE1_Data!$G839,$B$2:$F$2300,5,FALSE)</f>
        <v>0</v>
      </c>
      <c r="I839" s="9">
        <f>IF(COUNTIF(BE1_Data!$E839,"0"),0,BE1_Data!$E839-VLOOKUP(BE1_Data!$G839,$B$2:$F$2300,5,FALSE))</f>
        <v>0</v>
      </c>
    </row>
    <row r="840" spans="1:9" x14ac:dyDescent="0.3">
      <c r="A840" s="4">
        <v>695967</v>
      </c>
      <c r="B840" s="5" t="s">
        <v>209</v>
      </c>
      <c r="C840" s="5" t="s">
        <v>210</v>
      </c>
      <c r="D840" s="5">
        <v>31</v>
      </c>
      <c r="E840" s="5" cm="1">
        <f t="array" ref="E840">_xlfn.IFS(COUNTIF(BE1_Data!$B840,"&lt;&gt;N"),0,COUNTIF(B839,"&lt;&gt;N"),BE1_Data!$A840-A838,AND(COUNTIF(BE1_Data!$B840,"N"),COUNTIF(B839,"N")),BE1_Data!$A840-A839)</f>
        <v>751</v>
      </c>
      <c r="F840" s="8">
        <f t="shared" si="13"/>
        <v>0</v>
      </c>
      <c r="G840" s="5" t="s">
        <v>57</v>
      </c>
      <c r="H840" s="5">
        <f>BE1_Data!$E840/VLOOKUP(BE1_Data!$G840,$B$2:$F$2300,5,FALSE)</f>
        <v>1</v>
      </c>
      <c r="I840" s="6">
        <f>IF(COUNTIF(BE1_Data!$E840,"0"),0,BE1_Data!$E840-VLOOKUP(BE1_Data!$G840,$B$2:$F$2300,5,FALSE))</f>
        <v>0</v>
      </c>
    </row>
    <row r="841" spans="1:9" x14ac:dyDescent="0.3">
      <c r="A841" s="7">
        <v>696745</v>
      </c>
      <c r="B841" s="8" t="s">
        <v>209</v>
      </c>
      <c r="C841" s="8" t="s">
        <v>210</v>
      </c>
      <c r="D841" s="8">
        <v>31</v>
      </c>
      <c r="E841" s="8" cm="1">
        <f t="array" ref="E841">_xlfn.IFS(COUNTIF(BE1_Data!$B841,"&lt;&gt;N"),0,COUNTIF(B840,"&lt;&gt;N"),BE1_Data!$A841-A839,AND(COUNTIF(BE1_Data!$B841,"N"),COUNTIF(B840,"N")),BE1_Data!$A841-A840)</f>
        <v>778</v>
      </c>
      <c r="F841" s="8">
        <f t="shared" si="13"/>
        <v>0</v>
      </c>
      <c r="G841" s="8" t="s">
        <v>57</v>
      </c>
      <c r="H841" s="8">
        <f>BE1_Data!$E841/VLOOKUP(BE1_Data!$G841,$B$2:$F$2300,5,FALSE)</f>
        <v>1.0359520639147803</v>
      </c>
      <c r="I841" s="9">
        <f>IF(COUNTIF(BE1_Data!$E841,"0"),0,BE1_Data!$E841-VLOOKUP(BE1_Data!$G841,$B$2:$F$2300,5,FALSE))</f>
        <v>27</v>
      </c>
    </row>
    <row r="842" spans="1:9" x14ac:dyDescent="0.3">
      <c r="A842" s="4">
        <v>697531</v>
      </c>
      <c r="B842" s="5" t="s">
        <v>209</v>
      </c>
      <c r="C842" s="5" t="s">
        <v>210</v>
      </c>
      <c r="D842" s="5">
        <v>31</v>
      </c>
      <c r="E842" s="5" cm="1">
        <f t="array" ref="E842">_xlfn.IFS(COUNTIF(BE1_Data!$B842,"&lt;&gt;N"),0,COUNTIF(B841,"&lt;&gt;N"),BE1_Data!$A842-A840,AND(COUNTIF(BE1_Data!$B842,"N"),COUNTIF(B841,"N")),BE1_Data!$A842-A841)</f>
        <v>786</v>
      </c>
      <c r="F842" s="8">
        <f t="shared" si="13"/>
        <v>0</v>
      </c>
      <c r="G842" s="5" t="s">
        <v>57</v>
      </c>
      <c r="H842" s="5">
        <f>BE1_Data!$E842/VLOOKUP(BE1_Data!$G842,$B$2:$F$2300,5,FALSE)</f>
        <v>1.0466045272969373</v>
      </c>
      <c r="I842" s="6">
        <f>IF(COUNTIF(BE1_Data!$E842,"0"),0,BE1_Data!$E842-VLOOKUP(BE1_Data!$G842,$B$2:$F$2300,5,FALSE))</f>
        <v>35</v>
      </c>
    </row>
    <row r="843" spans="1:9" x14ac:dyDescent="0.3">
      <c r="A843" s="7">
        <v>698297</v>
      </c>
      <c r="B843" s="8" t="s">
        <v>209</v>
      </c>
      <c r="C843" s="8" t="s">
        <v>210</v>
      </c>
      <c r="D843" s="8">
        <v>31</v>
      </c>
      <c r="E843" s="8" cm="1">
        <f t="array" ref="E843">_xlfn.IFS(COUNTIF(BE1_Data!$B843,"&lt;&gt;N"),0,COUNTIF(B842,"&lt;&gt;N"),BE1_Data!$A843-A841,AND(COUNTIF(BE1_Data!$B843,"N"),COUNTIF(B842,"N")),BE1_Data!$A843-A842)</f>
        <v>766</v>
      </c>
      <c r="F843" s="8">
        <f t="shared" si="13"/>
        <v>0</v>
      </c>
      <c r="G843" s="8" t="s">
        <v>57</v>
      </c>
      <c r="H843" s="8">
        <f>BE1_Data!$E843/VLOOKUP(BE1_Data!$G843,$B$2:$F$2300,5,FALSE)</f>
        <v>1.0199733688415447</v>
      </c>
      <c r="I843" s="9">
        <f>IF(COUNTIF(BE1_Data!$E843,"0"),0,BE1_Data!$E843-VLOOKUP(BE1_Data!$G843,$B$2:$F$2300,5,FALSE))</f>
        <v>15</v>
      </c>
    </row>
    <row r="844" spans="1:9" x14ac:dyDescent="0.3">
      <c r="A844" s="4">
        <v>699041</v>
      </c>
      <c r="B844" s="5" t="s">
        <v>209</v>
      </c>
      <c r="C844" s="5" t="s">
        <v>210</v>
      </c>
      <c r="D844" s="5">
        <v>31</v>
      </c>
      <c r="E844" s="5" cm="1">
        <f t="array" ref="E844">_xlfn.IFS(COUNTIF(BE1_Data!$B844,"&lt;&gt;N"),0,COUNTIF(B843,"&lt;&gt;N"),BE1_Data!$A844-A842,AND(COUNTIF(BE1_Data!$B844,"N"),COUNTIF(B843,"N")),BE1_Data!$A844-A843)</f>
        <v>744</v>
      </c>
      <c r="F844" s="8">
        <f t="shared" si="13"/>
        <v>0</v>
      </c>
      <c r="G844" s="5" t="s">
        <v>57</v>
      </c>
      <c r="H844" s="5">
        <f>BE1_Data!$E844/VLOOKUP(BE1_Data!$G844,$B$2:$F$2300,5,FALSE)</f>
        <v>0.99067909454061254</v>
      </c>
      <c r="I844" s="6">
        <f>IF(COUNTIF(BE1_Data!$E844,"0"),0,BE1_Data!$E844-VLOOKUP(BE1_Data!$G844,$B$2:$F$2300,5,FALSE))</f>
        <v>-7</v>
      </c>
    </row>
    <row r="845" spans="1:9" x14ac:dyDescent="0.3">
      <c r="A845" s="7">
        <v>699799</v>
      </c>
      <c r="B845" s="8" t="s">
        <v>209</v>
      </c>
      <c r="C845" s="8" t="s">
        <v>210</v>
      </c>
      <c r="D845" s="8">
        <v>31</v>
      </c>
      <c r="E845" s="8" cm="1">
        <f t="array" ref="E845">_xlfn.IFS(COUNTIF(BE1_Data!$B845,"&lt;&gt;N"),0,COUNTIF(B844,"&lt;&gt;N"),BE1_Data!$A845-A843,AND(COUNTIF(BE1_Data!$B845,"N"),COUNTIF(B844,"N")),BE1_Data!$A845-A844)</f>
        <v>758</v>
      </c>
      <c r="F845" s="8">
        <f t="shared" si="13"/>
        <v>0</v>
      </c>
      <c r="G845" s="8" t="s">
        <v>57</v>
      </c>
      <c r="H845" s="8">
        <f>BE1_Data!$E845/VLOOKUP(BE1_Data!$G845,$B$2:$F$2300,5,FALSE)</f>
        <v>1.0093209054593875</v>
      </c>
      <c r="I845" s="9">
        <f>IF(COUNTIF(BE1_Data!$E845,"0"),0,BE1_Data!$E845-VLOOKUP(BE1_Data!$G845,$B$2:$F$2300,5,FALSE))</f>
        <v>7</v>
      </c>
    </row>
    <row r="846" spans="1:9" x14ac:dyDescent="0.3">
      <c r="A846" s="4">
        <v>700617</v>
      </c>
      <c r="B846" s="5" t="s">
        <v>209</v>
      </c>
      <c r="C846" s="5" t="s">
        <v>210</v>
      </c>
      <c r="D846" s="5">
        <v>31</v>
      </c>
      <c r="E846" s="5" cm="1">
        <f t="array" ref="E846">_xlfn.IFS(COUNTIF(BE1_Data!$B846,"&lt;&gt;N"),0,COUNTIF(B845,"&lt;&gt;N"),BE1_Data!$A846-A844,AND(COUNTIF(BE1_Data!$B846,"N"),COUNTIF(B845,"N")),BE1_Data!$A846-A845)</f>
        <v>818</v>
      </c>
      <c r="F846" s="8">
        <f t="shared" si="13"/>
        <v>0</v>
      </c>
      <c r="G846" s="5" t="s">
        <v>57</v>
      </c>
      <c r="H846" s="5">
        <f>BE1_Data!$E846/VLOOKUP(BE1_Data!$G846,$B$2:$F$2300,5,FALSE)</f>
        <v>1.0892143808255659</v>
      </c>
      <c r="I846" s="6">
        <f>IF(COUNTIF(BE1_Data!$E846,"0"),0,BE1_Data!$E846-VLOOKUP(BE1_Data!$G846,$B$2:$F$2300,5,FALSE))</f>
        <v>67</v>
      </c>
    </row>
    <row r="847" spans="1:9" x14ac:dyDescent="0.3">
      <c r="A847" s="7">
        <v>701379</v>
      </c>
      <c r="B847" s="8" t="s">
        <v>209</v>
      </c>
      <c r="C847" s="8" t="s">
        <v>210</v>
      </c>
      <c r="D847" s="8">
        <v>31</v>
      </c>
      <c r="E847" s="8" cm="1">
        <f t="array" ref="E847">_xlfn.IFS(COUNTIF(BE1_Data!$B847,"&lt;&gt;N"),0,COUNTIF(B846,"&lt;&gt;N"),BE1_Data!$A847-A845,AND(COUNTIF(BE1_Data!$B847,"N"),COUNTIF(B846,"N")),BE1_Data!$A847-A846)</f>
        <v>762</v>
      </c>
      <c r="F847" s="8">
        <f t="shared" si="13"/>
        <v>0</v>
      </c>
      <c r="G847" s="8" t="s">
        <v>57</v>
      </c>
      <c r="H847" s="8">
        <f>BE1_Data!$E847/VLOOKUP(BE1_Data!$G847,$B$2:$F$2300,5,FALSE)</f>
        <v>1.0146471371504659</v>
      </c>
      <c r="I847" s="9">
        <f>IF(COUNTIF(BE1_Data!$E847,"0"),0,BE1_Data!$E847-VLOOKUP(BE1_Data!$G847,$B$2:$F$2300,5,FALSE))</f>
        <v>11</v>
      </c>
    </row>
    <row r="848" spans="1:9" x14ac:dyDescent="0.3">
      <c r="A848" s="4">
        <v>702218</v>
      </c>
      <c r="B848" s="5" t="s">
        <v>209</v>
      </c>
      <c r="C848" s="5" t="s">
        <v>210</v>
      </c>
      <c r="D848" s="5">
        <v>31</v>
      </c>
      <c r="E848" s="5" cm="1">
        <f t="array" ref="E848">_xlfn.IFS(COUNTIF(BE1_Data!$B848,"&lt;&gt;N"),0,COUNTIF(B847,"&lt;&gt;N"),BE1_Data!$A848-A846,AND(COUNTIF(BE1_Data!$B848,"N"),COUNTIF(B847,"N")),BE1_Data!$A848-A847)</f>
        <v>839</v>
      </c>
      <c r="F848" s="8">
        <f t="shared" si="13"/>
        <v>0</v>
      </c>
      <c r="G848" s="5" t="s">
        <v>57</v>
      </c>
      <c r="H848" s="5">
        <f>BE1_Data!$E848/VLOOKUP(BE1_Data!$G848,$B$2:$F$2300,5,FALSE)</f>
        <v>1.1171770972037283</v>
      </c>
      <c r="I848" s="6">
        <f>IF(COUNTIF(BE1_Data!$E848,"0"),0,BE1_Data!$E848-VLOOKUP(BE1_Data!$G848,$B$2:$F$2300,5,FALSE))</f>
        <v>88</v>
      </c>
    </row>
    <row r="849" spans="1:9" x14ac:dyDescent="0.3">
      <c r="A849" s="7">
        <v>703165</v>
      </c>
      <c r="B849" s="8" t="s">
        <v>209</v>
      </c>
      <c r="C849" s="8" t="s">
        <v>210</v>
      </c>
      <c r="D849" s="8">
        <v>31</v>
      </c>
      <c r="E849" s="8" cm="1">
        <f t="array" ref="E849">_xlfn.IFS(COUNTIF(BE1_Data!$B849,"&lt;&gt;N"),0,COUNTIF(B848,"&lt;&gt;N"),BE1_Data!$A849-A847,AND(COUNTIF(BE1_Data!$B849,"N"),COUNTIF(B848,"N")),BE1_Data!$A849-A848)</f>
        <v>947</v>
      </c>
      <c r="F849" s="8">
        <f t="shared" si="13"/>
        <v>0</v>
      </c>
      <c r="G849" s="8" t="s">
        <v>57</v>
      </c>
      <c r="H849" s="8">
        <f>BE1_Data!$E849/VLOOKUP(BE1_Data!$G849,$B$2:$F$2300,5,FALSE)</f>
        <v>1.2609853528628496</v>
      </c>
      <c r="I849" s="9">
        <f>IF(COUNTIF(BE1_Data!$E849,"0"),0,BE1_Data!$E849-VLOOKUP(BE1_Data!$G849,$B$2:$F$2300,5,FALSE))</f>
        <v>196</v>
      </c>
    </row>
    <row r="850" spans="1:9" x14ac:dyDescent="0.3">
      <c r="A850" s="4">
        <v>704023</v>
      </c>
      <c r="B850" s="5" t="s">
        <v>209</v>
      </c>
      <c r="C850" s="5" t="s">
        <v>210</v>
      </c>
      <c r="D850" s="5">
        <v>31</v>
      </c>
      <c r="E850" s="5" cm="1">
        <f t="array" ref="E850">_xlfn.IFS(COUNTIF(BE1_Data!$B850,"&lt;&gt;N"),0,COUNTIF(B849,"&lt;&gt;N"),BE1_Data!$A850-A848,AND(COUNTIF(BE1_Data!$B850,"N"),COUNTIF(B849,"N")),BE1_Data!$A850-A849)</f>
        <v>858</v>
      </c>
      <c r="F850" s="8">
        <f t="shared" si="13"/>
        <v>0</v>
      </c>
      <c r="G850" s="5" t="s">
        <v>57</v>
      </c>
      <c r="H850" s="5">
        <f>BE1_Data!$E850/VLOOKUP(BE1_Data!$G850,$B$2:$F$2300,5,FALSE)</f>
        <v>1.1424766977363516</v>
      </c>
      <c r="I850" s="6">
        <f>IF(COUNTIF(BE1_Data!$E850,"0"),0,BE1_Data!$E850-VLOOKUP(BE1_Data!$G850,$B$2:$F$2300,5,FALSE))</f>
        <v>107</v>
      </c>
    </row>
    <row r="851" spans="1:9" x14ac:dyDescent="0.3">
      <c r="A851" s="7">
        <v>704828</v>
      </c>
      <c r="B851" s="8" t="s">
        <v>209</v>
      </c>
      <c r="C851" s="8" t="s">
        <v>210</v>
      </c>
      <c r="D851" s="8">
        <v>31</v>
      </c>
      <c r="E851" s="8" cm="1">
        <f t="array" ref="E851">_xlfn.IFS(COUNTIF(BE1_Data!$B851,"&lt;&gt;N"),0,COUNTIF(B850,"&lt;&gt;N"),BE1_Data!$A851-A849,AND(COUNTIF(BE1_Data!$B851,"N"),COUNTIF(B850,"N")),BE1_Data!$A851-A850)</f>
        <v>805</v>
      </c>
      <c r="F851" s="8">
        <f t="shared" si="13"/>
        <v>0</v>
      </c>
      <c r="G851" s="8" t="s">
        <v>57</v>
      </c>
      <c r="H851" s="8">
        <f>BE1_Data!$E851/VLOOKUP(BE1_Data!$G851,$B$2:$F$2300,5,FALSE)</f>
        <v>1.0719041278295607</v>
      </c>
      <c r="I851" s="9">
        <f>IF(COUNTIF(BE1_Data!$E851,"0"),0,BE1_Data!$E851-VLOOKUP(BE1_Data!$G851,$B$2:$F$2300,5,FALSE))</f>
        <v>54</v>
      </c>
    </row>
    <row r="852" spans="1:9" x14ac:dyDescent="0.3">
      <c r="A852" s="4">
        <v>705611</v>
      </c>
      <c r="B852" s="5" t="s">
        <v>209</v>
      </c>
      <c r="C852" s="5" t="s">
        <v>210</v>
      </c>
      <c r="D852" s="5">
        <v>31</v>
      </c>
      <c r="E852" s="5" cm="1">
        <f t="array" ref="E852">_xlfn.IFS(COUNTIF(BE1_Data!$B852,"&lt;&gt;N"),0,COUNTIF(B851,"&lt;&gt;N"),BE1_Data!$A852-A850,AND(COUNTIF(BE1_Data!$B852,"N"),COUNTIF(B851,"N")),BE1_Data!$A852-A851)</f>
        <v>783</v>
      </c>
      <c r="F852" s="8">
        <f t="shared" si="13"/>
        <v>0</v>
      </c>
      <c r="G852" s="5" t="s">
        <v>57</v>
      </c>
      <c r="H852" s="5">
        <f>BE1_Data!$E852/VLOOKUP(BE1_Data!$G852,$B$2:$F$2300,5,FALSE)</f>
        <v>1.0426098535286286</v>
      </c>
      <c r="I852" s="6">
        <f>IF(COUNTIF(BE1_Data!$E852,"0"),0,BE1_Data!$E852-VLOOKUP(BE1_Data!$G852,$B$2:$F$2300,5,FALSE))</f>
        <v>32</v>
      </c>
    </row>
    <row r="853" spans="1:9" x14ac:dyDescent="0.3">
      <c r="A853" s="7">
        <v>706347</v>
      </c>
      <c r="B853" s="8" t="s">
        <v>209</v>
      </c>
      <c r="C853" s="8" t="s">
        <v>210</v>
      </c>
      <c r="D853" s="8">
        <v>31</v>
      </c>
      <c r="E853" s="8" cm="1">
        <f t="array" ref="E853">_xlfn.IFS(COUNTIF(BE1_Data!$B853,"&lt;&gt;N"),0,COUNTIF(B852,"&lt;&gt;N"),BE1_Data!$A853-A851,AND(COUNTIF(BE1_Data!$B853,"N"),COUNTIF(B852,"N")),BE1_Data!$A853-A852)</f>
        <v>736</v>
      </c>
      <c r="F853" s="8">
        <f t="shared" si="13"/>
        <v>0</v>
      </c>
      <c r="G853" s="8" t="s">
        <v>57</v>
      </c>
      <c r="H853" s="8">
        <f>BE1_Data!$E853/VLOOKUP(BE1_Data!$G853,$B$2:$F$2300,5,FALSE)</f>
        <v>0.98002663115845534</v>
      </c>
      <c r="I853" s="9">
        <f>IF(COUNTIF(BE1_Data!$E853,"0"),0,BE1_Data!$E853-VLOOKUP(BE1_Data!$G853,$B$2:$F$2300,5,FALSE))</f>
        <v>-15</v>
      </c>
    </row>
    <row r="854" spans="1:9" x14ac:dyDescent="0.3">
      <c r="A854" s="4">
        <v>707084</v>
      </c>
      <c r="B854" s="5" t="s">
        <v>209</v>
      </c>
      <c r="C854" s="5" t="s">
        <v>210</v>
      </c>
      <c r="D854" s="5">
        <v>31</v>
      </c>
      <c r="E854" s="5" cm="1">
        <f t="array" ref="E854">_xlfn.IFS(COUNTIF(BE1_Data!$B854,"&lt;&gt;N"),0,COUNTIF(B853,"&lt;&gt;N"),BE1_Data!$A854-A852,AND(COUNTIF(BE1_Data!$B854,"N"),COUNTIF(B853,"N")),BE1_Data!$A854-A853)</f>
        <v>737</v>
      </c>
      <c r="F854" s="8">
        <f t="shared" si="13"/>
        <v>0</v>
      </c>
      <c r="G854" s="5" t="s">
        <v>57</v>
      </c>
      <c r="H854" s="5">
        <f>BE1_Data!$E854/VLOOKUP(BE1_Data!$G854,$B$2:$F$2300,5,FALSE)</f>
        <v>0.98135818908122507</v>
      </c>
      <c r="I854" s="6">
        <f>IF(COUNTIF(BE1_Data!$E854,"0"),0,BE1_Data!$E854-VLOOKUP(BE1_Data!$G854,$B$2:$F$2300,5,FALSE))</f>
        <v>-14</v>
      </c>
    </row>
    <row r="855" spans="1:9" x14ac:dyDescent="0.3">
      <c r="A855" s="7">
        <v>707938</v>
      </c>
      <c r="B855" s="8" t="s">
        <v>209</v>
      </c>
      <c r="C855" s="8" t="s">
        <v>210</v>
      </c>
      <c r="D855" s="8">
        <v>31</v>
      </c>
      <c r="E855" s="8" cm="1">
        <f t="array" ref="E855">_xlfn.IFS(COUNTIF(BE1_Data!$B855,"&lt;&gt;N"),0,COUNTIF(B854,"&lt;&gt;N"),BE1_Data!$A855-A853,AND(COUNTIF(BE1_Data!$B855,"N"),COUNTIF(B854,"N")),BE1_Data!$A855-A854)</f>
        <v>854</v>
      </c>
      <c r="F855" s="8">
        <f t="shared" si="13"/>
        <v>0</v>
      </c>
      <c r="G855" s="8" t="s">
        <v>57</v>
      </c>
      <c r="H855" s="8">
        <f>BE1_Data!$E855/VLOOKUP(BE1_Data!$G855,$B$2:$F$2300,5,FALSE)</f>
        <v>1.1371504660452729</v>
      </c>
      <c r="I855" s="9">
        <f>IF(COUNTIF(BE1_Data!$E855,"0"),0,BE1_Data!$E855-VLOOKUP(BE1_Data!$G855,$B$2:$F$2300,5,FALSE))</f>
        <v>103</v>
      </c>
    </row>
    <row r="856" spans="1:9" x14ac:dyDescent="0.3">
      <c r="A856" s="4">
        <v>708835</v>
      </c>
      <c r="B856" s="5" t="s">
        <v>209</v>
      </c>
      <c r="C856" s="5" t="s">
        <v>210</v>
      </c>
      <c r="D856" s="5">
        <v>31</v>
      </c>
      <c r="E856" s="5" cm="1">
        <f t="array" ref="E856">_xlfn.IFS(COUNTIF(BE1_Data!$B856,"&lt;&gt;N"),0,COUNTIF(B855,"&lt;&gt;N"),BE1_Data!$A856-A854,AND(COUNTIF(BE1_Data!$B856,"N"),COUNTIF(B855,"N")),BE1_Data!$A856-A855)</f>
        <v>897</v>
      </c>
      <c r="F856" s="8">
        <f t="shared" si="13"/>
        <v>0</v>
      </c>
      <c r="G856" s="5" t="s">
        <v>57</v>
      </c>
      <c r="H856" s="5">
        <f>BE1_Data!$E856/VLOOKUP(BE1_Data!$G856,$B$2:$F$2300,5,FALSE)</f>
        <v>1.1944074567243674</v>
      </c>
      <c r="I856" s="6">
        <f>IF(COUNTIF(BE1_Data!$E856,"0"),0,BE1_Data!$E856-VLOOKUP(BE1_Data!$G856,$B$2:$F$2300,5,FALSE))</f>
        <v>146</v>
      </c>
    </row>
    <row r="857" spans="1:9" x14ac:dyDescent="0.3">
      <c r="A857" s="7">
        <v>709670</v>
      </c>
      <c r="B857" s="8" t="s">
        <v>209</v>
      </c>
      <c r="C857" s="8" t="s">
        <v>210</v>
      </c>
      <c r="D857" s="8">
        <v>31</v>
      </c>
      <c r="E857" s="8" cm="1">
        <f t="array" ref="E857">_xlfn.IFS(COUNTIF(BE1_Data!$B857,"&lt;&gt;N"),0,COUNTIF(B856,"&lt;&gt;N"),BE1_Data!$A857-A855,AND(COUNTIF(BE1_Data!$B857,"N"),COUNTIF(B856,"N")),BE1_Data!$A857-A856)</f>
        <v>835</v>
      </c>
      <c r="F857" s="8">
        <f t="shared" si="13"/>
        <v>0</v>
      </c>
      <c r="G857" s="8" t="s">
        <v>57</v>
      </c>
      <c r="H857" s="8">
        <f>BE1_Data!$E857/VLOOKUP(BE1_Data!$G857,$B$2:$F$2300,5,FALSE)</f>
        <v>1.1118508655126498</v>
      </c>
      <c r="I857" s="9">
        <f>IF(COUNTIF(BE1_Data!$E857,"0"),0,BE1_Data!$E857-VLOOKUP(BE1_Data!$G857,$B$2:$F$2300,5,FALSE))</f>
        <v>84</v>
      </c>
    </row>
    <row r="858" spans="1:9" x14ac:dyDescent="0.3">
      <c r="A858" s="4">
        <v>709829</v>
      </c>
      <c r="B858" s="5" t="s">
        <v>58</v>
      </c>
      <c r="C858" s="5" t="s">
        <v>210</v>
      </c>
      <c r="D858" s="5">
        <v>32</v>
      </c>
      <c r="E858" s="5" cm="1">
        <f t="array" ref="E858">_xlfn.IFS(COUNTIF(BE1_Data!$B858,"&lt;&gt;N"),0,COUNTIF(B857,"&lt;&gt;N"),BE1_Data!$A858-A856,AND(COUNTIF(BE1_Data!$B858,"N"),COUNTIF(B857,"N")),BE1_Data!$A858-A857)</f>
        <v>0</v>
      </c>
      <c r="F858" s="8">
        <f t="shared" si="13"/>
        <v>876</v>
      </c>
      <c r="G858" s="5" t="s">
        <v>58</v>
      </c>
      <c r="H858" s="5">
        <f>BE1_Data!$E858/VLOOKUP(BE1_Data!$G858,$B$2:$F$2300,5,FALSE)</f>
        <v>0</v>
      </c>
      <c r="I858" s="6">
        <f>IF(COUNTIF(BE1_Data!$E858,"0"),0,BE1_Data!$E858-VLOOKUP(BE1_Data!$G858,$B$2:$F$2300,5,FALSE))</f>
        <v>0</v>
      </c>
    </row>
    <row r="859" spans="1:9" x14ac:dyDescent="0.3">
      <c r="A859" s="7">
        <v>710546</v>
      </c>
      <c r="B859" s="8" t="s">
        <v>209</v>
      </c>
      <c r="C859" s="8" t="s">
        <v>210</v>
      </c>
      <c r="D859" s="8">
        <v>32</v>
      </c>
      <c r="E859" s="8" cm="1">
        <f t="array" ref="E859">_xlfn.IFS(COUNTIF(BE1_Data!$B859,"&lt;&gt;N"),0,COUNTIF(B858,"&lt;&gt;N"),BE1_Data!$A859-A857,AND(COUNTIF(BE1_Data!$B859,"N"),COUNTIF(B858,"N")),BE1_Data!$A859-A858)</f>
        <v>876</v>
      </c>
      <c r="F859" s="8">
        <f t="shared" si="13"/>
        <v>0</v>
      </c>
      <c r="G859" s="8" t="s">
        <v>58</v>
      </c>
      <c r="H859" s="8">
        <f>BE1_Data!$E859/VLOOKUP(BE1_Data!$G859,$B$2:$F$2300,5,FALSE)</f>
        <v>1</v>
      </c>
      <c r="I859" s="9">
        <f>IF(COUNTIF(BE1_Data!$E859,"0"),0,BE1_Data!$E859-VLOOKUP(BE1_Data!$G859,$B$2:$F$2300,5,FALSE))</f>
        <v>0</v>
      </c>
    </row>
    <row r="860" spans="1:9" x14ac:dyDescent="0.3">
      <c r="A860" s="4">
        <v>711469</v>
      </c>
      <c r="B860" s="5" t="s">
        <v>209</v>
      </c>
      <c r="C860" s="5" t="s">
        <v>210</v>
      </c>
      <c r="D860" s="5">
        <v>32</v>
      </c>
      <c r="E860" s="5" cm="1">
        <f t="array" ref="E860">_xlfn.IFS(COUNTIF(BE1_Data!$B860,"&lt;&gt;N"),0,COUNTIF(B859,"&lt;&gt;N"),BE1_Data!$A860-A858,AND(COUNTIF(BE1_Data!$B860,"N"),COUNTIF(B859,"N")),BE1_Data!$A860-A859)</f>
        <v>923</v>
      </c>
      <c r="F860" s="8">
        <f t="shared" si="13"/>
        <v>0</v>
      </c>
      <c r="G860" s="5" t="s">
        <v>58</v>
      </c>
      <c r="H860" s="5">
        <f>BE1_Data!$E860/VLOOKUP(BE1_Data!$G860,$B$2:$F$2300,5,FALSE)</f>
        <v>1.0536529680365296</v>
      </c>
      <c r="I860" s="6">
        <f>IF(COUNTIF(BE1_Data!$E860,"0"),0,BE1_Data!$E860-VLOOKUP(BE1_Data!$G860,$B$2:$F$2300,5,FALSE))</f>
        <v>47</v>
      </c>
    </row>
    <row r="861" spans="1:9" x14ac:dyDescent="0.3">
      <c r="A861" s="7">
        <v>712298</v>
      </c>
      <c r="B861" s="8" t="s">
        <v>209</v>
      </c>
      <c r="C861" s="8" t="s">
        <v>210</v>
      </c>
      <c r="D861" s="8">
        <v>32</v>
      </c>
      <c r="E861" s="8" cm="1">
        <f t="array" ref="E861">_xlfn.IFS(COUNTIF(BE1_Data!$B861,"&lt;&gt;N"),0,COUNTIF(B860,"&lt;&gt;N"),BE1_Data!$A861-A859,AND(COUNTIF(BE1_Data!$B861,"N"),COUNTIF(B860,"N")),BE1_Data!$A861-A860)</f>
        <v>829</v>
      </c>
      <c r="F861" s="8">
        <f t="shared" si="13"/>
        <v>0</v>
      </c>
      <c r="G861" s="8" t="s">
        <v>58</v>
      </c>
      <c r="H861" s="8">
        <f>BE1_Data!$E861/VLOOKUP(BE1_Data!$G861,$B$2:$F$2300,5,FALSE)</f>
        <v>0.94634703196347036</v>
      </c>
      <c r="I861" s="9">
        <f>IF(COUNTIF(BE1_Data!$E861,"0"),0,BE1_Data!$E861-VLOOKUP(BE1_Data!$G861,$B$2:$F$2300,5,FALSE))</f>
        <v>-47</v>
      </c>
    </row>
    <row r="862" spans="1:9" x14ac:dyDescent="0.3">
      <c r="A862" s="4">
        <v>713092</v>
      </c>
      <c r="B862" s="5" t="s">
        <v>209</v>
      </c>
      <c r="C862" s="5" t="s">
        <v>210</v>
      </c>
      <c r="D862" s="5">
        <v>32</v>
      </c>
      <c r="E862" s="5" cm="1">
        <f t="array" ref="E862">_xlfn.IFS(COUNTIF(BE1_Data!$B862,"&lt;&gt;N"),0,COUNTIF(B861,"&lt;&gt;N"),BE1_Data!$A862-A860,AND(COUNTIF(BE1_Data!$B862,"N"),COUNTIF(B861,"N")),BE1_Data!$A862-A861)</f>
        <v>794</v>
      </c>
      <c r="F862" s="8">
        <f t="shared" si="13"/>
        <v>0</v>
      </c>
      <c r="G862" s="5" t="s">
        <v>58</v>
      </c>
      <c r="H862" s="5">
        <f>BE1_Data!$E862/VLOOKUP(BE1_Data!$G862,$B$2:$F$2300,5,FALSE)</f>
        <v>0.90639269406392697</v>
      </c>
      <c r="I862" s="6">
        <f>IF(COUNTIF(BE1_Data!$E862,"0"),0,BE1_Data!$E862-VLOOKUP(BE1_Data!$G862,$B$2:$F$2300,5,FALSE))</f>
        <v>-82</v>
      </c>
    </row>
    <row r="863" spans="1:9" x14ac:dyDescent="0.3">
      <c r="A863" s="7">
        <v>713890</v>
      </c>
      <c r="B863" s="8" t="s">
        <v>209</v>
      </c>
      <c r="C863" s="8" t="s">
        <v>210</v>
      </c>
      <c r="D863" s="8">
        <v>32</v>
      </c>
      <c r="E863" s="8" cm="1">
        <f t="array" ref="E863">_xlfn.IFS(COUNTIF(BE1_Data!$B863,"&lt;&gt;N"),0,COUNTIF(B862,"&lt;&gt;N"),BE1_Data!$A863-A861,AND(COUNTIF(BE1_Data!$B863,"N"),COUNTIF(B862,"N")),BE1_Data!$A863-A862)</f>
        <v>798</v>
      </c>
      <c r="F863" s="8">
        <f t="shared" si="13"/>
        <v>0</v>
      </c>
      <c r="G863" s="8" t="s">
        <v>58</v>
      </c>
      <c r="H863" s="8">
        <f>BE1_Data!$E863/VLOOKUP(BE1_Data!$G863,$B$2:$F$2300,5,FALSE)</f>
        <v>0.91095890410958902</v>
      </c>
      <c r="I863" s="9">
        <f>IF(COUNTIF(BE1_Data!$E863,"0"),0,BE1_Data!$E863-VLOOKUP(BE1_Data!$G863,$B$2:$F$2300,5,FALSE))</f>
        <v>-78</v>
      </c>
    </row>
    <row r="864" spans="1:9" x14ac:dyDescent="0.3">
      <c r="A864" s="4">
        <v>714466</v>
      </c>
      <c r="B864" s="5" t="s">
        <v>209</v>
      </c>
      <c r="C864" s="5" t="s">
        <v>210</v>
      </c>
      <c r="D864" s="5">
        <v>32</v>
      </c>
      <c r="E864" s="5" cm="1">
        <f t="array" ref="E864">_xlfn.IFS(COUNTIF(BE1_Data!$B864,"&lt;&gt;N"),0,COUNTIF(B863,"&lt;&gt;N"),BE1_Data!$A864-A862,AND(COUNTIF(BE1_Data!$B864,"N"),COUNTIF(B863,"N")),BE1_Data!$A864-A863)</f>
        <v>576</v>
      </c>
      <c r="F864" s="8">
        <f t="shared" si="13"/>
        <v>0</v>
      </c>
      <c r="G864" s="5" t="s">
        <v>58</v>
      </c>
      <c r="H864" s="5">
        <f>BE1_Data!$E864/VLOOKUP(BE1_Data!$G864,$B$2:$F$2300,5,FALSE)</f>
        <v>0.65753424657534243</v>
      </c>
      <c r="I864" s="6">
        <f>IF(COUNTIF(BE1_Data!$E864,"0"),0,BE1_Data!$E864-VLOOKUP(BE1_Data!$G864,$B$2:$F$2300,5,FALSE))</f>
        <v>-300</v>
      </c>
    </row>
    <row r="865" spans="1:9" x14ac:dyDescent="0.3">
      <c r="A865" s="7">
        <v>715529</v>
      </c>
      <c r="B865" s="8" t="s">
        <v>209</v>
      </c>
      <c r="C865" s="8" t="s">
        <v>210</v>
      </c>
      <c r="D865" s="8">
        <v>32</v>
      </c>
      <c r="E865" s="8" cm="1">
        <f t="array" ref="E865">_xlfn.IFS(COUNTIF(BE1_Data!$B865,"&lt;&gt;N"),0,COUNTIF(B864,"&lt;&gt;N"),BE1_Data!$A865-A863,AND(COUNTIF(BE1_Data!$B865,"N"),COUNTIF(B864,"N")),BE1_Data!$A865-A864)</f>
        <v>1063</v>
      </c>
      <c r="F865" s="8">
        <f t="shared" si="13"/>
        <v>0</v>
      </c>
      <c r="G865" s="8" t="s">
        <v>58</v>
      </c>
      <c r="H865" s="8">
        <f>BE1_Data!$E865/VLOOKUP(BE1_Data!$G865,$B$2:$F$2300,5,FALSE)</f>
        <v>1.2134703196347032</v>
      </c>
      <c r="I865" s="9">
        <f>IF(COUNTIF(BE1_Data!$E865,"0"),0,BE1_Data!$E865-VLOOKUP(BE1_Data!$G865,$B$2:$F$2300,5,FALSE))</f>
        <v>187</v>
      </c>
    </row>
    <row r="866" spans="1:9" x14ac:dyDescent="0.3">
      <c r="A866" s="4">
        <v>716226</v>
      </c>
      <c r="B866" s="5" t="s">
        <v>209</v>
      </c>
      <c r="C866" s="5" t="s">
        <v>210</v>
      </c>
      <c r="D866" s="5">
        <v>32</v>
      </c>
      <c r="E866" s="5" cm="1">
        <f t="array" ref="E866">_xlfn.IFS(COUNTIF(BE1_Data!$B866,"&lt;&gt;N"),0,COUNTIF(B865,"&lt;&gt;N"),BE1_Data!$A866-A864,AND(COUNTIF(BE1_Data!$B866,"N"),COUNTIF(B865,"N")),BE1_Data!$A866-A865)</f>
        <v>697</v>
      </c>
      <c r="F866" s="8">
        <f t="shared" si="13"/>
        <v>0</v>
      </c>
      <c r="G866" s="5" t="s">
        <v>58</v>
      </c>
      <c r="H866" s="5">
        <f>BE1_Data!$E866/VLOOKUP(BE1_Data!$G866,$B$2:$F$2300,5,FALSE)</f>
        <v>0.795662100456621</v>
      </c>
      <c r="I866" s="6">
        <f>IF(COUNTIF(BE1_Data!$E866,"0"),0,BE1_Data!$E866-VLOOKUP(BE1_Data!$G866,$B$2:$F$2300,5,FALSE))</f>
        <v>-179</v>
      </c>
    </row>
    <row r="867" spans="1:9" x14ac:dyDescent="0.3">
      <c r="A867" s="7">
        <v>717208</v>
      </c>
      <c r="B867" s="8" t="s">
        <v>209</v>
      </c>
      <c r="C867" s="8" t="s">
        <v>210</v>
      </c>
      <c r="D867" s="8">
        <v>32</v>
      </c>
      <c r="E867" s="8" cm="1">
        <f t="array" ref="E867">_xlfn.IFS(COUNTIF(BE1_Data!$B867,"&lt;&gt;N"),0,COUNTIF(B866,"&lt;&gt;N"),BE1_Data!$A867-A865,AND(COUNTIF(BE1_Data!$B867,"N"),COUNTIF(B866,"N")),BE1_Data!$A867-A866)</f>
        <v>982</v>
      </c>
      <c r="F867" s="8">
        <f t="shared" si="13"/>
        <v>0</v>
      </c>
      <c r="G867" s="8" t="s">
        <v>58</v>
      </c>
      <c r="H867" s="8">
        <f>BE1_Data!$E867/VLOOKUP(BE1_Data!$G867,$B$2:$F$2300,5,FALSE)</f>
        <v>1.1210045662100456</v>
      </c>
      <c r="I867" s="9">
        <f>IF(COUNTIF(BE1_Data!$E867,"0"),0,BE1_Data!$E867-VLOOKUP(BE1_Data!$G867,$B$2:$F$2300,5,FALSE))</f>
        <v>106</v>
      </c>
    </row>
    <row r="868" spans="1:9" x14ac:dyDescent="0.3">
      <c r="A868" s="4">
        <v>718202</v>
      </c>
      <c r="B868" s="5" t="s">
        <v>209</v>
      </c>
      <c r="C868" s="5" t="s">
        <v>210</v>
      </c>
      <c r="D868" s="5">
        <v>32</v>
      </c>
      <c r="E868" s="5" cm="1">
        <f t="array" ref="E868">_xlfn.IFS(COUNTIF(BE1_Data!$B868,"&lt;&gt;N"),0,COUNTIF(B867,"&lt;&gt;N"),BE1_Data!$A868-A866,AND(COUNTIF(BE1_Data!$B868,"N"),COUNTIF(B867,"N")),BE1_Data!$A868-A867)</f>
        <v>994</v>
      </c>
      <c r="F868" s="8">
        <f t="shared" si="13"/>
        <v>0</v>
      </c>
      <c r="G868" s="5" t="s">
        <v>58</v>
      </c>
      <c r="H868" s="5">
        <f>BE1_Data!$E868/VLOOKUP(BE1_Data!$G868,$B$2:$F$2300,5,FALSE)</f>
        <v>1.134703196347032</v>
      </c>
      <c r="I868" s="6">
        <f>IF(COUNTIF(BE1_Data!$E868,"0"),0,BE1_Data!$E868-VLOOKUP(BE1_Data!$G868,$B$2:$F$2300,5,FALSE))</f>
        <v>118</v>
      </c>
    </row>
    <row r="869" spans="1:9" x14ac:dyDescent="0.3">
      <c r="A869" s="7">
        <v>718956</v>
      </c>
      <c r="B869" s="8" t="s">
        <v>209</v>
      </c>
      <c r="C869" s="8" t="s">
        <v>210</v>
      </c>
      <c r="D869" s="8">
        <v>32</v>
      </c>
      <c r="E869" s="8" cm="1">
        <f t="array" ref="E869">_xlfn.IFS(COUNTIF(BE1_Data!$B869,"&lt;&gt;N"),0,COUNTIF(B868,"&lt;&gt;N"),BE1_Data!$A869-A867,AND(COUNTIF(BE1_Data!$B869,"N"),COUNTIF(B868,"N")),BE1_Data!$A869-A868)</f>
        <v>754</v>
      </c>
      <c r="F869" s="8">
        <f t="shared" si="13"/>
        <v>0</v>
      </c>
      <c r="G869" s="8" t="s">
        <v>58</v>
      </c>
      <c r="H869" s="8">
        <f>BE1_Data!$E869/VLOOKUP(BE1_Data!$G869,$B$2:$F$2300,5,FALSE)</f>
        <v>0.86073059360730597</v>
      </c>
      <c r="I869" s="9">
        <f>IF(COUNTIF(BE1_Data!$E869,"0"),0,BE1_Data!$E869-VLOOKUP(BE1_Data!$G869,$B$2:$F$2300,5,FALSE))</f>
        <v>-122</v>
      </c>
    </row>
    <row r="870" spans="1:9" x14ac:dyDescent="0.3">
      <c r="A870" s="4">
        <v>719940</v>
      </c>
      <c r="B870" s="5" t="s">
        <v>209</v>
      </c>
      <c r="C870" s="5" t="s">
        <v>210</v>
      </c>
      <c r="D870" s="5">
        <v>32</v>
      </c>
      <c r="E870" s="5" cm="1">
        <f t="array" ref="E870">_xlfn.IFS(COUNTIF(BE1_Data!$B870,"&lt;&gt;N"),0,COUNTIF(B869,"&lt;&gt;N"),BE1_Data!$A870-A868,AND(COUNTIF(BE1_Data!$B870,"N"),COUNTIF(B869,"N")),BE1_Data!$A870-A869)</f>
        <v>984</v>
      </c>
      <c r="F870" s="8">
        <f t="shared" si="13"/>
        <v>0</v>
      </c>
      <c r="G870" s="5" t="s">
        <v>58</v>
      </c>
      <c r="H870" s="5">
        <f>BE1_Data!$E870/VLOOKUP(BE1_Data!$G870,$B$2:$F$2300,5,FALSE)</f>
        <v>1.1232876712328768</v>
      </c>
      <c r="I870" s="6">
        <f>IF(COUNTIF(BE1_Data!$E870,"0"),0,BE1_Data!$E870-VLOOKUP(BE1_Data!$G870,$B$2:$F$2300,5,FALSE))</f>
        <v>108</v>
      </c>
    </row>
    <row r="871" spans="1:9" x14ac:dyDescent="0.3">
      <c r="A871" s="7">
        <v>720205</v>
      </c>
      <c r="B871" s="8" t="s">
        <v>209</v>
      </c>
      <c r="C871" s="8" t="s">
        <v>210</v>
      </c>
      <c r="D871" s="8">
        <v>32</v>
      </c>
      <c r="E871" s="8" cm="1">
        <f t="array" ref="E871">_xlfn.IFS(COUNTIF(BE1_Data!$B871,"&lt;&gt;N"),0,COUNTIF(B870,"&lt;&gt;N"),BE1_Data!$A871-A869,AND(COUNTIF(BE1_Data!$B871,"N"),COUNTIF(B870,"N")),BE1_Data!$A871-A870)</f>
        <v>265</v>
      </c>
      <c r="F871" s="8">
        <f t="shared" si="13"/>
        <v>0</v>
      </c>
      <c r="G871" s="8" t="s">
        <v>58</v>
      </c>
      <c r="H871" s="8">
        <f>BE1_Data!$E871/VLOOKUP(BE1_Data!$G871,$B$2:$F$2300,5,FALSE)</f>
        <v>0.30251141552511418</v>
      </c>
      <c r="I871" s="9">
        <f>IF(COUNTIF(BE1_Data!$E871,"0"),0,BE1_Data!$E871-VLOOKUP(BE1_Data!$G871,$B$2:$F$2300,5,FALSE))</f>
        <v>-611</v>
      </c>
    </row>
    <row r="872" spans="1:9" x14ac:dyDescent="0.3">
      <c r="A872" s="4">
        <v>721636</v>
      </c>
      <c r="B872" s="5" t="s">
        <v>209</v>
      </c>
      <c r="C872" s="5" t="s">
        <v>210</v>
      </c>
      <c r="D872" s="5">
        <v>32</v>
      </c>
      <c r="E872" s="5" cm="1">
        <f t="array" ref="E872">_xlfn.IFS(COUNTIF(BE1_Data!$B872,"&lt;&gt;N"),0,COUNTIF(B871,"&lt;&gt;N"),BE1_Data!$A872-A870,AND(COUNTIF(BE1_Data!$B872,"N"),COUNTIF(B871,"N")),BE1_Data!$A872-A871)</f>
        <v>1431</v>
      </c>
      <c r="F872" s="8">
        <f t="shared" si="13"/>
        <v>0</v>
      </c>
      <c r="G872" s="5" t="s">
        <v>58</v>
      </c>
      <c r="H872" s="5">
        <f>BE1_Data!$E872/VLOOKUP(BE1_Data!$G872,$B$2:$F$2300,5,FALSE)</f>
        <v>1.6335616438356164</v>
      </c>
      <c r="I872" s="6">
        <f>IF(COUNTIF(BE1_Data!$E872,"0"),0,BE1_Data!$E872-VLOOKUP(BE1_Data!$G872,$B$2:$F$2300,5,FALSE))</f>
        <v>555</v>
      </c>
    </row>
    <row r="873" spans="1:9" x14ac:dyDescent="0.3">
      <c r="A873" s="7">
        <v>722365</v>
      </c>
      <c r="B873" s="8" t="s">
        <v>209</v>
      </c>
      <c r="C873" s="8" t="s">
        <v>210</v>
      </c>
      <c r="D873" s="8">
        <v>32</v>
      </c>
      <c r="E873" s="8" cm="1">
        <f t="array" ref="E873">_xlfn.IFS(COUNTIF(BE1_Data!$B873,"&lt;&gt;N"),0,COUNTIF(B872,"&lt;&gt;N"),BE1_Data!$A873-A871,AND(COUNTIF(BE1_Data!$B873,"N"),COUNTIF(B872,"N")),BE1_Data!$A873-A872)</f>
        <v>729</v>
      </c>
      <c r="F873" s="8">
        <f t="shared" si="13"/>
        <v>0</v>
      </c>
      <c r="G873" s="8" t="s">
        <v>58</v>
      </c>
      <c r="H873" s="8">
        <f>BE1_Data!$E873/VLOOKUP(BE1_Data!$G873,$B$2:$F$2300,5,FALSE)</f>
        <v>0.8321917808219178</v>
      </c>
      <c r="I873" s="9">
        <f>IF(COUNTIF(BE1_Data!$E873,"0"),0,BE1_Data!$E873-VLOOKUP(BE1_Data!$G873,$B$2:$F$2300,5,FALSE))</f>
        <v>-147</v>
      </c>
    </row>
    <row r="874" spans="1:9" x14ac:dyDescent="0.3">
      <c r="A874" s="4">
        <v>723644</v>
      </c>
      <c r="B874" s="5" t="s">
        <v>209</v>
      </c>
      <c r="C874" s="5" t="s">
        <v>210</v>
      </c>
      <c r="D874" s="5">
        <v>32</v>
      </c>
      <c r="E874" s="5" cm="1">
        <f t="array" ref="E874">_xlfn.IFS(COUNTIF(BE1_Data!$B874,"&lt;&gt;N"),0,COUNTIF(B873,"&lt;&gt;N"),BE1_Data!$A874-A872,AND(COUNTIF(BE1_Data!$B874,"N"),COUNTIF(B873,"N")),BE1_Data!$A874-A873)</f>
        <v>1279</v>
      </c>
      <c r="F874" s="8">
        <f t="shared" si="13"/>
        <v>0</v>
      </c>
      <c r="G874" s="5" t="s">
        <v>58</v>
      </c>
      <c r="H874" s="5">
        <f>BE1_Data!$E874/VLOOKUP(BE1_Data!$G874,$B$2:$F$2300,5,FALSE)</f>
        <v>1.4600456621004567</v>
      </c>
      <c r="I874" s="6">
        <f>IF(COUNTIF(BE1_Data!$E874,"0"),0,BE1_Data!$E874-VLOOKUP(BE1_Data!$G874,$B$2:$F$2300,5,FALSE))</f>
        <v>403</v>
      </c>
    </row>
    <row r="875" spans="1:9" x14ac:dyDescent="0.3">
      <c r="A875" s="7">
        <v>723969</v>
      </c>
      <c r="B875" s="8" t="s">
        <v>59</v>
      </c>
      <c r="C875" s="8" t="s">
        <v>210</v>
      </c>
      <c r="D875" s="8">
        <v>33</v>
      </c>
      <c r="E875" s="8" cm="1">
        <f t="array" ref="E875">_xlfn.IFS(COUNTIF(BE1_Data!$B875,"&lt;&gt;N"),0,COUNTIF(B874,"&lt;&gt;N"),BE1_Data!$A875-A873,AND(COUNTIF(BE1_Data!$B875,"N"),COUNTIF(B874,"N")),BE1_Data!$A875-A874)</f>
        <v>0</v>
      </c>
      <c r="F875" s="8">
        <f t="shared" si="13"/>
        <v>651</v>
      </c>
      <c r="G875" s="8" t="s">
        <v>59</v>
      </c>
      <c r="H875" s="8">
        <f>BE1_Data!$E875/VLOOKUP(BE1_Data!$G875,$B$2:$F$2300,5,FALSE)</f>
        <v>0</v>
      </c>
      <c r="I875" s="9">
        <f>IF(COUNTIF(BE1_Data!$E875,"0"),0,BE1_Data!$E875-VLOOKUP(BE1_Data!$G875,$B$2:$F$2300,5,FALSE))</f>
        <v>0</v>
      </c>
    </row>
    <row r="876" spans="1:9" x14ac:dyDescent="0.3">
      <c r="A876" s="4">
        <v>724295</v>
      </c>
      <c r="B876" s="5" t="s">
        <v>209</v>
      </c>
      <c r="C876" s="5" t="s">
        <v>210</v>
      </c>
      <c r="D876" s="5">
        <v>33</v>
      </c>
      <c r="E876" s="5" cm="1">
        <f t="array" ref="E876">_xlfn.IFS(COUNTIF(BE1_Data!$B876,"&lt;&gt;N"),0,COUNTIF(B875,"&lt;&gt;N"),BE1_Data!$A876-A874,AND(COUNTIF(BE1_Data!$B876,"N"),COUNTIF(B875,"N")),BE1_Data!$A876-A875)</f>
        <v>651</v>
      </c>
      <c r="F876" s="8">
        <f t="shared" si="13"/>
        <v>0</v>
      </c>
      <c r="G876" s="5" t="s">
        <v>59</v>
      </c>
      <c r="H876" s="5">
        <f>BE1_Data!$E876/VLOOKUP(BE1_Data!$G876,$B$2:$F$2300,5,FALSE)</f>
        <v>1</v>
      </c>
      <c r="I876" s="6">
        <f>IF(COUNTIF(BE1_Data!$E876,"0"),0,BE1_Data!$E876-VLOOKUP(BE1_Data!$G876,$B$2:$F$2300,5,FALSE))</f>
        <v>0</v>
      </c>
    </row>
    <row r="877" spans="1:9" x14ac:dyDescent="0.3">
      <c r="A877" s="7">
        <v>725207</v>
      </c>
      <c r="B877" s="8" t="s">
        <v>209</v>
      </c>
      <c r="C877" s="8" t="s">
        <v>210</v>
      </c>
      <c r="D877" s="8">
        <v>33</v>
      </c>
      <c r="E877" s="8" cm="1">
        <f t="array" ref="E877">_xlfn.IFS(COUNTIF(BE1_Data!$B877,"&lt;&gt;N"),0,COUNTIF(B876,"&lt;&gt;N"),BE1_Data!$A877-A875,AND(COUNTIF(BE1_Data!$B877,"N"),COUNTIF(B876,"N")),BE1_Data!$A877-A876)</f>
        <v>912</v>
      </c>
      <c r="F877" s="8">
        <f t="shared" si="13"/>
        <v>0</v>
      </c>
      <c r="G877" s="8" t="s">
        <v>59</v>
      </c>
      <c r="H877" s="8">
        <f>BE1_Data!$E877/VLOOKUP(BE1_Data!$G877,$B$2:$F$2300,5,FALSE)</f>
        <v>1.400921658986175</v>
      </c>
      <c r="I877" s="9">
        <f>IF(COUNTIF(BE1_Data!$E877,"0"),0,BE1_Data!$E877-VLOOKUP(BE1_Data!$G877,$B$2:$F$2300,5,FALSE))</f>
        <v>261</v>
      </c>
    </row>
    <row r="878" spans="1:9" x14ac:dyDescent="0.3">
      <c r="A878" s="4">
        <v>727343</v>
      </c>
      <c r="B878" s="5" t="s">
        <v>209</v>
      </c>
      <c r="C878" s="5" t="s">
        <v>210</v>
      </c>
      <c r="D878" s="5">
        <v>33</v>
      </c>
      <c r="E878" s="5" cm="1">
        <f t="array" ref="E878">_xlfn.IFS(COUNTIF(BE1_Data!$B878,"&lt;&gt;N"),0,COUNTIF(B877,"&lt;&gt;N"),BE1_Data!$A878-A876,AND(COUNTIF(BE1_Data!$B878,"N"),COUNTIF(B877,"N")),BE1_Data!$A878-A877)</f>
        <v>2136</v>
      </c>
      <c r="F878" s="8">
        <f t="shared" si="13"/>
        <v>0</v>
      </c>
      <c r="G878" s="5" t="s">
        <v>59</v>
      </c>
      <c r="H878" s="5">
        <f>BE1_Data!$E878/VLOOKUP(BE1_Data!$G878,$B$2:$F$2300,5,FALSE)</f>
        <v>3.2811059907834101</v>
      </c>
      <c r="I878" s="6">
        <f>IF(COUNTIF(BE1_Data!$E878,"0"),0,BE1_Data!$E878-VLOOKUP(BE1_Data!$G878,$B$2:$F$2300,5,FALSE))</f>
        <v>1485</v>
      </c>
    </row>
    <row r="879" spans="1:9" x14ac:dyDescent="0.3">
      <c r="A879" s="7">
        <v>728215</v>
      </c>
      <c r="B879" s="8" t="s">
        <v>209</v>
      </c>
      <c r="C879" s="8" t="s">
        <v>210</v>
      </c>
      <c r="D879" s="8">
        <v>33</v>
      </c>
      <c r="E879" s="8" cm="1">
        <f t="array" ref="E879">_xlfn.IFS(COUNTIF(BE1_Data!$B879,"&lt;&gt;N"),0,COUNTIF(B878,"&lt;&gt;N"),BE1_Data!$A879-A877,AND(COUNTIF(BE1_Data!$B879,"N"),COUNTIF(B878,"N")),BE1_Data!$A879-A878)</f>
        <v>872</v>
      </c>
      <c r="F879" s="8">
        <f t="shared" si="13"/>
        <v>0</v>
      </c>
      <c r="G879" s="8" t="s">
        <v>59</v>
      </c>
      <c r="H879" s="8">
        <f>BE1_Data!$E879/VLOOKUP(BE1_Data!$G879,$B$2:$F$2300,5,FALSE)</f>
        <v>1.3394777265745008</v>
      </c>
      <c r="I879" s="9">
        <f>IF(COUNTIF(BE1_Data!$E879,"0"),0,BE1_Data!$E879-VLOOKUP(BE1_Data!$G879,$B$2:$F$2300,5,FALSE))</f>
        <v>221</v>
      </c>
    </row>
    <row r="880" spans="1:9" x14ac:dyDescent="0.3">
      <c r="A880" s="4">
        <v>729856</v>
      </c>
      <c r="B880" s="5" t="s">
        <v>209</v>
      </c>
      <c r="C880" s="5" t="s">
        <v>210</v>
      </c>
      <c r="D880" s="5">
        <v>33</v>
      </c>
      <c r="E880" s="5" cm="1">
        <f t="array" ref="E880">_xlfn.IFS(COUNTIF(BE1_Data!$B880,"&lt;&gt;N"),0,COUNTIF(B879,"&lt;&gt;N"),BE1_Data!$A880-A878,AND(COUNTIF(BE1_Data!$B880,"N"),COUNTIF(B879,"N")),BE1_Data!$A880-A879)</f>
        <v>1641</v>
      </c>
      <c r="F880" s="8">
        <f t="shared" si="13"/>
        <v>0</v>
      </c>
      <c r="G880" s="5" t="s">
        <v>59</v>
      </c>
      <c r="H880" s="5">
        <f>BE1_Data!$E880/VLOOKUP(BE1_Data!$G880,$B$2:$F$2300,5,FALSE)</f>
        <v>2.5207373271889399</v>
      </c>
      <c r="I880" s="6">
        <f>IF(COUNTIF(BE1_Data!$E880,"0"),0,BE1_Data!$E880-VLOOKUP(BE1_Data!$G880,$B$2:$F$2300,5,FALSE))</f>
        <v>990</v>
      </c>
    </row>
    <row r="881" spans="1:9" x14ac:dyDescent="0.3">
      <c r="A881" s="7">
        <v>730787</v>
      </c>
      <c r="B881" s="8" t="s">
        <v>209</v>
      </c>
      <c r="C881" s="8" t="s">
        <v>210</v>
      </c>
      <c r="D881" s="8">
        <v>33</v>
      </c>
      <c r="E881" s="8" cm="1">
        <f t="array" ref="E881">_xlfn.IFS(COUNTIF(BE1_Data!$B881,"&lt;&gt;N"),0,COUNTIF(B880,"&lt;&gt;N"),BE1_Data!$A881-A879,AND(COUNTIF(BE1_Data!$B881,"N"),COUNTIF(B880,"N")),BE1_Data!$A881-A880)</f>
        <v>931</v>
      </c>
      <c r="F881" s="8">
        <f t="shared" si="13"/>
        <v>0</v>
      </c>
      <c r="G881" s="8" t="s">
        <v>59</v>
      </c>
      <c r="H881" s="8">
        <f>BE1_Data!$E881/VLOOKUP(BE1_Data!$G881,$B$2:$F$2300,5,FALSE)</f>
        <v>1.4301075268817205</v>
      </c>
      <c r="I881" s="9">
        <f>IF(COUNTIF(BE1_Data!$E881,"0"),0,BE1_Data!$E881-VLOOKUP(BE1_Data!$G881,$B$2:$F$2300,5,FALSE))</f>
        <v>280</v>
      </c>
    </row>
    <row r="882" spans="1:9" x14ac:dyDescent="0.3">
      <c r="A882" s="4">
        <v>732505</v>
      </c>
      <c r="B882" s="5" t="s">
        <v>209</v>
      </c>
      <c r="C882" s="5" t="s">
        <v>210</v>
      </c>
      <c r="D882" s="5">
        <v>33</v>
      </c>
      <c r="E882" s="5" cm="1">
        <f t="array" ref="E882">_xlfn.IFS(COUNTIF(BE1_Data!$B882,"&lt;&gt;N"),0,COUNTIF(B881,"&lt;&gt;N"),BE1_Data!$A882-A880,AND(COUNTIF(BE1_Data!$B882,"N"),COUNTIF(B881,"N")),BE1_Data!$A882-A881)</f>
        <v>1718</v>
      </c>
      <c r="F882" s="8">
        <f t="shared" si="13"/>
        <v>0</v>
      </c>
      <c r="G882" s="5" t="s">
        <v>59</v>
      </c>
      <c r="H882" s="5">
        <f>BE1_Data!$E882/VLOOKUP(BE1_Data!$G882,$B$2:$F$2300,5,FALSE)</f>
        <v>2.6390168970814134</v>
      </c>
      <c r="I882" s="6">
        <f>IF(COUNTIF(BE1_Data!$E882,"0"),0,BE1_Data!$E882-VLOOKUP(BE1_Data!$G882,$B$2:$F$2300,5,FALSE))</f>
        <v>1067</v>
      </c>
    </row>
    <row r="883" spans="1:9" x14ac:dyDescent="0.3">
      <c r="A883" s="7">
        <v>733447</v>
      </c>
      <c r="B883" s="8" t="s">
        <v>209</v>
      </c>
      <c r="C883" s="8" t="s">
        <v>210</v>
      </c>
      <c r="D883" s="8">
        <v>33</v>
      </c>
      <c r="E883" s="8" cm="1">
        <f t="array" ref="E883">_xlfn.IFS(COUNTIF(BE1_Data!$B883,"&lt;&gt;N"),0,COUNTIF(B882,"&lt;&gt;N"),BE1_Data!$A883-A881,AND(COUNTIF(BE1_Data!$B883,"N"),COUNTIF(B882,"N")),BE1_Data!$A883-A882)</f>
        <v>942</v>
      </c>
      <c r="F883" s="8">
        <f t="shared" si="13"/>
        <v>0</v>
      </c>
      <c r="G883" s="8" t="s">
        <v>59</v>
      </c>
      <c r="H883" s="8">
        <f>BE1_Data!$E883/VLOOKUP(BE1_Data!$G883,$B$2:$F$2300,5,FALSE)</f>
        <v>1.4470046082949308</v>
      </c>
      <c r="I883" s="9">
        <f>IF(COUNTIF(BE1_Data!$E883,"0"),0,BE1_Data!$E883-VLOOKUP(BE1_Data!$G883,$B$2:$F$2300,5,FALSE))</f>
        <v>291</v>
      </c>
    </row>
    <row r="884" spans="1:9" x14ac:dyDescent="0.3">
      <c r="A884" s="4">
        <v>734347</v>
      </c>
      <c r="B884" s="5" t="s">
        <v>209</v>
      </c>
      <c r="C884" s="5" t="s">
        <v>210</v>
      </c>
      <c r="D884" s="5">
        <v>33</v>
      </c>
      <c r="E884" s="5" cm="1">
        <f t="array" ref="E884">_xlfn.IFS(COUNTIF(BE1_Data!$B884,"&lt;&gt;N"),0,COUNTIF(B883,"&lt;&gt;N"),BE1_Data!$A884-A882,AND(COUNTIF(BE1_Data!$B884,"N"),COUNTIF(B883,"N")),BE1_Data!$A884-A883)</f>
        <v>900</v>
      </c>
      <c r="F884" s="8">
        <f t="shared" si="13"/>
        <v>0</v>
      </c>
      <c r="G884" s="5" t="s">
        <v>59</v>
      </c>
      <c r="H884" s="5">
        <f>BE1_Data!$E884/VLOOKUP(BE1_Data!$G884,$B$2:$F$2300,5,FALSE)</f>
        <v>1.3824884792626728</v>
      </c>
      <c r="I884" s="6">
        <f>IF(COUNTIF(BE1_Data!$E884,"0"),0,BE1_Data!$E884-VLOOKUP(BE1_Data!$G884,$B$2:$F$2300,5,FALSE))</f>
        <v>249</v>
      </c>
    </row>
    <row r="885" spans="1:9" x14ac:dyDescent="0.3">
      <c r="A885" s="7">
        <v>736285</v>
      </c>
      <c r="B885" s="8" t="s">
        <v>209</v>
      </c>
      <c r="C885" s="8" t="s">
        <v>210</v>
      </c>
      <c r="D885" s="8">
        <v>33</v>
      </c>
      <c r="E885" s="8" cm="1">
        <f t="array" ref="E885">_xlfn.IFS(COUNTIF(BE1_Data!$B885,"&lt;&gt;N"),0,COUNTIF(B884,"&lt;&gt;N"),BE1_Data!$A885-A883,AND(COUNTIF(BE1_Data!$B885,"N"),COUNTIF(B884,"N")),BE1_Data!$A885-A884)</f>
        <v>1938</v>
      </c>
      <c r="F885" s="8">
        <f t="shared" si="13"/>
        <v>0</v>
      </c>
      <c r="G885" s="8" t="s">
        <v>59</v>
      </c>
      <c r="H885" s="8">
        <f>BE1_Data!$E885/VLOOKUP(BE1_Data!$G885,$B$2:$F$2300,5,FALSE)</f>
        <v>2.9769585253456223</v>
      </c>
      <c r="I885" s="9">
        <f>IF(COUNTIF(BE1_Data!$E885,"0"),0,BE1_Data!$E885-VLOOKUP(BE1_Data!$G885,$B$2:$F$2300,5,FALSE))</f>
        <v>1287</v>
      </c>
    </row>
    <row r="886" spans="1:9" x14ac:dyDescent="0.3">
      <c r="A886" s="4">
        <v>737168</v>
      </c>
      <c r="B886" s="5" t="s">
        <v>209</v>
      </c>
      <c r="C886" s="5" t="s">
        <v>210</v>
      </c>
      <c r="D886" s="5">
        <v>33</v>
      </c>
      <c r="E886" s="5" cm="1">
        <f t="array" ref="E886">_xlfn.IFS(COUNTIF(BE1_Data!$B886,"&lt;&gt;N"),0,COUNTIF(B885,"&lt;&gt;N"),BE1_Data!$A886-A884,AND(COUNTIF(BE1_Data!$B886,"N"),COUNTIF(B885,"N")),BE1_Data!$A886-A885)</f>
        <v>883</v>
      </c>
      <c r="F886" s="8">
        <f t="shared" si="13"/>
        <v>0</v>
      </c>
      <c r="G886" s="5" t="s">
        <v>59</v>
      </c>
      <c r="H886" s="5">
        <f>BE1_Data!$E886/VLOOKUP(BE1_Data!$G886,$B$2:$F$2300,5,FALSE)</f>
        <v>1.3563748079877112</v>
      </c>
      <c r="I886" s="6">
        <f>IF(COUNTIF(BE1_Data!$E886,"0"),0,BE1_Data!$E886-VLOOKUP(BE1_Data!$G886,$B$2:$F$2300,5,FALSE))</f>
        <v>232</v>
      </c>
    </row>
    <row r="887" spans="1:9" x14ac:dyDescent="0.3">
      <c r="A887" s="7">
        <v>738077</v>
      </c>
      <c r="B887" s="8" t="s">
        <v>209</v>
      </c>
      <c r="C887" s="8" t="s">
        <v>210</v>
      </c>
      <c r="D887" s="8">
        <v>33</v>
      </c>
      <c r="E887" s="8" cm="1">
        <f t="array" ref="E887">_xlfn.IFS(COUNTIF(BE1_Data!$B887,"&lt;&gt;N"),0,COUNTIF(B886,"&lt;&gt;N"),BE1_Data!$A887-A885,AND(COUNTIF(BE1_Data!$B887,"N"),COUNTIF(B886,"N")),BE1_Data!$A887-A886)</f>
        <v>909</v>
      </c>
      <c r="F887" s="8">
        <f t="shared" si="13"/>
        <v>0</v>
      </c>
      <c r="G887" s="8" t="s">
        <v>59</v>
      </c>
      <c r="H887" s="8">
        <f>BE1_Data!$E887/VLOOKUP(BE1_Data!$G887,$B$2:$F$2300,5,FALSE)</f>
        <v>1.3963133640552996</v>
      </c>
      <c r="I887" s="9">
        <f>IF(COUNTIF(BE1_Data!$E887,"0"),0,BE1_Data!$E887-VLOOKUP(BE1_Data!$G887,$B$2:$F$2300,5,FALSE))</f>
        <v>258</v>
      </c>
    </row>
    <row r="888" spans="1:9" x14ac:dyDescent="0.3">
      <c r="A888" s="4">
        <v>738081</v>
      </c>
      <c r="B888" s="5" t="s">
        <v>60</v>
      </c>
      <c r="C888" s="5" t="s">
        <v>210</v>
      </c>
      <c r="D888" s="5">
        <v>34</v>
      </c>
      <c r="E888" s="5" cm="1">
        <f t="array" ref="E888">_xlfn.IFS(COUNTIF(BE1_Data!$B888,"&lt;&gt;N"),0,COUNTIF(B887,"&lt;&gt;N"),BE1_Data!$A888-A886,AND(COUNTIF(BE1_Data!$B888,"N"),COUNTIF(B887,"N")),BE1_Data!$A888-A887)</f>
        <v>0</v>
      </c>
      <c r="F888" s="8">
        <f t="shared" si="13"/>
        <v>896</v>
      </c>
      <c r="G888" s="5" t="s">
        <v>60</v>
      </c>
      <c r="H888" s="5">
        <f>BE1_Data!$E888/VLOOKUP(BE1_Data!$G888,$B$2:$F$2300,5,FALSE)</f>
        <v>0</v>
      </c>
      <c r="I888" s="6">
        <f>IF(COUNTIF(BE1_Data!$E888,"0"),0,BE1_Data!$E888-VLOOKUP(BE1_Data!$G888,$B$2:$F$2300,5,FALSE))</f>
        <v>0</v>
      </c>
    </row>
    <row r="889" spans="1:9" x14ac:dyDescent="0.3">
      <c r="A889" s="7">
        <v>738973</v>
      </c>
      <c r="B889" s="8" t="s">
        <v>209</v>
      </c>
      <c r="C889" s="8" t="s">
        <v>210</v>
      </c>
      <c r="D889" s="8">
        <v>34</v>
      </c>
      <c r="E889" s="8" cm="1">
        <f t="array" ref="E889">_xlfn.IFS(COUNTIF(BE1_Data!$B889,"&lt;&gt;N"),0,COUNTIF(B888,"&lt;&gt;N"),BE1_Data!$A889-A887,AND(COUNTIF(BE1_Data!$B889,"N"),COUNTIF(B888,"N")),BE1_Data!$A889-A888)</f>
        <v>896</v>
      </c>
      <c r="F889" s="8">
        <f t="shared" si="13"/>
        <v>0</v>
      </c>
      <c r="G889" s="8" t="s">
        <v>60</v>
      </c>
      <c r="H889" s="8">
        <f>BE1_Data!$E889/VLOOKUP(BE1_Data!$G889,$B$2:$F$2300,5,FALSE)</f>
        <v>1</v>
      </c>
      <c r="I889" s="9">
        <f>IF(COUNTIF(BE1_Data!$E889,"0"),0,BE1_Data!$E889-VLOOKUP(BE1_Data!$G889,$B$2:$F$2300,5,FALSE))</f>
        <v>0</v>
      </c>
    </row>
    <row r="890" spans="1:9" x14ac:dyDescent="0.3">
      <c r="A890" s="4">
        <v>739844</v>
      </c>
      <c r="B890" s="5" t="s">
        <v>209</v>
      </c>
      <c r="C890" s="5" t="s">
        <v>210</v>
      </c>
      <c r="D890" s="5">
        <v>34</v>
      </c>
      <c r="E890" s="5" cm="1">
        <f t="array" ref="E890">_xlfn.IFS(COUNTIF(BE1_Data!$B890,"&lt;&gt;N"),0,COUNTIF(B889,"&lt;&gt;N"),BE1_Data!$A890-A888,AND(COUNTIF(BE1_Data!$B890,"N"),COUNTIF(B889,"N")),BE1_Data!$A890-A889)</f>
        <v>871</v>
      </c>
      <c r="F890" s="8">
        <f t="shared" si="13"/>
        <v>0</v>
      </c>
      <c r="G890" s="5" t="s">
        <v>60</v>
      </c>
      <c r="H890" s="5">
        <f>BE1_Data!$E890/VLOOKUP(BE1_Data!$G890,$B$2:$F$2300,5,FALSE)</f>
        <v>0.9720982142857143</v>
      </c>
      <c r="I890" s="6">
        <f>IF(COUNTIF(BE1_Data!$E890,"0"),0,BE1_Data!$E890-VLOOKUP(BE1_Data!$G890,$B$2:$F$2300,5,FALSE))</f>
        <v>-25</v>
      </c>
    </row>
    <row r="891" spans="1:9" x14ac:dyDescent="0.3">
      <c r="A891" s="7">
        <v>740764</v>
      </c>
      <c r="B891" s="8" t="s">
        <v>209</v>
      </c>
      <c r="C891" s="8" t="s">
        <v>210</v>
      </c>
      <c r="D891" s="8">
        <v>34</v>
      </c>
      <c r="E891" s="8" cm="1">
        <f t="array" ref="E891">_xlfn.IFS(COUNTIF(BE1_Data!$B891,"&lt;&gt;N"),0,COUNTIF(B890,"&lt;&gt;N"),BE1_Data!$A891-A889,AND(COUNTIF(BE1_Data!$B891,"N"),COUNTIF(B890,"N")),BE1_Data!$A891-A890)</f>
        <v>920</v>
      </c>
      <c r="F891" s="8">
        <f t="shared" si="13"/>
        <v>0</v>
      </c>
      <c r="G891" s="8" t="s">
        <v>60</v>
      </c>
      <c r="H891" s="8">
        <f>BE1_Data!$E891/VLOOKUP(BE1_Data!$G891,$B$2:$F$2300,5,FALSE)</f>
        <v>1.0267857142857142</v>
      </c>
      <c r="I891" s="9">
        <f>IF(COUNTIF(BE1_Data!$E891,"0"),0,BE1_Data!$E891-VLOOKUP(BE1_Data!$G891,$B$2:$F$2300,5,FALSE))</f>
        <v>24</v>
      </c>
    </row>
    <row r="892" spans="1:9" x14ac:dyDescent="0.3">
      <c r="A892" s="4">
        <v>741642</v>
      </c>
      <c r="B892" s="5" t="s">
        <v>209</v>
      </c>
      <c r="C892" s="5" t="s">
        <v>210</v>
      </c>
      <c r="D892" s="5">
        <v>34</v>
      </c>
      <c r="E892" s="5" cm="1">
        <f t="array" ref="E892">_xlfn.IFS(COUNTIF(BE1_Data!$B892,"&lt;&gt;N"),0,COUNTIF(B891,"&lt;&gt;N"),BE1_Data!$A892-A890,AND(COUNTIF(BE1_Data!$B892,"N"),COUNTIF(B891,"N")),BE1_Data!$A892-A891)</f>
        <v>878</v>
      </c>
      <c r="F892" s="8">
        <f t="shared" si="13"/>
        <v>0</v>
      </c>
      <c r="G892" s="5" t="s">
        <v>60</v>
      </c>
      <c r="H892" s="5">
        <f>BE1_Data!$E892/VLOOKUP(BE1_Data!$G892,$B$2:$F$2300,5,FALSE)</f>
        <v>0.9799107142857143</v>
      </c>
      <c r="I892" s="6">
        <f>IF(COUNTIF(BE1_Data!$E892,"0"),0,BE1_Data!$E892-VLOOKUP(BE1_Data!$G892,$B$2:$F$2300,5,FALSE))</f>
        <v>-18</v>
      </c>
    </row>
    <row r="893" spans="1:9" x14ac:dyDescent="0.3">
      <c r="A893" s="7">
        <v>742487</v>
      </c>
      <c r="B893" s="8" t="s">
        <v>209</v>
      </c>
      <c r="C893" s="8" t="s">
        <v>210</v>
      </c>
      <c r="D893" s="8">
        <v>34</v>
      </c>
      <c r="E893" s="8" cm="1">
        <f t="array" ref="E893">_xlfn.IFS(COUNTIF(BE1_Data!$B893,"&lt;&gt;N"),0,COUNTIF(B892,"&lt;&gt;N"),BE1_Data!$A893-A891,AND(COUNTIF(BE1_Data!$B893,"N"),COUNTIF(B892,"N")),BE1_Data!$A893-A892)</f>
        <v>845</v>
      </c>
      <c r="F893" s="8">
        <f t="shared" si="13"/>
        <v>0</v>
      </c>
      <c r="G893" s="8" t="s">
        <v>60</v>
      </c>
      <c r="H893" s="8">
        <f>BE1_Data!$E893/VLOOKUP(BE1_Data!$G893,$B$2:$F$2300,5,FALSE)</f>
        <v>0.9430803571428571</v>
      </c>
      <c r="I893" s="9">
        <f>IF(COUNTIF(BE1_Data!$E893,"0"),0,BE1_Data!$E893-VLOOKUP(BE1_Data!$G893,$B$2:$F$2300,5,FALSE))</f>
        <v>-51</v>
      </c>
    </row>
    <row r="894" spans="1:9" x14ac:dyDescent="0.3">
      <c r="A894" s="4">
        <v>743381</v>
      </c>
      <c r="B894" s="5" t="s">
        <v>209</v>
      </c>
      <c r="C894" s="5" t="s">
        <v>210</v>
      </c>
      <c r="D894" s="5">
        <v>34</v>
      </c>
      <c r="E894" s="5" cm="1">
        <f t="array" ref="E894">_xlfn.IFS(COUNTIF(BE1_Data!$B894,"&lt;&gt;N"),0,COUNTIF(B893,"&lt;&gt;N"),BE1_Data!$A894-A892,AND(COUNTIF(BE1_Data!$B894,"N"),COUNTIF(B893,"N")),BE1_Data!$A894-A893)</f>
        <v>894</v>
      </c>
      <c r="F894" s="8">
        <f t="shared" si="13"/>
        <v>0</v>
      </c>
      <c r="G894" s="5" t="s">
        <v>60</v>
      </c>
      <c r="H894" s="5">
        <f>BE1_Data!$E894/VLOOKUP(BE1_Data!$G894,$B$2:$F$2300,5,FALSE)</f>
        <v>0.9977678571428571</v>
      </c>
      <c r="I894" s="6">
        <f>IF(COUNTIF(BE1_Data!$E894,"0"),0,BE1_Data!$E894-VLOOKUP(BE1_Data!$G894,$B$2:$F$2300,5,FALSE))</f>
        <v>-2</v>
      </c>
    </row>
    <row r="895" spans="1:9" x14ac:dyDescent="0.3">
      <c r="A895" s="7">
        <v>744269</v>
      </c>
      <c r="B895" s="8" t="s">
        <v>209</v>
      </c>
      <c r="C895" s="8" t="s">
        <v>210</v>
      </c>
      <c r="D895" s="8">
        <v>34</v>
      </c>
      <c r="E895" s="8" cm="1">
        <f t="array" ref="E895">_xlfn.IFS(COUNTIF(BE1_Data!$B895,"&lt;&gt;N"),0,COUNTIF(B894,"&lt;&gt;N"),BE1_Data!$A895-A893,AND(COUNTIF(BE1_Data!$B895,"N"),COUNTIF(B894,"N")),BE1_Data!$A895-A894)</f>
        <v>888</v>
      </c>
      <c r="F895" s="8">
        <f t="shared" si="13"/>
        <v>0</v>
      </c>
      <c r="G895" s="8" t="s">
        <v>60</v>
      </c>
      <c r="H895" s="8">
        <f>BE1_Data!$E895/VLOOKUP(BE1_Data!$G895,$B$2:$F$2300,5,FALSE)</f>
        <v>0.9910714285714286</v>
      </c>
      <c r="I895" s="9">
        <f>IF(COUNTIF(BE1_Data!$E895,"0"),0,BE1_Data!$E895-VLOOKUP(BE1_Data!$G895,$B$2:$F$2300,5,FALSE))</f>
        <v>-8</v>
      </c>
    </row>
    <row r="896" spans="1:9" x14ac:dyDescent="0.3">
      <c r="A896" s="4">
        <v>745115</v>
      </c>
      <c r="B896" s="5" t="s">
        <v>209</v>
      </c>
      <c r="C896" s="5" t="s">
        <v>210</v>
      </c>
      <c r="D896" s="5">
        <v>34</v>
      </c>
      <c r="E896" s="5" cm="1">
        <f t="array" ref="E896">_xlfn.IFS(COUNTIF(BE1_Data!$B896,"&lt;&gt;N"),0,COUNTIF(B895,"&lt;&gt;N"),BE1_Data!$A896-A894,AND(COUNTIF(BE1_Data!$B896,"N"),COUNTIF(B895,"N")),BE1_Data!$A896-A895)</f>
        <v>846</v>
      </c>
      <c r="F896" s="8">
        <f t="shared" si="13"/>
        <v>0</v>
      </c>
      <c r="G896" s="5" t="s">
        <v>60</v>
      </c>
      <c r="H896" s="5">
        <f>BE1_Data!$E896/VLOOKUP(BE1_Data!$G896,$B$2:$F$2300,5,FALSE)</f>
        <v>0.9441964285714286</v>
      </c>
      <c r="I896" s="6">
        <f>IF(COUNTIF(BE1_Data!$E896,"0"),0,BE1_Data!$E896-VLOOKUP(BE1_Data!$G896,$B$2:$F$2300,5,FALSE))</f>
        <v>-50</v>
      </c>
    </row>
    <row r="897" spans="1:9" x14ac:dyDescent="0.3">
      <c r="A897" s="7">
        <v>746056</v>
      </c>
      <c r="B897" s="8" t="s">
        <v>209</v>
      </c>
      <c r="C897" s="8" t="s">
        <v>210</v>
      </c>
      <c r="D897" s="8">
        <v>34</v>
      </c>
      <c r="E897" s="8" cm="1">
        <f t="array" ref="E897">_xlfn.IFS(COUNTIF(BE1_Data!$B897,"&lt;&gt;N"),0,COUNTIF(B896,"&lt;&gt;N"),BE1_Data!$A897-A895,AND(COUNTIF(BE1_Data!$B897,"N"),COUNTIF(B896,"N")),BE1_Data!$A897-A896)</f>
        <v>941</v>
      </c>
      <c r="F897" s="8">
        <f t="shared" si="13"/>
        <v>0</v>
      </c>
      <c r="G897" s="8" t="s">
        <v>60</v>
      </c>
      <c r="H897" s="8">
        <f>BE1_Data!$E897/VLOOKUP(BE1_Data!$G897,$B$2:$F$2300,5,FALSE)</f>
        <v>1.0502232142857142</v>
      </c>
      <c r="I897" s="9">
        <f>IF(COUNTIF(BE1_Data!$E897,"0"),0,BE1_Data!$E897-VLOOKUP(BE1_Data!$G897,$B$2:$F$2300,5,FALSE))</f>
        <v>45</v>
      </c>
    </row>
    <row r="898" spans="1:9" x14ac:dyDescent="0.3">
      <c r="A898" s="4">
        <v>746976</v>
      </c>
      <c r="B898" s="5" t="s">
        <v>209</v>
      </c>
      <c r="C898" s="5" t="s">
        <v>210</v>
      </c>
      <c r="D898" s="5">
        <v>34</v>
      </c>
      <c r="E898" s="5" cm="1">
        <f t="array" ref="E898">_xlfn.IFS(COUNTIF(BE1_Data!$B898,"&lt;&gt;N"),0,COUNTIF(B897,"&lt;&gt;N"),BE1_Data!$A898-A896,AND(COUNTIF(BE1_Data!$B898,"N"),COUNTIF(B897,"N")),BE1_Data!$A898-A897)</f>
        <v>920</v>
      </c>
      <c r="F898" s="8">
        <f t="shared" si="13"/>
        <v>0</v>
      </c>
      <c r="G898" s="5" t="s">
        <v>60</v>
      </c>
      <c r="H898" s="5">
        <f>BE1_Data!$E898/VLOOKUP(BE1_Data!$G898,$B$2:$F$2300,5,FALSE)</f>
        <v>1.0267857142857142</v>
      </c>
      <c r="I898" s="6">
        <f>IF(COUNTIF(BE1_Data!$E898,"0"),0,BE1_Data!$E898-VLOOKUP(BE1_Data!$G898,$B$2:$F$2300,5,FALSE))</f>
        <v>24</v>
      </c>
    </row>
    <row r="899" spans="1:9" x14ac:dyDescent="0.3">
      <c r="A899" s="7">
        <v>747829</v>
      </c>
      <c r="B899" s="8" t="s">
        <v>209</v>
      </c>
      <c r="C899" s="8" t="s">
        <v>210</v>
      </c>
      <c r="D899" s="8">
        <v>34</v>
      </c>
      <c r="E899" s="8" cm="1">
        <f t="array" ref="E899">_xlfn.IFS(COUNTIF(BE1_Data!$B899,"&lt;&gt;N"),0,COUNTIF(B898,"&lt;&gt;N"),BE1_Data!$A899-A897,AND(COUNTIF(BE1_Data!$B899,"N"),COUNTIF(B898,"N")),BE1_Data!$A899-A898)</f>
        <v>853</v>
      </c>
      <c r="F899" s="8">
        <f t="shared" si="13"/>
        <v>0</v>
      </c>
      <c r="G899" s="8" t="s">
        <v>60</v>
      </c>
      <c r="H899" s="8">
        <f>BE1_Data!$E899/VLOOKUP(BE1_Data!$G899,$B$2:$F$2300,5,FALSE)</f>
        <v>0.9520089285714286</v>
      </c>
      <c r="I899" s="9">
        <f>IF(COUNTIF(BE1_Data!$E899,"0"),0,BE1_Data!$E899-VLOOKUP(BE1_Data!$G899,$B$2:$F$2300,5,FALSE))</f>
        <v>-43</v>
      </c>
    </row>
    <row r="900" spans="1:9" x14ac:dyDescent="0.3">
      <c r="A900" s="4">
        <v>748767</v>
      </c>
      <c r="B900" s="5" t="s">
        <v>209</v>
      </c>
      <c r="C900" s="5" t="s">
        <v>210</v>
      </c>
      <c r="D900" s="5">
        <v>34</v>
      </c>
      <c r="E900" s="5" cm="1">
        <f t="array" ref="E900">_xlfn.IFS(COUNTIF(BE1_Data!$B900,"&lt;&gt;N"),0,COUNTIF(B899,"&lt;&gt;N"),BE1_Data!$A900-A898,AND(COUNTIF(BE1_Data!$B900,"N"),COUNTIF(B899,"N")),BE1_Data!$A900-A899)</f>
        <v>938</v>
      </c>
      <c r="F900" s="8">
        <f t="shared" ref="F900:F963" si="14">IF(COUNTIF(E900,0),E901,0)</f>
        <v>0</v>
      </c>
      <c r="G900" s="5" t="s">
        <v>60</v>
      </c>
      <c r="H900" s="5">
        <f>BE1_Data!$E900/VLOOKUP(BE1_Data!$G900,$B$2:$F$2300,5,FALSE)</f>
        <v>1.046875</v>
      </c>
      <c r="I900" s="6">
        <f>IF(COUNTIF(BE1_Data!$E900,"0"),0,BE1_Data!$E900-VLOOKUP(BE1_Data!$G900,$B$2:$F$2300,5,FALSE))</f>
        <v>42</v>
      </c>
    </row>
    <row r="901" spans="1:9" x14ac:dyDescent="0.3">
      <c r="A901" s="7">
        <v>749697</v>
      </c>
      <c r="B901" s="8" t="s">
        <v>209</v>
      </c>
      <c r="C901" s="8" t="s">
        <v>210</v>
      </c>
      <c r="D901" s="8">
        <v>34</v>
      </c>
      <c r="E901" s="8" cm="1">
        <f t="array" ref="E901">_xlfn.IFS(COUNTIF(BE1_Data!$B901,"&lt;&gt;N"),0,COUNTIF(B900,"&lt;&gt;N"),BE1_Data!$A901-A899,AND(COUNTIF(BE1_Data!$B901,"N"),COUNTIF(B900,"N")),BE1_Data!$A901-A900)</f>
        <v>930</v>
      </c>
      <c r="F901" s="8">
        <f t="shared" si="14"/>
        <v>0</v>
      </c>
      <c r="G901" s="8" t="s">
        <v>60</v>
      </c>
      <c r="H901" s="8">
        <f>BE1_Data!$E901/VLOOKUP(BE1_Data!$G901,$B$2:$F$2300,5,FALSE)</f>
        <v>1.0379464285714286</v>
      </c>
      <c r="I901" s="9">
        <f>IF(COUNTIF(BE1_Data!$E901,"0"),0,BE1_Data!$E901-VLOOKUP(BE1_Data!$G901,$B$2:$F$2300,5,FALSE))</f>
        <v>34</v>
      </c>
    </row>
    <row r="902" spans="1:9" x14ac:dyDescent="0.3">
      <c r="A902" s="4">
        <v>750532</v>
      </c>
      <c r="B902" s="5" t="s">
        <v>209</v>
      </c>
      <c r="C902" s="5" t="s">
        <v>210</v>
      </c>
      <c r="D902" s="5">
        <v>34</v>
      </c>
      <c r="E902" s="5" cm="1">
        <f t="array" ref="E902">_xlfn.IFS(COUNTIF(BE1_Data!$B902,"&lt;&gt;N"),0,COUNTIF(B901,"&lt;&gt;N"),BE1_Data!$A902-A900,AND(COUNTIF(BE1_Data!$B902,"N"),COUNTIF(B901,"N")),BE1_Data!$A902-A901)</f>
        <v>835</v>
      </c>
      <c r="F902" s="8">
        <f t="shared" si="14"/>
        <v>0</v>
      </c>
      <c r="G902" s="5" t="s">
        <v>60</v>
      </c>
      <c r="H902" s="5">
        <f>BE1_Data!$E902/VLOOKUP(BE1_Data!$G902,$B$2:$F$2300,5,FALSE)</f>
        <v>0.9319196428571429</v>
      </c>
      <c r="I902" s="6">
        <f>IF(COUNTIF(BE1_Data!$E902,"0"),0,BE1_Data!$E902-VLOOKUP(BE1_Data!$G902,$B$2:$F$2300,5,FALSE))</f>
        <v>-61</v>
      </c>
    </row>
    <row r="903" spans="1:9" x14ac:dyDescent="0.3">
      <c r="A903" s="7">
        <v>751415</v>
      </c>
      <c r="B903" s="8" t="s">
        <v>209</v>
      </c>
      <c r="C903" s="8" t="s">
        <v>210</v>
      </c>
      <c r="D903" s="8">
        <v>34</v>
      </c>
      <c r="E903" s="8" cm="1">
        <f t="array" ref="E903">_xlfn.IFS(COUNTIF(BE1_Data!$B903,"&lt;&gt;N"),0,COUNTIF(B902,"&lt;&gt;N"),BE1_Data!$A903-A901,AND(COUNTIF(BE1_Data!$B903,"N"),COUNTIF(B902,"N")),BE1_Data!$A903-A902)</f>
        <v>883</v>
      </c>
      <c r="F903" s="8">
        <f t="shared" si="14"/>
        <v>0</v>
      </c>
      <c r="G903" s="8" t="s">
        <v>60</v>
      </c>
      <c r="H903" s="8">
        <f>BE1_Data!$E903/VLOOKUP(BE1_Data!$G903,$B$2:$F$2300,5,FALSE)</f>
        <v>0.9854910714285714</v>
      </c>
      <c r="I903" s="9">
        <f>IF(COUNTIF(BE1_Data!$E903,"0"),0,BE1_Data!$E903-VLOOKUP(BE1_Data!$G903,$B$2:$F$2300,5,FALSE))</f>
        <v>-13</v>
      </c>
    </row>
    <row r="904" spans="1:9" x14ac:dyDescent="0.3">
      <c r="A904" s="4">
        <v>752204</v>
      </c>
      <c r="B904" s="5" t="s">
        <v>61</v>
      </c>
      <c r="C904" s="5" t="s">
        <v>210</v>
      </c>
      <c r="D904" s="5">
        <v>35</v>
      </c>
      <c r="E904" s="5" cm="1">
        <f t="array" ref="E904">_xlfn.IFS(COUNTIF(BE1_Data!$B904,"&lt;&gt;N"),0,COUNTIF(B903,"&lt;&gt;N"),BE1_Data!$A904-A902,AND(COUNTIF(BE1_Data!$B904,"N"),COUNTIF(B903,"N")),BE1_Data!$A904-A903)</f>
        <v>0</v>
      </c>
      <c r="F904" s="8">
        <f t="shared" si="14"/>
        <v>895</v>
      </c>
      <c r="G904" s="5" t="s">
        <v>61</v>
      </c>
      <c r="H904" s="5">
        <f>BE1_Data!$E904/VLOOKUP(BE1_Data!$G904,$B$2:$F$2300,5,FALSE)</f>
        <v>0</v>
      </c>
      <c r="I904" s="6">
        <f>IF(COUNTIF(BE1_Data!$E904,"0"),0,BE1_Data!$E904-VLOOKUP(BE1_Data!$G904,$B$2:$F$2300,5,FALSE))</f>
        <v>0</v>
      </c>
    </row>
    <row r="905" spans="1:9" x14ac:dyDescent="0.3">
      <c r="A905" s="7">
        <v>752310</v>
      </c>
      <c r="B905" s="8" t="s">
        <v>209</v>
      </c>
      <c r="C905" s="8" t="s">
        <v>210</v>
      </c>
      <c r="D905" s="8">
        <v>35</v>
      </c>
      <c r="E905" s="8" cm="1">
        <f t="array" ref="E905">_xlfn.IFS(COUNTIF(BE1_Data!$B905,"&lt;&gt;N"),0,COUNTIF(B904,"&lt;&gt;N"),BE1_Data!$A905-A903,AND(COUNTIF(BE1_Data!$B905,"N"),COUNTIF(B904,"N")),BE1_Data!$A905-A904)</f>
        <v>895</v>
      </c>
      <c r="F905" s="8">
        <f t="shared" si="14"/>
        <v>0</v>
      </c>
      <c r="G905" s="8" t="s">
        <v>61</v>
      </c>
      <c r="H905" s="8">
        <f>BE1_Data!$E905/VLOOKUP(BE1_Data!$G905,$B$2:$F$2300,5,FALSE)</f>
        <v>1</v>
      </c>
      <c r="I905" s="9">
        <f>IF(COUNTIF(BE1_Data!$E905,"0"),0,BE1_Data!$E905-VLOOKUP(BE1_Data!$G905,$B$2:$F$2300,5,FALSE))</f>
        <v>0</v>
      </c>
    </row>
    <row r="906" spans="1:9" x14ac:dyDescent="0.3">
      <c r="A906" s="4">
        <v>753115</v>
      </c>
      <c r="B906" s="5" t="s">
        <v>209</v>
      </c>
      <c r="C906" s="5" t="s">
        <v>210</v>
      </c>
      <c r="D906" s="5">
        <v>35</v>
      </c>
      <c r="E906" s="5" cm="1">
        <f t="array" ref="E906">_xlfn.IFS(COUNTIF(BE1_Data!$B906,"&lt;&gt;N"),0,COUNTIF(B905,"&lt;&gt;N"),BE1_Data!$A906-A904,AND(COUNTIF(BE1_Data!$B906,"N"),COUNTIF(B905,"N")),BE1_Data!$A906-A905)</f>
        <v>805</v>
      </c>
      <c r="F906" s="8">
        <f t="shared" si="14"/>
        <v>0</v>
      </c>
      <c r="G906" s="5" t="s">
        <v>61</v>
      </c>
      <c r="H906" s="5">
        <f>BE1_Data!$E906/VLOOKUP(BE1_Data!$G906,$B$2:$F$2300,5,FALSE)</f>
        <v>0.8994413407821229</v>
      </c>
      <c r="I906" s="6">
        <f>IF(COUNTIF(BE1_Data!$E906,"0"),0,BE1_Data!$E906-VLOOKUP(BE1_Data!$G906,$B$2:$F$2300,5,FALSE))</f>
        <v>-90</v>
      </c>
    </row>
    <row r="907" spans="1:9" x14ac:dyDescent="0.3">
      <c r="A907" s="7">
        <v>753982</v>
      </c>
      <c r="B907" s="8" t="s">
        <v>209</v>
      </c>
      <c r="C907" s="8" t="s">
        <v>210</v>
      </c>
      <c r="D907" s="8">
        <v>35</v>
      </c>
      <c r="E907" s="8" cm="1">
        <f t="array" ref="E907">_xlfn.IFS(COUNTIF(BE1_Data!$B907,"&lt;&gt;N"),0,COUNTIF(B906,"&lt;&gt;N"),BE1_Data!$A907-A905,AND(COUNTIF(BE1_Data!$B907,"N"),COUNTIF(B906,"N")),BE1_Data!$A907-A906)</f>
        <v>867</v>
      </c>
      <c r="F907" s="8">
        <f t="shared" si="14"/>
        <v>0</v>
      </c>
      <c r="G907" s="8" t="s">
        <v>61</v>
      </c>
      <c r="H907" s="8">
        <f>BE1_Data!$E907/VLOOKUP(BE1_Data!$G907,$B$2:$F$2300,5,FALSE)</f>
        <v>0.96871508379888271</v>
      </c>
      <c r="I907" s="9">
        <f>IF(COUNTIF(BE1_Data!$E907,"0"),0,BE1_Data!$E907-VLOOKUP(BE1_Data!$G907,$B$2:$F$2300,5,FALSE))</f>
        <v>-28</v>
      </c>
    </row>
    <row r="908" spans="1:9" x14ac:dyDescent="0.3">
      <c r="A908" s="4">
        <v>754857</v>
      </c>
      <c r="B908" s="5" t="s">
        <v>209</v>
      </c>
      <c r="C908" s="5" t="s">
        <v>210</v>
      </c>
      <c r="D908" s="5">
        <v>35</v>
      </c>
      <c r="E908" s="5" cm="1">
        <f t="array" ref="E908">_xlfn.IFS(COUNTIF(BE1_Data!$B908,"&lt;&gt;N"),0,COUNTIF(B907,"&lt;&gt;N"),BE1_Data!$A908-A906,AND(COUNTIF(BE1_Data!$B908,"N"),COUNTIF(B907,"N")),BE1_Data!$A908-A907)</f>
        <v>875</v>
      </c>
      <c r="F908" s="8">
        <f t="shared" si="14"/>
        <v>0</v>
      </c>
      <c r="G908" s="5" t="s">
        <v>61</v>
      </c>
      <c r="H908" s="5">
        <f>BE1_Data!$E908/VLOOKUP(BE1_Data!$G908,$B$2:$F$2300,5,FALSE)</f>
        <v>0.97765363128491622</v>
      </c>
      <c r="I908" s="6">
        <f>IF(COUNTIF(BE1_Data!$E908,"0"),0,BE1_Data!$E908-VLOOKUP(BE1_Data!$G908,$B$2:$F$2300,5,FALSE))</f>
        <v>-20</v>
      </c>
    </row>
    <row r="909" spans="1:9" x14ac:dyDescent="0.3">
      <c r="A909" s="7">
        <v>755648</v>
      </c>
      <c r="B909" s="8" t="s">
        <v>209</v>
      </c>
      <c r="C909" s="8" t="s">
        <v>210</v>
      </c>
      <c r="D909" s="8">
        <v>35</v>
      </c>
      <c r="E909" s="8" cm="1">
        <f t="array" ref="E909">_xlfn.IFS(COUNTIF(BE1_Data!$B909,"&lt;&gt;N"),0,COUNTIF(B908,"&lt;&gt;N"),BE1_Data!$A909-A907,AND(COUNTIF(BE1_Data!$B909,"N"),COUNTIF(B908,"N")),BE1_Data!$A909-A908)</f>
        <v>791</v>
      </c>
      <c r="F909" s="8">
        <f t="shared" si="14"/>
        <v>0</v>
      </c>
      <c r="G909" s="8" t="s">
        <v>61</v>
      </c>
      <c r="H909" s="8">
        <f>BE1_Data!$E909/VLOOKUP(BE1_Data!$G909,$B$2:$F$2300,5,FALSE)</f>
        <v>0.88379888268156426</v>
      </c>
      <c r="I909" s="9">
        <f>IF(COUNTIF(BE1_Data!$E909,"0"),0,BE1_Data!$E909-VLOOKUP(BE1_Data!$G909,$B$2:$F$2300,5,FALSE))</f>
        <v>-104</v>
      </c>
    </row>
    <row r="910" spans="1:9" x14ac:dyDescent="0.3">
      <c r="A910" s="4">
        <v>756483</v>
      </c>
      <c r="B910" s="5" t="s">
        <v>209</v>
      </c>
      <c r="C910" s="5" t="s">
        <v>210</v>
      </c>
      <c r="D910" s="5">
        <v>35</v>
      </c>
      <c r="E910" s="5" cm="1">
        <f t="array" ref="E910">_xlfn.IFS(COUNTIF(BE1_Data!$B910,"&lt;&gt;N"),0,COUNTIF(B909,"&lt;&gt;N"),BE1_Data!$A910-A908,AND(COUNTIF(BE1_Data!$B910,"N"),COUNTIF(B909,"N")),BE1_Data!$A910-A909)</f>
        <v>835</v>
      </c>
      <c r="F910" s="8">
        <f t="shared" si="14"/>
        <v>0</v>
      </c>
      <c r="G910" s="5" t="s">
        <v>61</v>
      </c>
      <c r="H910" s="5">
        <f>BE1_Data!$E910/VLOOKUP(BE1_Data!$G910,$B$2:$F$2300,5,FALSE)</f>
        <v>0.93296089385474856</v>
      </c>
      <c r="I910" s="6">
        <f>IF(COUNTIF(BE1_Data!$E910,"0"),0,BE1_Data!$E910-VLOOKUP(BE1_Data!$G910,$B$2:$F$2300,5,FALSE))</f>
        <v>-60</v>
      </c>
    </row>
    <row r="911" spans="1:9" x14ac:dyDescent="0.3">
      <c r="A911" s="7">
        <v>757313</v>
      </c>
      <c r="B911" s="8" t="s">
        <v>209</v>
      </c>
      <c r="C911" s="8" t="s">
        <v>210</v>
      </c>
      <c r="D911" s="8">
        <v>35</v>
      </c>
      <c r="E911" s="8" cm="1">
        <f t="array" ref="E911">_xlfn.IFS(COUNTIF(BE1_Data!$B911,"&lt;&gt;N"),0,COUNTIF(B910,"&lt;&gt;N"),BE1_Data!$A911-A909,AND(COUNTIF(BE1_Data!$B911,"N"),COUNTIF(B910,"N")),BE1_Data!$A911-A910)</f>
        <v>830</v>
      </c>
      <c r="F911" s="8">
        <f t="shared" si="14"/>
        <v>0</v>
      </c>
      <c r="G911" s="8" t="s">
        <v>61</v>
      </c>
      <c r="H911" s="8">
        <f>BE1_Data!$E911/VLOOKUP(BE1_Data!$G911,$B$2:$F$2300,5,FALSE)</f>
        <v>0.92737430167597767</v>
      </c>
      <c r="I911" s="9">
        <f>IF(COUNTIF(BE1_Data!$E911,"0"),0,BE1_Data!$E911-VLOOKUP(BE1_Data!$G911,$B$2:$F$2300,5,FALSE))</f>
        <v>-65</v>
      </c>
    </row>
    <row r="912" spans="1:9" x14ac:dyDescent="0.3">
      <c r="A912" s="4">
        <v>758080</v>
      </c>
      <c r="B912" s="5" t="s">
        <v>209</v>
      </c>
      <c r="C912" s="5" t="s">
        <v>210</v>
      </c>
      <c r="D912" s="5">
        <v>35</v>
      </c>
      <c r="E912" s="5" cm="1">
        <f t="array" ref="E912">_xlfn.IFS(COUNTIF(BE1_Data!$B912,"&lt;&gt;N"),0,COUNTIF(B911,"&lt;&gt;N"),BE1_Data!$A912-A910,AND(COUNTIF(BE1_Data!$B912,"N"),COUNTIF(B911,"N")),BE1_Data!$A912-A911)</f>
        <v>767</v>
      </c>
      <c r="F912" s="8">
        <f t="shared" si="14"/>
        <v>0</v>
      </c>
      <c r="G912" s="5" t="s">
        <v>61</v>
      </c>
      <c r="H912" s="5">
        <f>BE1_Data!$E912/VLOOKUP(BE1_Data!$G912,$B$2:$F$2300,5,FALSE)</f>
        <v>0.85698324022346373</v>
      </c>
      <c r="I912" s="6">
        <f>IF(COUNTIF(BE1_Data!$E912,"0"),0,BE1_Data!$E912-VLOOKUP(BE1_Data!$G912,$B$2:$F$2300,5,FALSE))</f>
        <v>-128</v>
      </c>
    </row>
    <row r="913" spans="1:9" x14ac:dyDescent="0.3">
      <c r="A913" s="7">
        <v>758885</v>
      </c>
      <c r="B913" s="8" t="s">
        <v>209</v>
      </c>
      <c r="C913" s="8" t="s">
        <v>210</v>
      </c>
      <c r="D913" s="8">
        <v>35</v>
      </c>
      <c r="E913" s="8" cm="1">
        <f t="array" ref="E913">_xlfn.IFS(COUNTIF(BE1_Data!$B913,"&lt;&gt;N"),0,COUNTIF(B912,"&lt;&gt;N"),BE1_Data!$A913-A911,AND(COUNTIF(BE1_Data!$B913,"N"),COUNTIF(B912,"N")),BE1_Data!$A913-A912)</f>
        <v>805</v>
      </c>
      <c r="F913" s="8">
        <f t="shared" si="14"/>
        <v>0</v>
      </c>
      <c r="G913" s="8" t="s">
        <v>61</v>
      </c>
      <c r="H913" s="8">
        <f>BE1_Data!$E913/VLOOKUP(BE1_Data!$G913,$B$2:$F$2300,5,FALSE)</f>
        <v>0.8994413407821229</v>
      </c>
      <c r="I913" s="9">
        <f>IF(COUNTIF(BE1_Data!$E913,"0"),0,BE1_Data!$E913-VLOOKUP(BE1_Data!$G913,$B$2:$F$2300,5,FALSE))</f>
        <v>-90</v>
      </c>
    </row>
    <row r="914" spans="1:9" x14ac:dyDescent="0.3">
      <c r="A914" s="4">
        <v>759775</v>
      </c>
      <c r="B914" s="5" t="s">
        <v>209</v>
      </c>
      <c r="C914" s="5" t="s">
        <v>210</v>
      </c>
      <c r="D914" s="5">
        <v>35</v>
      </c>
      <c r="E914" s="5" cm="1">
        <f t="array" ref="E914">_xlfn.IFS(COUNTIF(BE1_Data!$B914,"&lt;&gt;N"),0,COUNTIF(B913,"&lt;&gt;N"),BE1_Data!$A914-A912,AND(COUNTIF(BE1_Data!$B914,"N"),COUNTIF(B913,"N")),BE1_Data!$A914-A913)</f>
        <v>890</v>
      </c>
      <c r="F914" s="8">
        <f t="shared" si="14"/>
        <v>0</v>
      </c>
      <c r="G914" s="5" t="s">
        <v>61</v>
      </c>
      <c r="H914" s="5">
        <f>BE1_Data!$E914/VLOOKUP(BE1_Data!$G914,$B$2:$F$2300,5,FALSE)</f>
        <v>0.994413407821229</v>
      </c>
      <c r="I914" s="6">
        <f>IF(COUNTIF(BE1_Data!$E914,"0"),0,BE1_Data!$E914-VLOOKUP(BE1_Data!$G914,$B$2:$F$2300,5,FALSE))</f>
        <v>-5</v>
      </c>
    </row>
    <row r="915" spans="1:9" x14ac:dyDescent="0.3">
      <c r="A915" s="7">
        <v>760635</v>
      </c>
      <c r="B915" s="8" t="s">
        <v>209</v>
      </c>
      <c r="C915" s="8" t="s">
        <v>210</v>
      </c>
      <c r="D915" s="8">
        <v>35</v>
      </c>
      <c r="E915" s="8" cm="1">
        <f t="array" ref="E915">_xlfn.IFS(COUNTIF(BE1_Data!$B915,"&lt;&gt;N"),0,COUNTIF(B914,"&lt;&gt;N"),BE1_Data!$A915-A913,AND(COUNTIF(BE1_Data!$B915,"N"),COUNTIF(B914,"N")),BE1_Data!$A915-A914)</f>
        <v>860</v>
      </c>
      <c r="F915" s="8">
        <f t="shared" si="14"/>
        <v>0</v>
      </c>
      <c r="G915" s="8" t="s">
        <v>61</v>
      </c>
      <c r="H915" s="8">
        <f>BE1_Data!$E915/VLOOKUP(BE1_Data!$G915,$B$2:$F$2300,5,FALSE)</f>
        <v>0.96089385474860334</v>
      </c>
      <c r="I915" s="9">
        <f>IF(COUNTIF(BE1_Data!$E915,"0"),0,BE1_Data!$E915-VLOOKUP(BE1_Data!$G915,$B$2:$F$2300,5,FALSE))</f>
        <v>-35</v>
      </c>
    </row>
    <row r="916" spans="1:9" x14ac:dyDescent="0.3">
      <c r="A916" s="4">
        <v>761434</v>
      </c>
      <c r="B916" s="5" t="s">
        <v>209</v>
      </c>
      <c r="C916" s="5" t="s">
        <v>210</v>
      </c>
      <c r="D916" s="5">
        <v>35</v>
      </c>
      <c r="E916" s="5" cm="1">
        <f t="array" ref="E916">_xlfn.IFS(COUNTIF(BE1_Data!$B916,"&lt;&gt;N"),0,COUNTIF(B915,"&lt;&gt;N"),BE1_Data!$A916-A914,AND(COUNTIF(BE1_Data!$B916,"N"),COUNTIF(B915,"N")),BE1_Data!$A916-A915)</f>
        <v>799</v>
      </c>
      <c r="F916" s="8">
        <f t="shared" si="14"/>
        <v>0</v>
      </c>
      <c r="G916" s="5" t="s">
        <v>61</v>
      </c>
      <c r="H916" s="5">
        <f>BE1_Data!$E916/VLOOKUP(BE1_Data!$G916,$B$2:$F$2300,5,FALSE)</f>
        <v>0.89273743016759777</v>
      </c>
      <c r="I916" s="6">
        <f>IF(COUNTIF(BE1_Data!$E916,"0"),0,BE1_Data!$E916-VLOOKUP(BE1_Data!$G916,$B$2:$F$2300,5,FALSE))</f>
        <v>-96</v>
      </c>
    </row>
    <row r="917" spans="1:9" x14ac:dyDescent="0.3">
      <c r="A917" s="7">
        <v>762349</v>
      </c>
      <c r="B917" s="8" t="s">
        <v>209</v>
      </c>
      <c r="C917" s="8" t="s">
        <v>210</v>
      </c>
      <c r="D917" s="8">
        <v>35</v>
      </c>
      <c r="E917" s="8" cm="1">
        <f t="array" ref="E917">_xlfn.IFS(COUNTIF(BE1_Data!$B917,"&lt;&gt;N"),0,COUNTIF(B916,"&lt;&gt;N"),BE1_Data!$A917-A915,AND(COUNTIF(BE1_Data!$B917,"N"),COUNTIF(B916,"N")),BE1_Data!$A917-A916)</f>
        <v>915</v>
      </c>
      <c r="F917" s="8">
        <f t="shared" si="14"/>
        <v>0</v>
      </c>
      <c r="G917" s="8" t="s">
        <v>61</v>
      </c>
      <c r="H917" s="8">
        <f>BE1_Data!$E917/VLOOKUP(BE1_Data!$G917,$B$2:$F$2300,5,FALSE)</f>
        <v>1.0223463687150838</v>
      </c>
      <c r="I917" s="9">
        <f>IF(COUNTIF(BE1_Data!$E917,"0"),0,BE1_Data!$E917-VLOOKUP(BE1_Data!$G917,$B$2:$F$2300,5,FALSE))</f>
        <v>20</v>
      </c>
    </row>
    <row r="918" spans="1:9" x14ac:dyDescent="0.3">
      <c r="A918" s="4">
        <v>763242</v>
      </c>
      <c r="B918" s="5" t="s">
        <v>209</v>
      </c>
      <c r="C918" s="5" t="s">
        <v>210</v>
      </c>
      <c r="D918" s="5">
        <v>35</v>
      </c>
      <c r="E918" s="5" cm="1">
        <f t="array" ref="E918">_xlfn.IFS(COUNTIF(BE1_Data!$B918,"&lt;&gt;N"),0,COUNTIF(B917,"&lt;&gt;N"),BE1_Data!$A918-A916,AND(COUNTIF(BE1_Data!$B918,"N"),COUNTIF(B917,"N")),BE1_Data!$A918-A917)</f>
        <v>893</v>
      </c>
      <c r="F918" s="8">
        <f t="shared" si="14"/>
        <v>0</v>
      </c>
      <c r="G918" s="5" t="s">
        <v>61</v>
      </c>
      <c r="H918" s="5">
        <f>BE1_Data!$E918/VLOOKUP(BE1_Data!$G918,$B$2:$F$2300,5,FALSE)</f>
        <v>0.99776536312849162</v>
      </c>
      <c r="I918" s="6">
        <f>IF(COUNTIF(BE1_Data!$E918,"0"),0,BE1_Data!$E918-VLOOKUP(BE1_Data!$G918,$B$2:$F$2300,5,FALSE))</f>
        <v>-2</v>
      </c>
    </row>
    <row r="919" spans="1:9" x14ac:dyDescent="0.3">
      <c r="A919" s="7">
        <v>764073</v>
      </c>
      <c r="B919" s="8" t="s">
        <v>209</v>
      </c>
      <c r="C919" s="8" t="s">
        <v>210</v>
      </c>
      <c r="D919" s="8">
        <v>35</v>
      </c>
      <c r="E919" s="8" cm="1">
        <f t="array" ref="E919">_xlfn.IFS(COUNTIF(BE1_Data!$B919,"&lt;&gt;N"),0,COUNTIF(B918,"&lt;&gt;N"),BE1_Data!$A919-A917,AND(COUNTIF(BE1_Data!$B919,"N"),COUNTIF(B918,"N")),BE1_Data!$A919-A918)</f>
        <v>831</v>
      </c>
      <c r="F919" s="8">
        <f t="shared" si="14"/>
        <v>0</v>
      </c>
      <c r="G919" s="8" t="s">
        <v>61</v>
      </c>
      <c r="H919" s="8">
        <f>BE1_Data!$E919/VLOOKUP(BE1_Data!$G919,$B$2:$F$2300,5,FALSE)</f>
        <v>0.92849162011173181</v>
      </c>
      <c r="I919" s="9">
        <f>IF(COUNTIF(BE1_Data!$E919,"0"),0,BE1_Data!$E919-VLOOKUP(BE1_Data!$G919,$B$2:$F$2300,5,FALSE))</f>
        <v>-64</v>
      </c>
    </row>
    <row r="920" spans="1:9" x14ac:dyDescent="0.3">
      <c r="A920" s="4">
        <v>764991</v>
      </c>
      <c r="B920" s="5" t="s">
        <v>209</v>
      </c>
      <c r="C920" s="5" t="s">
        <v>210</v>
      </c>
      <c r="D920" s="5">
        <v>35</v>
      </c>
      <c r="E920" s="5" cm="1">
        <f t="array" ref="E920">_xlfn.IFS(COUNTIF(BE1_Data!$B920,"&lt;&gt;N"),0,COUNTIF(B919,"&lt;&gt;N"),BE1_Data!$A920-A918,AND(COUNTIF(BE1_Data!$B920,"N"),COUNTIF(B919,"N")),BE1_Data!$A920-A919)</f>
        <v>918</v>
      </c>
      <c r="F920" s="8">
        <f t="shared" si="14"/>
        <v>0</v>
      </c>
      <c r="G920" s="5" t="s">
        <v>61</v>
      </c>
      <c r="H920" s="5">
        <f>BE1_Data!$E920/VLOOKUP(BE1_Data!$G920,$B$2:$F$2300,5,FALSE)</f>
        <v>1.0256983240223463</v>
      </c>
      <c r="I920" s="6">
        <f>IF(COUNTIF(BE1_Data!$E920,"0"),0,BE1_Data!$E920-VLOOKUP(BE1_Data!$G920,$B$2:$F$2300,5,FALSE))</f>
        <v>23</v>
      </c>
    </row>
    <row r="921" spans="1:9" x14ac:dyDescent="0.3">
      <c r="A921" s="7">
        <v>766344</v>
      </c>
      <c r="B921" s="8" t="s">
        <v>62</v>
      </c>
      <c r="C921" s="8" t="s">
        <v>211</v>
      </c>
      <c r="D921" s="8">
        <v>16</v>
      </c>
      <c r="E921" s="8" cm="1">
        <f t="array" ref="E921">_xlfn.IFS(COUNTIF(BE1_Data!$B921,"&lt;&gt;N"),0,COUNTIF(B920,"&lt;&gt;N"),BE1_Data!$A921-A919,AND(COUNTIF(BE1_Data!$B921,"N"),COUNTIF(B920,"N")),BE1_Data!$A921-A920)</f>
        <v>0</v>
      </c>
      <c r="F921" s="8">
        <f t="shared" si="14"/>
        <v>1479</v>
      </c>
      <c r="G921" s="8" t="s">
        <v>62</v>
      </c>
      <c r="H921" s="8">
        <f>BE1_Data!$E921/VLOOKUP(BE1_Data!$G921,$B$2:$F$2300,5,FALSE)</f>
        <v>0</v>
      </c>
      <c r="I921" s="9">
        <f>IF(COUNTIF(BE1_Data!$E921,"0"),0,BE1_Data!$E921-VLOOKUP(BE1_Data!$G921,$B$2:$F$2300,5,FALSE))</f>
        <v>0</v>
      </c>
    </row>
    <row r="922" spans="1:9" x14ac:dyDescent="0.3">
      <c r="A922" s="4">
        <v>766470</v>
      </c>
      <c r="B922" s="5" t="s">
        <v>209</v>
      </c>
      <c r="C922" s="5" t="s">
        <v>211</v>
      </c>
      <c r="D922" s="5">
        <v>16</v>
      </c>
      <c r="E922" s="5" cm="1">
        <f t="array" ref="E922">_xlfn.IFS(COUNTIF(BE1_Data!$B922,"&lt;&gt;N"),0,COUNTIF(B921,"&lt;&gt;N"),BE1_Data!$A922-A920,AND(COUNTIF(BE1_Data!$B922,"N"),COUNTIF(B921,"N")),BE1_Data!$A922-A921)</f>
        <v>1479</v>
      </c>
      <c r="F922" s="8">
        <f t="shared" si="14"/>
        <v>0</v>
      </c>
      <c r="G922" s="5" t="s">
        <v>62</v>
      </c>
      <c r="H922" s="5">
        <f>BE1_Data!$E922/VLOOKUP(BE1_Data!$G922,$B$2:$F$2300,5,FALSE)</f>
        <v>1</v>
      </c>
      <c r="I922" s="6">
        <f>IF(COUNTIF(BE1_Data!$E922,"0"),0,BE1_Data!$E922-VLOOKUP(BE1_Data!$G922,$B$2:$F$2300,5,FALSE))</f>
        <v>0</v>
      </c>
    </row>
    <row r="923" spans="1:9" x14ac:dyDescent="0.3">
      <c r="A923" s="7">
        <v>766644</v>
      </c>
      <c r="B923" s="8" t="s">
        <v>209</v>
      </c>
      <c r="C923" s="8" t="s">
        <v>211</v>
      </c>
      <c r="D923" s="8">
        <v>16</v>
      </c>
      <c r="E923" s="8" cm="1">
        <f t="array" ref="E923">_xlfn.IFS(COUNTIF(BE1_Data!$B923,"&lt;&gt;N"),0,COUNTIF(B922,"&lt;&gt;N"),BE1_Data!$A923-A921,AND(COUNTIF(BE1_Data!$B923,"N"),COUNTIF(B922,"N")),BE1_Data!$A923-A922)</f>
        <v>174</v>
      </c>
      <c r="F923" s="8">
        <f t="shared" si="14"/>
        <v>0</v>
      </c>
      <c r="G923" s="8" t="s">
        <v>62</v>
      </c>
      <c r="H923" s="8">
        <f>BE1_Data!$E923/VLOOKUP(BE1_Data!$G923,$B$2:$F$2300,5,FALSE)</f>
        <v>0.11764705882352941</v>
      </c>
      <c r="I923" s="9">
        <f>IF(COUNTIF(BE1_Data!$E923,"0"),0,BE1_Data!$E923-VLOOKUP(BE1_Data!$G923,$B$2:$F$2300,5,FALSE))</f>
        <v>-1305</v>
      </c>
    </row>
    <row r="924" spans="1:9" x14ac:dyDescent="0.3">
      <c r="A924" s="4">
        <v>767230</v>
      </c>
      <c r="B924" s="5" t="s">
        <v>209</v>
      </c>
      <c r="C924" s="5" t="s">
        <v>211</v>
      </c>
      <c r="D924" s="5">
        <v>16</v>
      </c>
      <c r="E924" s="5" cm="1">
        <f t="array" ref="E924">_xlfn.IFS(COUNTIF(BE1_Data!$B924,"&lt;&gt;N"),0,COUNTIF(B923,"&lt;&gt;N"),BE1_Data!$A924-A922,AND(COUNTIF(BE1_Data!$B924,"N"),COUNTIF(B923,"N")),BE1_Data!$A924-A923)</f>
        <v>586</v>
      </c>
      <c r="F924" s="8">
        <f t="shared" si="14"/>
        <v>0</v>
      </c>
      <c r="G924" s="5" t="s">
        <v>62</v>
      </c>
      <c r="H924" s="5">
        <f>BE1_Data!$E924/VLOOKUP(BE1_Data!$G924,$B$2:$F$2300,5,FALSE)</f>
        <v>0.3962136578769439</v>
      </c>
      <c r="I924" s="6">
        <f>IF(COUNTIF(BE1_Data!$E924,"0"),0,BE1_Data!$E924-VLOOKUP(BE1_Data!$G924,$B$2:$F$2300,5,FALSE))</f>
        <v>-893</v>
      </c>
    </row>
    <row r="925" spans="1:9" x14ac:dyDescent="0.3">
      <c r="A925" s="7">
        <v>769820</v>
      </c>
      <c r="B925" s="8" t="s">
        <v>209</v>
      </c>
      <c r="C925" s="8" t="s">
        <v>211</v>
      </c>
      <c r="D925" s="8">
        <v>16</v>
      </c>
      <c r="E925" s="8" cm="1">
        <f t="array" ref="E925">_xlfn.IFS(COUNTIF(BE1_Data!$B925,"&lt;&gt;N"),0,COUNTIF(B924,"&lt;&gt;N"),BE1_Data!$A925-A923,AND(COUNTIF(BE1_Data!$B925,"N"),COUNTIF(B924,"N")),BE1_Data!$A925-A924)</f>
        <v>2590</v>
      </c>
      <c r="F925" s="8">
        <f t="shared" si="14"/>
        <v>0</v>
      </c>
      <c r="G925" s="8" t="s">
        <v>62</v>
      </c>
      <c r="H925" s="8">
        <f>BE1_Data!$E925/VLOOKUP(BE1_Data!$G925,$B$2:$F$2300,5,FALSE)</f>
        <v>1.751183231913455</v>
      </c>
      <c r="I925" s="9">
        <f>IF(COUNTIF(BE1_Data!$E925,"0"),0,BE1_Data!$E925-VLOOKUP(BE1_Data!$G925,$B$2:$F$2300,5,FALSE))</f>
        <v>1111</v>
      </c>
    </row>
    <row r="926" spans="1:9" x14ac:dyDescent="0.3">
      <c r="A926" s="4">
        <v>770774</v>
      </c>
      <c r="B926" s="5" t="s">
        <v>209</v>
      </c>
      <c r="C926" s="5" t="s">
        <v>211</v>
      </c>
      <c r="D926" s="5">
        <v>16</v>
      </c>
      <c r="E926" s="5" cm="1">
        <f t="array" ref="E926">_xlfn.IFS(COUNTIF(BE1_Data!$B926,"&lt;&gt;N"),0,COUNTIF(B925,"&lt;&gt;N"),BE1_Data!$A926-A924,AND(COUNTIF(BE1_Data!$B926,"N"),COUNTIF(B925,"N")),BE1_Data!$A926-A925)</f>
        <v>954</v>
      </c>
      <c r="F926" s="8">
        <f t="shared" si="14"/>
        <v>0</v>
      </c>
      <c r="G926" s="5" t="s">
        <v>62</v>
      </c>
      <c r="H926" s="5">
        <f>BE1_Data!$E926/VLOOKUP(BE1_Data!$G926,$B$2:$F$2300,5,FALSE)</f>
        <v>0.64503042596348881</v>
      </c>
      <c r="I926" s="6">
        <f>IF(COUNTIF(BE1_Data!$E926,"0"),0,BE1_Data!$E926-VLOOKUP(BE1_Data!$G926,$B$2:$F$2300,5,FALSE))</f>
        <v>-525</v>
      </c>
    </row>
    <row r="927" spans="1:9" x14ac:dyDescent="0.3">
      <c r="A927" s="7">
        <v>772023</v>
      </c>
      <c r="B927" s="8" t="s">
        <v>209</v>
      </c>
      <c r="C927" s="8" t="s">
        <v>211</v>
      </c>
      <c r="D927" s="8">
        <v>16</v>
      </c>
      <c r="E927" s="8" cm="1">
        <f t="array" ref="E927">_xlfn.IFS(COUNTIF(BE1_Data!$B927,"&lt;&gt;N"),0,COUNTIF(B926,"&lt;&gt;N"),BE1_Data!$A927-A925,AND(COUNTIF(BE1_Data!$B927,"N"),COUNTIF(B926,"N")),BE1_Data!$A927-A926)</f>
        <v>1249</v>
      </c>
      <c r="F927" s="8">
        <f t="shared" si="14"/>
        <v>0</v>
      </c>
      <c r="G927" s="8" t="s">
        <v>62</v>
      </c>
      <c r="H927" s="8">
        <f>BE1_Data!$E927/VLOOKUP(BE1_Data!$G927,$B$2:$F$2300,5,FALSE)</f>
        <v>0.84448951994590937</v>
      </c>
      <c r="I927" s="9">
        <f>IF(COUNTIF(BE1_Data!$E927,"0"),0,BE1_Data!$E927-VLOOKUP(BE1_Data!$G927,$B$2:$F$2300,5,FALSE))</f>
        <v>-230</v>
      </c>
    </row>
    <row r="928" spans="1:9" x14ac:dyDescent="0.3">
      <c r="A928" s="4">
        <v>773814</v>
      </c>
      <c r="B928" s="5" t="s">
        <v>209</v>
      </c>
      <c r="C928" s="5" t="s">
        <v>211</v>
      </c>
      <c r="D928" s="5">
        <v>16</v>
      </c>
      <c r="E928" s="5" cm="1">
        <f t="array" ref="E928">_xlfn.IFS(COUNTIF(BE1_Data!$B928,"&lt;&gt;N"),0,COUNTIF(B927,"&lt;&gt;N"),BE1_Data!$A928-A926,AND(COUNTIF(BE1_Data!$B928,"N"),COUNTIF(B927,"N")),BE1_Data!$A928-A927)</f>
        <v>1791</v>
      </c>
      <c r="F928" s="8">
        <f t="shared" si="14"/>
        <v>0</v>
      </c>
      <c r="G928" s="5" t="s">
        <v>62</v>
      </c>
      <c r="H928" s="5">
        <f>BE1_Data!$E928/VLOOKUP(BE1_Data!$G928,$B$2:$F$2300,5,FALSE)</f>
        <v>1.2109533468559839</v>
      </c>
      <c r="I928" s="6">
        <f>IF(COUNTIF(BE1_Data!$E928,"0"),0,BE1_Data!$E928-VLOOKUP(BE1_Data!$G928,$B$2:$F$2300,5,FALSE))</f>
        <v>312</v>
      </c>
    </row>
    <row r="929" spans="1:9" x14ac:dyDescent="0.3">
      <c r="A929" s="7">
        <v>774901</v>
      </c>
      <c r="B929" s="8" t="s">
        <v>209</v>
      </c>
      <c r="C929" s="8" t="s">
        <v>211</v>
      </c>
      <c r="D929" s="8">
        <v>16</v>
      </c>
      <c r="E929" s="8" cm="1">
        <f t="array" ref="E929">_xlfn.IFS(COUNTIF(BE1_Data!$B929,"&lt;&gt;N"),0,COUNTIF(B928,"&lt;&gt;N"),BE1_Data!$A929-A927,AND(COUNTIF(BE1_Data!$B929,"N"),COUNTIF(B928,"N")),BE1_Data!$A929-A928)</f>
        <v>1087</v>
      </c>
      <c r="F929" s="8">
        <f t="shared" si="14"/>
        <v>0</v>
      </c>
      <c r="G929" s="8" t="s">
        <v>62</v>
      </c>
      <c r="H929" s="8">
        <f>BE1_Data!$E929/VLOOKUP(BE1_Data!$G929,$B$2:$F$2300,5,FALSE)</f>
        <v>0.73495605138607167</v>
      </c>
      <c r="I929" s="9">
        <f>IF(COUNTIF(BE1_Data!$E929,"0"),0,BE1_Data!$E929-VLOOKUP(BE1_Data!$G929,$B$2:$F$2300,5,FALSE))</f>
        <v>-392</v>
      </c>
    </row>
    <row r="930" spans="1:9" x14ac:dyDescent="0.3">
      <c r="A930" s="4">
        <v>775421</v>
      </c>
      <c r="B930" s="5" t="s">
        <v>209</v>
      </c>
      <c r="C930" s="5" t="s">
        <v>211</v>
      </c>
      <c r="D930" s="5">
        <v>16</v>
      </c>
      <c r="E930" s="5" cm="1">
        <f t="array" ref="E930">_xlfn.IFS(COUNTIF(BE1_Data!$B930,"&lt;&gt;N"),0,COUNTIF(B929,"&lt;&gt;N"),BE1_Data!$A930-A928,AND(COUNTIF(BE1_Data!$B930,"N"),COUNTIF(B929,"N")),BE1_Data!$A930-A929)</f>
        <v>520</v>
      </c>
      <c r="F930" s="8">
        <f t="shared" si="14"/>
        <v>0</v>
      </c>
      <c r="G930" s="5" t="s">
        <v>62</v>
      </c>
      <c r="H930" s="5">
        <f>BE1_Data!$E930/VLOOKUP(BE1_Data!$G930,$B$2:$F$2300,5,FALSE)</f>
        <v>0.35158891142663962</v>
      </c>
      <c r="I930" s="6">
        <f>IF(COUNTIF(BE1_Data!$E930,"0"),0,BE1_Data!$E930-VLOOKUP(BE1_Data!$G930,$B$2:$F$2300,5,FALSE))</f>
        <v>-959</v>
      </c>
    </row>
    <row r="931" spans="1:9" x14ac:dyDescent="0.3">
      <c r="A931" s="7">
        <v>776061</v>
      </c>
      <c r="B931" s="8" t="s">
        <v>209</v>
      </c>
      <c r="C931" s="8" t="s">
        <v>211</v>
      </c>
      <c r="D931" s="8">
        <v>16</v>
      </c>
      <c r="E931" s="8" cm="1">
        <f t="array" ref="E931">_xlfn.IFS(COUNTIF(BE1_Data!$B931,"&lt;&gt;N"),0,COUNTIF(B930,"&lt;&gt;N"),BE1_Data!$A931-A929,AND(COUNTIF(BE1_Data!$B931,"N"),COUNTIF(B930,"N")),BE1_Data!$A931-A930)</f>
        <v>640</v>
      </c>
      <c r="F931" s="8">
        <f t="shared" si="14"/>
        <v>0</v>
      </c>
      <c r="G931" s="8" t="s">
        <v>62</v>
      </c>
      <c r="H931" s="8">
        <f>BE1_Data!$E931/VLOOKUP(BE1_Data!$G931,$B$2:$F$2300,5,FALSE)</f>
        <v>0.43272481406355645</v>
      </c>
      <c r="I931" s="9">
        <f>IF(COUNTIF(BE1_Data!$E931,"0"),0,BE1_Data!$E931-VLOOKUP(BE1_Data!$G931,$B$2:$F$2300,5,FALSE))</f>
        <v>-839</v>
      </c>
    </row>
    <row r="932" spans="1:9" x14ac:dyDescent="0.3">
      <c r="A932" s="4">
        <v>776373</v>
      </c>
      <c r="B932" s="5" t="s">
        <v>209</v>
      </c>
      <c r="C932" s="5" t="s">
        <v>211</v>
      </c>
      <c r="D932" s="5">
        <v>16</v>
      </c>
      <c r="E932" s="5" cm="1">
        <f t="array" ref="E932">_xlfn.IFS(COUNTIF(BE1_Data!$B932,"&lt;&gt;N"),0,COUNTIF(B931,"&lt;&gt;N"),BE1_Data!$A932-A930,AND(COUNTIF(BE1_Data!$B932,"N"),COUNTIF(B931,"N")),BE1_Data!$A932-A931)</f>
        <v>312</v>
      </c>
      <c r="F932" s="8">
        <f t="shared" si="14"/>
        <v>0</v>
      </c>
      <c r="G932" s="5" t="s">
        <v>62</v>
      </c>
      <c r="H932" s="5">
        <f>BE1_Data!$E932/VLOOKUP(BE1_Data!$G932,$B$2:$F$2300,5,FALSE)</f>
        <v>0.21095334685598377</v>
      </c>
      <c r="I932" s="6">
        <f>IF(COUNTIF(BE1_Data!$E932,"0"),0,BE1_Data!$E932-VLOOKUP(BE1_Data!$G932,$B$2:$F$2300,5,FALSE))</f>
        <v>-1167</v>
      </c>
    </row>
    <row r="933" spans="1:9" x14ac:dyDescent="0.3">
      <c r="A933" s="7">
        <v>776770</v>
      </c>
      <c r="B933" s="8" t="s">
        <v>209</v>
      </c>
      <c r="C933" s="8" t="s">
        <v>211</v>
      </c>
      <c r="D933" s="8">
        <v>16</v>
      </c>
      <c r="E933" s="8" cm="1">
        <f t="array" ref="E933">_xlfn.IFS(COUNTIF(BE1_Data!$B933,"&lt;&gt;N"),0,COUNTIF(B932,"&lt;&gt;N"),BE1_Data!$A933-A931,AND(COUNTIF(BE1_Data!$B933,"N"),COUNTIF(B932,"N")),BE1_Data!$A933-A932)</f>
        <v>397</v>
      </c>
      <c r="F933" s="8">
        <f t="shared" si="14"/>
        <v>0</v>
      </c>
      <c r="G933" s="8" t="s">
        <v>62</v>
      </c>
      <c r="H933" s="8">
        <f>BE1_Data!$E933/VLOOKUP(BE1_Data!$G933,$B$2:$F$2300,5,FALSE)</f>
        <v>0.26842461122379985</v>
      </c>
      <c r="I933" s="9">
        <f>IF(COUNTIF(BE1_Data!$E933,"0"),0,BE1_Data!$E933-VLOOKUP(BE1_Data!$G933,$B$2:$F$2300,5,FALSE))</f>
        <v>-1082</v>
      </c>
    </row>
    <row r="934" spans="1:9" x14ac:dyDescent="0.3">
      <c r="A934" s="4">
        <v>776953</v>
      </c>
      <c r="B934" s="5" t="s">
        <v>63</v>
      </c>
      <c r="C934" s="5" t="s">
        <v>210</v>
      </c>
      <c r="D934" s="5">
        <v>36</v>
      </c>
      <c r="E934" s="5" cm="1">
        <f t="array" ref="E934">_xlfn.IFS(COUNTIF(BE1_Data!$B934,"&lt;&gt;N"),0,COUNTIF(B933,"&lt;&gt;N"),BE1_Data!$A934-A932,AND(COUNTIF(BE1_Data!$B934,"N"),COUNTIF(B933,"N")),BE1_Data!$A934-A933)</f>
        <v>0</v>
      </c>
      <c r="F934" s="8">
        <f t="shared" si="14"/>
        <v>911</v>
      </c>
      <c r="G934" s="5" t="s">
        <v>63</v>
      </c>
      <c r="H934" s="5">
        <f>BE1_Data!$E934/VLOOKUP(BE1_Data!$G934,$B$2:$F$2300,5,FALSE)</f>
        <v>0</v>
      </c>
      <c r="I934" s="6">
        <f>IF(COUNTIF(BE1_Data!$E934,"0"),0,BE1_Data!$E934-VLOOKUP(BE1_Data!$G934,$B$2:$F$2300,5,FALSE))</f>
        <v>0</v>
      </c>
    </row>
    <row r="935" spans="1:9" x14ac:dyDescent="0.3">
      <c r="A935" s="7">
        <v>777681</v>
      </c>
      <c r="B935" s="8" t="s">
        <v>209</v>
      </c>
      <c r="C935" s="8" t="s">
        <v>210</v>
      </c>
      <c r="D935" s="8">
        <v>36</v>
      </c>
      <c r="E935" s="8" cm="1">
        <f t="array" ref="E935">_xlfn.IFS(COUNTIF(BE1_Data!$B935,"&lt;&gt;N"),0,COUNTIF(B934,"&lt;&gt;N"),BE1_Data!$A935-A933,AND(COUNTIF(BE1_Data!$B935,"N"),COUNTIF(B934,"N")),BE1_Data!$A935-A934)</f>
        <v>911</v>
      </c>
      <c r="F935" s="8">
        <f t="shared" si="14"/>
        <v>0</v>
      </c>
      <c r="G935" s="8" t="s">
        <v>63</v>
      </c>
      <c r="H935" s="8">
        <f>BE1_Data!$E935/VLOOKUP(BE1_Data!$G935,$B$2:$F$2300,5,FALSE)</f>
        <v>1</v>
      </c>
      <c r="I935" s="9">
        <f>IF(COUNTIF(BE1_Data!$E935,"0"),0,BE1_Data!$E935-VLOOKUP(BE1_Data!$G935,$B$2:$F$2300,5,FALSE))</f>
        <v>0</v>
      </c>
    </row>
    <row r="936" spans="1:9" x14ac:dyDescent="0.3">
      <c r="A936" s="4">
        <v>778470</v>
      </c>
      <c r="B936" s="5" t="s">
        <v>209</v>
      </c>
      <c r="C936" s="5" t="s">
        <v>210</v>
      </c>
      <c r="D936" s="5">
        <v>36</v>
      </c>
      <c r="E936" s="5" cm="1">
        <f t="array" ref="E936">_xlfn.IFS(COUNTIF(BE1_Data!$B936,"&lt;&gt;N"),0,COUNTIF(B935,"&lt;&gt;N"),BE1_Data!$A936-A934,AND(COUNTIF(BE1_Data!$B936,"N"),COUNTIF(B935,"N")),BE1_Data!$A936-A935)</f>
        <v>789</v>
      </c>
      <c r="F936" s="8">
        <f t="shared" si="14"/>
        <v>0</v>
      </c>
      <c r="G936" s="5" t="s">
        <v>63</v>
      </c>
      <c r="H936" s="5">
        <f>BE1_Data!$E936/VLOOKUP(BE1_Data!$G936,$B$2:$F$2300,5,FALSE)</f>
        <v>0.86608122941822174</v>
      </c>
      <c r="I936" s="6">
        <f>IF(COUNTIF(BE1_Data!$E936,"0"),0,BE1_Data!$E936-VLOOKUP(BE1_Data!$G936,$B$2:$F$2300,5,FALSE))</f>
        <v>-122</v>
      </c>
    </row>
    <row r="937" spans="1:9" x14ac:dyDescent="0.3">
      <c r="A937" s="7">
        <v>778833</v>
      </c>
      <c r="B937" s="8" t="s">
        <v>209</v>
      </c>
      <c r="C937" s="8" t="s">
        <v>210</v>
      </c>
      <c r="D937" s="8">
        <v>36</v>
      </c>
      <c r="E937" s="8" cm="1">
        <f t="array" ref="E937">_xlfn.IFS(COUNTIF(BE1_Data!$B937,"&lt;&gt;N"),0,COUNTIF(B936,"&lt;&gt;N"),BE1_Data!$A937-A935,AND(COUNTIF(BE1_Data!$B937,"N"),COUNTIF(B936,"N")),BE1_Data!$A937-A936)</f>
        <v>363</v>
      </c>
      <c r="F937" s="8">
        <f t="shared" si="14"/>
        <v>0</v>
      </c>
      <c r="G937" s="8" t="s">
        <v>63</v>
      </c>
      <c r="H937" s="8">
        <f>BE1_Data!$E937/VLOOKUP(BE1_Data!$G937,$B$2:$F$2300,5,FALSE)</f>
        <v>0.39846322722283206</v>
      </c>
      <c r="I937" s="9">
        <f>IF(COUNTIF(BE1_Data!$E937,"0"),0,BE1_Data!$E937-VLOOKUP(BE1_Data!$G937,$B$2:$F$2300,5,FALSE))</f>
        <v>-548</v>
      </c>
    </row>
    <row r="938" spans="1:9" x14ac:dyDescent="0.3">
      <c r="A938" s="4">
        <v>779141</v>
      </c>
      <c r="B938" s="5" t="s">
        <v>209</v>
      </c>
      <c r="C938" s="5" t="s">
        <v>210</v>
      </c>
      <c r="D938" s="5">
        <v>36</v>
      </c>
      <c r="E938" s="5" cm="1">
        <f t="array" ref="E938">_xlfn.IFS(COUNTIF(BE1_Data!$B938,"&lt;&gt;N"),0,COUNTIF(B937,"&lt;&gt;N"),BE1_Data!$A938-A936,AND(COUNTIF(BE1_Data!$B938,"N"),COUNTIF(B937,"N")),BE1_Data!$A938-A937)</f>
        <v>308</v>
      </c>
      <c r="F938" s="8">
        <f t="shared" si="14"/>
        <v>0</v>
      </c>
      <c r="G938" s="5" t="s">
        <v>63</v>
      </c>
      <c r="H938" s="5">
        <f>BE1_Data!$E938/VLOOKUP(BE1_Data!$G938,$B$2:$F$2300,5,FALSE)</f>
        <v>0.33809001097694841</v>
      </c>
      <c r="I938" s="6">
        <f>IF(COUNTIF(BE1_Data!$E938,"0"),0,BE1_Data!$E938-VLOOKUP(BE1_Data!$G938,$B$2:$F$2300,5,FALSE))</f>
        <v>-603</v>
      </c>
    </row>
    <row r="939" spans="1:9" x14ac:dyDescent="0.3">
      <c r="A939" s="7">
        <v>779494</v>
      </c>
      <c r="B939" s="8" t="s">
        <v>209</v>
      </c>
      <c r="C939" s="8" t="s">
        <v>210</v>
      </c>
      <c r="D939" s="8">
        <v>36</v>
      </c>
      <c r="E939" s="8" cm="1">
        <f t="array" ref="E939">_xlfn.IFS(COUNTIF(BE1_Data!$B939,"&lt;&gt;N"),0,COUNTIF(B938,"&lt;&gt;N"),BE1_Data!$A939-A937,AND(COUNTIF(BE1_Data!$B939,"N"),COUNTIF(B938,"N")),BE1_Data!$A939-A938)</f>
        <v>353</v>
      </c>
      <c r="F939" s="8">
        <f t="shared" si="14"/>
        <v>0</v>
      </c>
      <c r="G939" s="8" t="s">
        <v>63</v>
      </c>
      <c r="H939" s="8">
        <f>BE1_Data!$E939/VLOOKUP(BE1_Data!$G939,$B$2:$F$2300,5,FALSE)</f>
        <v>0.38748627881448955</v>
      </c>
      <c r="I939" s="9">
        <f>IF(COUNTIF(BE1_Data!$E939,"0"),0,BE1_Data!$E939-VLOOKUP(BE1_Data!$G939,$B$2:$F$2300,5,FALSE))</f>
        <v>-558</v>
      </c>
    </row>
    <row r="940" spans="1:9" x14ac:dyDescent="0.3">
      <c r="A940" s="4">
        <v>780219</v>
      </c>
      <c r="B940" s="5" t="s">
        <v>209</v>
      </c>
      <c r="C940" s="5" t="s">
        <v>210</v>
      </c>
      <c r="D940" s="5">
        <v>36</v>
      </c>
      <c r="E940" s="5" cm="1">
        <f t="array" ref="E940">_xlfn.IFS(COUNTIF(BE1_Data!$B940,"&lt;&gt;N"),0,COUNTIF(B939,"&lt;&gt;N"),BE1_Data!$A940-A938,AND(COUNTIF(BE1_Data!$B940,"N"),COUNTIF(B939,"N")),BE1_Data!$A940-A939)</f>
        <v>725</v>
      </c>
      <c r="F940" s="8">
        <f t="shared" si="14"/>
        <v>0</v>
      </c>
      <c r="G940" s="5" t="s">
        <v>63</v>
      </c>
      <c r="H940" s="5">
        <f>BE1_Data!$E940/VLOOKUP(BE1_Data!$G940,$B$2:$F$2300,5,FALSE)</f>
        <v>0.79582875960482991</v>
      </c>
      <c r="I940" s="6">
        <f>IF(COUNTIF(BE1_Data!$E940,"0"),0,BE1_Data!$E940-VLOOKUP(BE1_Data!$G940,$B$2:$F$2300,5,FALSE))</f>
        <v>-186</v>
      </c>
    </row>
    <row r="941" spans="1:9" x14ac:dyDescent="0.3">
      <c r="A941" s="7">
        <v>781123</v>
      </c>
      <c r="B941" s="8" t="s">
        <v>209</v>
      </c>
      <c r="C941" s="8" t="s">
        <v>210</v>
      </c>
      <c r="D941" s="8">
        <v>36</v>
      </c>
      <c r="E941" s="8" cm="1">
        <f t="array" ref="E941">_xlfn.IFS(COUNTIF(BE1_Data!$B941,"&lt;&gt;N"),0,COUNTIF(B940,"&lt;&gt;N"),BE1_Data!$A941-A939,AND(COUNTIF(BE1_Data!$B941,"N"),COUNTIF(B940,"N")),BE1_Data!$A941-A940)</f>
        <v>904</v>
      </c>
      <c r="F941" s="8">
        <f t="shared" si="14"/>
        <v>0</v>
      </c>
      <c r="G941" s="8" t="s">
        <v>63</v>
      </c>
      <c r="H941" s="8">
        <f>BE1_Data!$E941/VLOOKUP(BE1_Data!$G941,$B$2:$F$2300,5,FALSE)</f>
        <v>0.99231613611416025</v>
      </c>
      <c r="I941" s="9">
        <f>IF(COUNTIF(BE1_Data!$E941,"0"),0,BE1_Data!$E941-VLOOKUP(BE1_Data!$G941,$B$2:$F$2300,5,FALSE))</f>
        <v>-7</v>
      </c>
    </row>
    <row r="942" spans="1:9" x14ac:dyDescent="0.3">
      <c r="A942" s="4">
        <v>781382</v>
      </c>
      <c r="B942" s="5" t="s">
        <v>209</v>
      </c>
      <c r="C942" s="5" t="s">
        <v>210</v>
      </c>
      <c r="D942" s="5">
        <v>36</v>
      </c>
      <c r="E942" s="5" cm="1">
        <f t="array" ref="E942">_xlfn.IFS(COUNTIF(BE1_Data!$B942,"&lt;&gt;N"),0,COUNTIF(B941,"&lt;&gt;N"),BE1_Data!$A942-A940,AND(COUNTIF(BE1_Data!$B942,"N"),COUNTIF(B941,"N")),BE1_Data!$A942-A941)</f>
        <v>259</v>
      </c>
      <c r="F942" s="8">
        <f t="shared" si="14"/>
        <v>0</v>
      </c>
      <c r="G942" s="5" t="s">
        <v>63</v>
      </c>
      <c r="H942" s="5">
        <f>BE1_Data!$E942/VLOOKUP(BE1_Data!$G942,$B$2:$F$2300,5,FALSE)</f>
        <v>0.28430296377607023</v>
      </c>
      <c r="I942" s="6">
        <f>IF(COUNTIF(BE1_Data!$E942,"0"),0,BE1_Data!$E942-VLOOKUP(BE1_Data!$G942,$B$2:$F$2300,5,FALSE))</f>
        <v>-652</v>
      </c>
    </row>
    <row r="943" spans="1:9" x14ac:dyDescent="0.3">
      <c r="A943" s="7">
        <v>781970</v>
      </c>
      <c r="B943" s="8" t="s">
        <v>209</v>
      </c>
      <c r="C943" s="8" t="s">
        <v>210</v>
      </c>
      <c r="D943" s="8">
        <v>36</v>
      </c>
      <c r="E943" s="8" cm="1">
        <f t="array" ref="E943">_xlfn.IFS(COUNTIF(BE1_Data!$B943,"&lt;&gt;N"),0,COUNTIF(B942,"&lt;&gt;N"),BE1_Data!$A943-A941,AND(COUNTIF(BE1_Data!$B943,"N"),COUNTIF(B942,"N")),BE1_Data!$A943-A942)</f>
        <v>588</v>
      </c>
      <c r="F943" s="8">
        <f t="shared" si="14"/>
        <v>0</v>
      </c>
      <c r="G943" s="8" t="s">
        <v>63</v>
      </c>
      <c r="H943" s="8">
        <f>BE1_Data!$E943/VLOOKUP(BE1_Data!$G943,$B$2:$F$2300,5,FALSE)</f>
        <v>0.64544456641053782</v>
      </c>
      <c r="I943" s="9">
        <f>IF(COUNTIF(BE1_Data!$E943,"0"),0,BE1_Data!$E943-VLOOKUP(BE1_Data!$G943,$B$2:$F$2300,5,FALSE))</f>
        <v>-323</v>
      </c>
    </row>
    <row r="944" spans="1:9" x14ac:dyDescent="0.3">
      <c r="A944" s="4">
        <v>782856</v>
      </c>
      <c r="B944" s="5" t="s">
        <v>209</v>
      </c>
      <c r="C944" s="5" t="s">
        <v>210</v>
      </c>
      <c r="D944" s="5">
        <v>36</v>
      </c>
      <c r="E944" s="5" cm="1">
        <f t="array" ref="E944">_xlfn.IFS(COUNTIF(BE1_Data!$B944,"&lt;&gt;N"),0,COUNTIF(B943,"&lt;&gt;N"),BE1_Data!$A944-A942,AND(COUNTIF(BE1_Data!$B944,"N"),COUNTIF(B943,"N")),BE1_Data!$A944-A943)</f>
        <v>886</v>
      </c>
      <c r="F944" s="8">
        <f t="shared" si="14"/>
        <v>0</v>
      </c>
      <c r="G944" s="5" t="s">
        <v>63</v>
      </c>
      <c r="H944" s="5">
        <f>BE1_Data!$E944/VLOOKUP(BE1_Data!$G944,$B$2:$F$2300,5,FALSE)</f>
        <v>0.97255762897914377</v>
      </c>
      <c r="I944" s="6">
        <f>IF(COUNTIF(BE1_Data!$E944,"0"),0,BE1_Data!$E944-VLOOKUP(BE1_Data!$G944,$B$2:$F$2300,5,FALSE))</f>
        <v>-25</v>
      </c>
    </row>
    <row r="945" spans="1:9" x14ac:dyDescent="0.3">
      <c r="A945" s="7">
        <v>783140</v>
      </c>
      <c r="B945" s="8" t="s">
        <v>209</v>
      </c>
      <c r="C945" s="8" t="s">
        <v>210</v>
      </c>
      <c r="D945" s="8">
        <v>36</v>
      </c>
      <c r="E945" s="8" cm="1">
        <f t="array" ref="E945">_xlfn.IFS(COUNTIF(BE1_Data!$B945,"&lt;&gt;N"),0,COUNTIF(B944,"&lt;&gt;N"),BE1_Data!$A945-A943,AND(COUNTIF(BE1_Data!$B945,"N"),COUNTIF(B944,"N")),BE1_Data!$A945-A944)</f>
        <v>284</v>
      </c>
      <c r="F945" s="8">
        <f t="shared" si="14"/>
        <v>0</v>
      </c>
      <c r="G945" s="8" t="s">
        <v>63</v>
      </c>
      <c r="H945" s="8">
        <f>BE1_Data!$E945/VLOOKUP(BE1_Data!$G945,$B$2:$F$2300,5,FALSE)</f>
        <v>0.31174533479692645</v>
      </c>
      <c r="I945" s="9">
        <f>IF(COUNTIF(BE1_Data!$E945,"0"),0,BE1_Data!$E945-VLOOKUP(BE1_Data!$G945,$B$2:$F$2300,5,FALSE))</f>
        <v>-627</v>
      </c>
    </row>
    <row r="946" spans="1:9" x14ac:dyDescent="0.3">
      <c r="A946" s="4">
        <v>783741</v>
      </c>
      <c r="B946" s="5" t="s">
        <v>209</v>
      </c>
      <c r="C946" s="5" t="s">
        <v>210</v>
      </c>
      <c r="D946" s="5">
        <v>36</v>
      </c>
      <c r="E946" s="5" cm="1">
        <f t="array" ref="E946">_xlfn.IFS(COUNTIF(BE1_Data!$B946,"&lt;&gt;N"),0,COUNTIF(B945,"&lt;&gt;N"),BE1_Data!$A946-A944,AND(COUNTIF(BE1_Data!$B946,"N"),COUNTIF(B945,"N")),BE1_Data!$A946-A945)</f>
        <v>601</v>
      </c>
      <c r="F946" s="8">
        <f t="shared" si="14"/>
        <v>0</v>
      </c>
      <c r="G946" s="5" t="s">
        <v>63</v>
      </c>
      <c r="H946" s="5">
        <f>BE1_Data!$E946/VLOOKUP(BE1_Data!$G946,$B$2:$F$2300,5,FALSE)</f>
        <v>0.6597145993413831</v>
      </c>
      <c r="I946" s="6">
        <f>IF(COUNTIF(BE1_Data!$E946,"0"),0,BE1_Data!$E946-VLOOKUP(BE1_Data!$G946,$B$2:$F$2300,5,FALSE))</f>
        <v>-310</v>
      </c>
    </row>
    <row r="947" spans="1:9" x14ac:dyDescent="0.3">
      <c r="A947" s="7">
        <v>784576</v>
      </c>
      <c r="B947" s="8" t="s">
        <v>209</v>
      </c>
      <c r="C947" s="8" t="s">
        <v>210</v>
      </c>
      <c r="D947" s="8">
        <v>36</v>
      </c>
      <c r="E947" s="8" cm="1">
        <f t="array" ref="E947">_xlfn.IFS(COUNTIF(BE1_Data!$B947,"&lt;&gt;N"),0,COUNTIF(B946,"&lt;&gt;N"),BE1_Data!$A947-A945,AND(COUNTIF(BE1_Data!$B947,"N"),COUNTIF(B946,"N")),BE1_Data!$A947-A946)</f>
        <v>835</v>
      </c>
      <c r="F947" s="8">
        <f t="shared" si="14"/>
        <v>0</v>
      </c>
      <c r="G947" s="8" t="s">
        <v>63</v>
      </c>
      <c r="H947" s="8">
        <f>BE1_Data!$E947/VLOOKUP(BE1_Data!$G947,$B$2:$F$2300,5,FALSE)</f>
        <v>0.9165751920965971</v>
      </c>
      <c r="I947" s="9">
        <f>IF(COUNTIF(BE1_Data!$E947,"0"),0,BE1_Data!$E947-VLOOKUP(BE1_Data!$G947,$B$2:$F$2300,5,FALSE))</f>
        <v>-76</v>
      </c>
    </row>
    <row r="948" spans="1:9" x14ac:dyDescent="0.3">
      <c r="A948" s="4">
        <v>785380</v>
      </c>
      <c r="B948" s="5" t="s">
        <v>209</v>
      </c>
      <c r="C948" s="5" t="s">
        <v>210</v>
      </c>
      <c r="D948" s="5">
        <v>36</v>
      </c>
      <c r="E948" s="5" cm="1">
        <f t="array" ref="E948">_xlfn.IFS(COUNTIF(BE1_Data!$B948,"&lt;&gt;N"),0,COUNTIF(B947,"&lt;&gt;N"),BE1_Data!$A948-A946,AND(COUNTIF(BE1_Data!$B948,"N"),COUNTIF(B947,"N")),BE1_Data!$A948-A947)</f>
        <v>804</v>
      </c>
      <c r="F948" s="8">
        <f t="shared" si="14"/>
        <v>0</v>
      </c>
      <c r="G948" s="5" t="s">
        <v>63</v>
      </c>
      <c r="H948" s="5">
        <f>BE1_Data!$E948/VLOOKUP(BE1_Data!$G948,$B$2:$F$2300,5,FALSE)</f>
        <v>0.88254665203073546</v>
      </c>
      <c r="I948" s="6">
        <f>IF(COUNTIF(BE1_Data!$E948,"0"),0,BE1_Data!$E948-VLOOKUP(BE1_Data!$G948,$B$2:$F$2300,5,FALSE))</f>
        <v>-107</v>
      </c>
    </row>
    <row r="949" spans="1:9" x14ac:dyDescent="0.3">
      <c r="A949" s="7">
        <v>786178</v>
      </c>
      <c r="B949" s="8" t="s">
        <v>209</v>
      </c>
      <c r="C949" s="8" t="s">
        <v>210</v>
      </c>
      <c r="D949" s="8">
        <v>36</v>
      </c>
      <c r="E949" s="8" cm="1">
        <f t="array" ref="E949">_xlfn.IFS(COUNTIF(BE1_Data!$B949,"&lt;&gt;N"),0,COUNTIF(B948,"&lt;&gt;N"),BE1_Data!$A949-A947,AND(COUNTIF(BE1_Data!$B949,"N"),COUNTIF(B948,"N")),BE1_Data!$A949-A948)</f>
        <v>798</v>
      </c>
      <c r="F949" s="8">
        <f t="shared" si="14"/>
        <v>0</v>
      </c>
      <c r="G949" s="8" t="s">
        <v>63</v>
      </c>
      <c r="H949" s="8">
        <f>BE1_Data!$E949/VLOOKUP(BE1_Data!$G949,$B$2:$F$2300,5,FALSE)</f>
        <v>0.87596048298572993</v>
      </c>
      <c r="I949" s="9">
        <f>IF(COUNTIF(BE1_Data!$E949,"0"),0,BE1_Data!$E949-VLOOKUP(BE1_Data!$G949,$B$2:$F$2300,5,FALSE))</f>
        <v>-113</v>
      </c>
    </row>
    <row r="950" spans="1:9" x14ac:dyDescent="0.3">
      <c r="A950" s="4">
        <v>786946</v>
      </c>
      <c r="B950" s="5" t="s">
        <v>209</v>
      </c>
      <c r="C950" s="5" t="s">
        <v>210</v>
      </c>
      <c r="D950" s="5">
        <v>36</v>
      </c>
      <c r="E950" s="5" cm="1">
        <f t="array" ref="E950">_xlfn.IFS(COUNTIF(BE1_Data!$B950,"&lt;&gt;N"),0,COUNTIF(B949,"&lt;&gt;N"),BE1_Data!$A950-A948,AND(COUNTIF(BE1_Data!$B950,"N"),COUNTIF(B949,"N")),BE1_Data!$A950-A949)</f>
        <v>768</v>
      </c>
      <c r="F950" s="8">
        <f t="shared" si="14"/>
        <v>0</v>
      </c>
      <c r="G950" s="5" t="s">
        <v>63</v>
      </c>
      <c r="H950" s="5">
        <f>BE1_Data!$E950/VLOOKUP(BE1_Data!$G950,$B$2:$F$2300,5,FALSE)</f>
        <v>0.8430296377607025</v>
      </c>
      <c r="I950" s="6">
        <f>IF(COUNTIF(BE1_Data!$E950,"0"),0,BE1_Data!$E950-VLOOKUP(BE1_Data!$G950,$B$2:$F$2300,5,FALSE))</f>
        <v>-143</v>
      </c>
    </row>
    <row r="951" spans="1:9" x14ac:dyDescent="0.3">
      <c r="A951" s="7">
        <v>787690</v>
      </c>
      <c r="B951" s="8" t="s">
        <v>209</v>
      </c>
      <c r="C951" s="8" t="s">
        <v>210</v>
      </c>
      <c r="D951" s="8">
        <v>36</v>
      </c>
      <c r="E951" s="8" cm="1">
        <f t="array" ref="E951">_xlfn.IFS(COUNTIF(BE1_Data!$B951,"&lt;&gt;N"),0,COUNTIF(B950,"&lt;&gt;N"),BE1_Data!$A951-A949,AND(COUNTIF(BE1_Data!$B951,"N"),COUNTIF(B950,"N")),BE1_Data!$A951-A950)</f>
        <v>744</v>
      </c>
      <c r="F951" s="8">
        <f t="shared" si="14"/>
        <v>0</v>
      </c>
      <c r="G951" s="8" t="s">
        <v>63</v>
      </c>
      <c r="H951" s="8">
        <f>BE1_Data!$E951/VLOOKUP(BE1_Data!$G951,$B$2:$F$2300,5,FALSE)</f>
        <v>0.8166849615806806</v>
      </c>
      <c r="I951" s="9">
        <f>IF(COUNTIF(BE1_Data!$E951,"0"),0,BE1_Data!$E951-VLOOKUP(BE1_Data!$G951,$B$2:$F$2300,5,FALSE))</f>
        <v>-167</v>
      </c>
    </row>
    <row r="952" spans="1:9" x14ac:dyDescent="0.3">
      <c r="A952" s="4">
        <v>788516</v>
      </c>
      <c r="B952" s="5" t="s">
        <v>209</v>
      </c>
      <c r="C952" s="5" t="s">
        <v>210</v>
      </c>
      <c r="D952" s="5">
        <v>36</v>
      </c>
      <c r="E952" s="5" cm="1">
        <f t="array" ref="E952">_xlfn.IFS(COUNTIF(BE1_Data!$B952,"&lt;&gt;N"),0,COUNTIF(B951,"&lt;&gt;N"),BE1_Data!$A952-A950,AND(COUNTIF(BE1_Data!$B952,"N"),COUNTIF(B951,"N")),BE1_Data!$A952-A951)</f>
        <v>826</v>
      </c>
      <c r="F952" s="8">
        <f t="shared" si="14"/>
        <v>0</v>
      </c>
      <c r="G952" s="5" t="s">
        <v>63</v>
      </c>
      <c r="H952" s="5">
        <f>BE1_Data!$E952/VLOOKUP(BE1_Data!$G952,$B$2:$F$2300,5,FALSE)</f>
        <v>0.90669593852908892</v>
      </c>
      <c r="I952" s="6">
        <f>IF(COUNTIF(BE1_Data!$E952,"0"),0,BE1_Data!$E952-VLOOKUP(BE1_Data!$G952,$B$2:$F$2300,5,FALSE))</f>
        <v>-85</v>
      </c>
    </row>
    <row r="953" spans="1:9" x14ac:dyDescent="0.3">
      <c r="A953" s="7">
        <v>789353</v>
      </c>
      <c r="B953" s="8" t="s">
        <v>209</v>
      </c>
      <c r="C953" s="8" t="s">
        <v>210</v>
      </c>
      <c r="D953" s="8">
        <v>36</v>
      </c>
      <c r="E953" s="8" cm="1">
        <f t="array" ref="E953">_xlfn.IFS(COUNTIF(BE1_Data!$B953,"&lt;&gt;N"),0,COUNTIF(B952,"&lt;&gt;N"),BE1_Data!$A953-A951,AND(COUNTIF(BE1_Data!$B953,"N"),COUNTIF(B952,"N")),BE1_Data!$A953-A952)</f>
        <v>837</v>
      </c>
      <c r="F953" s="8">
        <f t="shared" si="14"/>
        <v>0</v>
      </c>
      <c r="G953" s="8" t="s">
        <v>63</v>
      </c>
      <c r="H953" s="8">
        <f>BE1_Data!$E953/VLOOKUP(BE1_Data!$G953,$B$2:$F$2300,5,FALSE)</f>
        <v>0.91877058177826565</v>
      </c>
      <c r="I953" s="9">
        <f>IF(COUNTIF(BE1_Data!$E953,"0"),0,BE1_Data!$E953-VLOOKUP(BE1_Data!$G953,$B$2:$F$2300,5,FALSE))</f>
        <v>-74</v>
      </c>
    </row>
    <row r="954" spans="1:9" x14ac:dyDescent="0.3">
      <c r="A954" s="4">
        <v>790138</v>
      </c>
      <c r="B954" s="5" t="s">
        <v>209</v>
      </c>
      <c r="C954" s="5" t="s">
        <v>210</v>
      </c>
      <c r="D954" s="5">
        <v>36</v>
      </c>
      <c r="E954" s="5" cm="1">
        <f t="array" ref="E954">_xlfn.IFS(COUNTIF(BE1_Data!$B954,"&lt;&gt;N"),0,COUNTIF(B953,"&lt;&gt;N"),BE1_Data!$A954-A952,AND(COUNTIF(BE1_Data!$B954,"N"),COUNTIF(B953,"N")),BE1_Data!$A954-A953)</f>
        <v>785</v>
      </c>
      <c r="F954" s="8">
        <f t="shared" si="14"/>
        <v>0</v>
      </c>
      <c r="G954" s="5" t="s">
        <v>63</v>
      </c>
      <c r="H954" s="5">
        <f>BE1_Data!$E954/VLOOKUP(BE1_Data!$G954,$B$2:$F$2300,5,FALSE)</f>
        <v>0.86169045005488476</v>
      </c>
      <c r="I954" s="6">
        <f>IF(COUNTIF(BE1_Data!$E954,"0"),0,BE1_Data!$E954-VLOOKUP(BE1_Data!$G954,$B$2:$F$2300,5,FALSE))</f>
        <v>-126</v>
      </c>
    </row>
    <row r="955" spans="1:9" x14ac:dyDescent="0.3">
      <c r="A955" s="7">
        <v>790965</v>
      </c>
      <c r="B955" s="8" t="s">
        <v>209</v>
      </c>
      <c r="C955" s="8" t="s">
        <v>210</v>
      </c>
      <c r="D955" s="8">
        <v>36</v>
      </c>
      <c r="E955" s="8" cm="1">
        <f t="array" ref="E955">_xlfn.IFS(COUNTIF(BE1_Data!$B955,"&lt;&gt;N"),0,COUNTIF(B954,"&lt;&gt;N"),BE1_Data!$A955-A953,AND(COUNTIF(BE1_Data!$B955,"N"),COUNTIF(B954,"N")),BE1_Data!$A955-A954)</f>
        <v>827</v>
      </c>
      <c r="F955" s="8">
        <f t="shared" si="14"/>
        <v>0</v>
      </c>
      <c r="G955" s="8" t="s">
        <v>63</v>
      </c>
      <c r="H955" s="8">
        <f>BE1_Data!$E955/VLOOKUP(BE1_Data!$G955,$B$2:$F$2300,5,FALSE)</f>
        <v>0.90779363336992314</v>
      </c>
      <c r="I955" s="9">
        <f>IF(COUNTIF(BE1_Data!$E955,"0"),0,BE1_Data!$E955-VLOOKUP(BE1_Data!$G955,$B$2:$F$2300,5,FALSE))</f>
        <v>-84</v>
      </c>
    </row>
    <row r="956" spans="1:9" x14ac:dyDescent="0.3">
      <c r="A956" s="4">
        <v>791088</v>
      </c>
      <c r="B956" s="5" t="s">
        <v>64</v>
      </c>
      <c r="C956" s="5" t="s">
        <v>212</v>
      </c>
      <c r="D956" s="5">
        <v>12</v>
      </c>
      <c r="E956" s="5" cm="1">
        <f t="array" ref="E956">_xlfn.IFS(COUNTIF(BE1_Data!$B956,"&lt;&gt;N"),0,COUNTIF(B955,"&lt;&gt;N"),BE1_Data!$A956-A954,AND(COUNTIF(BE1_Data!$B956,"N"),COUNTIF(B955,"N")),BE1_Data!$A956-A955)</f>
        <v>0</v>
      </c>
      <c r="F956" s="8">
        <f t="shared" si="14"/>
        <v>876</v>
      </c>
      <c r="G956" s="5" t="s">
        <v>64</v>
      </c>
      <c r="H956" s="5">
        <f>BE1_Data!$E956/VLOOKUP(BE1_Data!$G956,$B$2:$F$2300,5,FALSE)</f>
        <v>0</v>
      </c>
      <c r="I956" s="6">
        <f>IF(COUNTIF(BE1_Data!$E956,"0"),0,BE1_Data!$E956-VLOOKUP(BE1_Data!$G956,$B$2:$F$2300,5,FALSE))</f>
        <v>0</v>
      </c>
    </row>
    <row r="957" spans="1:9" x14ac:dyDescent="0.3">
      <c r="A957" s="7">
        <v>791841</v>
      </c>
      <c r="B957" s="8" t="s">
        <v>209</v>
      </c>
      <c r="C957" s="8" t="s">
        <v>212</v>
      </c>
      <c r="D957" s="8">
        <v>12</v>
      </c>
      <c r="E957" s="8" cm="1">
        <f t="array" ref="E957">_xlfn.IFS(COUNTIF(BE1_Data!$B957,"&lt;&gt;N"),0,COUNTIF(B956,"&lt;&gt;N"),BE1_Data!$A957-A955,AND(COUNTIF(BE1_Data!$B957,"N"),COUNTIF(B956,"N")),BE1_Data!$A957-A956)</f>
        <v>876</v>
      </c>
      <c r="F957" s="8">
        <f t="shared" si="14"/>
        <v>0</v>
      </c>
      <c r="G957" s="8" t="s">
        <v>64</v>
      </c>
      <c r="H957" s="8">
        <f>BE1_Data!$E957/VLOOKUP(BE1_Data!$G957,$B$2:$F$2300,5,FALSE)</f>
        <v>1</v>
      </c>
      <c r="I957" s="9">
        <f>IF(COUNTIF(BE1_Data!$E957,"0"),0,BE1_Data!$E957-VLOOKUP(BE1_Data!$G957,$B$2:$F$2300,5,FALSE))</f>
        <v>0</v>
      </c>
    </row>
    <row r="958" spans="1:9" x14ac:dyDescent="0.3">
      <c r="A958" s="4">
        <v>792747</v>
      </c>
      <c r="B958" s="5" t="s">
        <v>209</v>
      </c>
      <c r="C958" s="5" t="s">
        <v>212</v>
      </c>
      <c r="D958" s="5">
        <v>12</v>
      </c>
      <c r="E958" s="5" cm="1">
        <f t="array" ref="E958">_xlfn.IFS(COUNTIF(BE1_Data!$B958,"&lt;&gt;N"),0,COUNTIF(B957,"&lt;&gt;N"),BE1_Data!$A958-A956,AND(COUNTIF(BE1_Data!$B958,"N"),COUNTIF(B957,"N")),BE1_Data!$A958-A957)</f>
        <v>906</v>
      </c>
      <c r="F958" s="8">
        <f t="shared" si="14"/>
        <v>0</v>
      </c>
      <c r="G958" s="5" t="s">
        <v>64</v>
      </c>
      <c r="H958" s="5">
        <f>BE1_Data!$E958/VLOOKUP(BE1_Data!$G958,$B$2:$F$2300,5,FALSE)</f>
        <v>1.0342465753424657</v>
      </c>
      <c r="I958" s="6">
        <f>IF(COUNTIF(BE1_Data!$E958,"0"),0,BE1_Data!$E958-VLOOKUP(BE1_Data!$G958,$B$2:$F$2300,5,FALSE))</f>
        <v>30</v>
      </c>
    </row>
    <row r="959" spans="1:9" x14ac:dyDescent="0.3">
      <c r="A959" s="7">
        <v>793573</v>
      </c>
      <c r="B959" s="8" t="s">
        <v>209</v>
      </c>
      <c r="C959" s="8" t="s">
        <v>212</v>
      </c>
      <c r="D959" s="8">
        <v>12</v>
      </c>
      <c r="E959" s="8" cm="1">
        <f t="array" ref="E959">_xlfn.IFS(COUNTIF(BE1_Data!$B959,"&lt;&gt;N"),0,COUNTIF(B958,"&lt;&gt;N"),BE1_Data!$A959-A957,AND(COUNTIF(BE1_Data!$B959,"N"),COUNTIF(B958,"N")),BE1_Data!$A959-A958)</f>
        <v>826</v>
      </c>
      <c r="F959" s="8">
        <f t="shared" si="14"/>
        <v>0</v>
      </c>
      <c r="G959" s="8" t="s">
        <v>64</v>
      </c>
      <c r="H959" s="8">
        <f>BE1_Data!$E959/VLOOKUP(BE1_Data!$G959,$B$2:$F$2300,5,FALSE)</f>
        <v>0.94292237442922378</v>
      </c>
      <c r="I959" s="9">
        <f>IF(COUNTIF(BE1_Data!$E959,"0"),0,BE1_Data!$E959-VLOOKUP(BE1_Data!$G959,$B$2:$F$2300,5,FALSE))</f>
        <v>-50</v>
      </c>
    </row>
    <row r="960" spans="1:9" x14ac:dyDescent="0.3">
      <c r="A960" s="4">
        <v>794484</v>
      </c>
      <c r="B960" s="5" t="s">
        <v>209</v>
      </c>
      <c r="C960" s="5" t="s">
        <v>212</v>
      </c>
      <c r="D960" s="5">
        <v>12</v>
      </c>
      <c r="E960" s="5" cm="1">
        <f t="array" ref="E960">_xlfn.IFS(COUNTIF(BE1_Data!$B960,"&lt;&gt;N"),0,COUNTIF(B959,"&lt;&gt;N"),BE1_Data!$A960-A958,AND(COUNTIF(BE1_Data!$B960,"N"),COUNTIF(B959,"N")),BE1_Data!$A960-A959)</f>
        <v>911</v>
      </c>
      <c r="F960" s="8">
        <f t="shared" si="14"/>
        <v>0</v>
      </c>
      <c r="G960" s="5" t="s">
        <v>64</v>
      </c>
      <c r="H960" s="5">
        <f>BE1_Data!$E960/VLOOKUP(BE1_Data!$G960,$B$2:$F$2300,5,FALSE)</f>
        <v>1.0399543378995433</v>
      </c>
      <c r="I960" s="6">
        <f>IF(COUNTIF(BE1_Data!$E960,"0"),0,BE1_Data!$E960-VLOOKUP(BE1_Data!$G960,$B$2:$F$2300,5,FALSE))</f>
        <v>35</v>
      </c>
    </row>
    <row r="961" spans="1:9" x14ac:dyDescent="0.3">
      <c r="A961" s="7">
        <v>795413</v>
      </c>
      <c r="B961" s="8" t="s">
        <v>209</v>
      </c>
      <c r="C961" s="8" t="s">
        <v>212</v>
      </c>
      <c r="D961" s="8">
        <v>12</v>
      </c>
      <c r="E961" s="8" cm="1">
        <f t="array" ref="E961">_xlfn.IFS(COUNTIF(BE1_Data!$B961,"&lt;&gt;N"),0,COUNTIF(B960,"&lt;&gt;N"),BE1_Data!$A961-A959,AND(COUNTIF(BE1_Data!$B961,"N"),COUNTIF(B960,"N")),BE1_Data!$A961-A960)</f>
        <v>929</v>
      </c>
      <c r="F961" s="8">
        <f t="shared" si="14"/>
        <v>0</v>
      </c>
      <c r="G961" s="8" t="s">
        <v>64</v>
      </c>
      <c r="H961" s="8">
        <f>BE1_Data!$E961/VLOOKUP(BE1_Data!$G961,$B$2:$F$2300,5,FALSE)</f>
        <v>1.0605022831050228</v>
      </c>
      <c r="I961" s="9">
        <f>IF(COUNTIF(BE1_Data!$E961,"0"),0,BE1_Data!$E961-VLOOKUP(BE1_Data!$G961,$B$2:$F$2300,5,FALSE))</f>
        <v>53</v>
      </c>
    </row>
    <row r="962" spans="1:9" x14ac:dyDescent="0.3">
      <c r="A962" s="4">
        <v>796257</v>
      </c>
      <c r="B962" s="5" t="s">
        <v>209</v>
      </c>
      <c r="C962" s="5" t="s">
        <v>212</v>
      </c>
      <c r="D962" s="5">
        <v>12</v>
      </c>
      <c r="E962" s="5" cm="1">
        <f t="array" ref="E962">_xlfn.IFS(COUNTIF(BE1_Data!$B962,"&lt;&gt;N"),0,COUNTIF(B961,"&lt;&gt;N"),BE1_Data!$A962-A960,AND(COUNTIF(BE1_Data!$B962,"N"),COUNTIF(B961,"N")),BE1_Data!$A962-A961)</f>
        <v>844</v>
      </c>
      <c r="F962" s="8">
        <f t="shared" si="14"/>
        <v>0</v>
      </c>
      <c r="G962" s="5" t="s">
        <v>64</v>
      </c>
      <c r="H962" s="5">
        <f>BE1_Data!$E962/VLOOKUP(BE1_Data!$G962,$B$2:$F$2300,5,FALSE)</f>
        <v>0.9634703196347032</v>
      </c>
      <c r="I962" s="6">
        <f>IF(COUNTIF(BE1_Data!$E962,"0"),0,BE1_Data!$E962-VLOOKUP(BE1_Data!$G962,$B$2:$F$2300,5,FALSE))</f>
        <v>-32</v>
      </c>
    </row>
    <row r="963" spans="1:9" x14ac:dyDescent="0.3">
      <c r="A963" s="7">
        <v>797104</v>
      </c>
      <c r="B963" s="8" t="s">
        <v>209</v>
      </c>
      <c r="C963" s="8" t="s">
        <v>212</v>
      </c>
      <c r="D963" s="8">
        <v>12</v>
      </c>
      <c r="E963" s="8" cm="1">
        <f t="array" ref="E963">_xlfn.IFS(COUNTIF(BE1_Data!$B963,"&lt;&gt;N"),0,COUNTIF(B962,"&lt;&gt;N"),BE1_Data!$A963-A961,AND(COUNTIF(BE1_Data!$B963,"N"),COUNTIF(B962,"N")),BE1_Data!$A963-A962)</f>
        <v>847</v>
      </c>
      <c r="F963" s="8">
        <f t="shared" si="14"/>
        <v>0</v>
      </c>
      <c r="G963" s="8" t="s">
        <v>64</v>
      </c>
      <c r="H963" s="8">
        <f>BE1_Data!$E963/VLOOKUP(BE1_Data!$G963,$B$2:$F$2300,5,FALSE)</f>
        <v>0.96689497716894979</v>
      </c>
      <c r="I963" s="9">
        <f>IF(COUNTIF(BE1_Data!$E963,"0"),0,BE1_Data!$E963-VLOOKUP(BE1_Data!$G963,$B$2:$F$2300,5,FALSE))</f>
        <v>-29</v>
      </c>
    </row>
    <row r="964" spans="1:9" x14ac:dyDescent="0.3">
      <c r="A964" s="4">
        <v>797998</v>
      </c>
      <c r="B964" s="5" t="s">
        <v>209</v>
      </c>
      <c r="C964" s="5" t="s">
        <v>212</v>
      </c>
      <c r="D964" s="5">
        <v>12</v>
      </c>
      <c r="E964" s="5" cm="1">
        <f t="array" ref="E964">_xlfn.IFS(COUNTIF(BE1_Data!$B964,"&lt;&gt;N"),0,COUNTIF(B963,"&lt;&gt;N"),BE1_Data!$A964-A962,AND(COUNTIF(BE1_Data!$B964,"N"),COUNTIF(B963,"N")),BE1_Data!$A964-A963)</f>
        <v>894</v>
      </c>
      <c r="F964" s="8">
        <f t="shared" ref="F964:F1027" si="15">IF(COUNTIF(E964,0),E965,0)</f>
        <v>0</v>
      </c>
      <c r="G964" s="5" t="s">
        <v>64</v>
      </c>
      <c r="H964" s="5">
        <f>BE1_Data!$E964/VLOOKUP(BE1_Data!$G964,$B$2:$F$2300,5,FALSE)</f>
        <v>1.0205479452054795</v>
      </c>
      <c r="I964" s="6">
        <f>IF(COUNTIF(BE1_Data!$E964,"0"),0,BE1_Data!$E964-VLOOKUP(BE1_Data!$G964,$B$2:$F$2300,5,FALSE))</f>
        <v>18</v>
      </c>
    </row>
    <row r="965" spans="1:9" x14ac:dyDescent="0.3">
      <c r="A965" s="7">
        <v>798862</v>
      </c>
      <c r="B965" s="8" t="s">
        <v>209</v>
      </c>
      <c r="C965" s="8" t="s">
        <v>212</v>
      </c>
      <c r="D965" s="8">
        <v>12</v>
      </c>
      <c r="E965" s="8" cm="1">
        <f t="array" ref="E965">_xlfn.IFS(COUNTIF(BE1_Data!$B965,"&lt;&gt;N"),0,COUNTIF(B964,"&lt;&gt;N"),BE1_Data!$A965-A963,AND(COUNTIF(BE1_Data!$B965,"N"),COUNTIF(B964,"N")),BE1_Data!$A965-A964)</f>
        <v>864</v>
      </c>
      <c r="F965" s="8">
        <f t="shared" si="15"/>
        <v>0</v>
      </c>
      <c r="G965" s="8" t="s">
        <v>64</v>
      </c>
      <c r="H965" s="8">
        <f>BE1_Data!$E965/VLOOKUP(BE1_Data!$G965,$B$2:$F$2300,5,FALSE)</f>
        <v>0.98630136986301364</v>
      </c>
      <c r="I965" s="9">
        <f>IF(COUNTIF(BE1_Data!$E965,"0"),0,BE1_Data!$E965-VLOOKUP(BE1_Data!$G965,$B$2:$F$2300,5,FALSE))</f>
        <v>-12</v>
      </c>
    </row>
    <row r="966" spans="1:9" x14ac:dyDescent="0.3">
      <c r="A966" s="4">
        <v>799668</v>
      </c>
      <c r="B966" s="5" t="s">
        <v>209</v>
      </c>
      <c r="C966" s="5" t="s">
        <v>212</v>
      </c>
      <c r="D966" s="5">
        <v>12</v>
      </c>
      <c r="E966" s="5" cm="1">
        <f t="array" ref="E966">_xlfn.IFS(COUNTIF(BE1_Data!$B966,"&lt;&gt;N"),0,COUNTIF(B965,"&lt;&gt;N"),BE1_Data!$A966-A964,AND(COUNTIF(BE1_Data!$B966,"N"),COUNTIF(B965,"N")),BE1_Data!$A966-A965)</f>
        <v>806</v>
      </c>
      <c r="F966" s="8">
        <f t="shared" si="15"/>
        <v>0</v>
      </c>
      <c r="G966" s="5" t="s">
        <v>64</v>
      </c>
      <c r="H966" s="5">
        <f>BE1_Data!$E966/VLOOKUP(BE1_Data!$G966,$B$2:$F$2300,5,FALSE)</f>
        <v>0.92009132420091322</v>
      </c>
      <c r="I966" s="6">
        <f>IF(COUNTIF(BE1_Data!$E966,"0"),0,BE1_Data!$E966-VLOOKUP(BE1_Data!$G966,$B$2:$F$2300,5,FALSE))</f>
        <v>-70</v>
      </c>
    </row>
    <row r="967" spans="1:9" x14ac:dyDescent="0.3">
      <c r="A967" s="7">
        <v>800576</v>
      </c>
      <c r="B967" s="8" t="s">
        <v>209</v>
      </c>
      <c r="C967" s="8" t="s">
        <v>212</v>
      </c>
      <c r="D967" s="8">
        <v>12</v>
      </c>
      <c r="E967" s="8" cm="1">
        <f t="array" ref="E967">_xlfn.IFS(COUNTIF(BE1_Data!$B967,"&lt;&gt;N"),0,COUNTIF(B966,"&lt;&gt;N"),BE1_Data!$A967-A965,AND(COUNTIF(BE1_Data!$B967,"N"),COUNTIF(B966,"N")),BE1_Data!$A967-A966)</f>
        <v>908</v>
      </c>
      <c r="F967" s="8">
        <f t="shared" si="15"/>
        <v>0</v>
      </c>
      <c r="G967" s="8" t="s">
        <v>64</v>
      </c>
      <c r="H967" s="8">
        <f>BE1_Data!$E967/VLOOKUP(BE1_Data!$G967,$B$2:$F$2300,5,FALSE)</f>
        <v>1.0365296803652968</v>
      </c>
      <c r="I967" s="9">
        <f>IF(COUNTIF(BE1_Data!$E967,"0"),0,BE1_Data!$E967-VLOOKUP(BE1_Data!$G967,$B$2:$F$2300,5,FALSE))</f>
        <v>32</v>
      </c>
    </row>
    <row r="968" spans="1:9" x14ac:dyDescent="0.3">
      <c r="A968" s="4">
        <v>801614</v>
      </c>
      <c r="B968" s="5" t="s">
        <v>209</v>
      </c>
      <c r="C968" s="5" t="s">
        <v>212</v>
      </c>
      <c r="D968" s="5">
        <v>12</v>
      </c>
      <c r="E968" s="5" cm="1">
        <f t="array" ref="E968">_xlfn.IFS(COUNTIF(BE1_Data!$B968,"&lt;&gt;N"),0,COUNTIF(B967,"&lt;&gt;N"),BE1_Data!$A968-A966,AND(COUNTIF(BE1_Data!$B968,"N"),COUNTIF(B967,"N")),BE1_Data!$A968-A967)</f>
        <v>1038</v>
      </c>
      <c r="F968" s="8">
        <f t="shared" si="15"/>
        <v>0</v>
      </c>
      <c r="G968" s="5" t="s">
        <v>64</v>
      </c>
      <c r="H968" s="5">
        <f>BE1_Data!$E968/VLOOKUP(BE1_Data!$G968,$B$2:$F$2300,5,FALSE)</f>
        <v>1.1849315068493151</v>
      </c>
      <c r="I968" s="6">
        <f>IF(COUNTIF(BE1_Data!$E968,"0"),0,BE1_Data!$E968-VLOOKUP(BE1_Data!$G968,$B$2:$F$2300,5,FALSE))</f>
        <v>162</v>
      </c>
    </row>
    <row r="969" spans="1:9" x14ac:dyDescent="0.3">
      <c r="A969" s="7">
        <v>801714</v>
      </c>
      <c r="B969" s="8" t="s">
        <v>65</v>
      </c>
      <c r="C969" s="8" t="s">
        <v>210</v>
      </c>
      <c r="D969" s="8">
        <v>37</v>
      </c>
      <c r="E969" s="8" cm="1">
        <f t="array" ref="E969">_xlfn.IFS(COUNTIF(BE1_Data!$B969,"&lt;&gt;N"),0,COUNTIF(B968,"&lt;&gt;N"),BE1_Data!$A969-A967,AND(COUNTIF(BE1_Data!$B969,"N"),COUNTIF(B968,"N")),BE1_Data!$A969-A968)</f>
        <v>0</v>
      </c>
      <c r="F969" s="8">
        <f t="shared" si="15"/>
        <v>885</v>
      </c>
      <c r="G969" s="8" t="s">
        <v>65</v>
      </c>
      <c r="H969" s="8">
        <f>BE1_Data!$E969/VLOOKUP(BE1_Data!$G969,$B$2:$F$2300,5,FALSE)</f>
        <v>0</v>
      </c>
      <c r="I969" s="9">
        <f>IF(COUNTIF(BE1_Data!$E969,"0"),0,BE1_Data!$E969-VLOOKUP(BE1_Data!$G969,$B$2:$F$2300,5,FALSE))</f>
        <v>0</v>
      </c>
    </row>
    <row r="970" spans="1:9" x14ac:dyDescent="0.3">
      <c r="A970" s="4">
        <v>802499</v>
      </c>
      <c r="B970" s="5" t="s">
        <v>209</v>
      </c>
      <c r="C970" s="5" t="s">
        <v>210</v>
      </c>
      <c r="D970" s="5">
        <v>37</v>
      </c>
      <c r="E970" s="5" cm="1">
        <f t="array" ref="E970">_xlfn.IFS(COUNTIF(BE1_Data!$B970,"&lt;&gt;N"),0,COUNTIF(B969,"&lt;&gt;N"),BE1_Data!$A970-A968,AND(COUNTIF(BE1_Data!$B970,"N"),COUNTIF(B969,"N")),BE1_Data!$A970-A969)</f>
        <v>885</v>
      </c>
      <c r="F970" s="8">
        <f t="shared" si="15"/>
        <v>0</v>
      </c>
      <c r="G970" s="5" t="s">
        <v>65</v>
      </c>
      <c r="H970" s="5">
        <f>BE1_Data!$E970/VLOOKUP(BE1_Data!$G970,$B$2:$F$2300,5,FALSE)</f>
        <v>1</v>
      </c>
      <c r="I970" s="6">
        <f>IF(COUNTIF(BE1_Data!$E970,"0"),0,BE1_Data!$E970-VLOOKUP(BE1_Data!$G970,$B$2:$F$2300,5,FALSE))</f>
        <v>0</v>
      </c>
    </row>
    <row r="971" spans="1:9" x14ac:dyDescent="0.3">
      <c r="A971" s="7">
        <v>803383</v>
      </c>
      <c r="B971" s="8" t="s">
        <v>209</v>
      </c>
      <c r="C971" s="8" t="s">
        <v>210</v>
      </c>
      <c r="D971" s="8">
        <v>37</v>
      </c>
      <c r="E971" s="8" cm="1">
        <f t="array" ref="E971">_xlfn.IFS(COUNTIF(BE1_Data!$B971,"&lt;&gt;N"),0,COUNTIF(B970,"&lt;&gt;N"),BE1_Data!$A971-A969,AND(COUNTIF(BE1_Data!$B971,"N"),COUNTIF(B970,"N")),BE1_Data!$A971-A970)</f>
        <v>884</v>
      </c>
      <c r="F971" s="8">
        <f t="shared" si="15"/>
        <v>0</v>
      </c>
      <c r="G971" s="8" t="s">
        <v>65</v>
      </c>
      <c r="H971" s="8">
        <f>BE1_Data!$E971/VLOOKUP(BE1_Data!$G971,$B$2:$F$2300,5,FALSE)</f>
        <v>0.9988700564971752</v>
      </c>
      <c r="I971" s="9">
        <f>IF(COUNTIF(BE1_Data!$E971,"0"),0,BE1_Data!$E971-VLOOKUP(BE1_Data!$G971,$B$2:$F$2300,5,FALSE))</f>
        <v>-1</v>
      </c>
    </row>
    <row r="972" spans="1:9" x14ac:dyDescent="0.3">
      <c r="A972" s="4">
        <v>804222</v>
      </c>
      <c r="B972" s="5" t="s">
        <v>209</v>
      </c>
      <c r="C972" s="5" t="s">
        <v>210</v>
      </c>
      <c r="D972" s="5">
        <v>37</v>
      </c>
      <c r="E972" s="5" cm="1">
        <f t="array" ref="E972">_xlfn.IFS(COUNTIF(BE1_Data!$B972,"&lt;&gt;N"),0,COUNTIF(B971,"&lt;&gt;N"),BE1_Data!$A972-A970,AND(COUNTIF(BE1_Data!$B972,"N"),COUNTIF(B971,"N")),BE1_Data!$A972-A971)</f>
        <v>839</v>
      </c>
      <c r="F972" s="8">
        <f t="shared" si="15"/>
        <v>0</v>
      </c>
      <c r="G972" s="5" t="s">
        <v>65</v>
      </c>
      <c r="H972" s="5">
        <f>BE1_Data!$E972/VLOOKUP(BE1_Data!$G972,$B$2:$F$2300,5,FALSE)</f>
        <v>0.94802259887005647</v>
      </c>
      <c r="I972" s="6">
        <f>IF(COUNTIF(BE1_Data!$E972,"0"),0,BE1_Data!$E972-VLOOKUP(BE1_Data!$G972,$B$2:$F$2300,5,FALSE))</f>
        <v>-46</v>
      </c>
    </row>
    <row r="973" spans="1:9" x14ac:dyDescent="0.3">
      <c r="A973" s="7">
        <v>804989</v>
      </c>
      <c r="B973" s="8" t="s">
        <v>209</v>
      </c>
      <c r="C973" s="8" t="s">
        <v>210</v>
      </c>
      <c r="D973" s="8">
        <v>37</v>
      </c>
      <c r="E973" s="8" cm="1">
        <f t="array" ref="E973">_xlfn.IFS(COUNTIF(BE1_Data!$B973,"&lt;&gt;N"),0,COUNTIF(B972,"&lt;&gt;N"),BE1_Data!$A973-A971,AND(COUNTIF(BE1_Data!$B973,"N"),COUNTIF(B972,"N")),BE1_Data!$A973-A972)</f>
        <v>767</v>
      </c>
      <c r="F973" s="8">
        <f t="shared" si="15"/>
        <v>0</v>
      </c>
      <c r="G973" s="8" t="s">
        <v>65</v>
      </c>
      <c r="H973" s="8">
        <f>BE1_Data!$E973/VLOOKUP(BE1_Data!$G973,$B$2:$F$2300,5,FALSE)</f>
        <v>0.8666666666666667</v>
      </c>
      <c r="I973" s="9">
        <f>IF(COUNTIF(BE1_Data!$E973,"0"),0,BE1_Data!$E973-VLOOKUP(BE1_Data!$G973,$B$2:$F$2300,5,FALSE))</f>
        <v>-118</v>
      </c>
    </row>
    <row r="974" spans="1:9" x14ac:dyDescent="0.3">
      <c r="A974" s="4">
        <v>805758</v>
      </c>
      <c r="B974" s="5" t="s">
        <v>209</v>
      </c>
      <c r="C974" s="5" t="s">
        <v>210</v>
      </c>
      <c r="D974" s="5">
        <v>37</v>
      </c>
      <c r="E974" s="5" cm="1">
        <f t="array" ref="E974">_xlfn.IFS(COUNTIF(BE1_Data!$B974,"&lt;&gt;N"),0,COUNTIF(B973,"&lt;&gt;N"),BE1_Data!$A974-A972,AND(COUNTIF(BE1_Data!$B974,"N"),COUNTIF(B973,"N")),BE1_Data!$A974-A973)</f>
        <v>769</v>
      </c>
      <c r="F974" s="8">
        <f t="shared" si="15"/>
        <v>0</v>
      </c>
      <c r="G974" s="5" t="s">
        <v>65</v>
      </c>
      <c r="H974" s="5">
        <f>BE1_Data!$E974/VLOOKUP(BE1_Data!$G974,$B$2:$F$2300,5,FALSE)</f>
        <v>0.86892655367231642</v>
      </c>
      <c r="I974" s="6">
        <f>IF(COUNTIF(BE1_Data!$E974,"0"),0,BE1_Data!$E974-VLOOKUP(BE1_Data!$G974,$B$2:$F$2300,5,FALSE))</f>
        <v>-116</v>
      </c>
    </row>
    <row r="975" spans="1:9" x14ac:dyDescent="0.3">
      <c r="A975" s="7">
        <v>806765</v>
      </c>
      <c r="B975" s="8" t="s">
        <v>209</v>
      </c>
      <c r="C975" s="8" t="s">
        <v>210</v>
      </c>
      <c r="D975" s="8">
        <v>37</v>
      </c>
      <c r="E975" s="8" cm="1">
        <f t="array" ref="E975">_xlfn.IFS(COUNTIF(BE1_Data!$B975,"&lt;&gt;N"),0,COUNTIF(B974,"&lt;&gt;N"),BE1_Data!$A975-A973,AND(COUNTIF(BE1_Data!$B975,"N"),COUNTIF(B974,"N")),BE1_Data!$A975-A974)</f>
        <v>1007</v>
      </c>
      <c r="F975" s="8">
        <f t="shared" si="15"/>
        <v>0</v>
      </c>
      <c r="G975" s="8" t="s">
        <v>65</v>
      </c>
      <c r="H975" s="8">
        <f>BE1_Data!$E975/VLOOKUP(BE1_Data!$G975,$B$2:$F$2300,5,FALSE)</f>
        <v>1.1378531073446327</v>
      </c>
      <c r="I975" s="9">
        <f>IF(COUNTIF(BE1_Data!$E975,"0"),0,BE1_Data!$E975-VLOOKUP(BE1_Data!$G975,$B$2:$F$2300,5,FALSE))</f>
        <v>122</v>
      </c>
    </row>
    <row r="976" spans="1:9" x14ac:dyDescent="0.3">
      <c r="A976" s="4">
        <v>807712</v>
      </c>
      <c r="B976" s="5" t="s">
        <v>209</v>
      </c>
      <c r="C976" s="5" t="s">
        <v>210</v>
      </c>
      <c r="D976" s="5">
        <v>37</v>
      </c>
      <c r="E976" s="5" cm="1">
        <f t="array" ref="E976">_xlfn.IFS(COUNTIF(BE1_Data!$B976,"&lt;&gt;N"),0,COUNTIF(B975,"&lt;&gt;N"),BE1_Data!$A976-A974,AND(COUNTIF(BE1_Data!$B976,"N"),COUNTIF(B975,"N")),BE1_Data!$A976-A975)</f>
        <v>947</v>
      </c>
      <c r="F976" s="8">
        <f t="shared" si="15"/>
        <v>0</v>
      </c>
      <c r="G976" s="5" t="s">
        <v>65</v>
      </c>
      <c r="H976" s="5">
        <f>BE1_Data!$E976/VLOOKUP(BE1_Data!$G976,$B$2:$F$2300,5,FALSE)</f>
        <v>1.0700564971751412</v>
      </c>
      <c r="I976" s="6">
        <f>IF(COUNTIF(BE1_Data!$E976,"0"),0,BE1_Data!$E976-VLOOKUP(BE1_Data!$G976,$B$2:$F$2300,5,FALSE))</f>
        <v>62</v>
      </c>
    </row>
    <row r="977" spans="1:9" x14ac:dyDescent="0.3">
      <c r="A977" s="7">
        <v>808701</v>
      </c>
      <c r="B977" s="8" t="s">
        <v>209</v>
      </c>
      <c r="C977" s="8" t="s">
        <v>210</v>
      </c>
      <c r="D977" s="8">
        <v>37</v>
      </c>
      <c r="E977" s="8" cm="1">
        <f t="array" ref="E977">_xlfn.IFS(COUNTIF(BE1_Data!$B977,"&lt;&gt;N"),0,COUNTIF(B976,"&lt;&gt;N"),BE1_Data!$A977-A975,AND(COUNTIF(BE1_Data!$B977,"N"),COUNTIF(B976,"N")),BE1_Data!$A977-A976)</f>
        <v>989</v>
      </c>
      <c r="F977" s="8">
        <f t="shared" si="15"/>
        <v>0</v>
      </c>
      <c r="G977" s="8" t="s">
        <v>65</v>
      </c>
      <c r="H977" s="8">
        <f>BE1_Data!$E977/VLOOKUP(BE1_Data!$G977,$B$2:$F$2300,5,FALSE)</f>
        <v>1.1175141242937854</v>
      </c>
      <c r="I977" s="9">
        <f>IF(COUNTIF(BE1_Data!$E977,"0"),0,BE1_Data!$E977-VLOOKUP(BE1_Data!$G977,$B$2:$F$2300,5,FALSE))</f>
        <v>104</v>
      </c>
    </row>
    <row r="978" spans="1:9" x14ac:dyDescent="0.3">
      <c r="A978" s="4">
        <v>809639</v>
      </c>
      <c r="B978" s="5" t="s">
        <v>209</v>
      </c>
      <c r="C978" s="5" t="s">
        <v>210</v>
      </c>
      <c r="D978" s="5">
        <v>37</v>
      </c>
      <c r="E978" s="5" cm="1">
        <f t="array" ref="E978">_xlfn.IFS(COUNTIF(BE1_Data!$B978,"&lt;&gt;N"),0,COUNTIF(B977,"&lt;&gt;N"),BE1_Data!$A978-A976,AND(COUNTIF(BE1_Data!$B978,"N"),COUNTIF(B977,"N")),BE1_Data!$A978-A977)</f>
        <v>938</v>
      </c>
      <c r="F978" s="8">
        <f t="shared" si="15"/>
        <v>0</v>
      </c>
      <c r="G978" s="5" t="s">
        <v>65</v>
      </c>
      <c r="H978" s="5">
        <f>BE1_Data!$E978/VLOOKUP(BE1_Data!$G978,$B$2:$F$2300,5,FALSE)</f>
        <v>1.0598870056497176</v>
      </c>
      <c r="I978" s="6">
        <f>IF(COUNTIF(BE1_Data!$E978,"0"),0,BE1_Data!$E978-VLOOKUP(BE1_Data!$G978,$B$2:$F$2300,5,FALSE))</f>
        <v>53</v>
      </c>
    </row>
    <row r="979" spans="1:9" x14ac:dyDescent="0.3">
      <c r="A979" s="7">
        <v>810458</v>
      </c>
      <c r="B979" s="8" t="s">
        <v>209</v>
      </c>
      <c r="C979" s="8" t="s">
        <v>210</v>
      </c>
      <c r="D979" s="8">
        <v>37</v>
      </c>
      <c r="E979" s="8" cm="1">
        <f t="array" ref="E979">_xlfn.IFS(COUNTIF(BE1_Data!$B979,"&lt;&gt;N"),0,COUNTIF(B978,"&lt;&gt;N"),BE1_Data!$A979-A977,AND(COUNTIF(BE1_Data!$B979,"N"),COUNTIF(B978,"N")),BE1_Data!$A979-A978)</f>
        <v>819</v>
      </c>
      <c r="F979" s="8">
        <f t="shared" si="15"/>
        <v>0</v>
      </c>
      <c r="G979" s="8" t="s">
        <v>65</v>
      </c>
      <c r="H979" s="8">
        <f>BE1_Data!$E979/VLOOKUP(BE1_Data!$G979,$B$2:$F$2300,5,FALSE)</f>
        <v>0.92542372881355928</v>
      </c>
      <c r="I979" s="9">
        <f>IF(COUNTIF(BE1_Data!$E979,"0"),0,BE1_Data!$E979-VLOOKUP(BE1_Data!$G979,$B$2:$F$2300,5,FALSE))</f>
        <v>-66</v>
      </c>
    </row>
    <row r="980" spans="1:9" x14ac:dyDescent="0.3">
      <c r="A980" s="4">
        <v>811361</v>
      </c>
      <c r="B980" s="5" t="s">
        <v>209</v>
      </c>
      <c r="C980" s="5" t="s">
        <v>210</v>
      </c>
      <c r="D980" s="5">
        <v>37</v>
      </c>
      <c r="E980" s="5" cm="1">
        <f t="array" ref="E980">_xlfn.IFS(COUNTIF(BE1_Data!$B980,"&lt;&gt;N"),0,COUNTIF(B979,"&lt;&gt;N"),BE1_Data!$A980-A978,AND(COUNTIF(BE1_Data!$B980,"N"),COUNTIF(B979,"N")),BE1_Data!$A980-A979)</f>
        <v>903</v>
      </c>
      <c r="F980" s="8">
        <f t="shared" si="15"/>
        <v>0</v>
      </c>
      <c r="G980" s="5" t="s">
        <v>65</v>
      </c>
      <c r="H980" s="5">
        <f>BE1_Data!$E980/VLOOKUP(BE1_Data!$G980,$B$2:$F$2300,5,FALSE)</f>
        <v>1.0203389830508474</v>
      </c>
      <c r="I980" s="6">
        <f>IF(COUNTIF(BE1_Data!$E980,"0"),0,BE1_Data!$E980-VLOOKUP(BE1_Data!$G980,$B$2:$F$2300,5,FALSE))</f>
        <v>18</v>
      </c>
    </row>
    <row r="981" spans="1:9" x14ac:dyDescent="0.3">
      <c r="A981" s="7">
        <v>812266</v>
      </c>
      <c r="B981" s="8" t="s">
        <v>209</v>
      </c>
      <c r="C981" s="8" t="s">
        <v>210</v>
      </c>
      <c r="D981" s="8">
        <v>37</v>
      </c>
      <c r="E981" s="8" cm="1">
        <f t="array" ref="E981">_xlfn.IFS(COUNTIF(BE1_Data!$B981,"&lt;&gt;N"),0,COUNTIF(B980,"&lt;&gt;N"),BE1_Data!$A981-A979,AND(COUNTIF(BE1_Data!$B981,"N"),COUNTIF(B980,"N")),BE1_Data!$A981-A980)</f>
        <v>905</v>
      </c>
      <c r="F981" s="8">
        <f t="shared" si="15"/>
        <v>0</v>
      </c>
      <c r="G981" s="8" t="s">
        <v>65</v>
      </c>
      <c r="H981" s="8">
        <f>BE1_Data!$E981/VLOOKUP(BE1_Data!$G981,$B$2:$F$2300,5,FALSE)</f>
        <v>1.0225988700564972</v>
      </c>
      <c r="I981" s="9">
        <f>IF(COUNTIF(BE1_Data!$E981,"0"),0,BE1_Data!$E981-VLOOKUP(BE1_Data!$G981,$B$2:$F$2300,5,FALSE))</f>
        <v>20</v>
      </c>
    </row>
    <row r="982" spans="1:9" x14ac:dyDescent="0.3">
      <c r="A982" s="4">
        <v>813072</v>
      </c>
      <c r="B982" s="5" t="s">
        <v>209</v>
      </c>
      <c r="C982" s="5" t="s">
        <v>210</v>
      </c>
      <c r="D982" s="5">
        <v>37</v>
      </c>
      <c r="E982" s="5" cm="1">
        <f t="array" ref="E982">_xlfn.IFS(COUNTIF(BE1_Data!$B982,"&lt;&gt;N"),0,COUNTIF(B981,"&lt;&gt;N"),BE1_Data!$A982-A980,AND(COUNTIF(BE1_Data!$B982,"N"),COUNTIF(B981,"N")),BE1_Data!$A982-A981)</f>
        <v>806</v>
      </c>
      <c r="F982" s="8">
        <f t="shared" si="15"/>
        <v>0</v>
      </c>
      <c r="G982" s="5" t="s">
        <v>65</v>
      </c>
      <c r="H982" s="5">
        <f>BE1_Data!$E982/VLOOKUP(BE1_Data!$G982,$B$2:$F$2300,5,FALSE)</f>
        <v>0.91073446327683616</v>
      </c>
      <c r="I982" s="6">
        <f>IF(COUNTIF(BE1_Data!$E982,"0"),0,BE1_Data!$E982-VLOOKUP(BE1_Data!$G982,$B$2:$F$2300,5,FALSE))</f>
        <v>-79</v>
      </c>
    </row>
    <row r="983" spans="1:9" x14ac:dyDescent="0.3">
      <c r="A983" s="7">
        <v>813969</v>
      </c>
      <c r="B983" s="8" t="s">
        <v>209</v>
      </c>
      <c r="C983" s="8" t="s">
        <v>210</v>
      </c>
      <c r="D983" s="8">
        <v>37</v>
      </c>
      <c r="E983" s="8" cm="1">
        <f t="array" ref="E983">_xlfn.IFS(COUNTIF(BE1_Data!$B983,"&lt;&gt;N"),0,COUNTIF(B982,"&lt;&gt;N"),BE1_Data!$A983-A981,AND(COUNTIF(BE1_Data!$B983,"N"),COUNTIF(B982,"N")),BE1_Data!$A983-A982)</f>
        <v>897</v>
      </c>
      <c r="F983" s="8">
        <f t="shared" si="15"/>
        <v>0</v>
      </c>
      <c r="G983" s="8" t="s">
        <v>65</v>
      </c>
      <c r="H983" s="8">
        <f>BE1_Data!$E983/VLOOKUP(BE1_Data!$G983,$B$2:$F$2300,5,FALSE)</f>
        <v>1.0135593220338983</v>
      </c>
      <c r="I983" s="9">
        <f>IF(COUNTIF(BE1_Data!$E983,"0"),0,BE1_Data!$E983-VLOOKUP(BE1_Data!$G983,$B$2:$F$2300,5,FALSE))</f>
        <v>12</v>
      </c>
    </row>
    <row r="984" spans="1:9" x14ac:dyDescent="0.3">
      <c r="A984" s="4">
        <v>814847</v>
      </c>
      <c r="B984" s="5" t="s">
        <v>209</v>
      </c>
      <c r="C984" s="5" t="s">
        <v>210</v>
      </c>
      <c r="D984" s="5">
        <v>37</v>
      </c>
      <c r="E984" s="5" cm="1">
        <f t="array" ref="E984">_xlfn.IFS(COUNTIF(BE1_Data!$B984,"&lt;&gt;N"),0,COUNTIF(B983,"&lt;&gt;N"),BE1_Data!$A984-A982,AND(COUNTIF(BE1_Data!$B984,"N"),COUNTIF(B983,"N")),BE1_Data!$A984-A983)</f>
        <v>878</v>
      </c>
      <c r="F984" s="8">
        <f t="shared" si="15"/>
        <v>0</v>
      </c>
      <c r="G984" s="5" t="s">
        <v>65</v>
      </c>
      <c r="H984" s="5">
        <f>BE1_Data!$E984/VLOOKUP(BE1_Data!$G984,$B$2:$F$2300,5,FALSE)</f>
        <v>0.99209039548022604</v>
      </c>
      <c r="I984" s="6">
        <f>IF(COUNTIF(BE1_Data!$E984,"0"),0,BE1_Data!$E984-VLOOKUP(BE1_Data!$G984,$B$2:$F$2300,5,FALSE))</f>
        <v>-7</v>
      </c>
    </row>
    <row r="985" spans="1:9" x14ac:dyDescent="0.3">
      <c r="A985" s="7">
        <v>815643</v>
      </c>
      <c r="B985" s="8" t="s">
        <v>209</v>
      </c>
      <c r="C985" s="8" t="s">
        <v>210</v>
      </c>
      <c r="D985" s="8">
        <v>37</v>
      </c>
      <c r="E985" s="8" cm="1">
        <f t="array" ref="E985">_xlfn.IFS(COUNTIF(BE1_Data!$B985,"&lt;&gt;N"),0,COUNTIF(B984,"&lt;&gt;N"),BE1_Data!$A985-A983,AND(COUNTIF(BE1_Data!$B985,"N"),COUNTIF(B984,"N")),BE1_Data!$A985-A984)</f>
        <v>796</v>
      </c>
      <c r="F985" s="8">
        <f t="shared" si="15"/>
        <v>0</v>
      </c>
      <c r="G985" s="8" t="s">
        <v>65</v>
      </c>
      <c r="H985" s="8">
        <f>BE1_Data!$E985/VLOOKUP(BE1_Data!$G985,$B$2:$F$2300,5,FALSE)</f>
        <v>0.89943502824858756</v>
      </c>
      <c r="I985" s="9">
        <f>IF(COUNTIF(BE1_Data!$E985,"0"),0,BE1_Data!$E985-VLOOKUP(BE1_Data!$G985,$B$2:$F$2300,5,FALSE))</f>
        <v>-89</v>
      </c>
    </row>
    <row r="986" spans="1:9" x14ac:dyDescent="0.3">
      <c r="A986" s="4">
        <v>816042</v>
      </c>
      <c r="B986" s="5" t="s">
        <v>66</v>
      </c>
      <c r="C986" s="5" t="s">
        <v>212</v>
      </c>
      <c r="D986" s="5">
        <v>13</v>
      </c>
      <c r="E986" s="5" cm="1">
        <f t="array" ref="E986">_xlfn.IFS(COUNTIF(BE1_Data!$B986,"&lt;&gt;N"),0,COUNTIF(B985,"&lt;&gt;N"),BE1_Data!$A986-A984,AND(COUNTIF(BE1_Data!$B986,"N"),COUNTIF(B985,"N")),BE1_Data!$A986-A985)</f>
        <v>0</v>
      </c>
      <c r="F986" s="8">
        <f t="shared" si="15"/>
        <v>540</v>
      </c>
      <c r="G986" s="5" t="s">
        <v>66</v>
      </c>
      <c r="H986" s="5">
        <f>BE1_Data!$E986/VLOOKUP(BE1_Data!$G986,$B$2:$F$2300,5,FALSE)</f>
        <v>0</v>
      </c>
      <c r="I986" s="6">
        <f>IF(COUNTIF(BE1_Data!$E986,"0"),0,BE1_Data!$E986-VLOOKUP(BE1_Data!$G986,$B$2:$F$2300,5,FALSE))</f>
        <v>0</v>
      </c>
    </row>
    <row r="987" spans="1:9" x14ac:dyDescent="0.3">
      <c r="A987" s="7">
        <v>816183</v>
      </c>
      <c r="B987" s="8" t="s">
        <v>209</v>
      </c>
      <c r="C987" s="8" t="s">
        <v>212</v>
      </c>
      <c r="D987" s="8">
        <v>13</v>
      </c>
      <c r="E987" s="8" cm="1">
        <f t="array" ref="E987">_xlfn.IFS(COUNTIF(BE1_Data!$B987,"&lt;&gt;N"),0,COUNTIF(B986,"&lt;&gt;N"),BE1_Data!$A987-A985,AND(COUNTIF(BE1_Data!$B987,"N"),COUNTIF(B986,"N")),BE1_Data!$A987-A986)</f>
        <v>540</v>
      </c>
      <c r="F987" s="8">
        <f t="shared" si="15"/>
        <v>0</v>
      </c>
      <c r="G987" s="8" t="s">
        <v>66</v>
      </c>
      <c r="H987" s="8">
        <f>BE1_Data!$E987/VLOOKUP(BE1_Data!$G987,$B$2:$F$2300,5,FALSE)</f>
        <v>1</v>
      </c>
      <c r="I987" s="9">
        <f>IF(COUNTIF(BE1_Data!$E987,"0"),0,BE1_Data!$E987-VLOOKUP(BE1_Data!$G987,$B$2:$F$2300,5,FALSE))</f>
        <v>0</v>
      </c>
    </row>
    <row r="988" spans="1:9" x14ac:dyDescent="0.3">
      <c r="A988" s="4">
        <v>818676</v>
      </c>
      <c r="B988" s="5" t="s">
        <v>209</v>
      </c>
      <c r="C988" s="5" t="s">
        <v>212</v>
      </c>
      <c r="D988" s="5">
        <v>13</v>
      </c>
      <c r="E988" s="5" cm="1">
        <f t="array" ref="E988">_xlfn.IFS(COUNTIF(BE1_Data!$B988,"&lt;&gt;N"),0,COUNTIF(B987,"&lt;&gt;N"),BE1_Data!$A988-A986,AND(COUNTIF(BE1_Data!$B988,"N"),COUNTIF(B987,"N")),BE1_Data!$A988-A987)</f>
        <v>2493</v>
      </c>
      <c r="F988" s="8">
        <f t="shared" si="15"/>
        <v>0</v>
      </c>
      <c r="G988" s="5" t="s">
        <v>66</v>
      </c>
      <c r="H988" s="5">
        <f>BE1_Data!$E988/VLOOKUP(BE1_Data!$G988,$B$2:$F$2300,5,FALSE)</f>
        <v>4.6166666666666663</v>
      </c>
      <c r="I988" s="6">
        <f>IF(COUNTIF(BE1_Data!$E988,"0"),0,BE1_Data!$E988-VLOOKUP(BE1_Data!$G988,$B$2:$F$2300,5,FALSE))</f>
        <v>1953</v>
      </c>
    </row>
    <row r="989" spans="1:9" x14ac:dyDescent="0.3">
      <c r="A989" s="7">
        <v>820071</v>
      </c>
      <c r="B989" s="8" t="s">
        <v>209</v>
      </c>
      <c r="C989" s="8" t="s">
        <v>212</v>
      </c>
      <c r="D989" s="8">
        <v>13</v>
      </c>
      <c r="E989" s="8" cm="1">
        <f t="array" ref="E989">_xlfn.IFS(COUNTIF(BE1_Data!$B989,"&lt;&gt;N"),0,COUNTIF(B988,"&lt;&gt;N"),BE1_Data!$A989-A987,AND(COUNTIF(BE1_Data!$B989,"N"),COUNTIF(B988,"N")),BE1_Data!$A989-A988)</f>
        <v>1395</v>
      </c>
      <c r="F989" s="8">
        <f t="shared" si="15"/>
        <v>0</v>
      </c>
      <c r="G989" s="8" t="s">
        <v>66</v>
      </c>
      <c r="H989" s="8">
        <f>BE1_Data!$E989/VLOOKUP(BE1_Data!$G989,$B$2:$F$2300,5,FALSE)</f>
        <v>2.5833333333333335</v>
      </c>
      <c r="I989" s="9">
        <f>IF(COUNTIF(BE1_Data!$E989,"0"),0,BE1_Data!$E989-VLOOKUP(BE1_Data!$G989,$B$2:$F$2300,5,FALSE))</f>
        <v>855</v>
      </c>
    </row>
    <row r="990" spans="1:9" x14ac:dyDescent="0.3">
      <c r="A990" s="4">
        <v>820911</v>
      </c>
      <c r="B990" s="5" t="s">
        <v>209</v>
      </c>
      <c r="C990" s="5" t="s">
        <v>212</v>
      </c>
      <c r="D990" s="5">
        <v>13</v>
      </c>
      <c r="E990" s="5" cm="1">
        <f t="array" ref="E990">_xlfn.IFS(COUNTIF(BE1_Data!$B990,"&lt;&gt;N"),0,COUNTIF(B989,"&lt;&gt;N"),BE1_Data!$A990-A988,AND(COUNTIF(BE1_Data!$B990,"N"),COUNTIF(B989,"N")),BE1_Data!$A990-A989)</f>
        <v>840</v>
      </c>
      <c r="F990" s="8">
        <f t="shared" si="15"/>
        <v>0</v>
      </c>
      <c r="G990" s="5" t="s">
        <v>66</v>
      </c>
      <c r="H990" s="5">
        <f>BE1_Data!$E990/VLOOKUP(BE1_Data!$G990,$B$2:$F$2300,5,FALSE)</f>
        <v>1.5555555555555556</v>
      </c>
      <c r="I990" s="6">
        <f>IF(COUNTIF(BE1_Data!$E990,"0"),0,BE1_Data!$E990-VLOOKUP(BE1_Data!$G990,$B$2:$F$2300,5,FALSE))</f>
        <v>300</v>
      </c>
    </row>
    <row r="991" spans="1:9" x14ac:dyDescent="0.3">
      <c r="A991" s="7">
        <v>821787</v>
      </c>
      <c r="B991" s="8" t="s">
        <v>209</v>
      </c>
      <c r="C991" s="8" t="s">
        <v>212</v>
      </c>
      <c r="D991" s="8">
        <v>13</v>
      </c>
      <c r="E991" s="8" cm="1">
        <f t="array" ref="E991">_xlfn.IFS(COUNTIF(BE1_Data!$B991,"&lt;&gt;N"),0,COUNTIF(B990,"&lt;&gt;N"),BE1_Data!$A991-A989,AND(COUNTIF(BE1_Data!$B991,"N"),COUNTIF(B990,"N")),BE1_Data!$A991-A990)</f>
        <v>876</v>
      </c>
      <c r="F991" s="8">
        <f t="shared" si="15"/>
        <v>0</v>
      </c>
      <c r="G991" s="8" t="s">
        <v>66</v>
      </c>
      <c r="H991" s="8">
        <f>BE1_Data!$E991/VLOOKUP(BE1_Data!$G991,$B$2:$F$2300,5,FALSE)</f>
        <v>1.6222222222222222</v>
      </c>
      <c r="I991" s="9">
        <f>IF(COUNTIF(BE1_Data!$E991,"0"),0,BE1_Data!$E991-VLOOKUP(BE1_Data!$G991,$B$2:$F$2300,5,FALSE))</f>
        <v>336</v>
      </c>
    </row>
    <row r="992" spans="1:9" x14ac:dyDescent="0.3">
      <c r="A992" s="4">
        <v>822699</v>
      </c>
      <c r="B992" s="5" t="s">
        <v>209</v>
      </c>
      <c r="C992" s="5" t="s">
        <v>212</v>
      </c>
      <c r="D992" s="5">
        <v>13</v>
      </c>
      <c r="E992" s="5" cm="1">
        <f t="array" ref="E992">_xlfn.IFS(COUNTIF(BE1_Data!$B992,"&lt;&gt;N"),0,COUNTIF(B991,"&lt;&gt;N"),BE1_Data!$A992-A990,AND(COUNTIF(BE1_Data!$B992,"N"),COUNTIF(B991,"N")),BE1_Data!$A992-A991)</f>
        <v>912</v>
      </c>
      <c r="F992" s="8">
        <f t="shared" si="15"/>
        <v>0</v>
      </c>
      <c r="G992" s="5" t="s">
        <v>66</v>
      </c>
      <c r="H992" s="5">
        <f>BE1_Data!$E992/VLOOKUP(BE1_Data!$G992,$B$2:$F$2300,5,FALSE)</f>
        <v>1.6888888888888889</v>
      </c>
      <c r="I992" s="6">
        <f>IF(COUNTIF(BE1_Data!$E992,"0"),0,BE1_Data!$E992-VLOOKUP(BE1_Data!$G992,$B$2:$F$2300,5,FALSE))</f>
        <v>372</v>
      </c>
    </row>
    <row r="993" spans="1:9" x14ac:dyDescent="0.3">
      <c r="A993" s="7">
        <v>823522</v>
      </c>
      <c r="B993" s="8" t="s">
        <v>209</v>
      </c>
      <c r="C993" s="8" t="s">
        <v>212</v>
      </c>
      <c r="D993" s="8">
        <v>13</v>
      </c>
      <c r="E993" s="8" cm="1">
        <f t="array" ref="E993">_xlfn.IFS(COUNTIF(BE1_Data!$B993,"&lt;&gt;N"),0,COUNTIF(B992,"&lt;&gt;N"),BE1_Data!$A993-A991,AND(COUNTIF(BE1_Data!$B993,"N"),COUNTIF(B992,"N")),BE1_Data!$A993-A992)</f>
        <v>823</v>
      </c>
      <c r="F993" s="8">
        <f t="shared" si="15"/>
        <v>0</v>
      </c>
      <c r="G993" s="8" t="s">
        <v>66</v>
      </c>
      <c r="H993" s="8">
        <f>BE1_Data!$E993/VLOOKUP(BE1_Data!$G993,$B$2:$F$2300,5,FALSE)</f>
        <v>1.5240740740740741</v>
      </c>
      <c r="I993" s="9">
        <f>IF(COUNTIF(BE1_Data!$E993,"0"),0,BE1_Data!$E993-VLOOKUP(BE1_Data!$G993,$B$2:$F$2300,5,FALSE))</f>
        <v>283</v>
      </c>
    </row>
    <row r="994" spans="1:9" x14ac:dyDescent="0.3">
      <c r="A994" s="4">
        <v>824343</v>
      </c>
      <c r="B994" s="5" t="s">
        <v>209</v>
      </c>
      <c r="C994" s="5" t="s">
        <v>212</v>
      </c>
      <c r="D994" s="5">
        <v>13</v>
      </c>
      <c r="E994" s="5" cm="1">
        <f t="array" ref="E994">_xlfn.IFS(COUNTIF(BE1_Data!$B994,"&lt;&gt;N"),0,COUNTIF(B993,"&lt;&gt;N"),BE1_Data!$A994-A992,AND(COUNTIF(BE1_Data!$B994,"N"),COUNTIF(B993,"N")),BE1_Data!$A994-A993)</f>
        <v>821</v>
      </c>
      <c r="F994" s="8">
        <f t="shared" si="15"/>
        <v>0</v>
      </c>
      <c r="G994" s="5" t="s">
        <v>66</v>
      </c>
      <c r="H994" s="5">
        <f>BE1_Data!$E994/VLOOKUP(BE1_Data!$G994,$B$2:$F$2300,5,FALSE)</f>
        <v>1.5203703703703704</v>
      </c>
      <c r="I994" s="6">
        <f>IF(COUNTIF(BE1_Data!$E994,"0"),0,BE1_Data!$E994-VLOOKUP(BE1_Data!$G994,$B$2:$F$2300,5,FALSE))</f>
        <v>281</v>
      </c>
    </row>
    <row r="995" spans="1:9" x14ac:dyDescent="0.3">
      <c r="A995" s="7">
        <v>826071</v>
      </c>
      <c r="B995" s="8" t="s">
        <v>209</v>
      </c>
      <c r="C995" s="8" t="s">
        <v>212</v>
      </c>
      <c r="D995" s="8">
        <v>13</v>
      </c>
      <c r="E995" s="8" cm="1">
        <f t="array" ref="E995">_xlfn.IFS(COUNTIF(BE1_Data!$B995,"&lt;&gt;N"),0,COUNTIF(B994,"&lt;&gt;N"),BE1_Data!$A995-A993,AND(COUNTIF(BE1_Data!$B995,"N"),COUNTIF(B994,"N")),BE1_Data!$A995-A994)</f>
        <v>1728</v>
      </c>
      <c r="F995" s="8">
        <f t="shared" si="15"/>
        <v>0</v>
      </c>
      <c r="G995" s="8" t="s">
        <v>66</v>
      </c>
      <c r="H995" s="8">
        <f>BE1_Data!$E995/VLOOKUP(BE1_Data!$G995,$B$2:$F$2300,5,FALSE)</f>
        <v>3.2</v>
      </c>
      <c r="I995" s="9">
        <f>IF(COUNTIF(BE1_Data!$E995,"0"),0,BE1_Data!$E995-VLOOKUP(BE1_Data!$G995,$B$2:$F$2300,5,FALSE))</f>
        <v>1188</v>
      </c>
    </row>
    <row r="996" spans="1:9" x14ac:dyDescent="0.3">
      <c r="A996" s="4">
        <v>826669</v>
      </c>
      <c r="B996" s="5" t="s">
        <v>67</v>
      </c>
      <c r="C996" s="5" t="s">
        <v>210</v>
      </c>
      <c r="D996" s="5">
        <v>38</v>
      </c>
      <c r="E996" s="5" cm="1">
        <f t="array" ref="E996">_xlfn.IFS(COUNTIF(BE1_Data!$B996,"&lt;&gt;N"),0,COUNTIF(B995,"&lt;&gt;N"),BE1_Data!$A996-A994,AND(COUNTIF(BE1_Data!$B996,"N"),COUNTIF(B995,"N")),BE1_Data!$A996-A995)</f>
        <v>0</v>
      </c>
      <c r="F996" s="8">
        <f t="shared" si="15"/>
        <v>836</v>
      </c>
      <c r="G996" s="5" t="s">
        <v>67</v>
      </c>
      <c r="H996" s="5">
        <f>BE1_Data!$E996/VLOOKUP(BE1_Data!$G996,$B$2:$F$2300,5,FALSE)</f>
        <v>0</v>
      </c>
      <c r="I996" s="6">
        <f>IF(COUNTIF(BE1_Data!$E996,"0"),0,BE1_Data!$E996-VLOOKUP(BE1_Data!$G996,$B$2:$F$2300,5,FALSE))</f>
        <v>0</v>
      </c>
    </row>
    <row r="997" spans="1:9" x14ac:dyDescent="0.3">
      <c r="A997" s="7">
        <v>826907</v>
      </c>
      <c r="B997" s="8" t="s">
        <v>209</v>
      </c>
      <c r="C997" s="8" t="s">
        <v>210</v>
      </c>
      <c r="D997" s="8">
        <v>38</v>
      </c>
      <c r="E997" s="8" cm="1">
        <f t="array" ref="E997">_xlfn.IFS(COUNTIF(BE1_Data!$B997,"&lt;&gt;N"),0,COUNTIF(B996,"&lt;&gt;N"),BE1_Data!$A997-A995,AND(COUNTIF(BE1_Data!$B997,"N"),COUNTIF(B996,"N")),BE1_Data!$A997-A996)</f>
        <v>836</v>
      </c>
      <c r="F997" s="8">
        <f t="shared" si="15"/>
        <v>0</v>
      </c>
      <c r="G997" s="8" t="s">
        <v>67</v>
      </c>
      <c r="H997" s="8">
        <f>BE1_Data!$E997/VLOOKUP(BE1_Data!$G997,$B$2:$F$2300,5,FALSE)</f>
        <v>1</v>
      </c>
      <c r="I997" s="9">
        <f>IF(COUNTIF(BE1_Data!$E997,"0"),0,BE1_Data!$E997-VLOOKUP(BE1_Data!$G997,$B$2:$F$2300,5,FALSE))</f>
        <v>0</v>
      </c>
    </row>
    <row r="998" spans="1:9" x14ac:dyDescent="0.3">
      <c r="A998" s="4">
        <v>827863</v>
      </c>
      <c r="B998" s="5" t="s">
        <v>209</v>
      </c>
      <c r="C998" s="5" t="s">
        <v>210</v>
      </c>
      <c r="D998" s="5">
        <v>38</v>
      </c>
      <c r="E998" s="5" cm="1">
        <f t="array" ref="E998">_xlfn.IFS(COUNTIF(BE1_Data!$B998,"&lt;&gt;N"),0,COUNTIF(B997,"&lt;&gt;N"),BE1_Data!$A998-A996,AND(COUNTIF(BE1_Data!$B998,"N"),COUNTIF(B997,"N")),BE1_Data!$A998-A997)</f>
        <v>956</v>
      </c>
      <c r="F998" s="8">
        <f t="shared" si="15"/>
        <v>0</v>
      </c>
      <c r="G998" s="5" t="s">
        <v>67</v>
      </c>
      <c r="H998" s="5">
        <f>BE1_Data!$E998/VLOOKUP(BE1_Data!$G998,$B$2:$F$2300,5,FALSE)</f>
        <v>1.1435406698564594</v>
      </c>
      <c r="I998" s="6">
        <f>IF(COUNTIF(BE1_Data!$E998,"0"),0,BE1_Data!$E998-VLOOKUP(BE1_Data!$G998,$B$2:$F$2300,5,FALSE))</f>
        <v>120</v>
      </c>
    </row>
    <row r="999" spans="1:9" x14ac:dyDescent="0.3">
      <c r="A999" s="7">
        <v>828784</v>
      </c>
      <c r="B999" s="8" t="s">
        <v>209</v>
      </c>
      <c r="C999" s="8" t="s">
        <v>210</v>
      </c>
      <c r="D999" s="8">
        <v>38</v>
      </c>
      <c r="E999" s="8" cm="1">
        <f t="array" ref="E999">_xlfn.IFS(COUNTIF(BE1_Data!$B999,"&lt;&gt;N"),0,COUNTIF(B998,"&lt;&gt;N"),BE1_Data!$A999-A997,AND(COUNTIF(BE1_Data!$B999,"N"),COUNTIF(B998,"N")),BE1_Data!$A999-A998)</f>
        <v>921</v>
      </c>
      <c r="F999" s="8">
        <f t="shared" si="15"/>
        <v>0</v>
      </c>
      <c r="G999" s="8" t="s">
        <v>67</v>
      </c>
      <c r="H999" s="8">
        <f>BE1_Data!$E999/VLOOKUP(BE1_Data!$G999,$B$2:$F$2300,5,FALSE)</f>
        <v>1.1016746411483254</v>
      </c>
      <c r="I999" s="9">
        <f>IF(COUNTIF(BE1_Data!$E999,"0"),0,BE1_Data!$E999-VLOOKUP(BE1_Data!$G999,$B$2:$F$2300,5,FALSE))</f>
        <v>85</v>
      </c>
    </row>
    <row r="1000" spans="1:9" x14ac:dyDescent="0.3">
      <c r="A1000" s="4">
        <v>829616</v>
      </c>
      <c r="B1000" s="5" t="s">
        <v>209</v>
      </c>
      <c r="C1000" s="5" t="s">
        <v>210</v>
      </c>
      <c r="D1000" s="5">
        <v>38</v>
      </c>
      <c r="E1000" s="5" cm="1">
        <f t="array" ref="E1000">_xlfn.IFS(COUNTIF(BE1_Data!$B1000,"&lt;&gt;N"),0,COUNTIF(B999,"&lt;&gt;N"),BE1_Data!$A1000-A998,AND(COUNTIF(BE1_Data!$B1000,"N"),COUNTIF(B999,"N")),BE1_Data!$A1000-A999)</f>
        <v>832</v>
      </c>
      <c r="F1000" s="8">
        <f t="shared" si="15"/>
        <v>0</v>
      </c>
      <c r="G1000" s="5" t="s">
        <v>67</v>
      </c>
      <c r="H1000" s="5">
        <f>BE1_Data!$E1000/VLOOKUP(BE1_Data!$G1000,$B$2:$F$2300,5,FALSE)</f>
        <v>0.99521531100478466</v>
      </c>
      <c r="I1000" s="6">
        <f>IF(COUNTIF(BE1_Data!$E1000,"0"),0,BE1_Data!$E1000-VLOOKUP(BE1_Data!$G1000,$B$2:$F$2300,5,FALSE))</f>
        <v>-4</v>
      </c>
    </row>
    <row r="1001" spans="1:9" x14ac:dyDescent="0.3">
      <c r="A1001" s="7">
        <v>830444</v>
      </c>
      <c r="B1001" s="8" t="s">
        <v>209</v>
      </c>
      <c r="C1001" s="8" t="s">
        <v>210</v>
      </c>
      <c r="D1001" s="8">
        <v>38</v>
      </c>
      <c r="E1001" s="8" cm="1">
        <f t="array" ref="E1001">_xlfn.IFS(COUNTIF(BE1_Data!$B1001,"&lt;&gt;N"),0,COUNTIF(B1000,"&lt;&gt;N"),BE1_Data!$A1001-A999,AND(COUNTIF(BE1_Data!$B1001,"N"),COUNTIF(B1000,"N")),BE1_Data!$A1001-A1000)</f>
        <v>828</v>
      </c>
      <c r="F1001" s="8">
        <f t="shared" si="15"/>
        <v>0</v>
      </c>
      <c r="G1001" s="8" t="s">
        <v>67</v>
      </c>
      <c r="H1001" s="8">
        <f>BE1_Data!$E1001/VLOOKUP(BE1_Data!$G1001,$B$2:$F$2300,5,FALSE)</f>
        <v>0.99043062200956933</v>
      </c>
      <c r="I1001" s="9">
        <f>IF(COUNTIF(BE1_Data!$E1001,"0"),0,BE1_Data!$E1001-VLOOKUP(BE1_Data!$G1001,$B$2:$F$2300,5,FALSE))</f>
        <v>-8</v>
      </c>
    </row>
    <row r="1002" spans="1:9" x14ac:dyDescent="0.3">
      <c r="A1002" s="4">
        <v>831285</v>
      </c>
      <c r="B1002" s="5" t="s">
        <v>209</v>
      </c>
      <c r="C1002" s="5" t="s">
        <v>210</v>
      </c>
      <c r="D1002" s="5">
        <v>38</v>
      </c>
      <c r="E1002" s="5" cm="1">
        <f t="array" ref="E1002">_xlfn.IFS(COUNTIF(BE1_Data!$B1002,"&lt;&gt;N"),0,COUNTIF(B1001,"&lt;&gt;N"),BE1_Data!$A1002-A1000,AND(COUNTIF(BE1_Data!$B1002,"N"),COUNTIF(B1001,"N")),BE1_Data!$A1002-A1001)</f>
        <v>841</v>
      </c>
      <c r="F1002" s="8">
        <f t="shared" si="15"/>
        <v>0</v>
      </c>
      <c r="G1002" s="5" t="s">
        <v>67</v>
      </c>
      <c r="H1002" s="5">
        <f>BE1_Data!$E1002/VLOOKUP(BE1_Data!$G1002,$B$2:$F$2300,5,FALSE)</f>
        <v>1.0059808612440191</v>
      </c>
      <c r="I1002" s="6">
        <f>IF(COUNTIF(BE1_Data!$E1002,"0"),0,BE1_Data!$E1002-VLOOKUP(BE1_Data!$G1002,$B$2:$F$2300,5,FALSE))</f>
        <v>5</v>
      </c>
    </row>
    <row r="1003" spans="1:9" x14ac:dyDescent="0.3">
      <c r="A1003" s="7">
        <v>832083</v>
      </c>
      <c r="B1003" s="8" t="s">
        <v>209</v>
      </c>
      <c r="C1003" s="8" t="s">
        <v>210</v>
      </c>
      <c r="D1003" s="8">
        <v>38</v>
      </c>
      <c r="E1003" s="8" cm="1">
        <f t="array" ref="E1003">_xlfn.IFS(COUNTIF(BE1_Data!$B1003,"&lt;&gt;N"),0,COUNTIF(B1002,"&lt;&gt;N"),BE1_Data!$A1003-A1001,AND(COUNTIF(BE1_Data!$B1003,"N"),COUNTIF(B1002,"N")),BE1_Data!$A1003-A1002)</f>
        <v>798</v>
      </c>
      <c r="F1003" s="8">
        <f t="shared" si="15"/>
        <v>0</v>
      </c>
      <c r="G1003" s="8" t="s">
        <v>67</v>
      </c>
      <c r="H1003" s="8">
        <f>BE1_Data!$E1003/VLOOKUP(BE1_Data!$G1003,$B$2:$F$2300,5,FALSE)</f>
        <v>0.95454545454545459</v>
      </c>
      <c r="I1003" s="9">
        <f>IF(COUNTIF(BE1_Data!$E1003,"0"),0,BE1_Data!$E1003-VLOOKUP(BE1_Data!$G1003,$B$2:$F$2300,5,FALSE))</f>
        <v>-38</v>
      </c>
    </row>
    <row r="1004" spans="1:9" x14ac:dyDescent="0.3">
      <c r="A1004" s="4">
        <v>832888</v>
      </c>
      <c r="B1004" s="5" t="s">
        <v>209</v>
      </c>
      <c r="C1004" s="5" t="s">
        <v>210</v>
      </c>
      <c r="D1004" s="5">
        <v>38</v>
      </c>
      <c r="E1004" s="5" cm="1">
        <f t="array" ref="E1004">_xlfn.IFS(COUNTIF(BE1_Data!$B1004,"&lt;&gt;N"),0,COUNTIF(B1003,"&lt;&gt;N"),BE1_Data!$A1004-A1002,AND(COUNTIF(BE1_Data!$B1004,"N"),COUNTIF(B1003,"N")),BE1_Data!$A1004-A1003)</f>
        <v>805</v>
      </c>
      <c r="F1004" s="8">
        <f t="shared" si="15"/>
        <v>0</v>
      </c>
      <c r="G1004" s="5" t="s">
        <v>67</v>
      </c>
      <c r="H1004" s="5">
        <f>BE1_Data!$E1004/VLOOKUP(BE1_Data!$G1004,$B$2:$F$2300,5,FALSE)</f>
        <v>0.96291866028708128</v>
      </c>
      <c r="I1004" s="6">
        <f>IF(COUNTIF(BE1_Data!$E1004,"0"),0,BE1_Data!$E1004-VLOOKUP(BE1_Data!$G1004,$B$2:$F$2300,5,FALSE))</f>
        <v>-31</v>
      </c>
    </row>
    <row r="1005" spans="1:9" x14ac:dyDescent="0.3">
      <c r="A1005" s="7">
        <v>833794</v>
      </c>
      <c r="B1005" s="8" t="s">
        <v>209</v>
      </c>
      <c r="C1005" s="8" t="s">
        <v>210</v>
      </c>
      <c r="D1005" s="8">
        <v>38</v>
      </c>
      <c r="E1005" s="8" cm="1">
        <f t="array" ref="E1005">_xlfn.IFS(COUNTIF(BE1_Data!$B1005,"&lt;&gt;N"),0,COUNTIF(B1004,"&lt;&gt;N"),BE1_Data!$A1005-A1003,AND(COUNTIF(BE1_Data!$B1005,"N"),COUNTIF(B1004,"N")),BE1_Data!$A1005-A1004)</f>
        <v>906</v>
      </c>
      <c r="F1005" s="8">
        <f t="shared" si="15"/>
        <v>0</v>
      </c>
      <c r="G1005" s="8" t="s">
        <v>67</v>
      </c>
      <c r="H1005" s="8">
        <f>BE1_Data!$E1005/VLOOKUP(BE1_Data!$G1005,$B$2:$F$2300,5,FALSE)</f>
        <v>1.0837320574162679</v>
      </c>
      <c r="I1005" s="9">
        <f>IF(COUNTIF(BE1_Data!$E1005,"0"),0,BE1_Data!$E1005-VLOOKUP(BE1_Data!$G1005,$B$2:$F$2300,5,FALSE))</f>
        <v>70</v>
      </c>
    </row>
    <row r="1006" spans="1:9" x14ac:dyDescent="0.3">
      <c r="A1006" s="4">
        <v>834750</v>
      </c>
      <c r="B1006" s="5" t="s">
        <v>209</v>
      </c>
      <c r="C1006" s="5" t="s">
        <v>210</v>
      </c>
      <c r="D1006" s="5">
        <v>38</v>
      </c>
      <c r="E1006" s="5" cm="1">
        <f t="array" ref="E1006">_xlfn.IFS(COUNTIF(BE1_Data!$B1006,"&lt;&gt;N"),0,COUNTIF(B1005,"&lt;&gt;N"),BE1_Data!$A1006-A1004,AND(COUNTIF(BE1_Data!$B1006,"N"),COUNTIF(B1005,"N")),BE1_Data!$A1006-A1005)</f>
        <v>956</v>
      </c>
      <c r="F1006" s="8">
        <f t="shared" si="15"/>
        <v>0</v>
      </c>
      <c r="G1006" s="5" t="s">
        <v>67</v>
      </c>
      <c r="H1006" s="5">
        <f>BE1_Data!$E1006/VLOOKUP(BE1_Data!$G1006,$B$2:$F$2300,5,FALSE)</f>
        <v>1.1435406698564594</v>
      </c>
      <c r="I1006" s="6">
        <f>IF(COUNTIF(BE1_Data!$E1006,"0"),0,BE1_Data!$E1006-VLOOKUP(BE1_Data!$G1006,$B$2:$F$2300,5,FALSE))</f>
        <v>120</v>
      </c>
    </row>
    <row r="1007" spans="1:9" x14ac:dyDescent="0.3">
      <c r="A1007" s="7">
        <v>835597</v>
      </c>
      <c r="B1007" s="8" t="s">
        <v>209</v>
      </c>
      <c r="C1007" s="8" t="s">
        <v>210</v>
      </c>
      <c r="D1007" s="8">
        <v>38</v>
      </c>
      <c r="E1007" s="8" cm="1">
        <f t="array" ref="E1007">_xlfn.IFS(COUNTIF(BE1_Data!$B1007,"&lt;&gt;N"),0,COUNTIF(B1006,"&lt;&gt;N"),BE1_Data!$A1007-A1005,AND(COUNTIF(BE1_Data!$B1007,"N"),COUNTIF(B1006,"N")),BE1_Data!$A1007-A1006)</f>
        <v>847</v>
      </c>
      <c r="F1007" s="8">
        <f t="shared" si="15"/>
        <v>0</v>
      </c>
      <c r="G1007" s="8" t="s">
        <v>67</v>
      </c>
      <c r="H1007" s="8">
        <f>BE1_Data!$E1007/VLOOKUP(BE1_Data!$G1007,$B$2:$F$2300,5,FALSE)</f>
        <v>1.013157894736842</v>
      </c>
      <c r="I1007" s="9">
        <f>IF(COUNTIF(BE1_Data!$E1007,"0"),0,BE1_Data!$E1007-VLOOKUP(BE1_Data!$G1007,$B$2:$F$2300,5,FALSE))</f>
        <v>11</v>
      </c>
    </row>
    <row r="1008" spans="1:9" x14ac:dyDescent="0.3">
      <c r="A1008" s="4">
        <v>836485</v>
      </c>
      <c r="B1008" s="5" t="s">
        <v>209</v>
      </c>
      <c r="C1008" s="5" t="s">
        <v>210</v>
      </c>
      <c r="D1008" s="5">
        <v>38</v>
      </c>
      <c r="E1008" s="5" cm="1">
        <f t="array" ref="E1008">_xlfn.IFS(COUNTIF(BE1_Data!$B1008,"&lt;&gt;N"),0,COUNTIF(B1007,"&lt;&gt;N"),BE1_Data!$A1008-A1006,AND(COUNTIF(BE1_Data!$B1008,"N"),COUNTIF(B1007,"N")),BE1_Data!$A1008-A1007)</f>
        <v>888</v>
      </c>
      <c r="F1008" s="8">
        <f t="shared" si="15"/>
        <v>0</v>
      </c>
      <c r="G1008" s="5" t="s">
        <v>67</v>
      </c>
      <c r="H1008" s="5">
        <f>BE1_Data!$E1008/VLOOKUP(BE1_Data!$G1008,$B$2:$F$2300,5,FALSE)</f>
        <v>1.062200956937799</v>
      </c>
      <c r="I1008" s="6">
        <f>IF(COUNTIF(BE1_Data!$E1008,"0"),0,BE1_Data!$E1008-VLOOKUP(BE1_Data!$G1008,$B$2:$F$2300,5,FALSE))</f>
        <v>52</v>
      </c>
    </row>
    <row r="1009" spans="1:9" x14ac:dyDescent="0.3">
      <c r="A1009" s="7">
        <v>837412</v>
      </c>
      <c r="B1009" s="8" t="s">
        <v>209</v>
      </c>
      <c r="C1009" s="8" t="s">
        <v>210</v>
      </c>
      <c r="D1009" s="8">
        <v>38</v>
      </c>
      <c r="E1009" s="8" cm="1">
        <f t="array" ref="E1009">_xlfn.IFS(COUNTIF(BE1_Data!$B1009,"&lt;&gt;N"),0,COUNTIF(B1008,"&lt;&gt;N"),BE1_Data!$A1009-A1007,AND(COUNTIF(BE1_Data!$B1009,"N"),COUNTIF(B1008,"N")),BE1_Data!$A1009-A1008)</f>
        <v>927</v>
      </c>
      <c r="F1009" s="8">
        <f t="shared" si="15"/>
        <v>0</v>
      </c>
      <c r="G1009" s="8" t="s">
        <v>67</v>
      </c>
      <c r="H1009" s="8">
        <f>BE1_Data!$E1009/VLOOKUP(BE1_Data!$G1009,$B$2:$F$2300,5,FALSE)</f>
        <v>1.1088516746411483</v>
      </c>
      <c r="I1009" s="9">
        <f>IF(COUNTIF(BE1_Data!$E1009,"0"),0,BE1_Data!$E1009-VLOOKUP(BE1_Data!$G1009,$B$2:$F$2300,5,FALSE))</f>
        <v>91</v>
      </c>
    </row>
    <row r="1010" spans="1:9" x14ac:dyDescent="0.3">
      <c r="A1010" s="4">
        <v>838260</v>
      </c>
      <c r="B1010" s="5" t="s">
        <v>209</v>
      </c>
      <c r="C1010" s="5" t="s">
        <v>210</v>
      </c>
      <c r="D1010" s="5">
        <v>38</v>
      </c>
      <c r="E1010" s="5" cm="1">
        <f t="array" ref="E1010">_xlfn.IFS(COUNTIF(BE1_Data!$B1010,"&lt;&gt;N"),0,COUNTIF(B1009,"&lt;&gt;N"),BE1_Data!$A1010-A1008,AND(COUNTIF(BE1_Data!$B1010,"N"),COUNTIF(B1009,"N")),BE1_Data!$A1010-A1009)</f>
        <v>848</v>
      </c>
      <c r="F1010" s="8">
        <f t="shared" si="15"/>
        <v>0</v>
      </c>
      <c r="G1010" s="5" t="s">
        <v>67</v>
      </c>
      <c r="H1010" s="5">
        <f>BE1_Data!$E1010/VLOOKUP(BE1_Data!$G1010,$B$2:$F$2300,5,FALSE)</f>
        <v>1.0143540669856459</v>
      </c>
      <c r="I1010" s="6">
        <f>IF(COUNTIF(BE1_Data!$E1010,"0"),0,BE1_Data!$E1010-VLOOKUP(BE1_Data!$G1010,$B$2:$F$2300,5,FALSE))</f>
        <v>12</v>
      </c>
    </row>
    <row r="1011" spans="1:9" x14ac:dyDescent="0.3">
      <c r="A1011" s="7">
        <v>839136</v>
      </c>
      <c r="B1011" s="8" t="s">
        <v>209</v>
      </c>
      <c r="C1011" s="8" t="s">
        <v>210</v>
      </c>
      <c r="D1011" s="8">
        <v>38</v>
      </c>
      <c r="E1011" s="8" cm="1">
        <f t="array" ref="E1011">_xlfn.IFS(COUNTIF(BE1_Data!$B1011,"&lt;&gt;N"),0,COUNTIF(B1010,"&lt;&gt;N"),BE1_Data!$A1011-A1009,AND(COUNTIF(BE1_Data!$B1011,"N"),COUNTIF(B1010,"N")),BE1_Data!$A1011-A1010)</f>
        <v>876</v>
      </c>
      <c r="F1011" s="8">
        <f t="shared" si="15"/>
        <v>0</v>
      </c>
      <c r="G1011" s="8" t="s">
        <v>67</v>
      </c>
      <c r="H1011" s="8">
        <f>BE1_Data!$E1011/VLOOKUP(BE1_Data!$G1011,$B$2:$F$2300,5,FALSE)</f>
        <v>1.0478468899521531</v>
      </c>
      <c r="I1011" s="9">
        <f>IF(COUNTIF(BE1_Data!$E1011,"0"),0,BE1_Data!$E1011-VLOOKUP(BE1_Data!$G1011,$B$2:$F$2300,5,FALSE))</f>
        <v>40</v>
      </c>
    </row>
    <row r="1012" spans="1:9" x14ac:dyDescent="0.3">
      <c r="A1012" s="4">
        <v>840018</v>
      </c>
      <c r="B1012" s="5" t="s">
        <v>209</v>
      </c>
      <c r="C1012" s="5" t="s">
        <v>210</v>
      </c>
      <c r="D1012" s="5">
        <v>38</v>
      </c>
      <c r="E1012" s="5" cm="1">
        <f t="array" ref="E1012">_xlfn.IFS(COUNTIF(BE1_Data!$B1012,"&lt;&gt;N"),0,COUNTIF(B1011,"&lt;&gt;N"),BE1_Data!$A1012-A1010,AND(COUNTIF(BE1_Data!$B1012,"N"),COUNTIF(B1011,"N")),BE1_Data!$A1012-A1011)</f>
        <v>882</v>
      </c>
      <c r="F1012" s="8">
        <f t="shared" si="15"/>
        <v>0</v>
      </c>
      <c r="G1012" s="5" t="s">
        <v>67</v>
      </c>
      <c r="H1012" s="5">
        <f>BE1_Data!$E1012/VLOOKUP(BE1_Data!$G1012,$B$2:$F$2300,5,FALSE)</f>
        <v>1.0550239234449761</v>
      </c>
      <c r="I1012" s="6">
        <f>IF(COUNTIF(BE1_Data!$E1012,"0"),0,BE1_Data!$E1012-VLOOKUP(BE1_Data!$G1012,$B$2:$F$2300,5,FALSE))</f>
        <v>46</v>
      </c>
    </row>
    <row r="1013" spans="1:9" x14ac:dyDescent="0.3">
      <c r="A1013" s="7">
        <v>840809</v>
      </c>
      <c r="B1013" s="8" t="s">
        <v>68</v>
      </c>
      <c r="C1013" s="8" t="s">
        <v>211</v>
      </c>
      <c r="D1013" s="8">
        <v>17</v>
      </c>
      <c r="E1013" s="8" cm="1">
        <f t="array" ref="E1013">_xlfn.IFS(COUNTIF(BE1_Data!$B1013,"&lt;&gt;N"),0,COUNTIF(B1012,"&lt;&gt;N"),BE1_Data!$A1013-A1011,AND(COUNTIF(BE1_Data!$B1013,"N"),COUNTIF(B1012,"N")),BE1_Data!$A1013-A1012)</f>
        <v>0</v>
      </c>
      <c r="F1013" s="8">
        <f t="shared" si="15"/>
        <v>857</v>
      </c>
      <c r="G1013" s="8" t="s">
        <v>68</v>
      </c>
      <c r="H1013" s="8">
        <f>BE1_Data!$E1013/VLOOKUP(BE1_Data!$G1013,$B$2:$F$2300,5,FALSE)</f>
        <v>0</v>
      </c>
      <c r="I1013" s="9">
        <f>IF(COUNTIF(BE1_Data!$E1013,"0"),0,BE1_Data!$E1013-VLOOKUP(BE1_Data!$G1013,$B$2:$F$2300,5,FALSE))</f>
        <v>0</v>
      </c>
    </row>
    <row r="1014" spans="1:9" x14ac:dyDescent="0.3">
      <c r="A1014" s="4">
        <v>840875</v>
      </c>
      <c r="B1014" s="5" t="s">
        <v>209</v>
      </c>
      <c r="C1014" s="5" t="s">
        <v>211</v>
      </c>
      <c r="D1014" s="5">
        <v>17</v>
      </c>
      <c r="E1014" s="5" cm="1">
        <f t="array" ref="E1014">_xlfn.IFS(COUNTIF(BE1_Data!$B1014,"&lt;&gt;N"),0,COUNTIF(B1013,"&lt;&gt;N"),BE1_Data!$A1014-A1012,AND(COUNTIF(BE1_Data!$B1014,"N"),COUNTIF(B1013,"N")),BE1_Data!$A1014-A1013)</f>
        <v>857</v>
      </c>
      <c r="F1014" s="8">
        <f t="shared" si="15"/>
        <v>0</v>
      </c>
      <c r="G1014" s="5" t="s">
        <v>68</v>
      </c>
      <c r="H1014" s="5">
        <f>BE1_Data!$E1014/VLOOKUP(BE1_Data!$G1014,$B$2:$F$2300,5,FALSE)</f>
        <v>1</v>
      </c>
      <c r="I1014" s="6">
        <f>IF(COUNTIF(BE1_Data!$E1014,"0"),0,BE1_Data!$E1014-VLOOKUP(BE1_Data!$G1014,$B$2:$F$2300,5,FALSE))</f>
        <v>0</v>
      </c>
    </row>
    <row r="1015" spans="1:9" x14ac:dyDescent="0.3">
      <c r="A1015" s="7">
        <v>841679</v>
      </c>
      <c r="B1015" s="8" t="s">
        <v>209</v>
      </c>
      <c r="C1015" s="8" t="s">
        <v>211</v>
      </c>
      <c r="D1015" s="8">
        <v>17</v>
      </c>
      <c r="E1015" s="8" cm="1">
        <f t="array" ref="E1015">_xlfn.IFS(COUNTIF(BE1_Data!$B1015,"&lt;&gt;N"),0,COUNTIF(B1014,"&lt;&gt;N"),BE1_Data!$A1015-A1013,AND(COUNTIF(BE1_Data!$B1015,"N"),COUNTIF(B1014,"N")),BE1_Data!$A1015-A1014)</f>
        <v>804</v>
      </c>
      <c r="F1015" s="8">
        <f t="shared" si="15"/>
        <v>0</v>
      </c>
      <c r="G1015" s="8" t="s">
        <v>68</v>
      </c>
      <c r="H1015" s="8">
        <f>BE1_Data!$E1015/VLOOKUP(BE1_Data!$G1015,$B$2:$F$2300,5,FALSE)</f>
        <v>0.93815635939323216</v>
      </c>
      <c r="I1015" s="9">
        <f>IF(COUNTIF(BE1_Data!$E1015,"0"),0,BE1_Data!$E1015-VLOOKUP(BE1_Data!$G1015,$B$2:$F$2300,5,FALSE))</f>
        <v>-53</v>
      </c>
    </row>
    <row r="1016" spans="1:9" x14ac:dyDescent="0.3">
      <c r="A1016" s="4">
        <v>842540</v>
      </c>
      <c r="B1016" s="5" t="s">
        <v>209</v>
      </c>
      <c r="C1016" s="5" t="s">
        <v>211</v>
      </c>
      <c r="D1016" s="5">
        <v>17</v>
      </c>
      <c r="E1016" s="5" cm="1">
        <f t="array" ref="E1016">_xlfn.IFS(COUNTIF(BE1_Data!$B1016,"&lt;&gt;N"),0,COUNTIF(B1015,"&lt;&gt;N"),BE1_Data!$A1016-A1014,AND(COUNTIF(BE1_Data!$B1016,"N"),COUNTIF(B1015,"N")),BE1_Data!$A1016-A1015)</f>
        <v>861</v>
      </c>
      <c r="F1016" s="8">
        <f t="shared" si="15"/>
        <v>0</v>
      </c>
      <c r="G1016" s="5" t="s">
        <v>68</v>
      </c>
      <c r="H1016" s="5">
        <f>BE1_Data!$E1016/VLOOKUP(BE1_Data!$G1016,$B$2:$F$2300,5,FALSE)</f>
        <v>1.0046674445740957</v>
      </c>
      <c r="I1016" s="6">
        <f>IF(COUNTIF(BE1_Data!$E1016,"0"),0,BE1_Data!$E1016-VLOOKUP(BE1_Data!$G1016,$B$2:$F$2300,5,FALSE))</f>
        <v>4</v>
      </c>
    </row>
    <row r="1017" spans="1:9" x14ac:dyDescent="0.3">
      <c r="A1017" s="7">
        <v>843501</v>
      </c>
      <c r="B1017" s="8" t="s">
        <v>209</v>
      </c>
      <c r="C1017" s="8" t="s">
        <v>211</v>
      </c>
      <c r="D1017" s="8">
        <v>17</v>
      </c>
      <c r="E1017" s="8" cm="1">
        <f t="array" ref="E1017">_xlfn.IFS(COUNTIF(BE1_Data!$B1017,"&lt;&gt;N"),0,COUNTIF(B1016,"&lt;&gt;N"),BE1_Data!$A1017-A1015,AND(COUNTIF(BE1_Data!$B1017,"N"),COUNTIF(B1016,"N")),BE1_Data!$A1017-A1016)</f>
        <v>961</v>
      </c>
      <c r="F1017" s="8">
        <f t="shared" si="15"/>
        <v>0</v>
      </c>
      <c r="G1017" s="8" t="s">
        <v>68</v>
      </c>
      <c r="H1017" s="8">
        <f>BE1_Data!$E1017/VLOOKUP(BE1_Data!$G1017,$B$2:$F$2300,5,FALSE)</f>
        <v>1.1213535589264878</v>
      </c>
      <c r="I1017" s="9">
        <f>IF(COUNTIF(BE1_Data!$E1017,"0"),0,BE1_Data!$E1017-VLOOKUP(BE1_Data!$G1017,$B$2:$F$2300,5,FALSE))</f>
        <v>104</v>
      </c>
    </row>
    <row r="1018" spans="1:9" x14ac:dyDescent="0.3">
      <c r="A1018" s="4">
        <v>844405</v>
      </c>
      <c r="B1018" s="5" t="s">
        <v>209</v>
      </c>
      <c r="C1018" s="5" t="s">
        <v>211</v>
      </c>
      <c r="D1018" s="5">
        <v>17</v>
      </c>
      <c r="E1018" s="5" cm="1">
        <f t="array" ref="E1018">_xlfn.IFS(COUNTIF(BE1_Data!$B1018,"&lt;&gt;N"),0,COUNTIF(B1017,"&lt;&gt;N"),BE1_Data!$A1018-A1016,AND(COUNTIF(BE1_Data!$B1018,"N"),COUNTIF(B1017,"N")),BE1_Data!$A1018-A1017)</f>
        <v>904</v>
      </c>
      <c r="F1018" s="8">
        <f t="shared" si="15"/>
        <v>0</v>
      </c>
      <c r="G1018" s="5" t="s">
        <v>68</v>
      </c>
      <c r="H1018" s="5">
        <f>BE1_Data!$E1018/VLOOKUP(BE1_Data!$G1018,$B$2:$F$2300,5,FALSE)</f>
        <v>1.0548424737456243</v>
      </c>
      <c r="I1018" s="6">
        <f>IF(COUNTIF(BE1_Data!$E1018,"0"),0,BE1_Data!$E1018-VLOOKUP(BE1_Data!$G1018,$B$2:$F$2300,5,FALSE))</f>
        <v>47</v>
      </c>
    </row>
    <row r="1019" spans="1:9" x14ac:dyDescent="0.3">
      <c r="A1019" s="7">
        <v>845320</v>
      </c>
      <c r="B1019" s="8" t="s">
        <v>209</v>
      </c>
      <c r="C1019" s="8" t="s">
        <v>211</v>
      </c>
      <c r="D1019" s="8">
        <v>17</v>
      </c>
      <c r="E1019" s="8" cm="1">
        <f t="array" ref="E1019">_xlfn.IFS(COUNTIF(BE1_Data!$B1019,"&lt;&gt;N"),0,COUNTIF(B1018,"&lt;&gt;N"),BE1_Data!$A1019-A1017,AND(COUNTIF(BE1_Data!$B1019,"N"),COUNTIF(B1018,"N")),BE1_Data!$A1019-A1018)</f>
        <v>915</v>
      </c>
      <c r="F1019" s="8">
        <f t="shared" si="15"/>
        <v>0</v>
      </c>
      <c r="G1019" s="8" t="s">
        <v>68</v>
      </c>
      <c r="H1019" s="8">
        <f>BE1_Data!$E1019/VLOOKUP(BE1_Data!$G1019,$B$2:$F$2300,5,FALSE)</f>
        <v>1.0676779463243875</v>
      </c>
      <c r="I1019" s="9">
        <f>IF(COUNTIF(BE1_Data!$E1019,"0"),0,BE1_Data!$E1019-VLOOKUP(BE1_Data!$G1019,$B$2:$F$2300,5,FALSE))</f>
        <v>58</v>
      </c>
    </row>
    <row r="1020" spans="1:9" x14ac:dyDescent="0.3">
      <c r="A1020" s="4">
        <v>846245</v>
      </c>
      <c r="B1020" s="5" t="s">
        <v>209</v>
      </c>
      <c r="C1020" s="5" t="s">
        <v>211</v>
      </c>
      <c r="D1020" s="5">
        <v>17</v>
      </c>
      <c r="E1020" s="5" cm="1">
        <f t="array" ref="E1020">_xlfn.IFS(COUNTIF(BE1_Data!$B1020,"&lt;&gt;N"),0,COUNTIF(B1019,"&lt;&gt;N"),BE1_Data!$A1020-A1018,AND(COUNTIF(BE1_Data!$B1020,"N"),COUNTIF(B1019,"N")),BE1_Data!$A1020-A1019)</f>
        <v>925</v>
      </c>
      <c r="F1020" s="8">
        <f t="shared" si="15"/>
        <v>0</v>
      </c>
      <c r="G1020" s="5" t="s">
        <v>68</v>
      </c>
      <c r="H1020" s="5">
        <f>BE1_Data!$E1020/VLOOKUP(BE1_Data!$G1020,$B$2:$F$2300,5,FALSE)</f>
        <v>1.0793465577596266</v>
      </c>
      <c r="I1020" s="6">
        <f>IF(COUNTIF(BE1_Data!$E1020,"0"),0,BE1_Data!$E1020-VLOOKUP(BE1_Data!$G1020,$B$2:$F$2300,5,FALSE))</f>
        <v>68</v>
      </c>
    </row>
    <row r="1021" spans="1:9" x14ac:dyDescent="0.3">
      <c r="A1021" s="7">
        <v>847049</v>
      </c>
      <c r="B1021" s="8" t="s">
        <v>209</v>
      </c>
      <c r="C1021" s="8" t="s">
        <v>211</v>
      </c>
      <c r="D1021" s="8">
        <v>17</v>
      </c>
      <c r="E1021" s="8" cm="1">
        <f t="array" ref="E1021">_xlfn.IFS(COUNTIF(BE1_Data!$B1021,"&lt;&gt;N"),0,COUNTIF(B1020,"&lt;&gt;N"),BE1_Data!$A1021-A1019,AND(COUNTIF(BE1_Data!$B1021,"N"),COUNTIF(B1020,"N")),BE1_Data!$A1021-A1020)</f>
        <v>804</v>
      </c>
      <c r="F1021" s="8">
        <f t="shared" si="15"/>
        <v>0</v>
      </c>
      <c r="G1021" s="8" t="s">
        <v>68</v>
      </c>
      <c r="H1021" s="8">
        <f>BE1_Data!$E1021/VLOOKUP(BE1_Data!$G1021,$B$2:$F$2300,5,FALSE)</f>
        <v>0.93815635939323216</v>
      </c>
      <c r="I1021" s="9">
        <f>IF(COUNTIF(BE1_Data!$E1021,"0"),0,BE1_Data!$E1021-VLOOKUP(BE1_Data!$G1021,$B$2:$F$2300,5,FALSE))</f>
        <v>-53</v>
      </c>
    </row>
    <row r="1022" spans="1:9" x14ac:dyDescent="0.3">
      <c r="A1022" s="4">
        <v>847786</v>
      </c>
      <c r="B1022" s="5" t="s">
        <v>209</v>
      </c>
      <c r="C1022" s="5" t="s">
        <v>211</v>
      </c>
      <c r="D1022" s="5">
        <v>17</v>
      </c>
      <c r="E1022" s="5" cm="1">
        <f t="array" ref="E1022">_xlfn.IFS(COUNTIF(BE1_Data!$B1022,"&lt;&gt;N"),0,COUNTIF(B1021,"&lt;&gt;N"),BE1_Data!$A1022-A1020,AND(COUNTIF(BE1_Data!$B1022,"N"),COUNTIF(B1021,"N")),BE1_Data!$A1022-A1021)</f>
        <v>737</v>
      </c>
      <c r="F1022" s="8">
        <f t="shared" si="15"/>
        <v>0</v>
      </c>
      <c r="G1022" s="5" t="s">
        <v>68</v>
      </c>
      <c r="H1022" s="5">
        <f>BE1_Data!$E1022/VLOOKUP(BE1_Data!$G1022,$B$2:$F$2300,5,FALSE)</f>
        <v>0.85997666277712947</v>
      </c>
      <c r="I1022" s="6">
        <f>IF(COUNTIF(BE1_Data!$E1022,"0"),0,BE1_Data!$E1022-VLOOKUP(BE1_Data!$G1022,$B$2:$F$2300,5,FALSE))</f>
        <v>-120</v>
      </c>
    </row>
    <row r="1023" spans="1:9" x14ac:dyDescent="0.3">
      <c r="A1023" s="7">
        <v>848553</v>
      </c>
      <c r="B1023" s="8" t="s">
        <v>209</v>
      </c>
      <c r="C1023" s="8" t="s">
        <v>211</v>
      </c>
      <c r="D1023" s="8">
        <v>17</v>
      </c>
      <c r="E1023" s="8" cm="1">
        <f t="array" ref="E1023">_xlfn.IFS(COUNTIF(BE1_Data!$B1023,"&lt;&gt;N"),0,COUNTIF(B1022,"&lt;&gt;N"),BE1_Data!$A1023-A1021,AND(COUNTIF(BE1_Data!$B1023,"N"),COUNTIF(B1022,"N")),BE1_Data!$A1023-A1022)</f>
        <v>767</v>
      </c>
      <c r="F1023" s="8">
        <f t="shared" si="15"/>
        <v>0</v>
      </c>
      <c r="G1023" s="8" t="s">
        <v>68</v>
      </c>
      <c r="H1023" s="8">
        <f>BE1_Data!$E1023/VLOOKUP(BE1_Data!$G1023,$B$2:$F$2300,5,FALSE)</f>
        <v>0.89498249708284716</v>
      </c>
      <c r="I1023" s="9">
        <f>IF(COUNTIF(BE1_Data!$E1023,"0"),0,BE1_Data!$E1023-VLOOKUP(BE1_Data!$G1023,$B$2:$F$2300,5,FALSE))</f>
        <v>-90</v>
      </c>
    </row>
    <row r="1024" spans="1:9" x14ac:dyDescent="0.3">
      <c r="A1024" s="4">
        <v>849454</v>
      </c>
      <c r="B1024" s="5" t="s">
        <v>209</v>
      </c>
      <c r="C1024" s="5" t="s">
        <v>211</v>
      </c>
      <c r="D1024" s="5">
        <v>17</v>
      </c>
      <c r="E1024" s="5" cm="1">
        <f t="array" ref="E1024">_xlfn.IFS(COUNTIF(BE1_Data!$B1024,"&lt;&gt;N"),0,COUNTIF(B1023,"&lt;&gt;N"),BE1_Data!$A1024-A1022,AND(COUNTIF(BE1_Data!$B1024,"N"),COUNTIF(B1023,"N")),BE1_Data!$A1024-A1023)</f>
        <v>901</v>
      </c>
      <c r="F1024" s="8">
        <f t="shared" si="15"/>
        <v>0</v>
      </c>
      <c r="G1024" s="5" t="s">
        <v>68</v>
      </c>
      <c r="H1024" s="5">
        <f>BE1_Data!$E1024/VLOOKUP(BE1_Data!$G1024,$B$2:$F$2300,5,FALSE)</f>
        <v>1.0513418903150524</v>
      </c>
      <c r="I1024" s="6">
        <f>IF(COUNTIF(BE1_Data!$E1024,"0"),0,BE1_Data!$E1024-VLOOKUP(BE1_Data!$G1024,$B$2:$F$2300,5,FALSE))</f>
        <v>44</v>
      </c>
    </row>
    <row r="1025" spans="1:9" x14ac:dyDescent="0.3">
      <c r="A1025" s="7">
        <v>850378</v>
      </c>
      <c r="B1025" s="8" t="s">
        <v>209</v>
      </c>
      <c r="C1025" s="8" t="s">
        <v>211</v>
      </c>
      <c r="D1025" s="8">
        <v>17</v>
      </c>
      <c r="E1025" s="8" cm="1">
        <f t="array" ref="E1025">_xlfn.IFS(COUNTIF(BE1_Data!$B1025,"&lt;&gt;N"),0,COUNTIF(B1024,"&lt;&gt;N"),BE1_Data!$A1025-A1023,AND(COUNTIF(BE1_Data!$B1025,"N"),COUNTIF(B1024,"N")),BE1_Data!$A1025-A1024)</f>
        <v>924</v>
      </c>
      <c r="F1025" s="8">
        <f t="shared" si="15"/>
        <v>0</v>
      </c>
      <c r="G1025" s="8" t="s">
        <v>68</v>
      </c>
      <c r="H1025" s="8">
        <f>BE1_Data!$E1025/VLOOKUP(BE1_Data!$G1025,$B$2:$F$2300,5,FALSE)</f>
        <v>1.0781796966161026</v>
      </c>
      <c r="I1025" s="9">
        <f>IF(COUNTIF(BE1_Data!$E1025,"0"),0,BE1_Data!$E1025-VLOOKUP(BE1_Data!$G1025,$B$2:$F$2300,5,FALSE))</f>
        <v>67</v>
      </c>
    </row>
    <row r="1026" spans="1:9" x14ac:dyDescent="0.3">
      <c r="A1026" s="4">
        <v>851435</v>
      </c>
      <c r="B1026" s="5" t="s">
        <v>69</v>
      </c>
      <c r="C1026" s="5" t="s">
        <v>212</v>
      </c>
      <c r="D1026" s="5">
        <v>14</v>
      </c>
      <c r="E1026" s="5" cm="1">
        <f t="array" ref="E1026">_xlfn.IFS(COUNTIF(BE1_Data!$B1026,"&lt;&gt;N"),0,COUNTIF(B1025,"&lt;&gt;N"),BE1_Data!$A1026-A1024,AND(COUNTIF(BE1_Data!$B1026,"N"),COUNTIF(B1025,"N")),BE1_Data!$A1026-A1025)</f>
        <v>0</v>
      </c>
      <c r="F1026" s="8">
        <f t="shared" si="15"/>
        <v>1493</v>
      </c>
      <c r="G1026" s="5" t="s">
        <v>69</v>
      </c>
      <c r="H1026" s="5">
        <f>BE1_Data!$E1026/VLOOKUP(BE1_Data!$G1026,$B$2:$F$2300,5,FALSE)</f>
        <v>0</v>
      </c>
      <c r="I1026" s="6">
        <f>IF(COUNTIF(BE1_Data!$E1026,"0"),0,BE1_Data!$E1026-VLOOKUP(BE1_Data!$G1026,$B$2:$F$2300,5,FALSE))</f>
        <v>0</v>
      </c>
    </row>
    <row r="1027" spans="1:9" x14ac:dyDescent="0.3">
      <c r="A1027" s="7">
        <v>851871</v>
      </c>
      <c r="B1027" s="8" t="s">
        <v>209</v>
      </c>
      <c r="C1027" s="8" t="s">
        <v>212</v>
      </c>
      <c r="D1027" s="8">
        <v>14</v>
      </c>
      <c r="E1027" s="8" cm="1">
        <f t="array" ref="E1027">_xlfn.IFS(COUNTIF(BE1_Data!$B1027,"&lt;&gt;N"),0,COUNTIF(B1026,"&lt;&gt;N"),BE1_Data!$A1027-A1025,AND(COUNTIF(BE1_Data!$B1027,"N"),COUNTIF(B1026,"N")),BE1_Data!$A1027-A1026)</f>
        <v>1493</v>
      </c>
      <c r="F1027" s="8">
        <f t="shared" si="15"/>
        <v>0</v>
      </c>
      <c r="G1027" s="8" t="s">
        <v>69</v>
      </c>
      <c r="H1027" s="8">
        <f>BE1_Data!$E1027/VLOOKUP(BE1_Data!$G1027,$B$2:$F$2300,5,FALSE)</f>
        <v>1</v>
      </c>
      <c r="I1027" s="9">
        <f>IF(COUNTIF(BE1_Data!$E1027,"0"),0,BE1_Data!$E1027-VLOOKUP(BE1_Data!$G1027,$B$2:$F$2300,5,FALSE))</f>
        <v>0</v>
      </c>
    </row>
    <row r="1028" spans="1:9" x14ac:dyDescent="0.3">
      <c r="A1028" s="4">
        <v>852837</v>
      </c>
      <c r="B1028" s="5" t="s">
        <v>209</v>
      </c>
      <c r="C1028" s="5" t="s">
        <v>212</v>
      </c>
      <c r="D1028" s="5">
        <v>14</v>
      </c>
      <c r="E1028" s="5" cm="1">
        <f t="array" ref="E1028">_xlfn.IFS(COUNTIF(BE1_Data!$B1028,"&lt;&gt;N"),0,COUNTIF(B1027,"&lt;&gt;N"),BE1_Data!$A1028-A1026,AND(COUNTIF(BE1_Data!$B1028,"N"),COUNTIF(B1027,"N")),BE1_Data!$A1028-A1027)</f>
        <v>966</v>
      </c>
      <c r="F1028" s="8">
        <f t="shared" ref="F1028:F1091" si="16">IF(COUNTIF(E1028,0),E1029,0)</f>
        <v>0</v>
      </c>
      <c r="G1028" s="5" t="s">
        <v>69</v>
      </c>
      <c r="H1028" s="5">
        <f>BE1_Data!$E1028/VLOOKUP(BE1_Data!$G1028,$B$2:$F$2300,5,FALSE)</f>
        <v>0.6470194239785666</v>
      </c>
      <c r="I1028" s="6">
        <f>IF(COUNTIF(BE1_Data!$E1028,"0"),0,BE1_Data!$E1028-VLOOKUP(BE1_Data!$G1028,$B$2:$F$2300,5,FALSE))</f>
        <v>-527</v>
      </c>
    </row>
    <row r="1029" spans="1:9" x14ac:dyDescent="0.3">
      <c r="A1029" s="7">
        <v>854172</v>
      </c>
      <c r="B1029" s="8" t="s">
        <v>209</v>
      </c>
      <c r="C1029" s="8" t="s">
        <v>212</v>
      </c>
      <c r="D1029" s="8">
        <v>14</v>
      </c>
      <c r="E1029" s="8" cm="1">
        <f t="array" ref="E1029">_xlfn.IFS(COUNTIF(BE1_Data!$B1029,"&lt;&gt;N"),0,COUNTIF(B1028,"&lt;&gt;N"),BE1_Data!$A1029-A1027,AND(COUNTIF(BE1_Data!$B1029,"N"),COUNTIF(B1028,"N")),BE1_Data!$A1029-A1028)</f>
        <v>1335</v>
      </c>
      <c r="F1029" s="8">
        <f t="shared" si="16"/>
        <v>0</v>
      </c>
      <c r="G1029" s="8" t="s">
        <v>69</v>
      </c>
      <c r="H1029" s="8">
        <f>BE1_Data!$E1029/VLOOKUP(BE1_Data!$G1029,$B$2:$F$2300,5,FALSE)</f>
        <v>0.89417280643000674</v>
      </c>
      <c r="I1029" s="9">
        <f>IF(COUNTIF(BE1_Data!$E1029,"0"),0,BE1_Data!$E1029-VLOOKUP(BE1_Data!$G1029,$B$2:$F$2300,5,FALSE))</f>
        <v>-158</v>
      </c>
    </row>
    <row r="1030" spans="1:9" x14ac:dyDescent="0.3">
      <c r="A1030" s="4">
        <v>855098</v>
      </c>
      <c r="B1030" s="5" t="s">
        <v>209</v>
      </c>
      <c r="C1030" s="5" t="s">
        <v>212</v>
      </c>
      <c r="D1030" s="5">
        <v>14</v>
      </c>
      <c r="E1030" s="5" cm="1">
        <f t="array" ref="E1030">_xlfn.IFS(COUNTIF(BE1_Data!$B1030,"&lt;&gt;N"),0,COUNTIF(B1029,"&lt;&gt;N"),BE1_Data!$A1030-A1028,AND(COUNTIF(BE1_Data!$B1030,"N"),COUNTIF(B1029,"N")),BE1_Data!$A1030-A1029)</f>
        <v>926</v>
      </c>
      <c r="F1030" s="8">
        <f t="shared" si="16"/>
        <v>0</v>
      </c>
      <c r="G1030" s="5" t="s">
        <v>69</v>
      </c>
      <c r="H1030" s="5">
        <f>BE1_Data!$E1030/VLOOKUP(BE1_Data!$G1030,$B$2:$F$2300,5,FALSE)</f>
        <v>0.62022772940388482</v>
      </c>
      <c r="I1030" s="6">
        <f>IF(COUNTIF(BE1_Data!$E1030,"0"),0,BE1_Data!$E1030-VLOOKUP(BE1_Data!$G1030,$B$2:$F$2300,5,FALSE))</f>
        <v>-567</v>
      </c>
    </row>
    <row r="1031" spans="1:9" x14ac:dyDescent="0.3">
      <c r="A1031" s="7">
        <v>856805</v>
      </c>
      <c r="B1031" s="8" t="s">
        <v>209</v>
      </c>
      <c r="C1031" s="8" t="s">
        <v>212</v>
      </c>
      <c r="D1031" s="8">
        <v>14</v>
      </c>
      <c r="E1031" s="8" cm="1">
        <f t="array" ref="E1031">_xlfn.IFS(COUNTIF(BE1_Data!$B1031,"&lt;&gt;N"),0,COUNTIF(B1030,"&lt;&gt;N"),BE1_Data!$A1031-A1029,AND(COUNTIF(BE1_Data!$B1031,"N"),COUNTIF(B1030,"N")),BE1_Data!$A1031-A1030)</f>
        <v>1707</v>
      </c>
      <c r="F1031" s="8">
        <f t="shared" si="16"/>
        <v>0</v>
      </c>
      <c r="G1031" s="8" t="s">
        <v>69</v>
      </c>
      <c r="H1031" s="8">
        <f>BE1_Data!$E1031/VLOOKUP(BE1_Data!$G1031,$B$2:$F$2300,5,FALSE)</f>
        <v>1.1433355659745479</v>
      </c>
      <c r="I1031" s="9">
        <f>IF(COUNTIF(BE1_Data!$E1031,"0"),0,BE1_Data!$E1031-VLOOKUP(BE1_Data!$G1031,$B$2:$F$2300,5,FALSE))</f>
        <v>214</v>
      </c>
    </row>
    <row r="1032" spans="1:9" x14ac:dyDescent="0.3">
      <c r="A1032" s="4">
        <v>857638</v>
      </c>
      <c r="B1032" s="5" t="s">
        <v>209</v>
      </c>
      <c r="C1032" s="5" t="s">
        <v>212</v>
      </c>
      <c r="D1032" s="5">
        <v>14</v>
      </c>
      <c r="E1032" s="5" cm="1">
        <f t="array" ref="E1032">_xlfn.IFS(COUNTIF(BE1_Data!$B1032,"&lt;&gt;N"),0,COUNTIF(B1031,"&lt;&gt;N"),BE1_Data!$A1032-A1030,AND(COUNTIF(BE1_Data!$B1032,"N"),COUNTIF(B1031,"N")),BE1_Data!$A1032-A1031)</f>
        <v>833</v>
      </c>
      <c r="F1032" s="8">
        <f t="shared" si="16"/>
        <v>0</v>
      </c>
      <c r="G1032" s="5" t="s">
        <v>69</v>
      </c>
      <c r="H1032" s="5">
        <f>BE1_Data!$E1032/VLOOKUP(BE1_Data!$G1032,$B$2:$F$2300,5,FALSE)</f>
        <v>0.55793703951774953</v>
      </c>
      <c r="I1032" s="6">
        <f>IF(COUNTIF(BE1_Data!$E1032,"0"),0,BE1_Data!$E1032-VLOOKUP(BE1_Data!$G1032,$B$2:$F$2300,5,FALSE))</f>
        <v>-660</v>
      </c>
    </row>
    <row r="1033" spans="1:9" x14ac:dyDescent="0.3">
      <c r="A1033" s="7">
        <v>857895</v>
      </c>
      <c r="B1033" s="8" t="s">
        <v>209</v>
      </c>
      <c r="C1033" s="8" t="s">
        <v>212</v>
      </c>
      <c r="D1033" s="8">
        <v>14</v>
      </c>
      <c r="E1033" s="8" cm="1">
        <f t="array" ref="E1033">_xlfn.IFS(COUNTIF(BE1_Data!$B1033,"&lt;&gt;N"),0,COUNTIF(B1032,"&lt;&gt;N"),BE1_Data!$A1033-A1031,AND(COUNTIF(BE1_Data!$B1033,"N"),COUNTIF(B1032,"N")),BE1_Data!$A1033-A1032)</f>
        <v>257</v>
      </c>
      <c r="F1033" s="8">
        <f t="shared" si="16"/>
        <v>0</v>
      </c>
      <c r="G1033" s="8" t="s">
        <v>69</v>
      </c>
      <c r="H1033" s="8">
        <f>BE1_Data!$E1033/VLOOKUP(BE1_Data!$G1033,$B$2:$F$2300,5,FALSE)</f>
        <v>0.17213663764233086</v>
      </c>
      <c r="I1033" s="9">
        <f>IF(COUNTIF(BE1_Data!$E1033,"0"),0,BE1_Data!$E1033-VLOOKUP(BE1_Data!$G1033,$B$2:$F$2300,5,FALSE))</f>
        <v>-1236</v>
      </c>
    </row>
    <row r="1034" spans="1:9" x14ac:dyDescent="0.3">
      <c r="A1034" s="4">
        <v>858344</v>
      </c>
      <c r="B1034" s="5" t="s">
        <v>209</v>
      </c>
      <c r="C1034" s="5" t="s">
        <v>212</v>
      </c>
      <c r="D1034" s="5">
        <v>14</v>
      </c>
      <c r="E1034" s="5" cm="1">
        <f t="array" ref="E1034">_xlfn.IFS(COUNTIF(BE1_Data!$B1034,"&lt;&gt;N"),0,COUNTIF(B1033,"&lt;&gt;N"),BE1_Data!$A1034-A1032,AND(COUNTIF(BE1_Data!$B1034,"N"),COUNTIF(B1033,"N")),BE1_Data!$A1034-A1033)</f>
        <v>449</v>
      </c>
      <c r="F1034" s="8">
        <f t="shared" si="16"/>
        <v>0</v>
      </c>
      <c r="G1034" s="5" t="s">
        <v>69</v>
      </c>
      <c r="H1034" s="5">
        <f>BE1_Data!$E1034/VLOOKUP(BE1_Data!$G1034,$B$2:$F$2300,5,FALSE)</f>
        <v>0.30073677160080375</v>
      </c>
      <c r="I1034" s="6">
        <f>IF(COUNTIF(BE1_Data!$E1034,"0"),0,BE1_Data!$E1034-VLOOKUP(BE1_Data!$G1034,$B$2:$F$2300,5,FALSE))</f>
        <v>-1044</v>
      </c>
    </row>
    <row r="1035" spans="1:9" x14ac:dyDescent="0.3">
      <c r="A1035" s="7">
        <v>858656</v>
      </c>
      <c r="B1035" s="8" t="s">
        <v>209</v>
      </c>
      <c r="C1035" s="8" t="s">
        <v>212</v>
      </c>
      <c r="D1035" s="8">
        <v>14</v>
      </c>
      <c r="E1035" s="8" cm="1">
        <f t="array" ref="E1035">_xlfn.IFS(COUNTIF(BE1_Data!$B1035,"&lt;&gt;N"),0,COUNTIF(B1034,"&lt;&gt;N"),BE1_Data!$A1035-A1033,AND(COUNTIF(BE1_Data!$B1035,"N"),COUNTIF(B1034,"N")),BE1_Data!$A1035-A1034)</f>
        <v>312</v>
      </c>
      <c r="F1035" s="8">
        <f t="shared" si="16"/>
        <v>0</v>
      </c>
      <c r="G1035" s="8" t="s">
        <v>69</v>
      </c>
      <c r="H1035" s="8">
        <f>BE1_Data!$E1035/VLOOKUP(BE1_Data!$G1035,$B$2:$F$2300,5,FALSE)</f>
        <v>0.20897521768251842</v>
      </c>
      <c r="I1035" s="9">
        <f>IF(COUNTIF(BE1_Data!$E1035,"0"),0,BE1_Data!$E1035-VLOOKUP(BE1_Data!$G1035,$B$2:$F$2300,5,FALSE))</f>
        <v>-1181</v>
      </c>
    </row>
    <row r="1036" spans="1:9" x14ac:dyDescent="0.3">
      <c r="A1036" s="4">
        <v>859214</v>
      </c>
      <c r="B1036" s="5" t="s">
        <v>209</v>
      </c>
      <c r="C1036" s="5" t="s">
        <v>212</v>
      </c>
      <c r="D1036" s="5">
        <v>14</v>
      </c>
      <c r="E1036" s="5" cm="1">
        <f t="array" ref="E1036">_xlfn.IFS(COUNTIF(BE1_Data!$B1036,"&lt;&gt;N"),0,COUNTIF(B1035,"&lt;&gt;N"),BE1_Data!$A1036-A1034,AND(COUNTIF(BE1_Data!$B1036,"N"),COUNTIF(B1035,"N")),BE1_Data!$A1036-A1035)</f>
        <v>558</v>
      </c>
      <c r="F1036" s="8">
        <f t="shared" si="16"/>
        <v>0</v>
      </c>
      <c r="G1036" s="5" t="s">
        <v>69</v>
      </c>
      <c r="H1036" s="5">
        <f>BE1_Data!$E1036/VLOOKUP(BE1_Data!$G1036,$B$2:$F$2300,5,FALSE)</f>
        <v>0.37374413931681177</v>
      </c>
      <c r="I1036" s="6">
        <f>IF(COUNTIF(BE1_Data!$E1036,"0"),0,BE1_Data!$E1036-VLOOKUP(BE1_Data!$G1036,$B$2:$F$2300,5,FALSE))</f>
        <v>-935</v>
      </c>
    </row>
    <row r="1037" spans="1:9" x14ac:dyDescent="0.3">
      <c r="A1037" s="7">
        <v>860025</v>
      </c>
      <c r="B1037" s="8" t="s">
        <v>209</v>
      </c>
      <c r="C1037" s="8" t="s">
        <v>212</v>
      </c>
      <c r="D1037" s="8">
        <v>14</v>
      </c>
      <c r="E1037" s="8" cm="1">
        <f t="array" ref="E1037">_xlfn.IFS(COUNTIF(BE1_Data!$B1037,"&lt;&gt;N"),0,COUNTIF(B1036,"&lt;&gt;N"),BE1_Data!$A1037-A1035,AND(COUNTIF(BE1_Data!$B1037,"N"),COUNTIF(B1036,"N")),BE1_Data!$A1037-A1036)</f>
        <v>811</v>
      </c>
      <c r="F1037" s="8">
        <f t="shared" si="16"/>
        <v>0</v>
      </c>
      <c r="G1037" s="8" t="s">
        <v>69</v>
      </c>
      <c r="H1037" s="8">
        <f>BE1_Data!$E1037/VLOOKUP(BE1_Data!$G1037,$B$2:$F$2300,5,FALSE)</f>
        <v>0.54320160750167445</v>
      </c>
      <c r="I1037" s="9">
        <f>IF(COUNTIF(BE1_Data!$E1037,"0"),0,BE1_Data!$E1037-VLOOKUP(BE1_Data!$G1037,$B$2:$F$2300,5,FALSE))</f>
        <v>-682</v>
      </c>
    </row>
    <row r="1038" spans="1:9" x14ac:dyDescent="0.3">
      <c r="A1038" s="4">
        <v>860996</v>
      </c>
      <c r="B1038" s="5" t="s">
        <v>209</v>
      </c>
      <c r="C1038" s="5" t="s">
        <v>212</v>
      </c>
      <c r="D1038" s="5">
        <v>14</v>
      </c>
      <c r="E1038" s="5" cm="1">
        <f t="array" ref="E1038">_xlfn.IFS(COUNTIF(BE1_Data!$B1038,"&lt;&gt;N"),0,COUNTIF(B1037,"&lt;&gt;N"),BE1_Data!$A1038-A1036,AND(COUNTIF(BE1_Data!$B1038,"N"),COUNTIF(B1037,"N")),BE1_Data!$A1038-A1037)</f>
        <v>971</v>
      </c>
      <c r="F1038" s="8">
        <f t="shared" si="16"/>
        <v>0</v>
      </c>
      <c r="G1038" s="5" t="s">
        <v>69</v>
      </c>
      <c r="H1038" s="5">
        <f>BE1_Data!$E1038/VLOOKUP(BE1_Data!$G1038,$B$2:$F$2300,5,FALSE)</f>
        <v>0.6503683858004019</v>
      </c>
      <c r="I1038" s="6">
        <f>IF(COUNTIF(BE1_Data!$E1038,"0"),0,BE1_Data!$E1038-VLOOKUP(BE1_Data!$G1038,$B$2:$F$2300,5,FALSE))</f>
        <v>-522</v>
      </c>
    </row>
    <row r="1039" spans="1:9" x14ac:dyDescent="0.3">
      <c r="A1039" s="7">
        <v>862073</v>
      </c>
      <c r="B1039" s="8" t="s">
        <v>70</v>
      </c>
      <c r="C1039" s="8" t="s">
        <v>210</v>
      </c>
      <c r="D1039" s="8">
        <v>39</v>
      </c>
      <c r="E1039" s="8" cm="1">
        <f t="array" ref="E1039">_xlfn.IFS(COUNTIF(BE1_Data!$B1039,"&lt;&gt;N"),0,COUNTIF(B1038,"&lt;&gt;N"),BE1_Data!$A1039-A1037,AND(COUNTIF(BE1_Data!$B1039,"N"),COUNTIF(B1038,"N")),BE1_Data!$A1039-A1038)</f>
        <v>0</v>
      </c>
      <c r="F1039" s="8">
        <f t="shared" si="16"/>
        <v>1411</v>
      </c>
      <c r="G1039" s="8" t="s">
        <v>70</v>
      </c>
      <c r="H1039" s="8">
        <f>BE1_Data!$E1039/VLOOKUP(BE1_Data!$G1039,$B$2:$F$2300,5,FALSE)</f>
        <v>0</v>
      </c>
      <c r="I1039" s="9">
        <f>IF(COUNTIF(BE1_Data!$E1039,"0"),0,BE1_Data!$E1039-VLOOKUP(BE1_Data!$G1039,$B$2:$F$2300,5,FALSE))</f>
        <v>0</v>
      </c>
    </row>
    <row r="1040" spans="1:9" x14ac:dyDescent="0.3">
      <c r="A1040" s="4">
        <v>862407</v>
      </c>
      <c r="B1040" s="5" t="s">
        <v>209</v>
      </c>
      <c r="C1040" s="5" t="s">
        <v>210</v>
      </c>
      <c r="D1040" s="5">
        <v>39</v>
      </c>
      <c r="E1040" s="5" cm="1">
        <f t="array" ref="E1040">_xlfn.IFS(COUNTIF(BE1_Data!$B1040,"&lt;&gt;N"),0,COUNTIF(B1039,"&lt;&gt;N"),BE1_Data!$A1040-A1038,AND(COUNTIF(BE1_Data!$B1040,"N"),COUNTIF(B1039,"N")),BE1_Data!$A1040-A1039)</f>
        <v>1411</v>
      </c>
      <c r="F1040" s="8">
        <f t="shared" si="16"/>
        <v>0</v>
      </c>
      <c r="G1040" s="5" t="s">
        <v>70</v>
      </c>
      <c r="H1040" s="5">
        <f>BE1_Data!$E1040/VLOOKUP(BE1_Data!$G1040,$B$2:$F$2300,5,FALSE)</f>
        <v>1</v>
      </c>
      <c r="I1040" s="6">
        <f>IF(COUNTIF(BE1_Data!$E1040,"0"),0,BE1_Data!$E1040-VLOOKUP(BE1_Data!$G1040,$B$2:$F$2300,5,FALSE))</f>
        <v>0</v>
      </c>
    </row>
    <row r="1041" spans="1:9" x14ac:dyDescent="0.3">
      <c r="A1041" s="7">
        <v>863204</v>
      </c>
      <c r="B1041" s="8" t="s">
        <v>209</v>
      </c>
      <c r="C1041" s="8" t="s">
        <v>210</v>
      </c>
      <c r="D1041" s="8">
        <v>39</v>
      </c>
      <c r="E1041" s="8" cm="1">
        <f t="array" ref="E1041">_xlfn.IFS(COUNTIF(BE1_Data!$B1041,"&lt;&gt;N"),0,COUNTIF(B1040,"&lt;&gt;N"),BE1_Data!$A1041-A1039,AND(COUNTIF(BE1_Data!$B1041,"N"),COUNTIF(B1040,"N")),BE1_Data!$A1041-A1040)</f>
        <v>797</v>
      </c>
      <c r="F1041" s="8">
        <f t="shared" si="16"/>
        <v>0</v>
      </c>
      <c r="G1041" s="8" t="s">
        <v>70</v>
      </c>
      <c r="H1041" s="8">
        <f>BE1_Data!$E1041/VLOOKUP(BE1_Data!$G1041,$B$2:$F$2300,5,FALSE)</f>
        <v>0.56484762579730685</v>
      </c>
      <c r="I1041" s="9">
        <f>IF(COUNTIF(BE1_Data!$E1041,"0"),0,BE1_Data!$E1041-VLOOKUP(BE1_Data!$G1041,$B$2:$F$2300,5,FALSE))</f>
        <v>-614</v>
      </c>
    </row>
    <row r="1042" spans="1:9" x14ac:dyDescent="0.3">
      <c r="A1042" s="4">
        <v>863516</v>
      </c>
      <c r="B1042" s="5" t="s">
        <v>209</v>
      </c>
      <c r="C1042" s="5" t="s">
        <v>210</v>
      </c>
      <c r="D1042" s="5">
        <v>39</v>
      </c>
      <c r="E1042" s="5" cm="1">
        <f t="array" ref="E1042">_xlfn.IFS(COUNTIF(BE1_Data!$B1042,"&lt;&gt;N"),0,COUNTIF(B1041,"&lt;&gt;N"),BE1_Data!$A1042-A1040,AND(COUNTIF(BE1_Data!$B1042,"N"),COUNTIF(B1041,"N")),BE1_Data!$A1042-A1041)</f>
        <v>312</v>
      </c>
      <c r="F1042" s="8">
        <f t="shared" si="16"/>
        <v>0</v>
      </c>
      <c r="G1042" s="5" t="s">
        <v>70</v>
      </c>
      <c r="H1042" s="5">
        <f>BE1_Data!$E1042/VLOOKUP(BE1_Data!$G1042,$B$2:$F$2300,5,FALSE)</f>
        <v>0.22111977321048901</v>
      </c>
      <c r="I1042" s="6">
        <f>IF(COUNTIF(BE1_Data!$E1042,"0"),0,BE1_Data!$E1042-VLOOKUP(BE1_Data!$G1042,$B$2:$F$2300,5,FALSE))</f>
        <v>-1099</v>
      </c>
    </row>
    <row r="1043" spans="1:9" x14ac:dyDescent="0.3">
      <c r="A1043" s="7">
        <v>864985</v>
      </c>
      <c r="B1043" s="8" t="s">
        <v>209</v>
      </c>
      <c r="C1043" s="8" t="s">
        <v>210</v>
      </c>
      <c r="D1043" s="8">
        <v>39</v>
      </c>
      <c r="E1043" s="8" cm="1">
        <f t="array" ref="E1043">_xlfn.IFS(COUNTIF(BE1_Data!$B1043,"&lt;&gt;N"),0,COUNTIF(B1042,"&lt;&gt;N"),BE1_Data!$A1043-A1041,AND(COUNTIF(BE1_Data!$B1043,"N"),COUNTIF(B1042,"N")),BE1_Data!$A1043-A1042)</f>
        <v>1469</v>
      </c>
      <c r="F1043" s="8">
        <f t="shared" si="16"/>
        <v>0</v>
      </c>
      <c r="G1043" s="8" t="s">
        <v>70</v>
      </c>
      <c r="H1043" s="8">
        <f>BE1_Data!$E1043/VLOOKUP(BE1_Data!$G1043,$B$2:$F$2300,5,FALSE)</f>
        <v>1.0411055988660525</v>
      </c>
      <c r="I1043" s="9">
        <f>IF(COUNTIF(BE1_Data!$E1043,"0"),0,BE1_Data!$E1043-VLOOKUP(BE1_Data!$G1043,$B$2:$F$2300,5,FALSE))</f>
        <v>58</v>
      </c>
    </row>
    <row r="1044" spans="1:9" x14ac:dyDescent="0.3">
      <c r="A1044" s="4">
        <v>867702</v>
      </c>
      <c r="B1044" s="5" t="s">
        <v>209</v>
      </c>
      <c r="C1044" s="5" t="s">
        <v>210</v>
      </c>
      <c r="D1044" s="5">
        <v>39</v>
      </c>
      <c r="E1044" s="5" cm="1">
        <f t="array" ref="E1044">_xlfn.IFS(COUNTIF(BE1_Data!$B1044,"&lt;&gt;N"),0,COUNTIF(B1043,"&lt;&gt;N"),BE1_Data!$A1044-A1042,AND(COUNTIF(BE1_Data!$B1044,"N"),COUNTIF(B1043,"N")),BE1_Data!$A1044-A1043)</f>
        <v>2717</v>
      </c>
      <c r="F1044" s="8">
        <f t="shared" si="16"/>
        <v>0</v>
      </c>
      <c r="G1044" s="5" t="s">
        <v>70</v>
      </c>
      <c r="H1044" s="5">
        <f>BE1_Data!$E1044/VLOOKUP(BE1_Data!$G1044,$B$2:$F$2300,5,FALSE)</f>
        <v>1.9255846917080086</v>
      </c>
      <c r="I1044" s="6">
        <f>IF(COUNTIF(BE1_Data!$E1044,"0"),0,BE1_Data!$E1044-VLOOKUP(BE1_Data!$G1044,$B$2:$F$2300,5,FALSE))</f>
        <v>1306</v>
      </c>
    </row>
    <row r="1045" spans="1:9" x14ac:dyDescent="0.3">
      <c r="A1045" s="7">
        <v>869858</v>
      </c>
      <c r="B1045" s="8" t="s">
        <v>209</v>
      </c>
      <c r="C1045" s="8" t="s">
        <v>210</v>
      </c>
      <c r="D1045" s="8">
        <v>39</v>
      </c>
      <c r="E1045" s="8" cm="1">
        <f t="array" ref="E1045">_xlfn.IFS(COUNTIF(BE1_Data!$B1045,"&lt;&gt;N"),0,COUNTIF(B1044,"&lt;&gt;N"),BE1_Data!$A1045-A1043,AND(COUNTIF(BE1_Data!$B1045,"N"),COUNTIF(B1044,"N")),BE1_Data!$A1045-A1044)</f>
        <v>2156</v>
      </c>
      <c r="F1045" s="8">
        <f t="shared" si="16"/>
        <v>0</v>
      </c>
      <c r="G1045" s="8" t="s">
        <v>70</v>
      </c>
      <c r="H1045" s="8">
        <f>BE1_Data!$E1045/VLOOKUP(BE1_Data!$G1045,$B$2:$F$2300,5,FALSE)</f>
        <v>1.5279943302622254</v>
      </c>
      <c r="I1045" s="9">
        <f>IF(COUNTIF(BE1_Data!$E1045,"0"),0,BE1_Data!$E1045-VLOOKUP(BE1_Data!$G1045,$B$2:$F$2300,5,FALSE))</f>
        <v>745</v>
      </c>
    </row>
    <row r="1046" spans="1:9" x14ac:dyDescent="0.3">
      <c r="A1046" s="4">
        <v>870194</v>
      </c>
      <c r="B1046" s="5" t="s">
        <v>209</v>
      </c>
      <c r="C1046" s="5" t="s">
        <v>210</v>
      </c>
      <c r="D1046" s="5">
        <v>39</v>
      </c>
      <c r="E1046" s="5" cm="1">
        <f t="array" ref="E1046">_xlfn.IFS(COUNTIF(BE1_Data!$B1046,"&lt;&gt;N"),0,COUNTIF(B1045,"&lt;&gt;N"),BE1_Data!$A1046-A1044,AND(COUNTIF(BE1_Data!$B1046,"N"),COUNTIF(B1045,"N")),BE1_Data!$A1046-A1045)</f>
        <v>336</v>
      </c>
      <c r="F1046" s="8">
        <f t="shared" si="16"/>
        <v>0</v>
      </c>
      <c r="G1046" s="5" t="s">
        <v>70</v>
      </c>
      <c r="H1046" s="5">
        <f>BE1_Data!$E1046/VLOOKUP(BE1_Data!$G1046,$B$2:$F$2300,5,FALSE)</f>
        <v>0.23812898653437278</v>
      </c>
      <c r="I1046" s="6">
        <f>IF(COUNTIF(BE1_Data!$E1046,"0"),0,BE1_Data!$E1046-VLOOKUP(BE1_Data!$G1046,$B$2:$F$2300,5,FALSE))</f>
        <v>-1075</v>
      </c>
    </row>
    <row r="1047" spans="1:9" x14ac:dyDescent="0.3">
      <c r="A1047" s="7">
        <v>870791</v>
      </c>
      <c r="B1047" s="8" t="s">
        <v>209</v>
      </c>
      <c r="C1047" s="8" t="s">
        <v>210</v>
      </c>
      <c r="D1047" s="8">
        <v>39</v>
      </c>
      <c r="E1047" s="8" cm="1">
        <f t="array" ref="E1047">_xlfn.IFS(COUNTIF(BE1_Data!$B1047,"&lt;&gt;N"),0,COUNTIF(B1046,"&lt;&gt;N"),BE1_Data!$A1047-A1045,AND(COUNTIF(BE1_Data!$B1047,"N"),COUNTIF(B1046,"N")),BE1_Data!$A1047-A1046)</f>
        <v>597</v>
      </c>
      <c r="F1047" s="8">
        <f t="shared" si="16"/>
        <v>0</v>
      </c>
      <c r="G1047" s="8" t="s">
        <v>70</v>
      </c>
      <c r="H1047" s="8">
        <f>BE1_Data!$E1047/VLOOKUP(BE1_Data!$G1047,$B$2:$F$2300,5,FALSE)</f>
        <v>0.42310418143160877</v>
      </c>
      <c r="I1047" s="9">
        <f>IF(COUNTIF(BE1_Data!$E1047,"0"),0,BE1_Data!$E1047-VLOOKUP(BE1_Data!$G1047,$B$2:$F$2300,5,FALSE))</f>
        <v>-814</v>
      </c>
    </row>
    <row r="1048" spans="1:9" x14ac:dyDescent="0.3">
      <c r="A1048" s="4">
        <v>871804</v>
      </c>
      <c r="B1048" s="5" t="s">
        <v>209</v>
      </c>
      <c r="C1048" s="5" t="s">
        <v>210</v>
      </c>
      <c r="D1048" s="5">
        <v>39</v>
      </c>
      <c r="E1048" s="5" cm="1">
        <f t="array" ref="E1048">_xlfn.IFS(COUNTIF(BE1_Data!$B1048,"&lt;&gt;N"),0,COUNTIF(B1047,"&lt;&gt;N"),BE1_Data!$A1048-A1046,AND(COUNTIF(BE1_Data!$B1048,"N"),COUNTIF(B1047,"N")),BE1_Data!$A1048-A1047)</f>
        <v>1013</v>
      </c>
      <c r="F1048" s="8">
        <f t="shared" si="16"/>
        <v>0</v>
      </c>
      <c r="G1048" s="5" t="s">
        <v>70</v>
      </c>
      <c r="H1048" s="5">
        <f>BE1_Data!$E1048/VLOOKUP(BE1_Data!$G1048,$B$2:$F$2300,5,FALSE)</f>
        <v>0.71793054571226078</v>
      </c>
      <c r="I1048" s="6">
        <f>IF(COUNTIF(BE1_Data!$E1048,"0"),0,BE1_Data!$E1048-VLOOKUP(BE1_Data!$G1048,$B$2:$F$2300,5,FALSE))</f>
        <v>-398</v>
      </c>
    </row>
    <row r="1049" spans="1:9" x14ac:dyDescent="0.3">
      <c r="A1049" s="7">
        <v>872233</v>
      </c>
      <c r="B1049" s="8" t="s">
        <v>209</v>
      </c>
      <c r="C1049" s="8" t="s">
        <v>210</v>
      </c>
      <c r="D1049" s="8">
        <v>39</v>
      </c>
      <c r="E1049" s="8" cm="1">
        <f t="array" ref="E1049">_xlfn.IFS(COUNTIF(BE1_Data!$B1049,"&lt;&gt;N"),0,COUNTIF(B1048,"&lt;&gt;N"),BE1_Data!$A1049-A1047,AND(COUNTIF(BE1_Data!$B1049,"N"),COUNTIF(B1048,"N")),BE1_Data!$A1049-A1048)</f>
        <v>429</v>
      </c>
      <c r="F1049" s="8">
        <f t="shared" si="16"/>
        <v>0</v>
      </c>
      <c r="G1049" s="8" t="s">
        <v>70</v>
      </c>
      <c r="H1049" s="8">
        <f>BE1_Data!$E1049/VLOOKUP(BE1_Data!$G1049,$B$2:$F$2300,5,FALSE)</f>
        <v>0.30403968816442239</v>
      </c>
      <c r="I1049" s="9">
        <f>IF(COUNTIF(BE1_Data!$E1049,"0"),0,BE1_Data!$E1049-VLOOKUP(BE1_Data!$G1049,$B$2:$F$2300,5,FALSE))</f>
        <v>-982</v>
      </c>
    </row>
    <row r="1050" spans="1:9" x14ac:dyDescent="0.3">
      <c r="A1050" s="4">
        <v>873897</v>
      </c>
      <c r="B1050" s="5" t="s">
        <v>209</v>
      </c>
      <c r="C1050" s="5" t="s">
        <v>210</v>
      </c>
      <c r="D1050" s="5">
        <v>39</v>
      </c>
      <c r="E1050" s="5" cm="1">
        <f t="array" ref="E1050">_xlfn.IFS(COUNTIF(BE1_Data!$B1050,"&lt;&gt;N"),0,COUNTIF(B1049,"&lt;&gt;N"),BE1_Data!$A1050-A1048,AND(COUNTIF(BE1_Data!$B1050,"N"),COUNTIF(B1049,"N")),BE1_Data!$A1050-A1049)</f>
        <v>1664</v>
      </c>
      <c r="F1050" s="8">
        <f t="shared" si="16"/>
        <v>0</v>
      </c>
      <c r="G1050" s="5" t="s">
        <v>70</v>
      </c>
      <c r="H1050" s="5">
        <f>BE1_Data!$E1050/VLOOKUP(BE1_Data!$G1050,$B$2:$F$2300,5,FALSE)</f>
        <v>1.179305457122608</v>
      </c>
      <c r="I1050" s="6">
        <f>IF(COUNTIF(BE1_Data!$E1050,"0"),0,BE1_Data!$E1050-VLOOKUP(BE1_Data!$G1050,$B$2:$F$2300,5,FALSE))</f>
        <v>253</v>
      </c>
    </row>
    <row r="1051" spans="1:9" x14ac:dyDescent="0.3">
      <c r="A1051" s="7">
        <v>874181</v>
      </c>
      <c r="B1051" s="8" t="s">
        <v>209</v>
      </c>
      <c r="C1051" s="8" t="s">
        <v>210</v>
      </c>
      <c r="D1051" s="8">
        <v>39</v>
      </c>
      <c r="E1051" s="8" cm="1">
        <f t="array" ref="E1051">_xlfn.IFS(COUNTIF(BE1_Data!$B1051,"&lt;&gt;N"),0,COUNTIF(B1050,"&lt;&gt;N"),BE1_Data!$A1051-A1049,AND(COUNTIF(BE1_Data!$B1051,"N"),COUNTIF(B1050,"N")),BE1_Data!$A1051-A1050)</f>
        <v>284</v>
      </c>
      <c r="F1051" s="8">
        <f t="shared" si="16"/>
        <v>0</v>
      </c>
      <c r="G1051" s="8" t="s">
        <v>70</v>
      </c>
      <c r="H1051" s="8">
        <f>BE1_Data!$E1051/VLOOKUP(BE1_Data!$G1051,$B$2:$F$2300,5,FALSE)</f>
        <v>0.2012756909992913</v>
      </c>
      <c r="I1051" s="9">
        <f>IF(COUNTIF(BE1_Data!$E1051,"0"),0,BE1_Data!$E1051-VLOOKUP(BE1_Data!$G1051,$B$2:$F$2300,5,FALSE))</f>
        <v>-1127</v>
      </c>
    </row>
    <row r="1052" spans="1:9" x14ac:dyDescent="0.3">
      <c r="A1052" s="4">
        <v>874922</v>
      </c>
      <c r="B1052" s="5" t="s">
        <v>209</v>
      </c>
      <c r="C1052" s="5" t="s">
        <v>210</v>
      </c>
      <c r="D1052" s="5">
        <v>39</v>
      </c>
      <c r="E1052" s="5" cm="1">
        <f t="array" ref="E1052">_xlfn.IFS(COUNTIF(BE1_Data!$B1052,"&lt;&gt;N"),0,COUNTIF(B1051,"&lt;&gt;N"),BE1_Data!$A1052-A1050,AND(COUNTIF(BE1_Data!$B1052,"N"),COUNTIF(B1051,"N")),BE1_Data!$A1052-A1051)</f>
        <v>741</v>
      </c>
      <c r="F1052" s="8">
        <f t="shared" si="16"/>
        <v>0</v>
      </c>
      <c r="G1052" s="5" t="s">
        <v>70</v>
      </c>
      <c r="H1052" s="5">
        <f>BE1_Data!$E1052/VLOOKUP(BE1_Data!$G1052,$B$2:$F$2300,5,FALSE)</f>
        <v>0.52515946137491143</v>
      </c>
      <c r="I1052" s="6">
        <f>IF(COUNTIF(BE1_Data!$E1052,"0"),0,BE1_Data!$E1052-VLOOKUP(BE1_Data!$G1052,$B$2:$F$2300,5,FALSE))</f>
        <v>-670</v>
      </c>
    </row>
    <row r="1053" spans="1:9" x14ac:dyDescent="0.3">
      <c r="A1053" s="7">
        <v>875685</v>
      </c>
      <c r="B1053" s="8" t="s">
        <v>209</v>
      </c>
      <c r="C1053" s="8" t="s">
        <v>210</v>
      </c>
      <c r="D1053" s="8">
        <v>39</v>
      </c>
      <c r="E1053" s="8" cm="1">
        <f t="array" ref="E1053">_xlfn.IFS(COUNTIF(BE1_Data!$B1053,"&lt;&gt;N"),0,COUNTIF(B1052,"&lt;&gt;N"),BE1_Data!$A1053-A1051,AND(COUNTIF(BE1_Data!$B1053,"N"),COUNTIF(B1052,"N")),BE1_Data!$A1053-A1052)</f>
        <v>763</v>
      </c>
      <c r="F1053" s="8">
        <f t="shared" si="16"/>
        <v>0</v>
      </c>
      <c r="G1053" s="8" t="s">
        <v>70</v>
      </c>
      <c r="H1053" s="8">
        <f>BE1_Data!$E1053/VLOOKUP(BE1_Data!$G1053,$B$2:$F$2300,5,FALSE)</f>
        <v>0.54075124025513821</v>
      </c>
      <c r="I1053" s="9">
        <f>IF(COUNTIF(BE1_Data!$E1053,"0"),0,BE1_Data!$E1053-VLOOKUP(BE1_Data!$G1053,$B$2:$F$2300,5,FALSE))</f>
        <v>-648</v>
      </c>
    </row>
    <row r="1054" spans="1:9" x14ac:dyDescent="0.3">
      <c r="A1054" s="4">
        <v>876196</v>
      </c>
      <c r="B1054" s="5" t="s">
        <v>71</v>
      </c>
      <c r="C1054" s="5" t="s">
        <v>210</v>
      </c>
      <c r="D1054" s="5">
        <v>40</v>
      </c>
      <c r="E1054" s="5" cm="1">
        <f t="array" ref="E1054">_xlfn.IFS(COUNTIF(BE1_Data!$B1054,"&lt;&gt;N"),0,COUNTIF(B1053,"&lt;&gt;N"),BE1_Data!$A1054-A1052,AND(COUNTIF(BE1_Data!$B1054,"N"),COUNTIF(B1053,"N")),BE1_Data!$A1054-A1053)</f>
        <v>0</v>
      </c>
      <c r="F1054" s="8">
        <f t="shared" si="16"/>
        <v>1643</v>
      </c>
      <c r="G1054" s="5" t="s">
        <v>71</v>
      </c>
      <c r="H1054" s="5">
        <f>BE1_Data!$E1054/VLOOKUP(BE1_Data!$G1054,$B$2:$F$2300,5,FALSE)</f>
        <v>0</v>
      </c>
      <c r="I1054" s="6">
        <f>IF(COUNTIF(BE1_Data!$E1054,"0"),0,BE1_Data!$E1054-VLOOKUP(BE1_Data!$G1054,$B$2:$F$2300,5,FALSE))</f>
        <v>0</v>
      </c>
    </row>
    <row r="1055" spans="1:9" x14ac:dyDescent="0.3">
      <c r="A1055" s="7">
        <v>877328</v>
      </c>
      <c r="B1055" s="8" t="s">
        <v>209</v>
      </c>
      <c r="C1055" s="8" t="s">
        <v>210</v>
      </c>
      <c r="D1055" s="8">
        <v>40</v>
      </c>
      <c r="E1055" s="8" cm="1">
        <f t="array" ref="E1055">_xlfn.IFS(COUNTIF(BE1_Data!$B1055,"&lt;&gt;N"),0,COUNTIF(B1054,"&lt;&gt;N"),BE1_Data!$A1055-A1053,AND(COUNTIF(BE1_Data!$B1055,"N"),COUNTIF(B1054,"N")),BE1_Data!$A1055-A1054)</f>
        <v>1643</v>
      </c>
      <c r="F1055" s="8">
        <f t="shared" si="16"/>
        <v>0</v>
      </c>
      <c r="G1055" s="8" t="s">
        <v>71</v>
      </c>
      <c r="H1055" s="8">
        <f>BE1_Data!$E1055/VLOOKUP(BE1_Data!$G1055,$B$2:$F$2300,5,FALSE)</f>
        <v>1</v>
      </c>
      <c r="I1055" s="9">
        <f>IF(COUNTIF(BE1_Data!$E1055,"0"),0,BE1_Data!$E1055-VLOOKUP(BE1_Data!$G1055,$B$2:$F$2300,5,FALSE))</f>
        <v>0</v>
      </c>
    </row>
    <row r="1056" spans="1:9" x14ac:dyDescent="0.3">
      <c r="A1056" s="4">
        <v>878416</v>
      </c>
      <c r="B1056" s="5" t="s">
        <v>209</v>
      </c>
      <c r="C1056" s="5" t="s">
        <v>210</v>
      </c>
      <c r="D1056" s="5">
        <v>40</v>
      </c>
      <c r="E1056" s="5" cm="1">
        <f t="array" ref="E1056">_xlfn.IFS(COUNTIF(BE1_Data!$B1056,"&lt;&gt;N"),0,COUNTIF(B1055,"&lt;&gt;N"),BE1_Data!$A1056-A1054,AND(COUNTIF(BE1_Data!$B1056,"N"),COUNTIF(B1055,"N")),BE1_Data!$A1056-A1055)</f>
        <v>1088</v>
      </c>
      <c r="F1056" s="8">
        <f t="shared" si="16"/>
        <v>0</v>
      </c>
      <c r="G1056" s="5" t="s">
        <v>71</v>
      </c>
      <c r="H1056" s="5">
        <f>BE1_Data!$E1056/VLOOKUP(BE1_Data!$G1056,$B$2:$F$2300,5,FALSE)</f>
        <v>0.66220328667072426</v>
      </c>
      <c r="I1056" s="6">
        <f>IF(COUNTIF(BE1_Data!$E1056,"0"),0,BE1_Data!$E1056-VLOOKUP(BE1_Data!$G1056,$B$2:$F$2300,5,FALSE))</f>
        <v>-555</v>
      </c>
    </row>
    <row r="1057" spans="1:9" x14ac:dyDescent="0.3">
      <c r="A1057" s="7">
        <v>879092</v>
      </c>
      <c r="B1057" s="8" t="s">
        <v>209</v>
      </c>
      <c r="C1057" s="8" t="s">
        <v>210</v>
      </c>
      <c r="D1057" s="8">
        <v>40</v>
      </c>
      <c r="E1057" s="8" cm="1">
        <f t="array" ref="E1057">_xlfn.IFS(COUNTIF(BE1_Data!$B1057,"&lt;&gt;N"),0,COUNTIF(B1056,"&lt;&gt;N"),BE1_Data!$A1057-A1055,AND(COUNTIF(BE1_Data!$B1057,"N"),COUNTIF(B1056,"N")),BE1_Data!$A1057-A1056)</f>
        <v>676</v>
      </c>
      <c r="F1057" s="8">
        <f t="shared" si="16"/>
        <v>0</v>
      </c>
      <c r="G1057" s="8" t="s">
        <v>71</v>
      </c>
      <c r="H1057" s="8">
        <f>BE1_Data!$E1057/VLOOKUP(BE1_Data!$G1057,$B$2:$F$2300,5,FALSE)</f>
        <v>0.41144248326232502</v>
      </c>
      <c r="I1057" s="9">
        <f>IF(COUNTIF(BE1_Data!$E1057,"0"),0,BE1_Data!$E1057-VLOOKUP(BE1_Data!$G1057,$B$2:$F$2300,5,FALSE))</f>
        <v>-967</v>
      </c>
    </row>
    <row r="1058" spans="1:9" x14ac:dyDescent="0.3">
      <c r="A1058" s="4">
        <v>879706</v>
      </c>
      <c r="B1058" s="5" t="s">
        <v>209</v>
      </c>
      <c r="C1058" s="5" t="s">
        <v>210</v>
      </c>
      <c r="D1058" s="5">
        <v>40</v>
      </c>
      <c r="E1058" s="5" cm="1">
        <f t="array" ref="E1058">_xlfn.IFS(COUNTIF(BE1_Data!$B1058,"&lt;&gt;N"),0,COUNTIF(B1057,"&lt;&gt;N"),BE1_Data!$A1058-A1056,AND(COUNTIF(BE1_Data!$B1058,"N"),COUNTIF(B1057,"N")),BE1_Data!$A1058-A1057)</f>
        <v>614</v>
      </c>
      <c r="F1058" s="8">
        <f t="shared" si="16"/>
        <v>0</v>
      </c>
      <c r="G1058" s="5" t="s">
        <v>71</v>
      </c>
      <c r="H1058" s="5">
        <f>BE1_Data!$E1058/VLOOKUP(BE1_Data!$G1058,$B$2:$F$2300,5,FALSE)</f>
        <v>0.37370663420572126</v>
      </c>
      <c r="I1058" s="6">
        <f>IF(COUNTIF(BE1_Data!$E1058,"0"),0,BE1_Data!$E1058-VLOOKUP(BE1_Data!$G1058,$B$2:$F$2300,5,FALSE))</f>
        <v>-1029</v>
      </c>
    </row>
    <row r="1059" spans="1:9" x14ac:dyDescent="0.3">
      <c r="A1059" s="7">
        <v>880912</v>
      </c>
      <c r="B1059" s="8" t="s">
        <v>209</v>
      </c>
      <c r="C1059" s="8" t="s">
        <v>210</v>
      </c>
      <c r="D1059" s="8">
        <v>40</v>
      </c>
      <c r="E1059" s="8" cm="1">
        <f t="array" ref="E1059">_xlfn.IFS(COUNTIF(BE1_Data!$B1059,"&lt;&gt;N"),0,COUNTIF(B1058,"&lt;&gt;N"),BE1_Data!$A1059-A1057,AND(COUNTIF(BE1_Data!$B1059,"N"),COUNTIF(B1058,"N")),BE1_Data!$A1059-A1058)</f>
        <v>1206</v>
      </c>
      <c r="F1059" s="8">
        <f t="shared" si="16"/>
        <v>0</v>
      </c>
      <c r="G1059" s="8" t="s">
        <v>71</v>
      </c>
      <c r="H1059" s="8">
        <f>BE1_Data!$E1059/VLOOKUP(BE1_Data!$G1059,$B$2:$F$2300,5,FALSE)</f>
        <v>0.73402312842361539</v>
      </c>
      <c r="I1059" s="9">
        <f>IF(COUNTIF(BE1_Data!$E1059,"0"),0,BE1_Data!$E1059-VLOOKUP(BE1_Data!$G1059,$B$2:$F$2300,5,FALSE))</f>
        <v>-437</v>
      </c>
    </row>
    <row r="1060" spans="1:9" x14ac:dyDescent="0.3">
      <c r="A1060" s="4">
        <v>881582</v>
      </c>
      <c r="B1060" s="5" t="s">
        <v>209</v>
      </c>
      <c r="C1060" s="5" t="s">
        <v>210</v>
      </c>
      <c r="D1060" s="5">
        <v>40</v>
      </c>
      <c r="E1060" s="5" cm="1">
        <f t="array" ref="E1060">_xlfn.IFS(COUNTIF(BE1_Data!$B1060,"&lt;&gt;N"),0,COUNTIF(B1059,"&lt;&gt;N"),BE1_Data!$A1060-A1058,AND(COUNTIF(BE1_Data!$B1060,"N"),COUNTIF(B1059,"N")),BE1_Data!$A1060-A1059)</f>
        <v>670</v>
      </c>
      <c r="F1060" s="8">
        <f t="shared" si="16"/>
        <v>0</v>
      </c>
      <c r="G1060" s="5" t="s">
        <v>71</v>
      </c>
      <c r="H1060" s="5">
        <f>BE1_Data!$E1060/VLOOKUP(BE1_Data!$G1060,$B$2:$F$2300,5,FALSE)</f>
        <v>0.40779062690200851</v>
      </c>
      <c r="I1060" s="6">
        <f>IF(COUNTIF(BE1_Data!$E1060,"0"),0,BE1_Data!$E1060-VLOOKUP(BE1_Data!$G1060,$B$2:$F$2300,5,FALSE))</f>
        <v>-973</v>
      </c>
    </row>
    <row r="1061" spans="1:9" x14ac:dyDescent="0.3">
      <c r="A1061" s="7">
        <v>882852</v>
      </c>
      <c r="B1061" s="8" t="s">
        <v>209</v>
      </c>
      <c r="C1061" s="8" t="s">
        <v>210</v>
      </c>
      <c r="D1061" s="8">
        <v>40</v>
      </c>
      <c r="E1061" s="8" cm="1">
        <f t="array" ref="E1061">_xlfn.IFS(COUNTIF(BE1_Data!$B1061,"&lt;&gt;N"),0,COUNTIF(B1060,"&lt;&gt;N"),BE1_Data!$A1061-A1059,AND(COUNTIF(BE1_Data!$B1061,"N"),COUNTIF(B1060,"N")),BE1_Data!$A1061-A1060)</f>
        <v>1270</v>
      </c>
      <c r="F1061" s="8">
        <f t="shared" si="16"/>
        <v>0</v>
      </c>
      <c r="G1061" s="8" t="s">
        <v>71</v>
      </c>
      <c r="H1061" s="8">
        <f>BE1_Data!$E1061/VLOOKUP(BE1_Data!$G1061,$B$2:$F$2300,5,FALSE)</f>
        <v>0.77297626293365795</v>
      </c>
      <c r="I1061" s="9">
        <f>IF(COUNTIF(BE1_Data!$E1061,"0"),0,BE1_Data!$E1061-VLOOKUP(BE1_Data!$G1061,$B$2:$F$2300,5,FALSE))</f>
        <v>-373</v>
      </c>
    </row>
    <row r="1062" spans="1:9" x14ac:dyDescent="0.3">
      <c r="A1062" s="4">
        <v>884585</v>
      </c>
      <c r="B1062" s="5" t="s">
        <v>209</v>
      </c>
      <c r="C1062" s="5" t="s">
        <v>210</v>
      </c>
      <c r="D1062" s="5">
        <v>40</v>
      </c>
      <c r="E1062" s="5" cm="1">
        <f t="array" ref="E1062">_xlfn.IFS(COUNTIF(BE1_Data!$B1062,"&lt;&gt;N"),0,COUNTIF(B1061,"&lt;&gt;N"),BE1_Data!$A1062-A1060,AND(COUNTIF(BE1_Data!$B1062,"N"),COUNTIF(B1061,"N")),BE1_Data!$A1062-A1061)</f>
        <v>1733</v>
      </c>
      <c r="F1062" s="8">
        <f t="shared" si="16"/>
        <v>0</v>
      </c>
      <c r="G1062" s="5" t="s">
        <v>71</v>
      </c>
      <c r="H1062" s="5">
        <f>BE1_Data!$E1062/VLOOKUP(BE1_Data!$G1062,$B$2:$F$2300,5,FALSE)</f>
        <v>1.0547778454047474</v>
      </c>
      <c r="I1062" s="6">
        <f>IF(COUNTIF(BE1_Data!$E1062,"0"),0,BE1_Data!$E1062-VLOOKUP(BE1_Data!$G1062,$B$2:$F$2300,5,FALSE))</f>
        <v>90</v>
      </c>
    </row>
    <row r="1063" spans="1:9" x14ac:dyDescent="0.3">
      <c r="A1063" s="7">
        <v>886044</v>
      </c>
      <c r="B1063" s="8" t="s">
        <v>209</v>
      </c>
      <c r="C1063" s="8" t="s">
        <v>210</v>
      </c>
      <c r="D1063" s="8">
        <v>40</v>
      </c>
      <c r="E1063" s="8" cm="1">
        <f t="array" ref="E1063">_xlfn.IFS(COUNTIF(BE1_Data!$B1063,"&lt;&gt;N"),0,COUNTIF(B1062,"&lt;&gt;N"),BE1_Data!$A1063-A1061,AND(COUNTIF(BE1_Data!$B1063,"N"),COUNTIF(B1062,"N")),BE1_Data!$A1063-A1062)</f>
        <v>1459</v>
      </c>
      <c r="F1063" s="8">
        <f t="shared" si="16"/>
        <v>0</v>
      </c>
      <c r="G1063" s="8" t="s">
        <v>71</v>
      </c>
      <c r="H1063" s="8">
        <f>BE1_Data!$E1063/VLOOKUP(BE1_Data!$G1063,$B$2:$F$2300,5,FALSE)</f>
        <v>0.8880097382836275</v>
      </c>
      <c r="I1063" s="9">
        <f>IF(COUNTIF(BE1_Data!$E1063,"0"),0,BE1_Data!$E1063-VLOOKUP(BE1_Data!$G1063,$B$2:$F$2300,5,FALSE))</f>
        <v>-184</v>
      </c>
    </row>
    <row r="1064" spans="1:9" x14ac:dyDescent="0.3">
      <c r="A1064" s="4">
        <v>887320</v>
      </c>
      <c r="B1064" s="5" t="s">
        <v>209</v>
      </c>
      <c r="C1064" s="5" t="s">
        <v>210</v>
      </c>
      <c r="D1064" s="5">
        <v>40</v>
      </c>
      <c r="E1064" s="5" cm="1">
        <f t="array" ref="E1064">_xlfn.IFS(COUNTIF(BE1_Data!$B1064,"&lt;&gt;N"),0,COUNTIF(B1063,"&lt;&gt;N"),BE1_Data!$A1064-A1062,AND(COUNTIF(BE1_Data!$B1064,"N"),COUNTIF(B1063,"N")),BE1_Data!$A1064-A1063)</f>
        <v>1276</v>
      </c>
      <c r="F1064" s="8">
        <f t="shared" si="16"/>
        <v>0</v>
      </c>
      <c r="G1064" s="5" t="s">
        <v>71</v>
      </c>
      <c r="H1064" s="5">
        <f>BE1_Data!$E1064/VLOOKUP(BE1_Data!$G1064,$B$2:$F$2300,5,FALSE)</f>
        <v>0.77662811929397446</v>
      </c>
      <c r="I1064" s="6">
        <f>IF(COUNTIF(BE1_Data!$E1064,"0"),0,BE1_Data!$E1064-VLOOKUP(BE1_Data!$G1064,$B$2:$F$2300,5,FALSE))</f>
        <v>-367</v>
      </c>
    </row>
    <row r="1065" spans="1:9" x14ac:dyDescent="0.3">
      <c r="A1065" s="7">
        <v>887595</v>
      </c>
      <c r="B1065" s="8" t="s">
        <v>209</v>
      </c>
      <c r="C1065" s="8" t="s">
        <v>210</v>
      </c>
      <c r="D1065" s="8">
        <v>40</v>
      </c>
      <c r="E1065" s="8" cm="1">
        <f t="array" ref="E1065">_xlfn.IFS(COUNTIF(BE1_Data!$B1065,"&lt;&gt;N"),0,COUNTIF(B1064,"&lt;&gt;N"),BE1_Data!$A1065-A1063,AND(COUNTIF(BE1_Data!$B1065,"N"),COUNTIF(B1064,"N")),BE1_Data!$A1065-A1064)</f>
        <v>275</v>
      </c>
      <c r="F1065" s="8">
        <f t="shared" si="16"/>
        <v>0</v>
      </c>
      <c r="G1065" s="8" t="s">
        <v>71</v>
      </c>
      <c r="H1065" s="8">
        <f>BE1_Data!$E1065/VLOOKUP(BE1_Data!$G1065,$B$2:$F$2300,5,FALSE)</f>
        <v>0.16737674984783932</v>
      </c>
      <c r="I1065" s="9">
        <f>IF(COUNTIF(BE1_Data!$E1065,"0"),0,BE1_Data!$E1065-VLOOKUP(BE1_Data!$G1065,$B$2:$F$2300,5,FALSE))</f>
        <v>-1368</v>
      </c>
    </row>
    <row r="1066" spans="1:9" x14ac:dyDescent="0.3">
      <c r="A1066" s="4">
        <v>887948</v>
      </c>
      <c r="B1066" s="5" t="s">
        <v>209</v>
      </c>
      <c r="C1066" s="5" t="s">
        <v>210</v>
      </c>
      <c r="D1066" s="5">
        <v>40</v>
      </c>
      <c r="E1066" s="5" cm="1">
        <f t="array" ref="E1066">_xlfn.IFS(COUNTIF(BE1_Data!$B1066,"&lt;&gt;N"),0,COUNTIF(B1065,"&lt;&gt;N"),BE1_Data!$A1066-A1064,AND(COUNTIF(BE1_Data!$B1066,"N"),COUNTIF(B1065,"N")),BE1_Data!$A1066-A1065)</f>
        <v>353</v>
      </c>
      <c r="F1066" s="8">
        <f t="shared" si="16"/>
        <v>0</v>
      </c>
      <c r="G1066" s="5" t="s">
        <v>71</v>
      </c>
      <c r="H1066" s="5">
        <f>BE1_Data!$E1066/VLOOKUP(BE1_Data!$G1066,$B$2:$F$2300,5,FALSE)</f>
        <v>0.21485088253195375</v>
      </c>
      <c r="I1066" s="6">
        <f>IF(COUNTIF(BE1_Data!$E1066,"0"),0,BE1_Data!$E1066-VLOOKUP(BE1_Data!$G1066,$B$2:$F$2300,5,FALSE))</f>
        <v>-1290</v>
      </c>
    </row>
    <row r="1067" spans="1:9" x14ac:dyDescent="0.3">
      <c r="A1067" s="7">
        <v>888338</v>
      </c>
      <c r="B1067" s="8" t="s">
        <v>209</v>
      </c>
      <c r="C1067" s="8" t="s">
        <v>210</v>
      </c>
      <c r="D1067" s="8">
        <v>40</v>
      </c>
      <c r="E1067" s="8" cm="1">
        <f t="array" ref="E1067">_xlfn.IFS(COUNTIF(BE1_Data!$B1067,"&lt;&gt;N"),0,COUNTIF(B1066,"&lt;&gt;N"),BE1_Data!$A1067-A1065,AND(COUNTIF(BE1_Data!$B1067,"N"),COUNTIF(B1066,"N")),BE1_Data!$A1067-A1066)</f>
        <v>390</v>
      </c>
      <c r="F1067" s="8">
        <f t="shared" si="16"/>
        <v>0</v>
      </c>
      <c r="G1067" s="8" t="s">
        <v>71</v>
      </c>
      <c r="H1067" s="8">
        <f>BE1_Data!$E1067/VLOOKUP(BE1_Data!$G1067,$B$2:$F$2300,5,FALSE)</f>
        <v>0.23737066342057211</v>
      </c>
      <c r="I1067" s="9">
        <f>IF(COUNTIF(BE1_Data!$E1067,"0"),0,BE1_Data!$E1067-VLOOKUP(BE1_Data!$G1067,$B$2:$F$2300,5,FALSE))</f>
        <v>-1253</v>
      </c>
    </row>
    <row r="1068" spans="1:9" x14ac:dyDescent="0.3">
      <c r="A1068" s="4">
        <v>889993</v>
      </c>
      <c r="B1068" s="5" t="s">
        <v>209</v>
      </c>
      <c r="C1068" s="5" t="s">
        <v>210</v>
      </c>
      <c r="D1068" s="5">
        <v>40</v>
      </c>
      <c r="E1068" s="5" cm="1">
        <f t="array" ref="E1068">_xlfn.IFS(COUNTIF(BE1_Data!$B1068,"&lt;&gt;N"),0,COUNTIF(B1067,"&lt;&gt;N"),BE1_Data!$A1068-A1066,AND(COUNTIF(BE1_Data!$B1068,"N"),COUNTIF(B1067,"N")),BE1_Data!$A1068-A1067)</f>
        <v>1655</v>
      </c>
      <c r="F1068" s="8">
        <f t="shared" si="16"/>
        <v>0</v>
      </c>
      <c r="G1068" s="5" t="s">
        <v>71</v>
      </c>
      <c r="H1068" s="5">
        <f>BE1_Data!$E1068/VLOOKUP(BE1_Data!$G1068,$B$2:$F$2300,5,FALSE)</f>
        <v>1.007303712720633</v>
      </c>
      <c r="I1068" s="6">
        <f>IF(COUNTIF(BE1_Data!$E1068,"0"),0,BE1_Data!$E1068-VLOOKUP(BE1_Data!$G1068,$B$2:$F$2300,5,FALSE))</f>
        <v>12</v>
      </c>
    </row>
    <row r="1069" spans="1:9" x14ac:dyDescent="0.3">
      <c r="A1069" s="7">
        <v>890308</v>
      </c>
      <c r="B1069" s="8" t="s">
        <v>72</v>
      </c>
      <c r="C1069" s="8" t="s">
        <v>210</v>
      </c>
      <c r="D1069" s="8">
        <v>41</v>
      </c>
      <c r="E1069" s="8" cm="1">
        <f t="array" ref="E1069">_xlfn.IFS(COUNTIF(BE1_Data!$B1069,"&lt;&gt;N"),0,COUNTIF(B1068,"&lt;&gt;N"),BE1_Data!$A1069-A1067,AND(COUNTIF(BE1_Data!$B1069,"N"),COUNTIF(B1068,"N")),BE1_Data!$A1069-A1068)</f>
        <v>0</v>
      </c>
      <c r="F1069" s="8">
        <f t="shared" si="16"/>
        <v>1746</v>
      </c>
      <c r="G1069" s="8" t="s">
        <v>72</v>
      </c>
      <c r="H1069" s="8">
        <f>BE1_Data!$E1069/VLOOKUP(BE1_Data!$G1069,$B$2:$F$2300,5,FALSE)</f>
        <v>0</v>
      </c>
      <c r="I1069" s="9">
        <f>IF(COUNTIF(BE1_Data!$E1069,"0"),0,BE1_Data!$E1069-VLOOKUP(BE1_Data!$G1069,$B$2:$F$2300,5,FALSE))</f>
        <v>0</v>
      </c>
    </row>
    <row r="1070" spans="1:9" x14ac:dyDescent="0.3">
      <c r="A1070" s="4">
        <v>891739</v>
      </c>
      <c r="B1070" s="5" t="s">
        <v>209</v>
      </c>
      <c r="C1070" s="5" t="s">
        <v>210</v>
      </c>
      <c r="D1070" s="5">
        <v>41</v>
      </c>
      <c r="E1070" s="5" cm="1">
        <f t="array" ref="E1070">_xlfn.IFS(COUNTIF(BE1_Data!$B1070,"&lt;&gt;N"),0,COUNTIF(B1069,"&lt;&gt;N"),BE1_Data!$A1070-A1068,AND(COUNTIF(BE1_Data!$B1070,"N"),COUNTIF(B1069,"N")),BE1_Data!$A1070-A1069)</f>
        <v>1746</v>
      </c>
      <c r="F1070" s="8">
        <f t="shared" si="16"/>
        <v>0</v>
      </c>
      <c r="G1070" s="5" t="s">
        <v>72</v>
      </c>
      <c r="H1070" s="5">
        <f>BE1_Data!$E1070/VLOOKUP(BE1_Data!$G1070,$B$2:$F$2300,5,FALSE)</f>
        <v>1</v>
      </c>
      <c r="I1070" s="6">
        <f>IF(COUNTIF(BE1_Data!$E1070,"0"),0,BE1_Data!$E1070-VLOOKUP(BE1_Data!$G1070,$B$2:$F$2300,5,FALSE))</f>
        <v>0</v>
      </c>
    </row>
    <row r="1071" spans="1:9" x14ac:dyDescent="0.3">
      <c r="A1071" s="7">
        <v>893094</v>
      </c>
      <c r="B1071" s="8" t="s">
        <v>209</v>
      </c>
      <c r="C1071" s="8" t="s">
        <v>210</v>
      </c>
      <c r="D1071" s="8">
        <v>41</v>
      </c>
      <c r="E1071" s="8" cm="1">
        <f t="array" ref="E1071">_xlfn.IFS(COUNTIF(BE1_Data!$B1071,"&lt;&gt;N"),0,COUNTIF(B1070,"&lt;&gt;N"),BE1_Data!$A1071-A1069,AND(COUNTIF(BE1_Data!$B1071,"N"),COUNTIF(B1070,"N")),BE1_Data!$A1071-A1070)</f>
        <v>1355</v>
      </c>
      <c r="F1071" s="8">
        <f t="shared" si="16"/>
        <v>0</v>
      </c>
      <c r="G1071" s="8" t="s">
        <v>72</v>
      </c>
      <c r="H1071" s="8">
        <f>BE1_Data!$E1071/VLOOKUP(BE1_Data!$G1071,$B$2:$F$2300,5,FALSE)</f>
        <v>0.77605956471935855</v>
      </c>
      <c r="I1071" s="9">
        <f>IF(COUNTIF(BE1_Data!$E1071,"0"),0,BE1_Data!$E1071-VLOOKUP(BE1_Data!$G1071,$B$2:$F$2300,5,FALSE))</f>
        <v>-391</v>
      </c>
    </row>
    <row r="1072" spans="1:9" x14ac:dyDescent="0.3">
      <c r="A1072" s="4">
        <v>894925</v>
      </c>
      <c r="B1072" s="5" t="s">
        <v>209</v>
      </c>
      <c r="C1072" s="5" t="s">
        <v>210</v>
      </c>
      <c r="D1072" s="5">
        <v>41</v>
      </c>
      <c r="E1072" s="5" cm="1">
        <f t="array" ref="E1072">_xlfn.IFS(COUNTIF(BE1_Data!$B1072,"&lt;&gt;N"),0,COUNTIF(B1071,"&lt;&gt;N"),BE1_Data!$A1072-A1070,AND(COUNTIF(BE1_Data!$B1072,"N"),COUNTIF(B1071,"N")),BE1_Data!$A1072-A1071)</f>
        <v>1831</v>
      </c>
      <c r="F1072" s="8">
        <f t="shared" si="16"/>
        <v>0</v>
      </c>
      <c r="G1072" s="5" t="s">
        <v>72</v>
      </c>
      <c r="H1072" s="5">
        <f>BE1_Data!$E1072/VLOOKUP(BE1_Data!$G1072,$B$2:$F$2300,5,FALSE)</f>
        <v>1.0486827033218786</v>
      </c>
      <c r="I1072" s="6">
        <f>IF(COUNTIF(BE1_Data!$E1072,"0"),0,BE1_Data!$E1072-VLOOKUP(BE1_Data!$G1072,$B$2:$F$2300,5,FALSE))</f>
        <v>85</v>
      </c>
    </row>
    <row r="1073" spans="1:9" x14ac:dyDescent="0.3">
      <c r="A1073" s="7">
        <v>895679</v>
      </c>
      <c r="B1073" s="8" t="s">
        <v>209</v>
      </c>
      <c r="C1073" s="8" t="s">
        <v>210</v>
      </c>
      <c r="D1073" s="8">
        <v>41</v>
      </c>
      <c r="E1073" s="8" cm="1">
        <f t="array" ref="E1073">_xlfn.IFS(COUNTIF(BE1_Data!$B1073,"&lt;&gt;N"),0,COUNTIF(B1072,"&lt;&gt;N"),BE1_Data!$A1073-A1071,AND(COUNTIF(BE1_Data!$B1073,"N"),COUNTIF(B1072,"N")),BE1_Data!$A1073-A1072)</f>
        <v>754</v>
      </c>
      <c r="F1073" s="8">
        <f t="shared" si="16"/>
        <v>0</v>
      </c>
      <c r="G1073" s="8" t="s">
        <v>72</v>
      </c>
      <c r="H1073" s="8">
        <f>BE1_Data!$E1073/VLOOKUP(BE1_Data!$G1073,$B$2:$F$2300,5,FALSE)</f>
        <v>0.43184421534937001</v>
      </c>
      <c r="I1073" s="9">
        <f>IF(COUNTIF(BE1_Data!$E1073,"0"),0,BE1_Data!$E1073-VLOOKUP(BE1_Data!$G1073,$B$2:$F$2300,5,FALSE))</f>
        <v>-992</v>
      </c>
    </row>
    <row r="1074" spans="1:9" x14ac:dyDescent="0.3">
      <c r="A1074" s="4">
        <v>897454</v>
      </c>
      <c r="B1074" s="5" t="s">
        <v>209</v>
      </c>
      <c r="C1074" s="5" t="s">
        <v>210</v>
      </c>
      <c r="D1074" s="5">
        <v>41</v>
      </c>
      <c r="E1074" s="5" cm="1">
        <f t="array" ref="E1074">_xlfn.IFS(COUNTIF(BE1_Data!$B1074,"&lt;&gt;N"),0,COUNTIF(B1073,"&lt;&gt;N"),BE1_Data!$A1074-A1072,AND(COUNTIF(BE1_Data!$B1074,"N"),COUNTIF(B1073,"N")),BE1_Data!$A1074-A1073)</f>
        <v>1775</v>
      </c>
      <c r="F1074" s="8">
        <f t="shared" si="16"/>
        <v>0</v>
      </c>
      <c r="G1074" s="5" t="s">
        <v>72</v>
      </c>
      <c r="H1074" s="5">
        <f>BE1_Data!$E1074/VLOOKUP(BE1_Data!$G1074,$B$2:$F$2300,5,FALSE)</f>
        <v>1.0166093928980526</v>
      </c>
      <c r="I1074" s="6">
        <f>IF(COUNTIF(BE1_Data!$E1074,"0"),0,BE1_Data!$E1074-VLOOKUP(BE1_Data!$G1074,$B$2:$F$2300,5,FALSE))</f>
        <v>29</v>
      </c>
    </row>
    <row r="1075" spans="1:9" x14ac:dyDescent="0.3">
      <c r="A1075" s="7">
        <v>898938</v>
      </c>
      <c r="B1075" s="8" t="s">
        <v>209</v>
      </c>
      <c r="C1075" s="8" t="s">
        <v>210</v>
      </c>
      <c r="D1075" s="8">
        <v>41</v>
      </c>
      <c r="E1075" s="8" cm="1">
        <f t="array" ref="E1075">_xlfn.IFS(COUNTIF(BE1_Data!$B1075,"&lt;&gt;N"),0,COUNTIF(B1074,"&lt;&gt;N"),BE1_Data!$A1075-A1073,AND(COUNTIF(BE1_Data!$B1075,"N"),COUNTIF(B1074,"N")),BE1_Data!$A1075-A1074)</f>
        <v>1484</v>
      </c>
      <c r="F1075" s="8">
        <f t="shared" si="16"/>
        <v>0</v>
      </c>
      <c r="G1075" s="8" t="s">
        <v>72</v>
      </c>
      <c r="H1075" s="8">
        <f>BE1_Data!$E1075/VLOOKUP(BE1_Data!$G1075,$B$2:$F$2300,5,FALSE)</f>
        <v>0.849942726231386</v>
      </c>
      <c r="I1075" s="9">
        <f>IF(COUNTIF(BE1_Data!$E1075,"0"),0,BE1_Data!$E1075-VLOOKUP(BE1_Data!$G1075,$B$2:$F$2300,5,FALSE))</f>
        <v>-262</v>
      </c>
    </row>
    <row r="1076" spans="1:9" x14ac:dyDescent="0.3">
      <c r="A1076" s="4">
        <v>900623</v>
      </c>
      <c r="B1076" s="5" t="s">
        <v>209</v>
      </c>
      <c r="C1076" s="5" t="s">
        <v>210</v>
      </c>
      <c r="D1076" s="5">
        <v>41</v>
      </c>
      <c r="E1076" s="5" cm="1">
        <f t="array" ref="E1076">_xlfn.IFS(COUNTIF(BE1_Data!$B1076,"&lt;&gt;N"),0,COUNTIF(B1075,"&lt;&gt;N"),BE1_Data!$A1076-A1074,AND(COUNTIF(BE1_Data!$B1076,"N"),COUNTIF(B1075,"N")),BE1_Data!$A1076-A1075)</f>
        <v>1685</v>
      </c>
      <c r="F1076" s="8">
        <f t="shared" si="16"/>
        <v>0</v>
      </c>
      <c r="G1076" s="5" t="s">
        <v>72</v>
      </c>
      <c r="H1076" s="5">
        <f>BE1_Data!$E1076/VLOOKUP(BE1_Data!$G1076,$B$2:$F$2300,5,FALSE)</f>
        <v>0.96506300114547539</v>
      </c>
      <c r="I1076" s="6">
        <f>IF(COUNTIF(BE1_Data!$E1076,"0"),0,BE1_Data!$E1076-VLOOKUP(BE1_Data!$G1076,$B$2:$F$2300,5,FALSE))</f>
        <v>-61</v>
      </c>
    </row>
    <row r="1077" spans="1:9" x14ac:dyDescent="0.3">
      <c r="A1077" s="7">
        <v>901972</v>
      </c>
      <c r="B1077" s="8" t="s">
        <v>209</v>
      </c>
      <c r="C1077" s="8" t="s">
        <v>210</v>
      </c>
      <c r="D1077" s="8">
        <v>41</v>
      </c>
      <c r="E1077" s="8" cm="1">
        <f t="array" ref="E1077">_xlfn.IFS(COUNTIF(BE1_Data!$B1077,"&lt;&gt;N"),0,COUNTIF(B1076,"&lt;&gt;N"),BE1_Data!$A1077-A1075,AND(COUNTIF(BE1_Data!$B1077,"N"),COUNTIF(B1076,"N")),BE1_Data!$A1077-A1076)</f>
        <v>1349</v>
      </c>
      <c r="F1077" s="8">
        <f t="shared" si="16"/>
        <v>0</v>
      </c>
      <c r="G1077" s="8" t="s">
        <v>72</v>
      </c>
      <c r="H1077" s="8">
        <f>BE1_Data!$E1077/VLOOKUP(BE1_Data!$G1077,$B$2:$F$2300,5,FALSE)</f>
        <v>0.77262313860252008</v>
      </c>
      <c r="I1077" s="9">
        <f>IF(COUNTIF(BE1_Data!$E1077,"0"),0,BE1_Data!$E1077-VLOOKUP(BE1_Data!$G1077,$B$2:$F$2300,5,FALSE))</f>
        <v>-397</v>
      </c>
    </row>
    <row r="1078" spans="1:9" x14ac:dyDescent="0.3">
      <c r="A1078" s="4">
        <v>902779</v>
      </c>
      <c r="B1078" s="5" t="s">
        <v>209</v>
      </c>
      <c r="C1078" s="5" t="s">
        <v>210</v>
      </c>
      <c r="D1078" s="5">
        <v>41</v>
      </c>
      <c r="E1078" s="5" cm="1">
        <f t="array" ref="E1078">_xlfn.IFS(COUNTIF(BE1_Data!$B1078,"&lt;&gt;N"),0,COUNTIF(B1077,"&lt;&gt;N"),BE1_Data!$A1078-A1076,AND(COUNTIF(BE1_Data!$B1078,"N"),COUNTIF(B1077,"N")),BE1_Data!$A1078-A1077)</f>
        <v>807</v>
      </c>
      <c r="F1078" s="8">
        <f t="shared" si="16"/>
        <v>0</v>
      </c>
      <c r="G1078" s="5" t="s">
        <v>72</v>
      </c>
      <c r="H1078" s="5">
        <f>BE1_Data!$E1078/VLOOKUP(BE1_Data!$G1078,$B$2:$F$2300,5,FALSE)</f>
        <v>0.46219931271477666</v>
      </c>
      <c r="I1078" s="6">
        <f>IF(COUNTIF(BE1_Data!$E1078,"0"),0,BE1_Data!$E1078-VLOOKUP(BE1_Data!$G1078,$B$2:$F$2300,5,FALSE))</f>
        <v>-939</v>
      </c>
    </row>
    <row r="1079" spans="1:9" x14ac:dyDescent="0.3">
      <c r="A1079" s="7">
        <v>903904</v>
      </c>
      <c r="B1079" s="8" t="s">
        <v>209</v>
      </c>
      <c r="C1079" s="8" t="s">
        <v>210</v>
      </c>
      <c r="D1079" s="8">
        <v>41</v>
      </c>
      <c r="E1079" s="8" cm="1">
        <f t="array" ref="E1079">_xlfn.IFS(COUNTIF(BE1_Data!$B1079,"&lt;&gt;N"),0,COUNTIF(B1078,"&lt;&gt;N"),BE1_Data!$A1079-A1077,AND(COUNTIF(BE1_Data!$B1079,"N"),COUNTIF(B1078,"N")),BE1_Data!$A1079-A1078)</f>
        <v>1125</v>
      </c>
      <c r="F1079" s="8">
        <f t="shared" si="16"/>
        <v>0</v>
      </c>
      <c r="G1079" s="8" t="s">
        <v>72</v>
      </c>
      <c r="H1079" s="8">
        <f>BE1_Data!$E1079/VLOOKUP(BE1_Data!$G1079,$B$2:$F$2300,5,FALSE)</f>
        <v>0.64432989690721654</v>
      </c>
      <c r="I1079" s="9">
        <f>IF(COUNTIF(BE1_Data!$E1079,"0"),0,BE1_Data!$E1079-VLOOKUP(BE1_Data!$G1079,$B$2:$F$2300,5,FALSE))</f>
        <v>-621</v>
      </c>
    </row>
    <row r="1080" spans="1:9" x14ac:dyDescent="0.3">
      <c r="A1080" s="4">
        <v>904767</v>
      </c>
      <c r="B1080" s="5" t="s">
        <v>73</v>
      </c>
      <c r="C1080" s="5" t="s">
        <v>210</v>
      </c>
      <c r="D1080" s="5">
        <v>42</v>
      </c>
      <c r="E1080" s="5" cm="1">
        <f t="array" ref="E1080">_xlfn.IFS(COUNTIF(BE1_Data!$B1080,"&lt;&gt;N"),0,COUNTIF(B1079,"&lt;&gt;N"),BE1_Data!$A1080-A1078,AND(COUNTIF(BE1_Data!$B1080,"N"),COUNTIF(B1079,"N")),BE1_Data!$A1080-A1079)</f>
        <v>0</v>
      </c>
      <c r="F1080" s="8">
        <f t="shared" si="16"/>
        <v>2736</v>
      </c>
      <c r="G1080" s="5" t="s">
        <v>73</v>
      </c>
      <c r="H1080" s="5">
        <f>BE1_Data!$E1080/VLOOKUP(BE1_Data!$G1080,$B$2:$F$2300,5,FALSE)</f>
        <v>0</v>
      </c>
      <c r="I1080" s="6">
        <f>IF(COUNTIF(BE1_Data!$E1080,"0"),0,BE1_Data!$E1080-VLOOKUP(BE1_Data!$G1080,$B$2:$F$2300,5,FALSE))</f>
        <v>0</v>
      </c>
    </row>
    <row r="1081" spans="1:9" x14ac:dyDescent="0.3">
      <c r="A1081" s="7">
        <v>906640</v>
      </c>
      <c r="B1081" s="8" t="s">
        <v>209</v>
      </c>
      <c r="C1081" s="8" t="s">
        <v>210</v>
      </c>
      <c r="D1081" s="8">
        <v>42</v>
      </c>
      <c r="E1081" s="8" cm="1">
        <f t="array" ref="E1081">_xlfn.IFS(COUNTIF(BE1_Data!$B1081,"&lt;&gt;N"),0,COUNTIF(B1080,"&lt;&gt;N"),BE1_Data!$A1081-A1079,AND(COUNTIF(BE1_Data!$B1081,"N"),COUNTIF(B1080,"N")),BE1_Data!$A1081-A1080)</f>
        <v>2736</v>
      </c>
      <c r="F1081" s="8">
        <f t="shared" si="16"/>
        <v>0</v>
      </c>
      <c r="G1081" s="8" t="s">
        <v>73</v>
      </c>
      <c r="H1081" s="8">
        <f>BE1_Data!$E1081/VLOOKUP(BE1_Data!$G1081,$B$2:$F$2300,5,FALSE)</f>
        <v>1</v>
      </c>
      <c r="I1081" s="9">
        <f>IF(COUNTIF(BE1_Data!$E1081,"0"),0,BE1_Data!$E1081-VLOOKUP(BE1_Data!$G1081,$B$2:$F$2300,5,FALSE))</f>
        <v>0</v>
      </c>
    </row>
    <row r="1082" spans="1:9" x14ac:dyDescent="0.3">
      <c r="A1082" s="4">
        <v>908024</v>
      </c>
      <c r="B1082" s="5" t="s">
        <v>209</v>
      </c>
      <c r="C1082" s="5" t="s">
        <v>210</v>
      </c>
      <c r="D1082" s="5">
        <v>42</v>
      </c>
      <c r="E1082" s="5" cm="1">
        <f t="array" ref="E1082">_xlfn.IFS(COUNTIF(BE1_Data!$B1082,"&lt;&gt;N"),0,COUNTIF(B1081,"&lt;&gt;N"),BE1_Data!$A1082-A1080,AND(COUNTIF(BE1_Data!$B1082,"N"),COUNTIF(B1081,"N")),BE1_Data!$A1082-A1081)</f>
        <v>1384</v>
      </c>
      <c r="F1082" s="8">
        <f t="shared" si="16"/>
        <v>0</v>
      </c>
      <c r="G1082" s="5" t="s">
        <v>73</v>
      </c>
      <c r="H1082" s="5">
        <f>BE1_Data!$E1082/VLOOKUP(BE1_Data!$G1082,$B$2:$F$2300,5,FALSE)</f>
        <v>0.50584795321637432</v>
      </c>
      <c r="I1082" s="6">
        <f>IF(COUNTIF(BE1_Data!$E1082,"0"),0,BE1_Data!$E1082-VLOOKUP(BE1_Data!$G1082,$B$2:$F$2300,5,FALSE))</f>
        <v>-1352</v>
      </c>
    </row>
    <row r="1083" spans="1:9" x14ac:dyDescent="0.3">
      <c r="A1083" s="7">
        <v>909287</v>
      </c>
      <c r="B1083" s="8" t="s">
        <v>209</v>
      </c>
      <c r="C1083" s="8" t="s">
        <v>210</v>
      </c>
      <c r="D1083" s="8">
        <v>42</v>
      </c>
      <c r="E1083" s="8" cm="1">
        <f t="array" ref="E1083">_xlfn.IFS(COUNTIF(BE1_Data!$B1083,"&lt;&gt;N"),0,COUNTIF(B1082,"&lt;&gt;N"),BE1_Data!$A1083-A1081,AND(COUNTIF(BE1_Data!$B1083,"N"),COUNTIF(B1082,"N")),BE1_Data!$A1083-A1082)</f>
        <v>1263</v>
      </c>
      <c r="F1083" s="8">
        <f t="shared" si="16"/>
        <v>0</v>
      </c>
      <c r="G1083" s="8" t="s">
        <v>73</v>
      </c>
      <c r="H1083" s="8">
        <f>BE1_Data!$E1083/VLOOKUP(BE1_Data!$G1083,$B$2:$F$2300,5,FALSE)</f>
        <v>0.46162280701754388</v>
      </c>
      <c r="I1083" s="9">
        <f>IF(COUNTIF(BE1_Data!$E1083,"0"),0,BE1_Data!$E1083-VLOOKUP(BE1_Data!$G1083,$B$2:$F$2300,5,FALSE))</f>
        <v>-1473</v>
      </c>
    </row>
    <row r="1084" spans="1:9" x14ac:dyDescent="0.3">
      <c r="A1084" s="4">
        <v>910569</v>
      </c>
      <c r="B1084" s="5" t="s">
        <v>209</v>
      </c>
      <c r="C1084" s="5" t="s">
        <v>210</v>
      </c>
      <c r="D1084" s="5">
        <v>42</v>
      </c>
      <c r="E1084" s="5" cm="1">
        <f t="array" ref="E1084">_xlfn.IFS(COUNTIF(BE1_Data!$B1084,"&lt;&gt;N"),0,COUNTIF(B1083,"&lt;&gt;N"),BE1_Data!$A1084-A1082,AND(COUNTIF(BE1_Data!$B1084,"N"),COUNTIF(B1083,"N")),BE1_Data!$A1084-A1083)</f>
        <v>1282</v>
      </c>
      <c r="F1084" s="8">
        <f t="shared" si="16"/>
        <v>0</v>
      </c>
      <c r="G1084" s="5" t="s">
        <v>73</v>
      </c>
      <c r="H1084" s="5">
        <f>BE1_Data!$E1084/VLOOKUP(BE1_Data!$G1084,$B$2:$F$2300,5,FALSE)</f>
        <v>0.4685672514619883</v>
      </c>
      <c r="I1084" s="6">
        <f>IF(COUNTIF(BE1_Data!$E1084,"0"),0,BE1_Data!$E1084-VLOOKUP(BE1_Data!$G1084,$B$2:$F$2300,5,FALSE))</f>
        <v>-1454</v>
      </c>
    </row>
    <row r="1085" spans="1:9" x14ac:dyDescent="0.3">
      <c r="A1085" s="7">
        <v>911689</v>
      </c>
      <c r="B1085" s="8" t="s">
        <v>209</v>
      </c>
      <c r="C1085" s="8" t="s">
        <v>210</v>
      </c>
      <c r="D1085" s="8">
        <v>42</v>
      </c>
      <c r="E1085" s="8" cm="1">
        <f t="array" ref="E1085">_xlfn.IFS(COUNTIF(BE1_Data!$B1085,"&lt;&gt;N"),0,COUNTIF(B1084,"&lt;&gt;N"),BE1_Data!$A1085-A1083,AND(COUNTIF(BE1_Data!$B1085,"N"),COUNTIF(B1084,"N")),BE1_Data!$A1085-A1084)</f>
        <v>1120</v>
      </c>
      <c r="F1085" s="8">
        <f t="shared" si="16"/>
        <v>0</v>
      </c>
      <c r="G1085" s="8" t="s">
        <v>73</v>
      </c>
      <c r="H1085" s="8">
        <f>BE1_Data!$E1085/VLOOKUP(BE1_Data!$G1085,$B$2:$F$2300,5,FALSE)</f>
        <v>0.40935672514619881</v>
      </c>
      <c r="I1085" s="9">
        <f>IF(COUNTIF(BE1_Data!$E1085,"0"),0,BE1_Data!$E1085-VLOOKUP(BE1_Data!$G1085,$B$2:$F$2300,5,FALSE))</f>
        <v>-1616</v>
      </c>
    </row>
    <row r="1086" spans="1:9" x14ac:dyDescent="0.3">
      <c r="A1086" s="4">
        <v>913571</v>
      </c>
      <c r="B1086" s="5" t="s">
        <v>209</v>
      </c>
      <c r="C1086" s="5" t="s">
        <v>210</v>
      </c>
      <c r="D1086" s="5">
        <v>42</v>
      </c>
      <c r="E1086" s="5" cm="1">
        <f t="array" ref="E1086">_xlfn.IFS(COUNTIF(BE1_Data!$B1086,"&lt;&gt;N"),0,COUNTIF(B1085,"&lt;&gt;N"),BE1_Data!$A1086-A1084,AND(COUNTIF(BE1_Data!$B1086,"N"),COUNTIF(B1085,"N")),BE1_Data!$A1086-A1085)</f>
        <v>1882</v>
      </c>
      <c r="F1086" s="8">
        <f t="shared" si="16"/>
        <v>0</v>
      </c>
      <c r="G1086" s="5" t="s">
        <v>73</v>
      </c>
      <c r="H1086" s="5">
        <f>BE1_Data!$E1086/VLOOKUP(BE1_Data!$G1086,$B$2:$F$2300,5,FALSE)</f>
        <v>0.6878654970760234</v>
      </c>
      <c r="I1086" s="6">
        <f>IF(COUNTIF(BE1_Data!$E1086,"0"),0,BE1_Data!$E1086-VLOOKUP(BE1_Data!$G1086,$B$2:$F$2300,5,FALSE))</f>
        <v>-854</v>
      </c>
    </row>
    <row r="1087" spans="1:9" x14ac:dyDescent="0.3">
      <c r="A1087" s="7">
        <v>914265</v>
      </c>
      <c r="B1087" s="8" t="s">
        <v>209</v>
      </c>
      <c r="C1087" s="8" t="s">
        <v>210</v>
      </c>
      <c r="D1087" s="8">
        <v>42</v>
      </c>
      <c r="E1087" s="8" cm="1">
        <f t="array" ref="E1087">_xlfn.IFS(COUNTIF(BE1_Data!$B1087,"&lt;&gt;N"),0,COUNTIF(B1086,"&lt;&gt;N"),BE1_Data!$A1087-A1085,AND(COUNTIF(BE1_Data!$B1087,"N"),COUNTIF(B1086,"N")),BE1_Data!$A1087-A1086)</f>
        <v>694</v>
      </c>
      <c r="F1087" s="8">
        <f t="shared" si="16"/>
        <v>0</v>
      </c>
      <c r="G1087" s="8" t="s">
        <v>73</v>
      </c>
      <c r="H1087" s="8">
        <f>BE1_Data!$E1087/VLOOKUP(BE1_Data!$G1087,$B$2:$F$2300,5,FALSE)</f>
        <v>0.25365497076023391</v>
      </c>
      <c r="I1087" s="9">
        <f>IF(COUNTIF(BE1_Data!$E1087,"0"),0,BE1_Data!$E1087-VLOOKUP(BE1_Data!$G1087,$B$2:$F$2300,5,FALSE))</f>
        <v>-2042</v>
      </c>
    </row>
    <row r="1088" spans="1:9" x14ac:dyDescent="0.3">
      <c r="A1088" s="4">
        <v>915349</v>
      </c>
      <c r="B1088" s="5" t="s">
        <v>209</v>
      </c>
      <c r="C1088" s="5" t="s">
        <v>210</v>
      </c>
      <c r="D1088" s="5">
        <v>42</v>
      </c>
      <c r="E1088" s="5" cm="1">
        <f t="array" ref="E1088">_xlfn.IFS(COUNTIF(BE1_Data!$B1088,"&lt;&gt;N"),0,COUNTIF(B1087,"&lt;&gt;N"),BE1_Data!$A1088-A1086,AND(COUNTIF(BE1_Data!$B1088,"N"),COUNTIF(B1087,"N")),BE1_Data!$A1088-A1087)</f>
        <v>1084</v>
      </c>
      <c r="F1088" s="8">
        <f t="shared" si="16"/>
        <v>0</v>
      </c>
      <c r="G1088" s="5" t="s">
        <v>73</v>
      </c>
      <c r="H1088" s="5">
        <f>BE1_Data!$E1088/VLOOKUP(BE1_Data!$G1088,$B$2:$F$2300,5,FALSE)</f>
        <v>0.39619883040935672</v>
      </c>
      <c r="I1088" s="6">
        <f>IF(COUNTIF(BE1_Data!$E1088,"0"),0,BE1_Data!$E1088-VLOOKUP(BE1_Data!$G1088,$B$2:$F$2300,5,FALSE))</f>
        <v>-1652</v>
      </c>
    </row>
    <row r="1089" spans="1:9" x14ac:dyDescent="0.3">
      <c r="A1089" s="7">
        <v>915985</v>
      </c>
      <c r="B1089" s="8" t="s">
        <v>209</v>
      </c>
      <c r="C1089" s="8" t="s">
        <v>210</v>
      </c>
      <c r="D1089" s="8">
        <v>42</v>
      </c>
      <c r="E1089" s="8" cm="1">
        <f t="array" ref="E1089">_xlfn.IFS(COUNTIF(BE1_Data!$B1089,"&lt;&gt;N"),0,COUNTIF(B1088,"&lt;&gt;N"),BE1_Data!$A1089-A1087,AND(COUNTIF(BE1_Data!$B1089,"N"),COUNTIF(B1088,"N")),BE1_Data!$A1089-A1088)</f>
        <v>636</v>
      </c>
      <c r="F1089" s="8">
        <f t="shared" si="16"/>
        <v>0</v>
      </c>
      <c r="G1089" s="8" t="s">
        <v>73</v>
      </c>
      <c r="H1089" s="8">
        <f>BE1_Data!$E1089/VLOOKUP(BE1_Data!$G1089,$B$2:$F$2300,5,FALSE)</f>
        <v>0.23245614035087719</v>
      </c>
      <c r="I1089" s="9">
        <f>IF(COUNTIF(BE1_Data!$E1089,"0"),0,BE1_Data!$E1089-VLOOKUP(BE1_Data!$G1089,$B$2:$F$2300,5,FALSE))</f>
        <v>-2100</v>
      </c>
    </row>
    <row r="1090" spans="1:9" x14ac:dyDescent="0.3">
      <c r="A1090" s="4">
        <v>917176</v>
      </c>
      <c r="B1090" s="5" t="s">
        <v>209</v>
      </c>
      <c r="C1090" s="5" t="s">
        <v>210</v>
      </c>
      <c r="D1090" s="5">
        <v>42</v>
      </c>
      <c r="E1090" s="5" cm="1">
        <f t="array" ref="E1090">_xlfn.IFS(COUNTIF(BE1_Data!$B1090,"&lt;&gt;N"),0,COUNTIF(B1089,"&lt;&gt;N"),BE1_Data!$A1090-A1088,AND(COUNTIF(BE1_Data!$B1090,"N"),COUNTIF(B1089,"N")),BE1_Data!$A1090-A1089)</f>
        <v>1191</v>
      </c>
      <c r="F1090" s="8">
        <f t="shared" si="16"/>
        <v>0</v>
      </c>
      <c r="G1090" s="5" t="s">
        <v>73</v>
      </c>
      <c r="H1090" s="5">
        <f>BE1_Data!$E1090/VLOOKUP(BE1_Data!$G1090,$B$2:$F$2300,5,FALSE)</f>
        <v>0.43530701754385964</v>
      </c>
      <c r="I1090" s="6">
        <f>IF(COUNTIF(BE1_Data!$E1090,"0"),0,BE1_Data!$E1090-VLOOKUP(BE1_Data!$G1090,$B$2:$F$2300,5,FALSE))</f>
        <v>-1545</v>
      </c>
    </row>
    <row r="1091" spans="1:9" x14ac:dyDescent="0.3">
      <c r="A1091" s="7">
        <v>918668</v>
      </c>
      <c r="B1091" s="8" t="s">
        <v>209</v>
      </c>
      <c r="C1091" s="8" t="s">
        <v>210</v>
      </c>
      <c r="D1091" s="8">
        <v>42</v>
      </c>
      <c r="E1091" s="8" cm="1">
        <f t="array" ref="E1091">_xlfn.IFS(COUNTIF(BE1_Data!$B1091,"&lt;&gt;N"),0,COUNTIF(B1090,"&lt;&gt;N"),BE1_Data!$A1091-A1089,AND(COUNTIF(BE1_Data!$B1091,"N"),COUNTIF(B1090,"N")),BE1_Data!$A1091-A1090)</f>
        <v>1492</v>
      </c>
      <c r="F1091" s="8">
        <f t="shared" si="16"/>
        <v>0</v>
      </c>
      <c r="G1091" s="8" t="s">
        <v>73</v>
      </c>
      <c r="H1091" s="8">
        <f>BE1_Data!$E1091/VLOOKUP(BE1_Data!$G1091,$B$2:$F$2300,5,FALSE)</f>
        <v>0.54532163742690054</v>
      </c>
      <c r="I1091" s="9">
        <f>IF(COUNTIF(BE1_Data!$E1091,"0"),0,BE1_Data!$E1091-VLOOKUP(BE1_Data!$G1091,$B$2:$F$2300,5,FALSE))</f>
        <v>-1244</v>
      </c>
    </row>
    <row r="1092" spans="1:9" x14ac:dyDescent="0.3">
      <c r="A1092" s="4">
        <v>918901</v>
      </c>
      <c r="B1092" s="5" t="s">
        <v>74</v>
      </c>
      <c r="C1092" s="5" t="s">
        <v>210</v>
      </c>
      <c r="D1092" s="5">
        <v>43</v>
      </c>
      <c r="E1092" s="5" cm="1">
        <f t="array" ref="E1092">_xlfn.IFS(COUNTIF(BE1_Data!$B1092,"&lt;&gt;N"),0,COUNTIF(B1091,"&lt;&gt;N"),BE1_Data!$A1092-A1090,AND(COUNTIF(BE1_Data!$B1092,"N"),COUNTIF(B1091,"N")),BE1_Data!$A1092-A1091)</f>
        <v>0</v>
      </c>
      <c r="F1092" s="8">
        <f t="shared" ref="F1092:F1155" si="17">IF(COUNTIF(E1092,0),E1093,0)</f>
        <v>292</v>
      </c>
      <c r="G1092" s="5" t="s">
        <v>74</v>
      </c>
      <c r="H1092" s="5">
        <f>BE1_Data!$E1092/VLOOKUP(BE1_Data!$G1092,$B$2:$F$2300,5,FALSE)</f>
        <v>0</v>
      </c>
      <c r="I1092" s="6">
        <f>IF(COUNTIF(BE1_Data!$E1092,"0"),0,BE1_Data!$E1092-VLOOKUP(BE1_Data!$G1092,$B$2:$F$2300,5,FALSE))</f>
        <v>0</v>
      </c>
    </row>
    <row r="1093" spans="1:9" x14ac:dyDescent="0.3">
      <c r="A1093" s="7">
        <v>918960</v>
      </c>
      <c r="B1093" s="8" t="s">
        <v>209</v>
      </c>
      <c r="C1093" s="8" t="s">
        <v>210</v>
      </c>
      <c r="D1093" s="8">
        <v>43</v>
      </c>
      <c r="E1093" s="8" cm="1">
        <f t="array" ref="E1093">_xlfn.IFS(COUNTIF(BE1_Data!$B1093,"&lt;&gt;N"),0,COUNTIF(B1092,"&lt;&gt;N"),BE1_Data!$A1093-A1091,AND(COUNTIF(BE1_Data!$B1093,"N"),COUNTIF(B1092,"N")),BE1_Data!$A1093-A1092)</f>
        <v>292</v>
      </c>
      <c r="F1093" s="8">
        <f t="shared" si="17"/>
        <v>0</v>
      </c>
      <c r="G1093" s="8" t="s">
        <v>74</v>
      </c>
      <c r="H1093" s="8">
        <f>BE1_Data!$E1093/VLOOKUP(BE1_Data!$G1093,$B$2:$F$2300,5,FALSE)</f>
        <v>1</v>
      </c>
      <c r="I1093" s="9">
        <f>IF(COUNTIF(BE1_Data!$E1093,"0"),0,BE1_Data!$E1093-VLOOKUP(BE1_Data!$G1093,$B$2:$F$2300,5,FALSE))</f>
        <v>0</v>
      </c>
    </row>
    <row r="1094" spans="1:9" x14ac:dyDescent="0.3">
      <c r="A1094" s="4">
        <v>919924</v>
      </c>
      <c r="B1094" s="5" t="s">
        <v>209</v>
      </c>
      <c r="C1094" s="5" t="s">
        <v>210</v>
      </c>
      <c r="D1094" s="5">
        <v>43</v>
      </c>
      <c r="E1094" s="5" cm="1">
        <f t="array" ref="E1094">_xlfn.IFS(COUNTIF(BE1_Data!$B1094,"&lt;&gt;N"),0,COUNTIF(B1093,"&lt;&gt;N"),BE1_Data!$A1094-A1092,AND(COUNTIF(BE1_Data!$B1094,"N"),COUNTIF(B1093,"N")),BE1_Data!$A1094-A1093)</f>
        <v>964</v>
      </c>
      <c r="F1094" s="8">
        <f t="shared" si="17"/>
        <v>0</v>
      </c>
      <c r="G1094" s="5" t="s">
        <v>74</v>
      </c>
      <c r="H1094" s="5">
        <f>BE1_Data!$E1094/VLOOKUP(BE1_Data!$G1094,$B$2:$F$2300,5,FALSE)</f>
        <v>3.3013698630136985</v>
      </c>
      <c r="I1094" s="6">
        <f>IF(COUNTIF(BE1_Data!$E1094,"0"),0,BE1_Data!$E1094-VLOOKUP(BE1_Data!$G1094,$B$2:$F$2300,5,FALSE))</f>
        <v>672</v>
      </c>
    </row>
    <row r="1095" spans="1:9" x14ac:dyDescent="0.3">
      <c r="A1095" s="7">
        <v>921745</v>
      </c>
      <c r="B1095" s="8" t="s">
        <v>209</v>
      </c>
      <c r="C1095" s="8" t="s">
        <v>210</v>
      </c>
      <c r="D1095" s="8">
        <v>43</v>
      </c>
      <c r="E1095" s="8" cm="1">
        <f t="array" ref="E1095">_xlfn.IFS(COUNTIF(BE1_Data!$B1095,"&lt;&gt;N"),0,COUNTIF(B1094,"&lt;&gt;N"),BE1_Data!$A1095-A1093,AND(COUNTIF(BE1_Data!$B1095,"N"),COUNTIF(B1094,"N")),BE1_Data!$A1095-A1094)</f>
        <v>1821</v>
      </c>
      <c r="F1095" s="8">
        <f t="shared" si="17"/>
        <v>0</v>
      </c>
      <c r="G1095" s="8" t="s">
        <v>74</v>
      </c>
      <c r="H1095" s="8">
        <f>BE1_Data!$E1095/VLOOKUP(BE1_Data!$G1095,$B$2:$F$2300,5,FALSE)</f>
        <v>6.2363013698630141</v>
      </c>
      <c r="I1095" s="9">
        <f>IF(COUNTIF(BE1_Data!$E1095,"0"),0,BE1_Data!$E1095-VLOOKUP(BE1_Data!$G1095,$B$2:$F$2300,5,FALSE))</f>
        <v>1529</v>
      </c>
    </row>
    <row r="1096" spans="1:9" x14ac:dyDescent="0.3">
      <c r="A1096" s="4">
        <v>922631</v>
      </c>
      <c r="B1096" s="5" t="s">
        <v>209</v>
      </c>
      <c r="C1096" s="5" t="s">
        <v>210</v>
      </c>
      <c r="D1096" s="5">
        <v>43</v>
      </c>
      <c r="E1096" s="5" cm="1">
        <f t="array" ref="E1096">_xlfn.IFS(COUNTIF(BE1_Data!$B1096,"&lt;&gt;N"),0,COUNTIF(B1095,"&lt;&gt;N"),BE1_Data!$A1096-A1094,AND(COUNTIF(BE1_Data!$B1096,"N"),COUNTIF(B1095,"N")),BE1_Data!$A1096-A1095)</f>
        <v>886</v>
      </c>
      <c r="F1096" s="8">
        <f t="shared" si="17"/>
        <v>0</v>
      </c>
      <c r="G1096" s="5" t="s">
        <v>74</v>
      </c>
      <c r="H1096" s="5">
        <f>BE1_Data!$E1096/VLOOKUP(BE1_Data!$G1096,$B$2:$F$2300,5,FALSE)</f>
        <v>3.0342465753424657</v>
      </c>
      <c r="I1096" s="6">
        <f>IF(COUNTIF(BE1_Data!$E1096,"0"),0,BE1_Data!$E1096-VLOOKUP(BE1_Data!$G1096,$B$2:$F$2300,5,FALSE))</f>
        <v>594</v>
      </c>
    </row>
    <row r="1097" spans="1:9" x14ac:dyDescent="0.3">
      <c r="A1097" s="7">
        <v>923428</v>
      </c>
      <c r="B1097" s="8" t="s">
        <v>209</v>
      </c>
      <c r="C1097" s="8" t="s">
        <v>210</v>
      </c>
      <c r="D1097" s="8">
        <v>43</v>
      </c>
      <c r="E1097" s="8" cm="1">
        <f t="array" ref="E1097">_xlfn.IFS(COUNTIF(BE1_Data!$B1097,"&lt;&gt;N"),0,COUNTIF(B1096,"&lt;&gt;N"),BE1_Data!$A1097-A1095,AND(COUNTIF(BE1_Data!$B1097,"N"),COUNTIF(B1096,"N")),BE1_Data!$A1097-A1096)</f>
        <v>797</v>
      </c>
      <c r="F1097" s="8">
        <f t="shared" si="17"/>
        <v>0</v>
      </c>
      <c r="G1097" s="8" t="s">
        <v>74</v>
      </c>
      <c r="H1097" s="8">
        <f>BE1_Data!$E1097/VLOOKUP(BE1_Data!$G1097,$B$2:$F$2300,5,FALSE)</f>
        <v>2.7294520547945207</v>
      </c>
      <c r="I1097" s="9">
        <f>IF(COUNTIF(BE1_Data!$E1097,"0"),0,BE1_Data!$E1097-VLOOKUP(BE1_Data!$G1097,$B$2:$F$2300,5,FALSE))</f>
        <v>505</v>
      </c>
    </row>
    <row r="1098" spans="1:9" x14ac:dyDescent="0.3">
      <c r="A1098" s="4">
        <v>924389</v>
      </c>
      <c r="B1098" s="5" t="s">
        <v>209</v>
      </c>
      <c r="C1098" s="5" t="s">
        <v>210</v>
      </c>
      <c r="D1098" s="5">
        <v>43</v>
      </c>
      <c r="E1098" s="5" cm="1">
        <f t="array" ref="E1098">_xlfn.IFS(COUNTIF(BE1_Data!$B1098,"&lt;&gt;N"),0,COUNTIF(B1097,"&lt;&gt;N"),BE1_Data!$A1098-A1096,AND(COUNTIF(BE1_Data!$B1098,"N"),COUNTIF(B1097,"N")),BE1_Data!$A1098-A1097)</f>
        <v>961</v>
      </c>
      <c r="F1098" s="8">
        <f t="shared" si="17"/>
        <v>0</v>
      </c>
      <c r="G1098" s="5" t="s">
        <v>74</v>
      </c>
      <c r="H1098" s="5">
        <f>BE1_Data!$E1098/VLOOKUP(BE1_Data!$G1098,$B$2:$F$2300,5,FALSE)</f>
        <v>3.2910958904109591</v>
      </c>
      <c r="I1098" s="6">
        <f>IF(COUNTIF(BE1_Data!$E1098,"0"),0,BE1_Data!$E1098-VLOOKUP(BE1_Data!$G1098,$B$2:$F$2300,5,FALSE))</f>
        <v>669</v>
      </c>
    </row>
    <row r="1099" spans="1:9" x14ac:dyDescent="0.3">
      <c r="A1099" s="7">
        <v>925408</v>
      </c>
      <c r="B1099" s="8" t="s">
        <v>209</v>
      </c>
      <c r="C1099" s="8" t="s">
        <v>210</v>
      </c>
      <c r="D1099" s="8">
        <v>43</v>
      </c>
      <c r="E1099" s="8" cm="1">
        <f t="array" ref="E1099">_xlfn.IFS(COUNTIF(BE1_Data!$B1099,"&lt;&gt;N"),0,COUNTIF(B1098,"&lt;&gt;N"),BE1_Data!$A1099-A1097,AND(COUNTIF(BE1_Data!$B1099,"N"),COUNTIF(B1098,"N")),BE1_Data!$A1099-A1098)</f>
        <v>1019</v>
      </c>
      <c r="F1099" s="8">
        <f t="shared" si="17"/>
        <v>0</v>
      </c>
      <c r="G1099" s="8" t="s">
        <v>74</v>
      </c>
      <c r="H1099" s="8">
        <f>BE1_Data!$E1099/VLOOKUP(BE1_Data!$G1099,$B$2:$F$2300,5,FALSE)</f>
        <v>3.4897260273972601</v>
      </c>
      <c r="I1099" s="9">
        <f>IF(COUNTIF(BE1_Data!$E1099,"0"),0,BE1_Data!$E1099-VLOOKUP(BE1_Data!$G1099,$B$2:$F$2300,5,FALSE))</f>
        <v>727</v>
      </c>
    </row>
    <row r="1100" spans="1:9" x14ac:dyDescent="0.3">
      <c r="A1100" s="4">
        <v>926629</v>
      </c>
      <c r="B1100" s="5" t="s">
        <v>209</v>
      </c>
      <c r="C1100" s="5" t="s">
        <v>210</v>
      </c>
      <c r="D1100" s="5">
        <v>43</v>
      </c>
      <c r="E1100" s="5" cm="1">
        <f t="array" ref="E1100">_xlfn.IFS(COUNTIF(BE1_Data!$B1100,"&lt;&gt;N"),0,COUNTIF(B1099,"&lt;&gt;N"),BE1_Data!$A1100-A1098,AND(COUNTIF(BE1_Data!$B1100,"N"),COUNTIF(B1099,"N")),BE1_Data!$A1100-A1099)</f>
        <v>1221</v>
      </c>
      <c r="F1100" s="8">
        <f t="shared" si="17"/>
        <v>0</v>
      </c>
      <c r="G1100" s="5" t="s">
        <v>74</v>
      </c>
      <c r="H1100" s="5">
        <f>BE1_Data!$E1100/VLOOKUP(BE1_Data!$G1100,$B$2:$F$2300,5,FALSE)</f>
        <v>4.1815068493150687</v>
      </c>
      <c r="I1100" s="6">
        <f>IF(COUNTIF(BE1_Data!$E1100,"0"),0,BE1_Data!$E1100-VLOOKUP(BE1_Data!$G1100,$B$2:$F$2300,5,FALSE))</f>
        <v>929</v>
      </c>
    </row>
    <row r="1101" spans="1:9" x14ac:dyDescent="0.3">
      <c r="A1101" s="7">
        <v>927276</v>
      </c>
      <c r="B1101" s="8" t="s">
        <v>209</v>
      </c>
      <c r="C1101" s="8" t="s">
        <v>210</v>
      </c>
      <c r="D1101" s="8">
        <v>43</v>
      </c>
      <c r="E1101" s="8" cm="1">
        <f t="array" ref="E1101">_xlfn.IFS(COUNTIF(BE1_Data!$B1101,"&lt;&gt;N"),0,COUNTIF(B1100,"&lt;&gt;N"),BE1_Data!$A1101-A1099,AND(COUNTIF(BE1_Data!$B1101,"N"),COUNTIF(B1100,"N")),BE1_Data!$A1101-A1100)</f>
        <v>647</v>
      </c>
      <c r="F1101" s="8">
        <f t="shared" si="17"/>
        <v>0</v>
      </c>
      <c r="G1101" s="8" t="s">
        <v>74</v>
      </c>
      <c r="H1101" s="8">
        <f>BE1_Data!$E1101/VLOOKUP(BE1_Data!$G1101,$B$2:$F$2300,5,FALSE)</f>
        <v>2.2157534246575343</v>
      </c>
      <c r="I1101" s="9">
        <f>IF(COUNTIF(BE1_Data!$E1101,"0"),0,BE1_Data!$E1101-VLOOKUP(BE1_Data!$G1101,$B$2:$F$2300,5,FALSE))</f>
        <v>355</v>
      </c>
    </row>
    <row r="1102" spans="1:9" x14ac:dyDescent="0.3">
      <c r="A1102" s="4">
        <v>927770</v>
      </c>
      <c r="B1102" s="5" t="s">
        <v>209</v>
      </c>
      <c r="C1102" s="5" t="s">
        <v>210</v>
      </c>
      <c r="D1102" s="5">
        <v>43</v>
      </c>
      <c r="E1102" s="5" cm="1">
        <f t="array" ref="E1102">_xlfn.IFS(COUNTIF(BE1_Data!$B1102,"&lt;&gt;N"),0,COUNTIF(B1101,"&lt;&gt;N"),BE1_Data!$A1102-A1100,AND(COUNTIF(BE1_Data!$B1102,"N"),COUNTIF(B1101,"N")),BE1_Data!$A1102-A1101)</f>
        <v>494</v>
      </c>
      <c r="F1102" s="8">
        <f t="shared" si="17"/>
        <v>0</v>
      </c>
      <c r="G1102" s="5" t="s">
        <v>74</v>
      </c>
      <c r="H1102" s="5">
        <f>BE1_Data!$E1102/VLOOKUP(BE1_Data!$G1102,$B$2:$F$2300,5,FALSE)</f>
        <v>1.6917808219178083</v>
      </c>
      <c r="I1102" s="6">
        <f>IF(COUNTIF(BE1_Data!$E1102,"0"),0,BE1_Data!$E1102-VLOOKUP(BE1_Data!$G1102,$B$2:$F$2300,5,FALSE))</f>
        <v>202</v>
      </c>
    </row>
    <row r="1103" spans="1:9" x14ac:dyDescent="0.3">
      <c r="A1103" s="7">
        <v>928119</v>
      </c>
      <c r="B1103" s="8" t="s">
        <v>209</v>
      </c>
      <c r="C1103" s="8" t="s">
        <v>210</v>
      </c>
      <c r="D1103" s="8">
        <v>43</v>
      </c>
      <c r="E1103" s="8" cm="1">
        <f t="array" ref="E1103">_xlfn.IFS(COUNTIF(BE1_Data!$B1103,"&lt;&gt;N"),0,COUNTIF(B1102,"&lt;&gt;N"),BE1_Data!$A1103-A1101,AND(COUNTIF(BE1_Data!$B1103,"N"),COUNTIF(B1102,"N")),BE1_Data!$A1103-A1102)</f>
        <v>349</v>
      </c>
      <c r="F1103" s="8">
        <f t="shared" si="17"/>
        <v>0</v>
      </c>
      <c r="G1103" s="8" t="s">
        <v>74</v>
      </c>
      <c r="H1103" s="8">
        <f>BE1_Data!$E1103/VLOOKUP(BE1_Data!$G1103,$B$2:$F$2300,5,FALSE)</f>
        <v>1.1952054794520548</v>
      </c>
      <c r="I1103" s="9">
        <f>IF(COUNTIF(BE1_Data!$E1103,"0"),0,BE1_Data!$E1103-VLOOKUP(BE1_Data!$G1103,$B$2:$F$2300,5,FALSE))</f>
        <v>57</v>
      </c>
    </row>
    <row r="1104" spans="1:9" x14ac:dyDescent="0.3">
      <c r="A1104" s="4">
        <v>929020</v>
      </c>
      <c r="B1104" s="5" t="s">
        <v>209</v>
      </c>
      <c r="C1104" s="5" t="s">
        <v>210</v>
      </c>
      <c r="D1104" s="5">
        <v>43</v>
      </c>
      <c r="E1104" s="5" cm="1">
        <f t="array" ref="E1104">_xlfn.IFS(COUNTIF(BE1_Data!$B1104,"&lt;&gt;N"),0,COUNTIF(B1103,"&lt;&gt;N"),BE1_Data!$A1104-A1102,AND(COUNTIF(BE1_Data!$B1104,"N"),COUNTIF(B1103,"N")),BE1_Data!$A1104-A1103)</f>
        <v>901</v>
      </c>
      <c r="F1104" s="8">
        <f t="shared" si="17"/>
        <v>0</v>
      </c>
      <c r="G1104" s="5" t="s">
        <v>74</v>
      </c>
      <c r="H1104" s="5">
        <f>BE1_Data!$E1104/VLOOKUP(BE1_Data!$G1104,$B$2:$F$2300,5,FALSE)</f>
        <v>3.0856164383561642</v>
      </c>
      <c r="I1104" s="6">
        <f>IF(COUNTIF(BE1_Data!$E1104,"0"),0,BE1_Data!$E1104-VLOOKUP(BE1_Data!$G1104,$B$2:$F$2300,5,FALSE))</f>
        <v>609</v>
      </c>
    </row>
    <row r="1105" spans="1:9" x14ac:dyDescent="0.3">
      <c r="A1105" s="7">
        <v>929995</v>
      </c>
      <c r="B1105" s="8" t="s">
        <v>209</v>
      </c>
      <c r="C1105" s="8" t="s">
        <v>210</v>
      </c>
      <c r="D1105" s="8">
        <v>43</v>
      </c>
      <c r="E1105" s="8" cm="1">
        <f t="array" ref="E1105">_xlfn.IFS(COUNTIF(BE1_Data!$B1105,"&lt;&gt;N"),0,COUNTIF(B1104,"&lt;&gt;N"),BE1_Data!$A1105-A1103,AND(COUNTIF(BE1_Data!$B1105,"N"),COUNTIF(B1104,"N")),BE1_Data!$A1105-A1104)</f>
        <v>975</v>
      </c>
      <c r="F1105" s="8">
        <f t="shared" si="17"/>
        <v>0</v>
      </c>
      <c r="G1105" s="8" t="s">
        <v>74</v>
      </c>
      <c r="H1105" s="8">
        <f>BE1_Data!$E1105/VLOOKUP(BE1_Data!$G1105,$B$2:$F$2300,5,FALSE)</f>
        <v>3.3390410958904111</v>
      </c>
      <c r="I1105" s="9">
        <f>IF(COUNTIF(BE1_Data!$E1105,"0"),0,BE1_Data!$E1105-VLOOKUP(BE1_Data!$G1105,$B$2:$F$2300,5,FALSE))</f>
        <v>683</v>
      </c>
    </row>
    <row r="1106" spans="1:9" x14ac:dyDescent="0.3">
      <c r="A1106" s="4">
        <v>930474</v>
      </c>
      <c r="B1106" s="5" t="s">
        <v>209</v>
      </c>
      <c r="C1106" s="5" t="s">
        <v>210</v>
      </c>
      <c r="D1106" s="5">
        <v>43</v>
      </c>
      <c r="E1106" s="5" cm="1">
        <f t="array" ref="E1106">_xlfn.IFS(COUNTIF(BE1_Data!$B1106,"&lt;&gt;N"),0,COUNTIF(B1105,"&lt;&gt;N"),BE1_Data!$A1106-A1104,AND(COUNTIF(BE1_Data!$B1106,"N"),COUNTIF(B1105,"N")),BE1_Data!$A1106-A1105)</f>
        <v>479</v>
      </c>
      <c r="F1106" s="8">
        <f t="shared" si="17"/>
        <v>0</v>
      </c>
      <c r="G1106" s="5" t="s">
        <v>74</v>
      </c>
      <c r="H1106" s="5">
        <f>BE1_Data!$E1106/VLOOKUP(BE1_Data!$G1106,$B$2:$F$2300,5,FALSE)</f>
        <v>1.6404109589041096</v>
      </c>
      <c r="I1106" s="6">
        <f>IF(COUNTIF(BE1_Data!$E1106,"0"),0,BE1_Data!$E1106-VLOOKUP(BE1_Data!$G1106,$B$2:$F$2300,5,FALSE))</f>
        <v>187</v>
      </c>
    </row>
    <row r="1107" spans="1:9" x14ac:dyDescent="0.3">
      <c r="A1107" s="7">
        <v>931308</v>
      </c>
      <c r="B1107" s="8" t="s">
        <v>209</v>
      </c>
      <c r="C1107" s="8" t="s">
        <v>210</v>
      </c>
      <c r="D1107" s="8">
        <v>43</v>
      </c>
      <c r="E1107" s="8" cm="1">
        <f t="array" ref="E1107">_xlfn.IFS(COUNTIF(BE1_Data!$B1107,"&lt;&gt;N"),0,COUNTIF(B1106,"&lt;&gt;N"),BE1_Data!$A1107-A1105,AND(COUNTIF(BE1_Data!$B1107,"N"),COUNTIF(B1106,"N")),BE1_Data!$A1107-A1106)</f>
        <v>834</v>
      </c>
      <c r="F1107" s="8">
        <f t="shared" si="17"/>
        <v>0</v>
      </c>
      <c r="G1107" s="8" t="s">
        <v>74</v>
      </c>
      <c r="H1107" s="8">
        <f>BE1_Data!$E1107/VLOOKUP(BE1_Data!$G1107,$B$2:$F$2300,5,FALSE)</f>
        <v>2.8561643835616439</v>
      </c>
      <c r="I1107" s="9">
        <f>IF(COUNTIF(BE1_Data!$E1107,"0"),0,BE1_Data!$E1107-VLOOKUP(BE1_Data!$G1107,$B$2:$F$2300,5,FALSE))</f>
        <v>542</v>
      </c>
    </row>
    <row r="1108" spans="1:9" x14ac:dyDescent="0.3">
      <c r="A1108" s="4">
        <v>932206</v>
      </c>
      <c r="B1108" s="5" t="s">
        <v>209</v>
      </c>
      <c r="C1108" s="5" t="s">
        <v>210</v>
      </c>
      <c r="D1108" s="5">
        <v>43</v>
      </c>
      <c r="E1108" s="5" cm="1">
        <f t="array" ref="E1108">_xlfn.IFS(COUNTIF(BE1_Data!$B1108,"&lt;&gt;N"),0,COUNTIF(B1107,"&lt;&gt;N"),BE1_Data!$A1108-A1106,AND(COUNTIF(BE1_Data!$B1108,"N"),COUNTIF(B1107,"N")),BE1_Data!$A1108-A1107)</f>
        <v>898</v>
      </c>
      <c r="F1108" s="8">
        <f t="shared" si="17"/>
        <v>0</v>
      </c>
      <c r="G1108" s="5" t="s">
        <v>74</v>
      </c>
      <c r="H1108" s="5">
        <f>BE1_Data!$E1108/VLOOKUP(BE1_Data!$G1108,$B$2:$F$2300,5,FALSE)</f>
        <v>3.0753424657534247</v>
      </c>
      <c r="I1108" s="6">
        <f>IF(COUNTIF(BE1_Data!$E1108,"0"),0,BE1_Data!$E1108-VLOOKUP(BE1_Data!$G1108,$B$2:$F$2300,5,FALSE))</f>
        <v>606</v>
      </c>
    </row>
    <row r="1109" spans="1:9" x14ac:dyDescent="0.3">
      <c r="A1109" s="7">
        <v>932947</v>
      </c>
      <c r="B1109" s="8" t="s">
        <v>209</v>
      </c>
      <c r="C1109" s="8" t="s">
        <v>210</v>
      </c>
      <c r="D1109" s="8">
        <v>43</v>
      </c>
      <c r="E1109" s="8" cm="1">
        <f t="array" ref="E1109">_xlfn.IFS(COUNTIF(BE1_Data!$B1109,"&lt;&gt;N"),0,COUNTIF(B1108,"&lt;&gt;N"),BE1_Data!$A1109-A1107,AND(COUNTIF(BE1_Data!$B1109,"N"),COUNTIF(B1108,"N")),BE1_Data!$A1109-A1108)</f>
        <v>741</v>
      </c>
      <c r="F1109" s="8">
        <f t="shared" si="17"/>
        <v>0</v>
      </c>
      <c r="G1109" s="8" t="s">
        <v>74</v>
      </c>
      <c r="H1109" s="8">
        <f>BE1_Data!$E1109/VLOOKUP(BE1_Data!$G1109,$B$2:$F$2300,5,FALSE)</f>
        <v>2.5376712328767121</v>
      </c>
      <c r="I1109" s="9">
        <f>IF(COUNTIF(BE1_Data!$E1109,"0"),0,BE1_Data!$E1109-VLOOKUP(BE1_Data!$G1109,$B$2:$F$2300,5,FALSE))</f>
        <v>449</v>
      </c>
    </row>
    <row r="1110" spans="1:9" x14ac:dyDescent="0.3">
      <c r="A1110" s="4">
        <v>933030</v>
      </c>
      <c r="B1110" s="5" t="s">
        <v>75</v>
      </c>
      <c r="C1110" s="5" t="s">
        <v>211</v>
      </c>
      <c r="D1110" s="5">
        <v>18</v>
      </c>
      <c r="E1110" s="5" cm="1">
        <f t="array" ref="E1110">_xlfn.IFS(COUNTIF(BE1_Data!$B1110,"&lt;&gt;N"),0,COUNTIF(B1109,"&lt;&gt;N"),BE1_Data!$A1110-A1108,AND(COUNTIF(BE1_Data!$B1110,"N"),COUNTIF(B1109,"N")),BE1_Data!$A1110-A1109)</f>
        <v>0</v>
      </c>
      <c r="F1110" s="8">
        <f t="shared" si="17"/>
        <v>1912</v>
      </c>
      <c r="G1110" s="5" t="s">
        <v>75</v>
      </c>
      <c r="H1110" s="5">
        <f>BE1_Data!$E1110/VLOOKUP(BE1_Data!$G1110,$B$2:$F$2300,5,FALSE)</f>
        <v>0</v>
      </c>
      <c r="I1110" s="6">
        <f>IF(COUNTIF(BE1_Data!$E1110,"0"),0,BE1_Data!$E1110-VLOOKUP(BE1_Data!$G1110,$B$2:$F$2300,5,FALSE))</f>
        <v>0</v>
      </c>
    </row>
    <row r="1111" spans="1:9" x14ac:dyDescent="0.3">
      <c r="A1111" s="7">
        <v>934859</v>
      </c>
      <c r="B1111" s="8" t="s">
        <v>209</v>
      </c>
      <c r="C1111" s="8" t="s">
        <v>211</v>
      </c>
      <c r="D1111" s="8">
        <v>18</v>
      </c>
      <c r="E1111" s="8" cm="1">
        <f t="array" ref="E1111">_xlfn.IFS(COUNTIF(BE1_Data!$B1111,"&lt;&gt;N"),0,COUNTIF(B1110,"&lt;&gt;N"),BE1_Data!$A1111-A1109,AND(COUNTIF(BE1_Data!$B1111,"N"),COUNTIF(B1110,"N")),BE1_Data!$A1111-A1110)</f>
        <v>1912</v>
      </c>
      <c r="F1111" s="8">
        <f t="shared" si="17"/>
        <v>0</v>
      </c>
      <c r="G1111" s="8" t="s">
        <v>75</v>
      </c>
      <c r="H1111" s="8">
        <f>BE1_Data!$E1111/VLOOKUP(BE1_Data!$G1111,$B$2:$F$2300,5,FALSE)</f>
        <v>1</v>
      </c>
      <c r="I1111" s="9">
        <f>IF(COUNTIF(BE1_Data!$E1111,"0"),0,BE1_Data!$E1111-VLOOKUP(BE1_Data!$G1111,$B$2:$F$2300,5,FALSE))</f>
        <v>0</v>
      </c>
    </row>
    <row r="1112" spans="1:9" x14ac:dyDescent="0.3">
      <c r="A1112" s="4">
        <v>935956</v>
      </c>
      <c r="B1112" s="5" t="s">
        <v>209</v>
      </c>
      <c r="C1112" s="5" t="s">
        <v>211</v>
      </c>
      <c r="D1112" s="5">
        <v>18</v>
      </c>
      <c r="E1112" s="5" cm="1">
        <f t="array" ref="E1112">_xlfn.IFS(COUNTIF(BE1_Data!$B1112,"&lt;&gt;N"),0,COUNTIF(B1111,"&lt;&gt;N"),BE1_Data!$A1112-A1110,AND(COUNTIF(BE1_Data!$B1112,"N"),COUNTIF(B1111,"N")),BE1_Data!$A1112-A1111)</f>
        <v>1097</v>
      </c>
      <c r="F1112" s="8">
        <f t="shared" si="17"/>
        <v>0</v>
      </c>
      <c r="G1112" s="5" t="s">
        <v>75</v>
      </c>
      <c r="H1112" s="5">
        <f>BE1_Data!$E1112/VLOOKUP(BE1_Data!$G1112,$B$2:$F$2300,5,FALSE)</f>
        <v>0.57374476987447698</v>
      </c>
      <c r="I1112" s="6">
        <f>IF(COUNTIF(BE1_Data!$E1112,"0"),0,BE1_Data!$E1112-VLOOKUP(BE1_Data!$G1112,$B$2:$F$2300,5,FALSE))</f>
        <v>-815</v>
      </c>
    </row>
    <row r="1113" spans="1:9" x14ac:dyDescent="0.3">
      <c r="A1113" s="7">
        <v>936790</v>
      </c>
      <c r="B1113" s="8" t="s">
        <v>209</v>
      </c>
      <c r="C1113" s="8" t="s">
        <v>211</v>
      </c>
      <c r="D1113" s="8">
        <v>18</v>
      </c>
      <c r="E1113" s="8" cm="1">
        <f t="array" ref="E1113">_xlfn.IFS(COUNTIF(BE1_Data!$B1113,"&lt;&gt;N"),0,COUNTIF(B1112,"&lt;&gt;N"),BE1_Data!$A1113-A1111,AND(COUNTIF(BE1_Data!$B1113,"N"),COUNTIF(B1112,"N")),BE1_Data!$A1113-A1112)</f>
        <v>834</v>
      </c>
      <c r="F1113" s="8">
        <f t="shared" si="17"/>
        <v>0</v>
      </c>
      <c r="G1113" s="8" t="s">
        <v>75</v>
      </c>
      <c r="H1113" s="8">
        <f>BE1_Data!$E1113/VLOOKUP(BE1_Data!$G1113,$B$2:$F$2300,5,FALSE)</f>
        <v>0.43619246861924688</v>
      </c>
      <c r="I1113" s="9">
        <f>IF(COUNTIF(BE1_Data!$E1113,"0"),0,BE1_Data!$E1113-VLOOKUP(BE1_Data!$G1113,$B$2:$F$2300,5,FALSE))</f>
        <v>-1078</v>
      </c>
    </row>
    <row r="1114" spans="1:9" x14ac:dyDescent="0.3">
      <c r="A1114" s="4">
        <v>937718</v>
      </c>
      <c r="B1114" s="5" t="s">
        <v>209</v>
      </c>
      <c r="C1114" s="5" t="s">
        <v>211</v>
      </c>
      <c r="D1114" s="5">
        <v>18</v>
      </c>
      <c r="E1114" s="5" cm="1">
        <f t="array" ref="E1114">_xlfn.IFS(COUNTIF(BE1_Data!$B1114,"&lt;&gt;N"),0,COUNTIF(B1113,"&lt;&gt;N"),BE1_Data!$A1114-A1112,AND(COUNTIF(BE1_Data!$B1114,"N"),COUNTIF(B1113,"N")),BE1_Data!$A1114-A1113)</f>
        <v>928</v>
      </c>
      <c r="F1114" s="8">
        <f t="shared" si="17"/>
        <v>0</v>
      </c>
      <c r="G1114" s="5" t="s">
        <v>75</v>
      </c>
      <c r="H1114" s="5">
        <f>BE1_Data!$E1114/VLOOKUP(BE1_Data!$G1114,$B$2:$F$2300,5,FALSE)</f>
        <v>0.48535564853556484</v>
      </c>
      <c r="I1114" s="6">
        <f>IF(COUNTIF(BE1_Data!$E1114,"0"),0,BE1_Data!$E1114-VLOOKUP(BE1_Data!$G1114,$B$2:$F$2300,5,FALSE))</f>
        <v>-984</v>
      </c>
    </row>
    <row r="1115" spans="1:9" x14ac:dyDescent="0.3">
      <c r="A1115" s="7">
        <v>938182</v>
      </c>
      <c r="B1115" s="8" t="s">
        <v>209</v>
      </c>
      <c r="C1115" s="8" t="s">
        <v>211</v>
      </c>
      <c r="D1115" s="8">
        <v>18</v>
      </c>
      <c r="E1115" s="8" cm="1">
        <f t="array" ref="E1115">_xlfn.IFS(COUNTIF(BE1_Data!$B1115,"&lt;&gt;N"),0,COUNTIF(B1114,"&lt;&gt;N"),BE1_Data!$A1115-A1113,AND(COUNTIF(BE1_Data!$B1115,"N"),COUNTIF(B1114,"N")),BE1_Data!$A1115-A1114)</f>
        <v>464</v>
      </c>
      <c r="F1115" s="8">
        <f t="shared" si="17"/>
        <v>0</v>
      </c>
      <c r="G1115" s="8" t="s">
        <v>75</v>
      </c>
      <c r="H1115" s="8">
        <f>BE1_Data!$E1115/VLOOKUP(BE1_Data!$G1115,$B$2:$F$2300,5,FALSE)</f>
        <v>0.24267782426778242</v>
      </c>
      <c r="I1115" s="9">
        <f>IF(COUNTIF(BE1_Data!$E1115,"0"),0,BE1_Data!$E1115-VLOOKUP(BE1_Data!$G1115,$B$2:$F$2300,5,FALSE))</f>
        <v>-1448</v>
      </c>
    </row>
    <row r="1116" spans="1:9" x14ac:dyDescent="0.3">
      <c r="A1116" s="4">
        <v>938604</v>
      </c>
      <c r="B1116" s="5" t="s">
        <v>209</v>
      </c>
      <c r="C1116" s="5" t="s">
        <v>211</v>
      </c>
      <c r="D1116" s="5">
        <v>18</v>
      </c>
      <c r="E1116" s="5" cm="1">
        <f t="array" ref="E1116">_xlfn.IFS(COUNTIF(BE1_Data!$B1116,"&lt;&gt;N"),0,COUNTIF(B1115,"&lt;&gt;N"),BE1_Data!$A1116-A1114,AND(COUNTIF(BE1_Data!$B1116,"N"),COUNTIF(B1115,"N")),BE1_Data!$A1116-A1115)</f>
        <v>422</v>
      </c>
      <c r="F1116" s="8">
        <f t="shared" si="17"/>
        <v>0</v>
      </c>
      <c r="G1116" s="5" t="s">
        <v>75</v>
      </c>
      <c r="H1116" s="5">
        <f>BE1_Data!$E1116/VLOOKUP(BE1_Data!$G1116,$B$2:$F$2300,5,FALSE)</f>
        <v>0.22071129707112971</v>
      </c>
      <c r="I1116" s="6">
        <f>IF(COUNTIF(BE1_Data!$E1116,"0"),0,BE1_Data!$E1116-VLOOKUP(BE1_Data!$G1116,$B$2:$F$2300,5,FALSE))</f>
        <v>-1490</v>
      </c>
    </row>
    <row r="1117" spans="1:9" x14ac:dyDescent="0.3">
      <c r="A1117" s="7">
        <v>939581</v>
      </c>
      <c r="B1117" s="8" t="s">
        <v>209</v>
      </c>
      <c r="C1117" s="8" t="s">
        <v>211</v>
      </c>
      <c r="D1117" s="8">
        <v>18</v>
      </c>
      <c r="E1117" s="8" cm="1">
        <f t="array" ref="E1117">_xlfn.IFS(COUNTIF(BE1_Data!$B1117,"&lt;&gt;N"),0,COUNTIF(B1116,"&lt;&gt;N"),BE1_Data!$A1117-A1115,AND(COUNTIF(BE1_Data!$B1117,"N"),COUNTIF(B1116,"N")),BE1_Data!$A1117-A1116)</f>
        <v>977</v>
      </c>
      <c r="F1117" s="8">
        <f t="shared" si="17"/>
        <v>0</v>
      </c>
      <c r="G1117" s="8" t="s">
        <v>75</v>
      </c>
      <c r="H1117" s="8">
        <f>BE1_Data!$E1117/VLOOKUP(BE1_Data!$G1117,$B$2:$F$2300,5,FALSE)</f>
        <v>0.51098326359832635</v>
      </c>
      <c r="I1117" s="9">
        <f>IF(COUNTIF(BE1_Data!$E1117,"0"),0,BE1_Data!$E1117-VLOOKUP(BE1_Data!$G1117,$B$2:$F$2300,5,FALSE))</f>
        <v>-935</v>
      </c>
    </row>
    <row r="1118" spans="1:9" x14ac:dyDescent="0.3">
      <c r="A1118" s="4">
        <v>940631</v>
      </c>
      <c r="B1118" s="5" t="s">
        <v>209</v>
      </c>
      <c r="C1118" s="5" t="s">
        <v>211</v>
      </c>
      <c r="D1118" s="5">
        <v>18</v>
      </c>
      <c r="E1118" s="5" cm="1">
        <f t="array" ref="E1118">_xlfn.IFS(COUNTIF(BE1_Data!$B1118,"&lt;&gt;N"),0,COUNTIF(B1117,"&lt;&gt;N"),BE1_Data!$A1118-A1116,AND(COUNTIF(BE1_Data!$B1118,"N"),COUNTIF(B1117,"N")),BE1_Data!$A1118-A1117)</f>
        <v>1050</v>
      </c>
      <c r="F1118" s="8">
        <f t="shared" si="17"/>
        <v>0</v>
      </c>
      <c r="G1118" s="5" t="s">
        <v>75</v>
      </c>
      <c r="H1118" s="5">
        <f>BE1_Data!$E1118/VLOOKUP(BE1_Data!$G1118,$B$2:$F$2300,5,FALSE)</f>
        <v>0.54916317991631802</v>
      </c>
      <c r="I1118" s="6">
        <f>IF(COUNTIF(BE1_Data!$E1118,"0"),0,BE1_Data!$E1118-VLOOKUP(BE1_Data!$G1118,$B$2:$F$2300,5,FALSE))</f>
        <v>-862</v>
      </c>
    </row>
    <row r="1119" spans="1:9" x14ac:dyDescent="0.3">
      <c r="A1119" s="7">
        <v>941468</v>
      </c>
      <c r="B1119" s="8" t="s">
        <v>209</v>
      </c>
      <c r="C1119" s="8" t="s">
        <v>211</v>
      </c>
      <c r="D1119" s="8">
        <v>18</v>
      </c>
      <c r="E1119" s="8" cm="1">
        <f t="array" ref="E1119">_xlfn.IFS(COUNTIF(BE1_Data!$B1119,"&lt;&gt;N"),0,COUNTIF(B1118,"&lt;&gt;N"),BE1_Data!$A1119-A1117,AND(COUNTIF(BE1_Data!$B1119,"N"),COUNTIF(B1118,"N")),BE1_Data!$A1119-A1118)</f>
        <v>837</v>
      </c>
      <c r="F1119" s="8">
        <f t="shared" si="17"/>
        <v>0</v>
      </c>
      <c r="G1119" s="8" t="s">
        <v>75</v>
      </c>
      <c r="H1119" s="8">
        <f>BE1_Data!$E1119/VLOOKUP(BE1_Data!$G1119,$B$2:$F$2300,5,FALSE)</f>
        <v>0.43776150627615062</v>
      </c>
      <c r="I1119" s="9">
        <f>IF(COUNTIF(BE1_Data!$E1119,"0"),0,BE1_Data!$E1119-VLOOKUP(BE1_Data!$G1119,$B$2:$F$2300,5,FALSE))</f>
        <v>-1075</v>
      </c>
    </row>
    <row r="1120" spans="1:9" x14ac:dyDescent="0.3">
      <c r="A1120" s="4">
        <v>942057</v>
      </c>
      <c r="B1120" s="5" t="s">
        <v>209</v>
      </c>
      <c r="C1120" s="5" t="s">
        <v>211</v>
      </c>
      <c r="D1120" s="5">
        <v>18</v>
      </c>
      <c r="E1120" s="5" cm="1">
        <f t="array" ref="E1120">_xlfn.IFS(COUNTIF(BE1_Data!$B1120,"&lt;&gt;N"),0,COUNTIF(B1119,"&lt;&gt;N"),BE1_Data!$A1120-A1118,AND(COUNTIF(BE1_Data!$B1120,"N"),COUNTIF(B1119,"N")),BE1_Data!$A1120-A1119)</f>
        <v>589</v>
      </c>
      <c r="F1120" s="8">
        <f t="shared" si="17"/>
        <v>0</v>
      </c>
      <c r="G1120" s="5" t="s">
        <v>75</v>
      </c>
      <c r="H1120" s="5">
        <f>BE1_Data!$E1120/VLOOKUP(BE1_Data!$G1120,$B$2:$F$2300,5,FALSE)</f>
        <v>0.30805439330543932</v>
      </c>
      <c r="I1120" s="6">
        <f>IF(COUNTIF(BE1_Data!$E1120,"0"),0,BE1_Data!$E1120-VLOOKUP(BE1_Data!$G1120,$B$2:$F$2300,5,FALSE))</f>
        <v>-1323</v>
      </c>
    </row>
    <row r="1121" spans="1:9" x14ac:dyDescent="0.3">
      <c r="A1121" s="7">
        <v>942454</v>
      </c>
      <c r="B1121" s="8" t="s">
        <v>209</v>
      </c>
      <c r="C1121" s="8" t="s">
        <v>211</v>
      </c>
      <c r="D1121" s="8">
        <v>18</v>
      </c>
      <c r="E1121" s="8" cm="1">
        <f t="array" ref="E1121">_xlfn.IFS(COUNTIF(BE1_Data!$B1121,"&lt;&gt;N"),0,COUNTIF(B1120,"&lt;&gt;N"),BE1_Data!$A1121-A1119,AND(COUNTIF(BE1_Data!$B1121,"N"),COUNTIF(B1120,"N")),BE1_Data!$A1121-A1120)</f>
        <v>397</v>
      </c>
      <c r="F1121" s="8">
        <f t="shared" si="17"/>
        <v>0</v>
      </c>
      <c r="G1121" s="8" t="s">
        <v>75</v>
      </c>
      <c r="H1121" s="8">
        <f>BE1_Data!$E1121/VLOOKUP(BE1_Data!$G1121,$B$2:$F$2300,5,FALSE)</f>
        <v>0.20763598326359833</v>
      </c>
      <c r="I1121" s="9">
        <f>IF(COUNTIF(BE1_Data!$E1121,"0"),0,BE1_Data!$E1121-VLOOKUP(BE1_Data!$G1121,$B$2:$F$2300,5,FALSE))</f>
        <v>-1515</v>
      </c>
    </row>
    <row r="1122" spans="1:9" x14ac:dyDescent="0.3">
      <c r="A1122" s="4">
        <v>943104</v>
      </c>
      <c r="B1122" s="5" t="s">
        <v>209</v>
      </c>
      <c r="C1122" s="5" t="s">
        <v>211</v>
      </c>
      <c r="D1122" s="5">
        <v>18</v>
      </c>
      <c r="E1122" s="5" cm="1">
        <f t="array" ref="E1122">_xlfn.IFS(COUNTIF(BE1_Data!$B1122,"&lt;&gt;N"),0,COUNTIF(B1121,"&lt;&gt;N"),BE1_Data!$A1122-A1120,AND(COUNTIF(BE1_Data!$B1122,"N"),COUNTIF(B1121,"N")),BE1_Data!$A1122-A1121)</f>
        <v>650</v>
      </c>
      <c r="F1122" s="8">
        <f t="shared" si="17"/>
        <v>0</v>
      </c>
      <c r="G1122" s="5" t="s">
        <v>75</v>
      </c>
      <c r="H1122" s="5">
        <f>BE1_Data!$E1122/VLOOKUP(BE1_Data!$G1122,$B$2:$F$2300,5,FALSE)</f>
        <v>0.33995815899581588</v>
      </c>
      <c r="I1122" s="6">
        <f>IF(COUNTIF(BE1_Data!$E1122,"0"),0,BE1_Data!$E1122-VLOOKUP(BE1_Data!$G1122,$B$2:$F$2300,5,FALSE))</f>
        <v>-1262</v>
      </c>
    </row>
    <row r="1123" spans="1:9" x14ac:dyDescent="0.3">
      <c r="A1123" s="7">
        <v>943645</v>
      </c>
      <c r="B1123" s="8" t="s">
        <v>76</v>
      </c>
      <c r="C1123" s="8" t="s">
        <v>210</v>
      </c>
      <c r="D1123" s="8">
        <v>44</v>
      </c>
      <c r="E1123" s="8" cm="1">
        <f t="array" ref="E1123">_xlfn.IFS(COUNTIF(BE1_Data!$B1123,"&lt;&gt;N"),0,COUNTIF(B1122,"&lt;&gt;N"),BE1_Data!$A1123-A1121,AND(COUNTIF(BE1_Data!$B1123,"N"),COUNTIF(B1122,"N")),BE1_Data!$A1123-A1122)</f>
        <v>0</v>
      </c>
      <c r="F1123" s="8">
        <f t="shared" si="17"/>
        <v>965</v>
      </c>
      <c r="G1123" s="8" t="s">
        <v>76</v>
      </c>
      <c r="H1123" s="8">
        <f>BE1_Data!$E1123/VLOOKUP(BE1_Data!$G1123,$B$2:$F$2300,5,FALSE)</f>
        <v>0</v>
      </c>
      <c r="I1123" s="9">
        <f>IF(COUNTIF(BE1_Data!$E1123,"0"),0,BE1_Data!$E1123-VLOOKUP(BE1_Data!$G1123,$B$2:$F$2300,5,FALSE))</f>
        <v>0</v>
      </c>
    </row>
    <row r="1124" spans="1:9" x14ac:dyDescent="0.3">
      <c r="A1124" s="4">
        <v>944069</v>
      </c>
      <c r="B1124" s="5" t="s">
        <v>209</v>
      </c>
      <c r="C1124" s="5" t="s">
        <v>210</v>
      </c>
      <c r="D1124" s="5">
        <v>44</v>
      </c>
      <c r="E1124" s="5" cm="1">
        <f t="array" ref="E1124">_xlfn.IFS(COUNTIF(BE1_Data!$B1124,"&lt;&gt;N"),0,COUNTIF(B1123,"&lt;&gt;N"),BE1_Data!$A1124-A1122,AND(COUNTIF(BE1_Data!$B1124,"N"),COUNTIF(B1123,"N")),BE1_Data!$A1124-A1123)</f>
        <v>965</v>
      </c>
      <c r="F1124" s="8">
        <f t="shared" si="17"/>
        <v>0</v>
      </c>
      <c r="G1124" s="5" t="s">
        <v>76</v>
      </c>
      <c r="H1124" s="5">
        <f>BE1_Data!$E1124/VLOOKUP(BE1_Data!$G1124,$B$2:$F$2300,5,FALSE)</f>
        <v>1</v>
      </c>
      <c r="I1124" s="6">
        <f>IF(COUNTIF(BE1_Data!$E1124,"0"),0,BE1_Data!$E1124-VLOOKUP(BE1_Data!$G1124,$B$2:$F$2300,5,FALSE))</f>
        <v>0</v>
      </c>
    </row>
    <row r="1125" spans="1:9" x14ac:dyDescent="0.3">
      <c r="A1125" s="7">
        <v>944712</v>
      </c>
      <c r="B1125" s="8" t="s">
        <v>209</v>
      </c>
      <c r="C1125" s="8" t="s">
        <v>210</v>
      </c>
      <c r="D1125" s="8">
        <v>44</v>
      </c>
      <c r="E1125" s="8" cm="1">
        <f t="array" ref="E1125">_xlfn.IFS(COUNTIF(BE1_Data!$B1125,"&lt;&gt;N"),0,COUNTIF(B1124,"&lt;&gt;N"),BE1_Data!$A1125-A1123,AND(COUNTIF(BE1_Data!$B1125,"N"),COUNTIF(B1124,"N")),BE1_Data!$A1125-A1124)</f>
        <v>643</v>
      </c>
      <c r="F1125" s="8">
        <f t="shared" si="17"/>
        <v>0</v>
      </c>
      <c r="G1125" s="8" t="s">
        <v>76</v>
      </c>
      <c r="H1125" s="8">
        <f>BE1_Data!$E1125/VLOOKUP(BE1_Data!$G1125,$B$2:$F$2300,5,FALSE)</f>
        <v>0.66632124352331601</v>
      </c>
      <c r="I1125" s="9">
        <f>IF(COUNTIF(BE1_Data!$E1125,"0"),0,BE1_Data!$E1125-VLOOKUP(BE1_Data!$G1125,$B$2:$F$2300,5,FALSE))</f>
        <v>-322</v>
      </c>
    </row>
    <row r="1126" spans="1:9" x14ac:dyDescent="0.3">
      <c r="A1126" s="4">
        <v>946106</v>
      </c>
      <c r="B1126" s="5" t="s">
        <v>209</v>
      </c>
      <c r="C1126" s="5" t="s">
        <v>210</v>
      </c>
      <c r="D1126" s="5">
        <v>44</v>
      </c>
      <c r="E1126" s="5" cm="1">
        <f t="array" ref="E1126">_xlfn.IFS(COUNTIF(BE1_Data!$B1126,"&lt;&gt;N"),0,COUNTIF(B1125,"&lt;&gt;N"),BE1_Data!$A1126-A1124,AND(COUNTIF(BE1_Data!$B1126,"N"),COUNTIF(B1125,"N")),BE1_Data!$A1126-A1125)</f>
        <v>1394</v>
      </c>
      <c r="F1126" s="8">
        <f t="shared" si="17"/>
        <v>0</v>
      </c>
      <c r="G1126" s="5" t="s">
        <v>76</v>
      </c>
      <c r="H1126" s="5">
        <f>BE1_Data!$E1126/VLOOKUP(BE1_Data!$G1126,$B$2:$F$2300,5,FALSE)</f>
        <v>1.444559585492228</v>
      </c>
      <c r="I1126" s="6">
        <f>IF(COUNTIF(BE1_Data!$E1126,"0"),0,BE1_Data!$E1126-VLOOKUP(BE1_Data!$G1126,$B$2:$F$2300,5,FALSE))</f>
        <v>429</v>
      </c>
    </row>
    <row r="1127" spans="1:9" x14ac:dyDescent="0.3">
      <c r="A1127" s="7">
        <v>946824</v>
      </c>
      <c r="B1127" s="8" t="s">
        <v>209</v>
      </c>
      <c r="C1127" s="8" t="s">
        <v>210</v>
      </c>
      <c r="D1127" s="8">
        <v>44</v>
      </c>
      <c r="E1127" s="8" cm="1">
        <f t="array" ref="E1127">_xlfn.IFS(COUNTIF(BE1_Data!$B1127,"&lt;&gt;N"),0,COUNTIF(B1126,"&lt;&gt;N"),BE1_Data!$A1127-A1125,AND(COUNTIF(BE1_Data!$B1127,"N"),COUNTIF(B1126,"N")),BE1_Data!$A1127-A1126)</f>
        <v>718</v>
      </c>
      <c r="F1127" s="8">
        <f t="shared" si="17"/>
        <v>0</v>
      </c>
      <c r="G1127" s="8" t="s">
        <v>76</v>
      </c>
      <c r="H1127" s="8">
        <f>BE1_Data!$E1127/VLOOKUP(BE1_Data!$G1127,$B$2:$F$2300,5,FALSE)</f>
        <v>0.74404145077720207</v>
      </c>
      <c r="I1127" s="9">
        <f>IF(COUNTIF(BE1_Data!$E1127,"0"),0,BE1_Data!$E1127-VLOOKUP(BE1_Data!$G1127,$B$2:$F$2300,5,FALSE))</f>
        <v>-247</v>
      </c>
    </row>
    <row r="1128" spans="1:9" x14ac:dyDescent="0.3">
      <c r="A1128" s="4">
        <v>948363</v>
      </c>
      <c r="B1128" s="5" t="s">
        <v>209</v>
      </c>
      <c r="C1128" s="5" t="s">
        <v>210</v>
      </c>
      <c r="D1128" s="5">
        <v>44</v>
      </c>
      <c r="E1128" s="5" cm="1">
        <f t="array" ref="E1128">_xlfn.IFS(COUNTIF(BE1_Data!$B1128,"&lt;&gt;N"),0,COUNTIF(B1127,"&lt;&gt;N"),BE1_Data!$A1128-A1126,AND(COUNTIF(BE1_Data!$B1128,"N"),COUNTIF(B1127,"N")),BE1_Data!$A1128-A1127)</f>
        <v>1539</v>
      </c>
      <c r="F1128" s="8">
        <f t="shared" si="17"/>
        <v>0</v>
      </c>
      <c r="G1128" s="5" t="s">
        <v>76</v>
      </c>
      <c r="H1128" s="5">
        <f>BE1_Data!$E1128/VLOOKUP(BE1_Data!$G1128,$B$2:$F$2300,5,FALSE)</f>
        <v>1.594818652849741</v>
      </c>
      <c r="I1128" s="6">
        <f>IF(COUNTIF(BE1_Data!$E1128,"0"),0,BE1_Data!$E1128-VLOOKUP(BE1_Data!$G1128,$B$2:$F$2300,5,FALSE))</f>
        <v>574</v>
      </c>
    </row>
    <row r="1129" spans="1:9" x14ac:dyDescent="0.3">
      <c r="A1129" s="7">
        <v>949237</v>
      </c>
      <c r="B1129" s="8" t="s">
        <v>209</v>
      </c>
      <c r="C1129" s="8" t="s">
        <v>210</v>
      </c>
      <c r="D1129" s="8">
        <v>44</v>
      </c>
      <c r="E1129" s="8" cm="1">
        <f t="array" ref="E1129">_xlfn.IFS(COUNTIF(BE1_Data!$B1129,"&lt;&gt;N"),0,COUNTIF(B1128,"&lt;&gt;N"),BE1_Data!$A1129-A1127,AND(COUNTIF(BE1_Data!$B1129,"N"),COUNTIF(B1128,"N")),BE1_Data!$A1129-A1128)</f>
        <v>874</v>
      </c>
      <c r="F1129" s="8">
        <f t="shared" si="17"/>
        <v>0</v>
      </c>
      <c r="G1129" s="8" t="s">
        <v>76</v>
      </c>
      <c r="H1129" s="8">
        <f>BE1_Data!$E1129/VLOOKUP(BE1_Data!$G1129,$B$2:$F$2300,5,FALSE)</f>
        <v>0.90569948186528493</v>
      </c>
      <c r="I1129" s="9">
        <f>IF(COUNTIF(BE1_Data!$E1129,"0"),0,BE1_Data!$E1129-VLOOKUP(BE1_Data!$G1129,$B$2:$F$2300,5,FALSE))</f>
        <v>-91</v>
      </c>
    </row>
    <row r="1130" spans="1:9" x14ac:dyDescent="0.3">
      <c r="A1130" s="4">
        <v>950013</v>
      </c>
      <c r="B1130" s="5" t="s">
        <v>209</v>
      </c>
      <c r="C1130" s="5" t="s">
        <v>210</v>
      </c>
      <c r="D1130" s="5">
        <v>44</v>
      </c>
      <c r="E1130" s="5" cm="1">
        <f t="array" ref="E1130">_xlfn.IFS(COUNTIF(BE1_Data!$B1130,"&lt;&gt;N"),0,COUNTIF(B1129,"&lt;&gt;N"),BE1_Data!$A1130-A1128,AND(COUNTIF(BE1_Data!$B1130,"N"),COUNTIF(B1129,"N")),BE1_Data!$A1130-A1129)</f>
        <v>776</v>
      </c>
      <c r="F1130" s="8">
        <f t="shared" si="17"/>
        <v>0</v>
      </c>
      <c r="G1130" s="5" t="s">
        <v>76</v>
      </c>
      <c r="H1130" s="5">
        <f>BE1_Data!$E1130/VLOOKUP(BE1_Data!$G1130,$B$2:$F$2300,5,FALSE)</f>
        <v>0.80414507772020727</v>
      </c>
      <c r="I1130" s="6">
        <f>IF(COUNTIF(BE1_Data!$E1130,"0"),0,BE1_Data!$E1130-VLOOKUP(BE1_Data!$G1130,$B$2:$F$2300,5,FALSE))</f>
        <v>-189</v>
      </c>
    </row>
    <row r="1131" spans="1:9" x14ac:dyDescent="0.3">
      <c r="A1131" s="7">
        <v>950837</v>
      </c>
      <c r="B1131" s="8" t="s">
        <v>209</v>
      </c>
      <c r="C1131" s="8" t="s">
        <v>210</v>
      </c>
      <c r="D1131" s="8">
        <v>44</v>
      </c>
      <c r="E1131" s="8" cm="1">
        <f t="array" ref="E1131">_xlfn.IFS(COUNTIF(BE1_Data!$B1131,"&lt;&gt;N"),0,COUNTIF(B1130,"&lt;&gt;N"),BE1_Data!$A1131-A1129,AND(COUNTIF(BE1_Data!$B1131,"N"),COUNTIF(B1130,"N")),BE1_Data!$A1131-A1130)</f>
        <v>824</v>
      </c>
      <c r="F1131" s="8">
        <f t="shared" si="17"/>
        <v>0</v>
      </c>
      <c r="G1131" s="8" t="s">
        <v>76</v>
      </c>
      <c r="H1131" s="8">
        <f>BE1_Data!$E1131/VLOOKUP(BE1_Data!$G1131,$B$2:$F$2300,5,FALSE)</f>
        <v>0.85388601036269429</v>
      </c>
      <c r="I1131" s="9">
        <f>IF(COUNTIF(BE1_Data!$E1131,"0"),0,BE1_Data!$E1131-VLOOKUP(BE1_Data!$G1131,$B$2:$F$2300,5,FALSE))</f>
        <v>-141</v>
      </c>
    </row>
    <row r="1132" spans="1:9" x14ac:dyDescent="0.3">
      <c r="A1132" s="4">
        <v>951621</v>
      </c>
      <c r="B1132" s="5" t="s">
        <v>209</v>
      </c>
      <c r="C1132" s="5" t="s">
        <v>210</v>
      </c>
      <c r="D1132" s="5">
        <v>44</v>
      </c>
      <c r="E1132" s="5" cm="1">
        <f t="array" ref="E1132">_xlfn.IFS(COUNTIF(BE1_Data!$B1132,"&lt;&gt;N"),0,COUNTIF(B1131,"&lt;&gt;N"),BE1_Data!$A1132-A1130,AND(COUNTIF(BE1_Data!$B1132,"N"),COUNTIF(B1131,"N")),BE1_Data!$A1132-A1131)</f>
        <v>784</v>
      </c>
      <c r="F1132" s="8">
        <f t="shared" si="17"/>
        <v>0</v>
      </c>
      <c r="G1132" s="5" t="s">
        <v>76</v>
      </c>
      <c r="H1132" s="5">
        <f>BE1_Data!$E1132/VLOOKUP(BE1_Data!$G1132,$B$2:$F$2300,5,FALSE)</f>
        <v>0.81243523316062172</v>
      </c>
      <c r="I1132" s="6">
        <f>IF(COUNTIF(BE1_Data!$E1132,"0"),0,BE1_Data!$E1132-VLOOKUP(BE1_Data!$G1132,$B$2:$F$2300,5,FALSE))</f>
        <v>-181</v>
      </c>
    </row>
    <row r="1133" spans="1:9" x14ac:dyDescent="0.3">
      <c r="A1133" s="7">
        <v>952441</v>
      </c>
      <c r="B1133" s="8" t="s">
        <v>209</v>
      </c>
      <c r="C1133" s="8" t="s">
        <v>210</v>
      </c>
      <c r="D1133" s="8">
        <v>44</v>
      </c>
      <c r="E1133" s="8" cm="1">
        <f t="array" ref="E1133">_xlfn.IFS(COUNTIF(BE1_Data!$B1133,"&lt;&gt;N"),0,COUNTIF(B1132,"&lt;&gt;N"),BE1_Data!$A1133-A1131,AND(COUNTIF(BE1_Data!$B1133,"N"),COUNTIF(B1132,"N")),BE1_Data!$A1133-A1132)</f>
        <v>820</v>
      </c>
      <c r="F1133" s="8">
        <f t="shared" si="17"/>
        <v>0</v>
      </c>
      <c r="G1133" s="8" t="s">
        <v>76</v>
      </c>
      <c r="H1133" s="8">
        <f>BE1_Data!$E1133/VLOOKUP(BE1_Data!$G1133,$B$2:$F$2300,5,FALSE)</f>
        <v>0.84974093264248707</v>
      </c>
      <c r="I1133" s="9">
        <f>IF(COUNTIF(BE1_Data!$E1133,"0"),0,BE1_Data!$E1133-VLOOKUP(BE1_Data!$G1133,$B$2:$F$2300,5,FALSE))</f>
        <v>-145</v>
      </c>
    </row>
    <row r="1134" spans="1:9" x14ac:dyDescent="0.3">
      <c r="A1134" s="4">
        <v>953006</v>
      </c>
      <c r="B1134" s="5" t="s">
        <v>209</v>
      </c>
      <c r="C1134" s="5" t="s">
        <v>210</v>
      </c>
      <c r="D1134" s="5">
        <v>44</v>
      </c>
      <c r="E1134" s="5" cm="1">
        <f t="array" ref="E1134">_xlfn.IFS(COUNTIF(BE1_Data!$B1134,"&lt;&gt;N"),0,COUNTIF(B1133,"&lt;&gt;N"),BE1_Data!$A1134-A1132,AND(COUNTIF(BE1_Data!$B1134,"N"),COUNTIF(B1133,"N")),BE1_Data!$A1134-A1133)</f>
        <v>565</v>
      </c>
      <c r="F1134" s="8">
        <f t="shared" si="17"/>
        <v>0</v>
      </c>
      <c r="G1134" s="5" t="s">
        <v>76</v>
      </c>
      <c r="H1134" s="5">
        <f>BE1_Data!$E1134/VLOOKUP(BE1_Data!$G1134,$B$2:$F$2300,5,FALSE)</f>
        <v>0.58549222797927458</v>
      </c>
      <c r="I1134" s="6">
        <f>IF(COUNTIF(BE1_Data!$E1134,"0"),0,BE1_Data!$E1134-VLOOKUP(BE1_Data!$G1134,$B$2:$F$2300,5,FALSE))</f>
        <v>-400</v>
      </c>
    </row>
    <row r="1135" spans="1:9" x14ac:dyDescent="0.3">
      <c r="A1135" s="7">
        <v>953546</v>
      </c>
      <c r="B1135" s="8" t="s">
        <v>209</v>
      </c>
      <c r="C1135" s="8" t="s">
        <v>210</v>
      </c>
      <c r="D1135" s="8">
        <v>44</v>
      </c>
      <c r="E1135" s="8" cm="1">
        <f t="array" ref="E1135">_xlfn.IFS(COUNTIF(BE1_Data!$B1135,"&lt;&gt;N"),0,COUNTIF(B1134,"&lt;&gt;N"),BE1_Data!$A1135-A1133,AND(COUNTIF(BE1_Data!$B1135,"N"),COUNTIF(B1134,"N")),BE1_Data!$A1135-A1134)</f>
        <v>540</v>
      </c>
      <c r="F1135" s="8">
        <f t="shared" si="17"/>
        <v>0</v>
      </c>
      <c r="G1135" s="8" t="s">
        <v>76</v>
      </c>
      <c r="H1135" s="8">
        <f>BE1_Data!$E1135/VLOOKUP(BE1_Data!$G1135,$B$2:$F$2300,5,FALSE)</f>
        <v>0.55958549222797926</v>
      </c>
      <c r="I1135" s="9">
        <f>IF(COUNTIF(BE1_Data!$E1135,"0"),0,BE1_Data!$E1135-VLOOKUP(BE1_Data!$G1135,$B$2:$F$2300,5,FALSE))</f>
        <v>-425</v>
      </c>
    </row>
    <row r="1136" spans="1:9" x14ac:dyDescent="0.3">
      <c r="A1136" s="4">
        <v>954549</v>
      </c>
      <c r="B1136" s="5" t="s">
        <v>209</v>
      </c>
      <c r="C1136" s="5" t="s">
        <v>210</v>
      </c>
      <c r="D1136" s="5">
        <v>44</v>
      </c>
      <c r="E1136" s="5" cm="1">
        <f t="array" ref="E1136">_xlfn.IFS(COUNTIF(BE1_Data!$B1136,"&lt;&gt;N"),0,COUNTIF(B1135,"&lt;&gt;N"),BE1_Data!$A1136-A1134,AND(COUNTIF(BE1_Data!$B1136,"N"),COUNTIF(B1135,"N")),BE1_Data!$A1136-A1135)</f>
        <v>1003</v>
      </c>
      <c r="F1136" s="8">
        <f t="shared" si="17"/>
        <v>0</v>
      </c>
      <c r="G1136" s="5" t="s">
        <v>76</v>
      </c>
      <c r="H1136" s="5">
        <f>BE1_Data!$E1136/VLOOKUP(BE1_Data!$G1136,$B$2:$F$2300,5,FALSE)</f>
        <v>1.039378238341969</v>
      </c>
      <c r="I1136" s="6">
        <f>IF(COUNTIF(BE1_Data!$E1136,"0"),0,BE1_Data!$E1136-VLOOKUP(BE1_Data!$G1136,$B$2:$F$2300,5,FALSE))</f>
        <v>38</v>
      </c>
    </row>
    <row r="1137" spans="1:9" x14ac:dyDescent="0.3">
      <c r="A1137" s="7">
        <v>955132</v>
      </c>
      <c r="B1137" s="8" t="s">
        <v>209</v>
      </c>
      <c r="C1137" s="8" t="s">
        <v>210</v>
      </c>
      <c r="D1137" s="8">
        <v>44</v>
      </c>
      <c r="E1137" s="8" cm="1">
        <f t="array" ref="E1137">_xlfn.IFS(COUNTIF(BE1_Data!$B1137,"&lt;&gt;N"),0,COUNTIF(B1136,"&lt;&gt;N"),BE1_Data!$A1137-A1135,AND(COUNTIF(BE1_Data!$B1137,"N"),COUNTIF(B1136,"N")),BE1_Data!$A1137-A1136)</f>
        <v>583</v>
      </c>
      <c r="F1137" s="8">
        <f t="shared" si="17"/>
        <v>0</v>
      </c>
      <c r="G1137" s="8" t="s">
        <v>76</v>
      </c>
      <c r="H1137" s="8">
        <f>BE1_Data!$E1137/VLOOKUP(BE1_Data!$G1137,$B$2:$F$2300,5,FALSE)</f>
        <v>0.6041450777202072</v>
      </c>
      <c r="I1137" s="9">
        <f>IF(COUNTIF(BE1_Data!$E1137,"0"),0,BE1_Data!$E1137-VLOOKUP(BE1_Data!$G1137,$B$2:$F$2300,5,FALSE))</f>
        <v>-382</v>
      </c>
    </row>
    <row r="1138" spans="1:9" x14ac:dyDescent="0.3">
      <c r="A1138" s="4">
        <v>956010</v>
      </c>
      <c r="B1138" s="5" t="s">
        <v>209</v>
      </c>
      <c r="C1138" s="5" t="s">
        <v>210</v>
      </c>
      <c r="D1138" s="5">
        <v>44</v>
      </c>
      <c r="E1138" s="5" cm="1">
        <f t="array" ref="E1138">_xlfn.IFS(COUNTIF(BE1_Data!$B1138,"&lt;&gt;N"),0,COUNTIF(B1137,"&lt;&gt;N"),BE1_Data!$A1138-A1136,AND(COUNTIF(BE1_Data!$B1138,"N"),COUNTIF(B1137,"N")),BE1_Data!$A1138-A1137)</f>
        <v>878</v>
      </c>
      <c r="F1138" s="8">
        <f t="shared" si="17"/>
        <v>0</v>
      </c>
      <c r="G1138" s="5" t="s">
        <v>76</v>
      </c>
      <c r="H1138" s="5">
        <f>BE1_Data!$E1138/VLOOKUP(BE1_Data!$G1138,$B$2:$F$2300,5,FALSE)</f>
        <v>0.90984455958549226</v>
      </c>
      <c r="I1138" s="6">
        <f>IF(COUNTIF(BE1_Data!$E1138,"0"),0,BE1_Data!$E1138-VLOOKUP(BE1_Data!$G1138,$B$2:$F$2300,5,FALSE))</f>
        <v>-87</v>
      </c>
    </row>
    <row r="1139" spans="1:9" x14ac:dyDescent="0.3">
      <c r="A1139" s="7">
        <v>956886</v>
      </c>
      <c r="B1139" s="8" t="s">
        <v>209</v>
      </c>
      <c r="C1139" s="8" t="s">
        <v>210</v>
      </c>
      <c r="D1139" s="8">
        <v>44</v>
      </c>
      <c r="E1139" s="8" cm="1">
        <f t="array" ref="E1139">_xlfn.IFS(COUNTIF(BE1_Data!$B1139,"&lt;&gt;N"),0,COUNTIF(B1138,"&lt;&gt;N"),BE1_Data!$A1139-A1137,AND(COUNTIF(BE1_Data!$B1139,"N"),COUNTIF(B1138,"N")),BE1_Data!$A1139-A1138)</f>
        <v>876</v>
      </c>
      <c r="F1139" s="8">
        <f t="shared" si="17"/>
        <v>0</v>
      </c>
      <c r="G1139" s="8" t="s">
        <v>76</v>
      </c>
      <c r="H1139" s="8">
        <f>BE1_Data!$E1139/VLOOKUP(BE1_Data!$G1139,$B$2:$F$2300,5,FALSE)</f>
        <v>0.90777202072538865</v>
      </c>
      <c r="I1139" s="9">
        <f>IF(COUNTIF(BE1_Data!$E1139,"0"),0,BE1_Data!$E1139-VLOOKUP(BE1_Data!$G1139,$B$2:$F$2300,5,FALSE))</f>
        <v>-89</v>
      </c>
    </row>
    <row r="1140" spans="1:9" x14ac:dyDescent="0.3">
      <c r="A1140" s="4">
        <v>957785</v>
      </c>
      <c r="B1140" s="5" t="s">
        <v>77</v>
      </c>
      <c r="C1140" s="5" t="s">
        <v>210</v>
      </c>
      <c r="D1140" s="5">
        <v>45</v>
      </c>
      <c r="E1140" s="5" cm="1">
        <f t="array" ref="E1140">_xlfn.IFS(COUNTIF(BE1_Data!$B1140,"&lt;&gt;N"),0,COUNTIF(B1139,"&lt;&gt;N"),BE1_Data!$A1140-A1138,AND(COUNTIF(BE1_Data!$B1140,"N"),COUNTIF(B1139,"N")),BE1_Data!$A1140-A1139)</f>
        <v>0</v>
      </c>
      <c r="F1140" s="8">
        <f t="shared" si="17"/>
        <v>910</v>
      </c>
      <c r="G1140" s="5" t="s">
        <v>77</v>
      </c>
      <c r="H1140" s="5">
        <f>BE1_Data!$E1140/VLOOKUP(BE1_Data!$G1140,$B$2:$F$2300,5,FALSE)</f>
        <v>0</v>
      </c>
      <c r="I1140" s="6">
        <f>IF(COUNTIF(BE1_Data!$E1140,"0"),0,BE1_Data!$E1140-VLOOKUP(BE1_Data!$G1140,$B$2:$F$2300,5,FALSE))</f>
        <v>0</v>
      </c>
    </row>
    <row r="1141" spans="1:9" x14ac:dyDescent="0.3">
      <c r="A1141" s="7">
        <v>957796</v>
      </c>
      <c r="B1141" s="8" t="s">
        <v>209</v>
      </c>
      <c r="C1141" s="8" t="s">
        <v>210</v>
      </c>
      <c r="D1141" s="8">
        <v>45</v>
      </c>
      <c r="E1141" s="8" cm="1">
        <f t="array" ref="E1141">_xlfn.IFS(COUNTIF(BE1_Data!$B1141,"&lt;&gt;N"),0,COUNTIF(B1140,"&lt;&gt;N"),BE1_Data!$A1141-A1139,AND(COUNTIF(BE1_Data!$B1141,"N"),COUNTIF(B1140,"N")),BE1_Data!$A1141-A1140)</f>
        <v>910</v>
      </c>
      <c r="F1141" s="8">
        <f t="shared" si="17"/>
        <v>0</v>
      </c>
      <c r="G1141" s="8" t="s">
        <v>77</v>
      </c>
      <c r="H1141" s="8">
        <f>BE1_Data!$E1141/VLOOKUP(BE1_Data!$G1141,$B$2:$F$2300,5,FALSE)</f>
        <v>1</v>
      </c>
      <c r="I1141" s="9">
        <f>IF(COUNTIF(BE1_Data!$E1141,"0"),0,BE1_Data!$E1141-VLOOKUP(BE1_Data!$G1141,$B$2:$F$2300,5,FALSE))</f>
        <v>0</v>
      </c>
    </row>
    <row r="1142" spans="1:9" x14ac:dyDescent="0.3">
      <c r="A1142" s="4">
        <v>958593</v>
      </c>
      <c r="B1142" s="5" t="s">
        <v>209</v>
      </c>
      <c r="C1142" s="5" t="s">
        <v>210</v>
      </c>
      <c r="D1142" s="5">
        <v>45</v>
      </c>
      <c r="E1142" s="5" cm="1">
        <f t="array" ref="E1142">_xlfn.IFS(COUNTIF(BE1_Data!$B1142,"&lt;&gt;N"),0,COUNTIF(B1141,"&lt;&gt;N"),BE1_Data!$A1142-A1140,AND(COUNTIF(BE1_Data!$B1142,"N"),COUNTIF(B1141,"N")),BE1_Data!$A1142-A1141)</f>
        <v>797</v>
      </c>
      <c r="F1142" s="8">
        <f t="shared" si="17"/>
        <v>0</v>
      </c>
      <c r="G1142" s="5" t="s">
        <v>77</v>
      </c>
      <c r="H1142" s="5">
        <f>BE1_Data!$E1142/VLOOKUP(BE1_Data!$G1142,$B$2:$F$2300,5,FALSE)</f>
        <v>0.87582417582417582</v>
      </c>
      <c r="I1142" s="6">
        <f>IF(COUNTIF(BE1_Data!$E1142,"0"),0,BE1_Data!$E1142-VLOOKUP(BE1_Data!$G1142,$B$2:$F$2300,5,FALSE))</f>
        <v>-113</v>
      </c>
    </row>
    <row r="1143" spans="1:9" x14ac:dyDescent="0.3">
      <c r="A1143" s="7">
        <v>959424</v>
      </c>
      <c r="B1143" s="8" t="s">
        <v>209</v>
      </c>
      <c r="C1143" s="8" t="s">
        <v>210</v>
      </c>
      <c r="D1143" s="8">
        <v>45</v>
      </c>
      <c r="E1143" s="8" cm="1">
        <f t="array" ref="E1143">_xlfn.IFS(COUNTIF(BE1_Data!$B1143,"&lt;&gt;N"),0,COUNTIF(B1142,"&lt;&gt;N"),BE1_Data!$A1143-A1141,AND(COUNTIF(BE1_Data!$B1143,"N"),COUNTIF(B1142,"N")),BE1_Data!$A1143-A1142)</f>
        <v>831</v>
      </c>
      <c r="F1143" s="8">
        <f t="shared" si="17"/>
        <v>0</v>
      </c>
      <c r="G1143" s="8" t="s">
        <v>77</v>
      </c>
      <c r="H1143" s="8">
        <f>BE1_Data!$E1143/VLOOKUP(BE1_Data!$G1143,$B$2:$F$2300,5,FALSE)</f>
        <v>0.91318681318681316</v>
      </c>
      <c r="I1143" s="9">
        <f>IF(COUNTIF(BE1_Data!$E1143,"0"),0,BE1_Data!$E1143-VLOOKUP(BE1_Data!$G1143,$B$2:$F$2300,5,FALSE))</f>
        <v>-79</v>
      </c>
    </row>
    <row r="1144" spans="1:9" x14ac:dyDescent="0.3">
      <c r="A1144" s="4">
        <v>959865</v>
      </c>
      <c r="B1144" s="5" t="s">
        <v>209</v>
      </c>
      <c r="C1144" s="5" t="s">
        <v>210</v>
      </c>
      <c r="D1144" s="5">
        <v>45</v>
      </c>
      <c r="E1144" s="5" cm="1">
        <f t="array" ref="E1144">_xlfn.IFS(COUNTIF(BE1_Data!$B1144,"&lt;&gt;N"),0,COUNTIF(B1143,"&lt;&gt;N"),BE1_Data!$A1144-A1142,AND(COUNTIF(BE1_Data!$B1144,"N"),COUNTIF(B1143,"N")),BE1_Data!$A1144-A1143)</f>
        <v>441</v>
      </c>
      <c r="F1144" s="8">
        <f t="shared" si="17"/>
        <v>0</v>
      </c>
      <c r="G1144" s="5" t="s">
        <v>77</v>
      </c>
      <c r="H1144" s="5">
        <f>BE1_Data!$E1144/VLOOKUP(BE1_Data!$G1144,$B$2:$F$2300,5,FALSE)</f>
        <v>0.48461538461538461</v>
      </c>
      <c r="I1144" s="6">
        <f>IF(COUNTIF(BE1_Data!$E1144,"0"),0,BE1_Data!$E1144-VLOOKUP(BE1_Data!$G1144,$B$2:$F$2300,5,FALSE))</f>
        <v>-469</v>
      </c>
    </row>
    <row r="1145" spans="1:9" x14ac:dyDescent="0.3">
      <c r="A1145" s="7">
        <v>960577</v>
      </c>
      <c r="B1145" s="8" t="s">
        <v>209</v>
      </c>
      <c r="C1145" s="8" t="s">
        <v>210</v>
      </c>
      <c r="D1145" s="8">
        <v>45</v>
      </c>
      <c r="E1145" s="8" cm="1">
        <f t="array" ref="E1145">_xlfn.IFS(COUNTIF(BE1_Data!$B1145,"&lt;&gt;N"),0,COUNTIF(B1144,"&lt;&gt;N"),BE1_Data!$A1145-A1143,AND(COUNTIF(BE1_Data!$B1145,"N"),COUNTIF(B1144,"N")),BE1_Data!$A1145-A1144)</f>
        <v>712</v>
      </c>
      <c r="F1145" s="8">
        <f t="shared" si="17"/>
        <v>0</v>
      </c>
      <c r="G1145" s="8" t="s">
        <v>77</v>
      </c>
      <c r="H1145" s="8">
        <f>BE1_Data!$E1145/VLOOKUP(BE1_Data!$G1145,$B$2:$F$2300,5,FALSE)</f>
        <v>0.78241758241758241</v>
      </c>
      <c r="I1145" s="9">
        <f>IF(COUNTIF(BE1_Data!$E1145,"0"),0,BE1_Data!$E1145-VLOOKUP(BE1_Data!$G1145,$B$2:$F$2300,5,FALSE))</f>
        <v>-198</v>
      </c>
    </row>
    <row r="1146" spans="1:9" x14ac:dyDescent="0.3">
      <c r="A1146" s="4">
        <v>961453</v>
      </c>
      <c r="B1146" s="5" t="s">
        <v>209</v>
      </c>
      <c r="C1146" s="5" t="s">
        <v>210</v>
      </c>
      <c r="D1146" s="5">
        <v>45</v>
      </c>
      <c r="E1146" s="5" cm="1">
        <f t="array" ref="E1146">_xlfn.IFS(COUNTIF(BE1_Data!$B1146,"&lt;&gt;N"),0,COUNTIF(B1145,"&lt;&gt;N"),BE1_Data!$A1146-A1144,AND(COUNTIF(BE1_Data!$B1146,"N"),COUNTIF(B1145,"N")),BE1_Data!$A1146-A1145)</f>
        <v>876</v>
      </c>
      <c r="F1146" s="8">
        <f t="shared" si="17"/>
        <v>0</v>
      </c>
      <c r="G1146" s="5" t="s">
        <v>77</v>
      </c>
      <c r="H1146" s="5">
        <f>BE1_Data!$E1146/VLOOKUP(BE1_Data!$G1146,$B$2:$F$2300,5,FALSE)</f>
        <v>0.96263736263736266</v>
      </c>
      <c r="I1146" s="6">
        <f>IF(COUNTIF(BE1_Data!$E1146,"0"),0,BE1_Data!$E1146-VLOOKUP(BE1_Data!$G1146,$B$2:$F$2300,5,FALSE))</f>
        <v>-34</v>
      </c>
    </row>
    <row r="1147" spans="1:9" x14ac:dyDescent="0.3">
      <c r="A1147" s="7">
        <v>963187</v>
      </c>
      <c r="B1147" s="8" t="s">
        <v>209</v>
      </c>
      <c r="C1147" s="8" t="s">
        <v>210</v>
      </c>
      <c r="D1147" s="8">
        <v>45</v>
      </c>
      <c r="E1147" s="8" cm="1">
        <f t="array" ref="E1147">_xlfn.IFS(COUNTIF(BE1_Data!$B1147,"&lt;&gt;N"),0,COUNTIF(B1146,"&lt;&gt;N"),BE1_Data!$A1147-A1145,AND(COUNTIF(BE1_Data!$B1147,"N"),COUNTIF(B1146,"N")),BE1_Data!$A1147-A1146)</f>
        <v>1734</v>
      </c>
      <c r="F1147" s="8">
        <f t="shared" si="17"/>
        <v>0</v>
      </c>
      <c r="G1147" s="8" t="s">
        <v>77</v>
      </c>
      <c r="H1147" s="8">
        <f>BE1_Data!$E1147/VLOOKUP(BE1_Data!$G1147,$B$2:$F$2300,5,FALSE)</f>
        <v>1.9054945054945054</v>
      </c>
      <c r="I1147" s="9">
        <f>IF(COUNTIF(BE1_Data!$E1147,"0"),0,BE1_Data!$E1147-VLOOKUP(BE1_Data!$G1147,$B$2:$F$2300,5,FALSE))</f>
        <v>824</v>
      </c>
    </row>
    <row r="1148" spans="1:9" x14ac:dyDescent="0.3">
      <c r="A1148" s="4">
        <v>964812</v>
      </c>
      <c r="B1148" s="5" t="s">
        <v>209</v>
      </c>
      <c r="C1148" s="5" t="s">
        <v>210</v>
      </c>
      <c r="D1148" s="5">
        <v>45</v>
      </c>
      <c r="E1148" s="5" cm="1">
        <f t="array" ref="E1148">_xlfn.IFS(COUNTIF(BE1_Data!$B1148,"&lt;&gt;N"),0,COUNTIF(B1147,"&lt;&gt;N"),BE1_Data!$A1148-A1146,AND(COUNTIF(BE1_Data!$B1148,"N"),COUNTIF(B1147,"N")),BE1_Data!$A1148-A1147)</f>
        <v>1625</v>
      </c>
      <c r="F1148" s="8">
        <f t="shared" si="17"/>
        <v>0</v>
      </c>
      <c r="G1148" s="5" t="s">
        <v>77</v>
      </c>
      <c r="H1148" s="5">
        <f>BE1_Data!$E1148/VLOOKUP(BE1_Data!$G1148,$B$2:$F$2300,5,FALSE)</f>
        <v>1.7857142857142858</v>
      </c>
      <c r="I1148" s="6">
        <f>IF(COUNTIF(BE1_Data!$E1148,"0"),0,BE1_Data!$E1148-VLOOKUP(BE1_Data!$G1148,$B$2:$F$2300,5,FALSE))</f>
        <v>715</v>
      </c>
    </row>
    <row r="1149" spans="1:9" x14ac:dyDescent="0.3">
      <c r="A1149" s="7">
        <v>965323</v>
      </c>
      <c r="B1149" s="8" t="s">
        <v>209</v>
      </c>
      <c r="C1149" s="8" t="s">
        <v>210</v>
      </c>
      <c r="D1149" s="8">
        <v>45</v>
      </c>
      <c r="E1149" s="8" cm="1">
        <f t="array" ref="E1149">_xlfn.IFS(COUNTIF(BE1_Data!$B1149,"&lt;&gt;N"),0,COUNTIF(B1148,"&lt;&gt;N"),BE1_Data!$A1149-A1147,AND(COUNTIF(BE1_Data!$B1149,"N"),COUNTIF(B1148,"N")),BE1_Data!$A1149-A1148)</f>
        <v>511</v>
      </c>
      <c r="F1149" s="8">
        <f t="shared" si="17"/>
        <v>0</v>
      </c>
      <c r="G1149" s="8" t="s">
        <v>77</v>
      </c>
      <c r="H1149" s="8">
        <f>BE1_Data!$E1149/VLOOKUP(BE1_Data!$G1149,$B$2:$F$2300,5,FALSE)</f>
        <v>0.56153846153846154</v>
      </c>
      <c r="I1149" s="9">
        <f>IF(COUNTIF(BE1_Data!$E1149,"0"),0,BE1_Data!$E1149-VLOOKUP(BE1_Data!$G1149,$B$2:$F$2300,5,FALSE))</f>
        <v>-399</v>
      </c>
    </row>
    <row r="1150" spans="1:9" x14ac:dyDescent="0.3">
      <c r="A1150" s="4">
        <v>966889</v>
      </c>
      <c r="B1150" s="5" t="s">
        <v>209</v>
      </c>
      <c r="C1150" s="5" t="s">
        <v>210</v>
      </c>
      <c r="D1150" s="5">
        <v>45</v>
      </c>
      <c r="E1150" s="5" cm="1">
        <f t="array" ref="E1150">_xlfn.IFS(COUNTIF(BE1_Data!$B1150,"&lt;&gt;N"),0,COUNTIF(B1149,"&lt;&gt;N"),BE1_Data!$A1150-A1148,AND(COUNTIF(BE1_Data!$B1150,"N"),COUNTIF(B1149,"N")),BE1_Data!$A1150-A1149)</f>
        <v>1566</v>
      </c>
      <c r="F1150" s="8">
        <f t="shared" si="17"/>
        <v>0</v>
      </c>
      <c r="G1150" s="5" t="s">
        <v>77</v>
      </c>
      <c r="H1150" s="5">
        <f>BE1_Data!$E1150/VLOOKUP(BE1_Data!$G1150,$B$2:$F$2300,5,FALSE)</f>
        <v>1.720879120879121</v>
      </c>
      <c r="I1150" s="6">
        <f>IF(COUNTIF(BE1_Data!$E1150,"0"),0,BE1_Data!$E1150-VLOOKUP(BE1_Data!$G1150,$B$2:$F$2300,5,FALSE))</f>
        <v>656</v>
      </c>
    </row>
    <row r="1151" spans="1:9" x14ac:dyDescent="0.3">
      <c r="A1151" s="7">
        <v>967938</v>
      </c>
      <c r="B1151" s="8" t="s">
        <v>209</v>
      </c>
      <c r="C1151" s="8" t="s">
        <v>210</v>
      </c>
      <c r="D1151" s="8">
        <v>45</v>
      </c>
      <c r="E1151" s="8" cm="1">
        <f t="array" ref="E1151">_xlfn.IFS(COUNTIF(BE1_Data!$B1151,"&lt;&gt;N"),0,COUNTIF(B1150,"&lt;&gt;N"),BE1_Data!$A1151-A1149,AND(COUNTIF(BE1_Data!$B1151,"N"),COUNTIF(B1150,"N")),BE1_Data!$A1151-A1150)</f>
        <v>1049</v>
      </c>
      <c r="F1151" s="8">
        <f t="shared" si="17"/>
        <v>0</v>
      </c>
      <c r="G1151" s="8" t="s">
        <v>77</v>
      </c>
      <c r="H1151" s="8">
        <f>BE1_Data!$E1151/VLOOKUP(BE1_Data!$G1151,$B$2:$F$2300,5,FALSE)</f>
        <v>1.1527472527472526</v>
      </c>
      <c r="I1151" s="9">
        <f>IF(COUNTIF(BE1_Data!$E1151,"0"),0,BE1_Data!$E1151-VLOOKUP(BE1_Data!$G1151,$B$2:$F$2300,5,FALSE))</f>
        <v>139</v>
      </c>
    </row>
    <row r="1152" spans="1:9" x14ac:dyDescent="0.3">
      <c r="A1152" s="4">
        <v>969549</v>
      </c>
      <c r="B1152" s="5" t="s">
        <v>209</v>
      </c>
      <c r="C1152" s="5" t="s">
        <v>210</v>
      </c>
      <c r="D1152" s="5">
        <v>45</v>
      </c>
      <c r="E1152" s="5" cm="1">
        <f t="array" ref="E1152">_xlfn.IFS(COUNTIF(BE1_Data!$B1152,"&lt;&gt;N"),0,COUNTIF(B1151,"&lt;&gt;N"),BE1_Data!$A1152-A1150,AND(COUNTIF(BE1_Data!$B1152,"N"),COUNTIF(B1151,"N")),BE1_Data!$A1152-A1151)</f>
        <v>1611</v>
      </c>
      <c r="F1152" s="8">
        <f t="shared" si="17"/>
        <v>0</v>
      </c>
      <c r="G1152" s="5" t="s">
        <v>77</v>
      </c>
      <c r="H1152" s="5">
        <f>BE1_Data!$E1152/VLOOKUP(BE1_Data!$G1152,$B$2:$F$2300,5,FALSE)</f>
        <v>1.7703296703296703</v>
      </c>
      <c r="I1152" s="6">
        <f>IF(COUNTIF(BE1_Data!$E1152,"0"),0,BE1_Data!$E1152-VLOOKUP(BE1_Data!$G1152,$B$2:$F$2300,5,FALSE))</f>
        <v>701</v>
      </c>
    </row>
    <row r="1153" spans="1:9" x14ac:dyDescent="0.3">
      <c r="A1153" s="7">
        <v>970573</v>
      </c>
      <c r="B1153" s="8" t="s">
        <v>209</v>
      </c>
      <c r="C1153" s="8" t="s">
        <v>210</v>
      </c>
      <c r="D1153" s="8">
        <v>45</v>
      </c>
      <c r="E1153" s="8" cm="1">
        <f t="array" ref="E1153">_xlfn.IFS(COUNTIF(BE1_Data!$B1153,"&lt;&gt;N"),0,COUNTIF(B1152,"&lt;&gt;N"),BE1_Data!$A1153-A1151,AND(COUNTIF(BE1_Data!$B1153,"N"),COUNTIF(B1152,"N")),BE1_Data!$A1153-A1152)</f>
        <v>1024</v>
      </c>
      <c r="F1153" s="8">
        <f t="shared" si="17"/>
        <v>0</v>
      </c>
      <c r="G1153" s="8" t="s">
        <v>77</v>
      </c>
      <c r="H1153" s="8">
        <f>BE1_Data!$E1153/VLOOKUP(BE1_Data!$G1153,$B$2:$F$2300,5,FALSE)</f>
        <v>1.1252747252747253</v>
      </c>
      <c r="I1153" s="9">
        <f>IF(COUNTIF(BE1_Data!$E1153,"0"),0,BE1_Data!$E1153-VLOOKUP(BE1_Data!$G1153,$B$2:$F$2300,5,FALSE))</f>
        <v>114</v>
      </c>
    </row>
    <row r="1154" spans="1:9" x14ac:dyDescent="0.3">
      <c r="A1154" s="4">
        <v>971660</v>
      </c>
      <c r="B1154" s="5" t="s">
        <v>209</v>
      </c>
      <c r="C1154" s="5" t="s">
        <v>210</v>
      </c>
      <c r="D1154" s="5">
        <v>45</v>
      </c>
      <c r="E1154" s="5" cm="1">
        <f t="array" ref="E1154">_xlfn.IFS(COUNTIF(BE1_Data!$B1154,"&lt;&gt;N"),0,COUNTIF(B1153,"&lt;&gt;N"),BE1_Data!$A1154-A1152,AND(COUNTIF(BE1_Data!$B1154,"N"),COUNTIF(B1153,"N")),BE1_Data!$A1154-A1153)</f>
        <v>1087</v>
      </c>
      <c r="F1154" s="8">
        <f t="shared" si="17"/>
        <v>0</v>
      </c>
      <c r="G1154" s="5" t="s">
        <v>77</v>
      </c>
      <c r="H1154" s="5">
        <f>BE1_Data!$E1154/VLOOKUP(BE1_Data!$G1154,$B$2:$F$2300,5,FALSE)</f>
        <v>1.1945054945054945</v>
      </c>
      <c r="I1154" s="6">
        <f>IF(COUNTIF(BE1_Data!$E1154,"0"),0,BE1_Data!$E1154-VLOOKUP(BE1_Data!$G1154,$B$2:$F$2300,5,FALSE))</f>
        <v>177</v>
      </c>
    </row>
    <row r="1155" spans="1:9" x14ac:dyDescent="0.3">
      <c r="A1155" s="7">
        <v>971925</v>
      </c>
      <c r="B1155" s="8" t="s">
        <v>78</v>
      </c>
      <c r="C1155" s="8" t="s">
        <v>212</v>
      </c>
      <c r="D1155" s="8">
        <v>15</v>
      </c>
      <c r="E1155" s="8" cm="1">
        <f t="array" ref="E1155">_xlfn.IFS(COUNTIF(BE1_Data!$B1155,"&lt;&gt;N"),0,COUNTIF(B1154,"&lt;&gt;N"),BE1_Data!$A1155-A1153,AND(COUNTIF(BE1_Data!$B1155,"N"),COUNTIF(B1154,"N")),BE1_Data!$A1155-A1154)</f>
        <v>0</v>
      </c>
      <c r="F1155" s="8">
        <f t="shared" si="17"/>
        <v>1103</v>
      </c>
      <c r="G1155" s="8" t="s">
        <v>78</v>
      </c>
      <c r="H1155" s="8">
        <f>BE1_Data!$E1155/VLOOKUP(BE1_Data!$G1155,$B$2:$F$2300,5,FALSE)</f>
        <v>0</v>
      </c>
      <c r="I1155" s="9">
        <f>IF(COUNTIF(BE1_Data!$E1155,"0"),0,BE1_Data!$E1155-VLOOKUP(BE1_Data!$G1155,$B$2:$F$2300,5,FALSE))</f>
        <v>0</v>
      </c>
    </row>
    <row r="1156" spans="1:9" x14ac:dyDescent="0.3">
      <c r="A1156" s="4">
        <v>972763</v>
      </c>
      <c r="B1156" s="5" t="s">
        <v>209</v>
      </c>
      <c r="C1156" s="5" t="s">
        <v>212</v>
      </c>
      <c r="D1156" s="5">
        <v>15</v>
      </c>
      <c r="E1156" s="5" cm="1">
        <f t="array" ref="E1156">_xlfn.IFS(COUNTIF(BE1_Data!$B1156,"&lt;&gt;N"),0,COUNTIF(B1155,"&lt;&gt;N"),BE1_Data!$A1156-A1154,AND(COUNTIF(BE1_Data!$B1156,"N"),COUNTIF(B1155,"N")),BE1_Data!$A1156-A1155)</f>
        <v>1103</v>
      </c>
      <c r="F1156" s="8">
        <f t="shared" ref="F1156:F1219" si="18">IF(COUNTIF(E1156,0),E1157,0)</f>
        <v>0</v>
      </c>
      <c r="G1156" s="5" t="s">
        <v>78</v>
      </c>
      <c r="H1156" s="5">
        <f>BE1_Data!$E1156/VLOOKUP(BE1_Data!$G1156,$B$2:$F$2300,5,FALSE)</f>
        <v>1</v>
      </c>
      <c r="I1156" s="6">
        <f>IF(COUNTIF(BE1_Data!$E1156,"0"),0,BE1_Data!$E1156-VLOOKUP(BE1_Data!$G1156,$B$2:$F$2300,5,FALSE))</f>
        <v>0</v>
      </c>
    </row>
    <row r="1157" spans="1:9" x14ac:dyDescent="0.3">
      <c r="A1157" s="7">
        <v>973909</v>
      </c>
      <c r="B1157" s="8" t="s">
        <v>209</v>
      </c>
      <c r="C1157" s="8" t="s">
        <v>212</v>
      </c>
      <c r="D1157" s="8">
        <v>15</v>
      </c>
      <c r="E1157" s="8" cm="1">
        <f t="array" ref="E1157">_xlfn.IFS(COUNTIF(BE1_Data!$B1157,"&lt;&gt;N"),0,COUNTIF(B1156,"&lt;&gt;N"),BE1_Data!$A1157-A1155,AND(COUNTIF(BE1_Data!$B1157,"N"),COUNTIF(B1156,"N")),BE1_Data!$A1157-A1156)</f>
        <v>1146</v>
      </c>
      <c r="F1157" s="8">
        <f t="shared" si="18"/>
        <v>0</v>
      </c>
      <c r="G1157" s="8" t="s">
        <v>78</v>
      </c>
      <c r="H1157" s="8">
        <f>BE1_Data!$E1157/VLOOKUP(BE1_Data!$G1157,$B$2:$F$2300,5,FALSE)</f>
        <v>1.0389845874886672</v>
      </c>
      <c r="I1157" s="9">
        <f>IF(COUNTIF(BE1_Data!$E1157,"0"),0,BE1_Data!$E1157-VLOOKUP(BE1_Data!$G1157,$B$2:$F$2300,5,FALSE))</f>
        <v>43</v>
      </c>
    </row>
    <row r="1158" spans="1:9" x14ac:dyDescent="0.3">
      <c r="A1158" s="4">
        <v>975513</v>
      </c>
      <c r="B1158" s="5" t="s">
        <v>209</v>
      </c>
      <c r="C1158" s="5" t="s">
        <v>212</v>
      </c>
      <c r="D1158" s="5">
        <v>15</v>
      </c>
      <c r="E1158" s="5" cm="1">
        <f t="array" ref="E1158">_xlfn.IFS(COUNTIF(BE1_Data!$B1158,"&lt;&gt;N"),0,COUNTIF(B1157,"&lt;&gt;N"),BE1_Data!$A1158-A1156,AND(COUNTIF(BE1_Data!$B1158,"N"),COUNTIF(B1157,"N")),BE1_Data!$A1158-A1157)</f>
        <v>1604</v>
      </c>
      <c r="F1158" s="8">
        <f t="shared" si="18"/>
        <v>0</v>
      </c>
      <c r="G1158" s="5" t="s">
        <v>78</v>
      </c>
      <c r="H1158" s="5">
        <f>BE1_Data!$E1158/VLOOKUP(BE1_Data!$G1158,$B$2:$F$2300,5,FALSE)</f>
        <v>1.4542157751586582</v>
      </c>
      <c r="I1158" s="6">
        <f>IF(COUNTIF(BE1_Data!$E1158,"0"),0,BE1_Data!$E1158-VLOOKUP(BE1_Data!$G1158,$B$2:$F$2300,5,FALSE))</f>
        <v>501</v>
      </c>
    </row>
    <row r="1159" spans="1:9" x14ac:dyDescent="0.3">
      <c r="A1159" s="7">
        <v>977229</v>
      </c>
      <c r="B1159" s="8" t="s">
        <v>209</v>
      </c>
      <c r="C1159" s="8" t="s">
        <v>212</v>
      </c>
      <c r="D1159" s="8">
        <v>15</v>
      </c>
      <c r="E1159" s="8" cm="1">
        <f t="array" ref="E1159">_xlfn.IFS(COUNTIF(BE1_Data!$B1159,"&lt;&gt;N"),0,COUNTIF(B1158,"&lt;&gt;N"),BE1_Data!$A1159-A1157,AND(COUNTIF(BE1_Data!$B1159,"N"),COUNTIF(B1158,"N")),BE1_Data!$A1159-A1158)</f>
        <v>1716</v>
      </c>
      <c r="F1159" s="8">
        <f t="shared" si="18"/>
        <v>0</v>
      </c>
      <c r="G1159" s="8" t="s">
        <v>78</v>
      </c>
      <c r="H1159" s="8">
        <f>BE1_Data!$E1159/VLOOKUP(BE1_Data!$G1159,$B$2:$F$2300,5,FALSE)</f>
        <v>1.5557570262919311</v>
      </c>
      <c r="I1159" s="9">
        <f>IF(COUNTIF(BE1_Data!$E1159,"0"),0,BE1_Data!$E1159-VLOOKUP(BE1_Data!$G1159,$B$2:$F$2300,5,FALSE))</f>
        <v>613</v>
      </c>
    </row>
    <row r="1160" spans="1:9" x14ac:dyDescent="0.3">
      <c r="A1160" s="4">
        <v>979213</v>
      </c>
      <c r="B1160" s="5" t="s">
        <v>209</v>
      </c>
      <c r="C1160" s="5" t="s">
        <v>212</v>
      </c>
      <c r="D1160" s="5">
        <v>15</v>
      </c>
      <c r="E1160" s="5" cm="1">
        <f t="array" ref="E1160">_xlfn.IFS(COUNTIF(BE1_Data!$B1160,"&lt;&gt;N"),0,COUNTIF(B1159,"&lt;&gt;N"),BE1_Data!$A1160-A1158,AND(COUNTIF(BE1_Data!$B1160,"N"),COUNTIF(B1159,"N")),BE1_Data!$A1160-A1159)</f>
        <v>1984</v>
      </c>
      <c r="F1160" s="8">
        <f t="shared" si="18"/>
        <v>0</v>
      </c>
      <c r="G1160" s="5" t="s">
        <v>78</v>
      </c>
      <c r="H1160" s="5">
        <f>BE1_Data!$E1160/VLOOKUP(BE1_Data!$G1160,$B$2:$F$2300,5,FALSE)</f>
        <v>1.7987307343608341</v>
      </c>
      <c r="I1160" s="6">
        <f>IF(COUNTIF(BE1_Data!$E1160,"0"),0,BE1_Data!$E1160-VLOOKUP(BE1_Data!$G1160,$B$2:$F$2300,5,FALSE))</f>
        <v>881</v>
      </c>
    </row>
    <row r="1161" spans="1:9" x14ac:dyDescent="0.3">
      <c r="A1161" s="7">
        <v>980518</v>
      </c>
      <c r="B1161" s="8" t="s">
        <v>209</v>
      </c>
      <c r="C1161" s="8" t="s">
        <v>212</v>
      </c>
      <c r="D1161" s="8">
        <v>15</v>
      </c>
      <c r="E1161" s="8" cm="1">
        <f t="array" ref="E1161">_xlfn.IFS(COUNTIF(BE1_Data!$B1161,"&lt;&gt;N"),0,COUNTIF(B1160,"&lt;&gt;N"),BE1_Data!$A1161-A1159,AND(COUNTIF(BE1_Data!$B1161,"N"),COUNTIF(B1160,"N")),BE1_Data!$A1161-A1160)</f>
        <v>1305</v>
      </c>
      <c r="F1161" s="8">
        <f t="shared" si="18"/>
        <v>0</v>
      </c>
      <c r="G1161" s="8" t="s">
        <v>78</v>
      </c>
      <c r="H1161" s="8">
        <f>BE1_Data!$E1161/VLOOKUP(BE1_Data!$G1161,$B$2:$F$2300,5,FALSE)</f>
        <v>1.1831368993653673</v>
      </c>
      <c r="I1161" s="9">
        <f>IF(COUNTIF(BE1_Data!$E1161,"0"),0,BE1_Data!$E1161-VLOOKUP(BE1_Data!$G1161,$B$2:$F$2300,5,FALSE))</f>
        <v>202</v>
      </c>
    </row>
    <row r="1162" spans="1:9" x14ac:dyDescent="0.3">
      <c r="A1162" s="4">
        <v>981780</v>
      </c>
      <c r="B1162" s="5" t="s">
        <v>209</v>
      </c>
      <c r="C1162" s="5" t="s">
        <v>212</v>
      </c>
      <c r="D1162" s="5">
        <v>15</v>
      </c>
      <c r="E1162" s="5" cm="1">
        <f t="array" ref="E1162">_xlfn.IFS(COUNTIF(BE1_Data!$B1162,"&lt;&gt;N"),0,COUNTIF(B1161,"&lt;&gt;N"),BE1_Data!$A1162-A1160,AND(COUNTIF(BE1_Data!$B1162,"N"),COUNTIF(B1161,"N")),BE1_Data!$A1162-A1161)</f>
        <v>1262</v>
      </c>
      <c r="F1162" s="8">
        <f t="shared" si="18"/>
        <v>0</v>
      </c>
      <c r="G1162" s="5" t="s">
        <v>78</v>
      </c>
      <c r="H1162" s="5">
        <f>BE1_Data!$E1162/VLOOKUP(BE1_Data!$G1162,$B$2:$F$2300,5,FALSE)</f>
        <v>1.1441523118766999</v>
      </c>
      <c r="I1162" s="6">
        <f>IF(COUNTIF(BE1_Data!$E1162,"0"),0,BE1_Data!$E1162-VLOOKUP(BE1_Data!$G1162,$B$2:$F$2300,5,FALSE))</f>
        <v>159</v>
      </c>
    </row>
    <row r="1163" spans="1:9" x14ac:dyDescent="0.3">
      <c r="A1163" s="7">
        <v>982563</v>
      </c>
      <c r="B1163" s="8" t="s">
        <v>79</v>
      </c>
      <c r="C1163" s="8" t="s">
        <v>212</v>
      </c>
      <c r="D1163" s="8">
        <v>16</v>
      </c>
      <c r="E1163" s="8" cm="1">
        <f t="array" ref="E1163">_xlfn.IFS(COUNTIF(BE1_Data!$B1163,"&lt;&gt;N"),0,COUNTIF(B1162,"&lt;&gt;N"),BE1_Data!$A1163-A1161,AND(COUNTIF(BE1_Data!$B1163,"N"),COUNTIF(B1162,"N")),BE1_Data!$A1163-A1162)</f>
        <v>0</v>
      </c>
      <c r="F1163" s="8">
        <f t="shared" si="18"/>
        <v>919</v>
      </c>
      <c r="G1163" s="8" t="s">
        <v>79</v>
      </c>
      <c r="H1163" s="8">
        <f>BE1_Data!$E1163/VLOOKUP(BE1_Data!$G1163,$B$2:$F$2300,5,FALSE)</f>
        <v>0</v>
      </c>
      <c r="I1163" s="9">
        <f>IF(COUNTIF(BE1_Data!$E1163,"0"),0,BE1_Data!$E1163-VLOOKUP(BE1_Data!$G1163,$B$2:$F$2300,5,FALSE))</f>
        <v>0</v>
      </c>
    </row>
    <row r="1164" spans="1:9" x14ac:dyDescent="0.3">
      <c r="A1164" s="4">
        <v>982699</v>
      </c>
      <c r="B1164" s="5" t="s">
        <v>209</v>
      </c>
      <c r="C1164" s="5" t="s">
        <v>212</v>
      </c>
      <c r="D1164" s="5">
        <v>16</v>
      </c>
      <c r="E1164" s="5" cm="1">
        <f t="array" ref="E1164">_xlfn.IFS(COUNTIF(BE1_Data!$B1164,"&lt;&gt;N"),0,COUNTIF(B1163,"&lt;&gt;N"),BE1_Data!$A1164-A1162,AND(COUNTIF(BE1_Data!$B1164,"N"),COUNTIF(B1163,"N")),BE1_Data!$A1164-A1163)</f>
        <v>919</v>
      </c>
      <c r="F1164" s="8">
        <f t="shared" si="18"/>
        <v>0</v>
      </c>
      <c r="G1164" s="5" t="s">
        <v>79</v>
      </c>
      <c r="H1164" s="5">
        <f>BE1_Data!$E1164/VLOOKUP(BE1_Data!$G1164,$B$2:$F$2300,5,FALSE)</f>
        <v>1</v>
      </c>
      <c r="I1164" s="6">
        <f>IF(COUNTIF(BE1_Data!$E1164,"0"),0,BE1_Data!$E1164-VLOOKUP(BE1_Data!$G1164,$B$2:$F$2300,5,FALSE))</f>
        <v>0</v>
      </c>
    </row>
    <row r="1165" spans="1:9" x14ac:dyDescent="0.3">
      <c r="A1165" s="7">
        <v>983637</v>
      </c>
      <c r="B1165" s="8" t="s">
        <v>209</v>
      </c>
      <c r="C1165" s="8" t="s">
        <v>212</v>
      </c>
      <c r="D1165" s="8">
        <v>16</v>
      </c>
      <c r="E1165" s="8" cm="1">
        <f t="array" ref="E1165">_xlfn.IFS(COUNTIF(BE1_Data!$B1165,"&lt;&gt;N"),0,COUNTIF(B1164,"&lt;&gt;N"),BE1_Data!$A1165-A1163,AND(COUNTIF(BE1_Data!$B1165,"N"),COUNTIF(B1164,"N")),BE1_Data!$A1165-A1164)</f>
        <v>938</v>
      </c>
      <c r="F1165" s="8">
        <f t="shared" si="18"/>
        <v>0</v>
      </c>
      <c r="G1165" s="8" t="s">
        <v>79</v>
      </c>
      <c r="H1165" s="8">
        <f>BE1_Data!$E1165/VLOOKUP(BE1_Data!$G1165,$B$2:$F$2300,5,FALSE)</f>
        <v>1.0206746463547334</v>
      </c>
      <c r="I1165" s="9">
        <f>IF(COUNTIF(BE1_Data!$E1165,"0"),0,BE1_Data!$E1165-VLOOKUP(BE1_Data!$G1165,$B$2:$F$2300,5,FALSE))</f>
        <v>19</v>
      </c>
    </row>
    <row r="1166" spans="1:9" x14ac:dyDescent="0.3">
      <c r="A1166" s="4">
        <v>984435</v>
      </c>
      <c r="B1166" s="5" t="s">
        <v>209</v>
      </c>
      <c r="C1166" s="5" t="s">
        <v>212</v>
      </c>
      <c r="D1166" s="5">
        <v>16</v>
      </c>
      <c r="E1166" s="5" cm="1">
        <f t="array" ref="E1166">_xlfn.IFS(COUNTIF(BE1_Data!$B1166,"&lt;&gt;N"),0,COUNTIF(B1165,"&lt;&gt;N"),BE1_Data!$A1166-A1164,AND(COUNTIF(BE1_Data!$B1166,"N"),COUNTIF(B1165,"N")),BE1_Data!$A1166-A1165)</f>
        <v>798</v>
      </c>
      <c r="F1166" s="8">
        <f t="shared" si="18"/>
        <v>0</v>
      </c>
      <c r="G1166" s="5" t="s">
        <v>79</v>
      </c>
      <c r="H1166" s="5">
        <f>BE1_Data!$E1166/VLOOKUP(BE1_Data!$G1166,$B$2:$F$2300,5,FALSE)</f>
        <v>0.86833514689880309</v>
      </c>
      <c r="I1166" s="6">
        <f>IF(COUNTIF(BE1_Data!$E1166,"0"),0,BE1_Data!$E1166-VLOOKUP(BE1_Data!$G1166,$B$2:$F$2300,5,FALSE))</f>
        <v>-121</v>
      </c>
    </row>
    <row r="1167" spans="1:9" x14ac:dyDescent="0.3">
      <c r="A1167" s="7">
        <v>984783</v>
      </c>
      <c r="B1167" s="8" t="s">
        <v>209</v>
      </c>
      <c r="C1167" s="8" t="s">
        <v>212</v>
      </c>
      <c r="D1167" s="8">
        <v>16</v>
      </c>
      <c r="E1167" s="8" cm="1">
        <f t="array" ref="E1167">_xlfn.IFS(COUNTIF(BE1_Data!$B1167,"&lt;&gt;N"),0,COUNTIF(B1166,"&lt;&gt;N"),BE1_Data!$A1167-A1165,AND(COUNTIF(BE1_Data!$B1167,"N"),COUNTIF(B1166,"N")),BE1_Data!$A1167-A1166)</f>
        <v>348</v>
      </c>
      <c r="F1167" s="8">
        <f t="shared" si="18"/>
        <v>0</v>
      </c>
      <c r="G1167" s="8" t="s">
        <v>79</v>
      </c>
      <c r="H1167" s="8">
        <f>BE1_Data!$E1167/VLOOKUP(BE1_Data!$G1167,$B$2:$F$2300,5,FALSE)</f>
        <v>0.37867247007616978</v>
      </c>
      <c r="I1167" s="9">
        <f>IF(COUNTIF(BE1_Data!$E1167,"0"),0,BE1_Data!$E1167-VLOOKUP(BE1_Data!$G1167,$B$2:$F$2300,5,FALSE))</f>
        <v>-571</v>
      </c>
    </row>
    <row r="1168" spans="1:9" x14ac:dyDescent="0.3">
      <c r="A1168" s="4">
        <v>985286</v>
      </c>
      <c r="B1168" s="5" t="s">
        <v>209</v>
      </c>
      <c r="C1168" s="5" t="s">
        <v>212</v>
      </c>
      <c r="D1168" s="5">
        <v>16</v>
      </c>
      <c r="E1168" s="5" cm="1">
        <f t="array" ref="E1168">_xlfn.IFS(COUNTIF(BE1_Data!$B1168,"&lt;&gt;N"),0,COUNTIF(B1167,"&lt;&gt;N"),BE1_Data!$A1168-A1166,AND(COUNTIF(BE1_Data!$B1168,"N"),COUNTIF(B1167,"N")),BE1_Data!$A1168-A1167)</f>
        <v>503</v>
      </c>
      <c r="F1168" s="8">
        <f t="shared" si="18"/>
        <v>0</v>
      </c>
      <c r="G1168" s="5" t="s">
        <v>79</v>
      </c>
      <c r="H1168" s="5">
        <f>BE1_Data!$E1168/VLOOKUP(BE1_Data!$G1168,$B$2:$F$2300,5,FALSE)</f>
        <v>0.54733405875952124</v>
      </c>
      <c r="I1168" s="6">
        <f>IF(COUNTIF(BE1_Data!$E1168,"0"),0,BE1_Data!$E1168-VLOOKUP(BE1_Data!$G1168,$B$2:$F$2300,5,FALSE))</f>
        <v>-416</v>
      </c>
    </row>
    <row r="1169" spans="1:9" x14ac:dyDescent="0.3">
      <c r="A1169" s="7">
        <v>986441</v>
      </c>
      <c r="B1169" s="8" t="s">
        <v>209</v>
      </c>
      <c r="C1169" s="8" t="s">
        <v>212</v>
      </c>
      <c r="D1169" s="8">
        <v>16</v>
      </c>
      <c r="E1169" s="8" cm="1">
        <f t="array" ref="E1169">_xlfn.IFS(COUNTIF(BE1_Data!$B1169,"&lt;&gt;N"),0,COUNTIF(B1168,"&lt;&gt;N"),BE1_Data!$A1169-A1167,AND(COUNTIF(BE1_Data!$B1169,"N"),COUNTIF(B1168,"N")),BE1_Data!$A1169-A1168)</f>
        <v>1155</v>
      </c>
      <c r="F1169" s="8">
        <f t="shared" si="18"/>
        <v>0</v>
      </c>
      <c r="G1169" s="8" t="s">
        <v>79</v>
      </c>
      <c r="H1169" s="8">
        <f>BE1_Data!$E1169/VLOOKUP(BE1_Data!$G1169,$B$2:$F$2300,5,FALSE)</f>
        <v>1.2568008705114255</v>
      </c>
      <c r="I1169" s="9">
        <f>IF(COUNTIF(BE1_Data!$E1169,"0"),0,BE1_Data!$E1169-VLOOKUP(BE1_Data!$G1169,$B$2:$F$2300,5,FALSE))</f>
        <v>236</v>
      </c>
    </row>
    <row r="1170" spans="1:9" x14ac:dyDescent="0.3">
      <c r="A1170" s="4">
        <v>987508</v>
      </c>
      <c r="B1170" s="5" t="s">
        <v>209</v>
      </c>
      <c r="C1170" s="5" t="s">
        <v>212</v>
      </c>
      <c r="D1170" s="5">
        <v>16</v>
      </c>
      <c r="E1170" s="5" cm="1">
        <f t="array" ref="E1170">_xlfn.IFS(COUNTIF(BE1_Data!$B1170,"&lt;&gt;N"),0,COUNTIF(B1169,"&lt;&gt;N"),BE1_Data!$A1170-A1168,AND(COUNTIF(BE1_Data!$B1170,"N"),COUNTIF(B1169,"N")),BE1_Data!$A1170-A1169)</f>
        <v>1067</v>
      </c>
      <c r="F1170" s="8">
        <f t="shared" si="18"/>
        <v>0</v>
      </c>
      <c r="G1170" s="5" t="s">
        <v>79</v>
      </c>
      <c r="H1170" s="5">
        <f>BE1_Data!$E1170/VLOOKUP(BE1_Data!$G1170,$B$2:$F$2300,5,FALSE)</f>
        <v>1.161044613710555</v>
      </c>
      <c r="I1170" s="6">
        <f>IF(COUNTIF(BE1_Data!$E1170,"0"),0,BE1_Data!$E1170-VLOOKUP(BE1_Data!$G1170,$B$2:$F$2300,5,FALSE))</f>
        <v>148</v>
      </c>
    </row>
    <row r="1171" spans="1:9" x14ac:dyDescent="0.3">
      <c r="A1171" s="7">
        <v>989502</v>
      </c>
      <c r="B1171" s="8" t="s">
        <v>209</v>
      </c>
      <c r="C1171" s="8" t="s">
        <v>212</v>
      </c>
      <c r="D1171" s="8">
        <v>16</v>
      </c>
      <c r="E1171" s="8" cm="1">
        <f t="array" ref="E1171">_xlfn.IFS(COUNTIF(BE1_Data!$B1171,"&lt;&gt;N"),0,COUNTIF(B1170,"&lt;&gt;N"),BE1_Data!$A1171-A1169,AND(COUNTIF(BE1_Data!$B1171,"N"),COUNTIF(B1170,"N")),BE1_Data!$A1171-A1170)</f>
        <v>1994</v>
      </c>
      <c r="F1171" s="8">
        <f t="shared" si="18"/>
        <v>0</v>
      </c>
      <c r="G1171" s="8" t="s">
        <v>79</v>
      </c>
      <c r="H1171" s="8">
        <f>BE1_Data!$E1171/VLOOKUP(BE1_Data!$G1171,$B$2:$F$2300,5,FALSE)</f>
        <v>2.1697497279651796</v>
      </c>
      <c r="I1171" s="9">
        <f>IF(COUNTIF(BE1_Data!$E1171,"0"),0,BE1_Data!$E1171-VLOOKUP(BE1_Data!$G1171,$B$2:$F$2300,5,FALSE))</f>
        <v>1075</v>
      </c>
    </row>
    <row r="1172" spans="1:9" x14ac:dyDescent="0.3">
      <c r="A1172" s="4">
        <v>990376</v>
      </c>
      <c r="B1172" s="5" t="s">
        <v>209</v>
      </c>
      <c r="C1172" s="5" t="s">
        <v>212</v>
      </c>
      <c r="D1172" s="5">
        <v>16</v>
      </c>
      <c r="E1172" s="5" cm="1">
        <f t="array" ref="E1172">_xlfn.IFS(COUNTIF(BE1_Data!$B1172,"&lt;&gt;N"),0,COUNTIF(B1171,"&lt;&gt;N"),BE1_Data!$A1172-A1170,AND(COUNTIF(BE1_Data!$B1172,"N"),COUNTIF(B1171,"N")),BE1_Data!$A1172-A1171)</f>
        <v>874</v>
      </c>
      <c r="F1172" s="8">
        <f t="shared" si="18"/>
        <v>0</v>
      </c>
      <c r="G1172" s="5" t="s">
        <v>79</v>
      </c>
      <c r="H1172" s="5">
        <f>BE1_Data!$E1172/VLOOKUP(BE1_Data!$G1172,$B$2:$F$2300,5,FALSE)</f>
        <v>0.95103373231773669</v>
      </c>
      <c r="I1172" s="6">
        <f>IF(COUNTIF(BE1_Data!$E1172,"0"),0,BE1_Data!$E1172-VLOOKUP(BE1_Data!$G1172,$B$2:$F$2300,5,FALSE))</f>
        <v>-45</v>
      </c>
    </row>
    <row r="1173" spans="1:9" x14ac:dyDescent="0.3">
      <c r="A1173" s="7">
        <v>991904</v>
      </c>
      <c r="B1173" s="8" t="s">
        <v>209</v>
      </c>
      <c r="C1173" s="8" t="s">
        <v>212</v>
      </c>
      <c r="D1173" s="8">
        <v>16</v>
      </c>
      <c r="E1173" s="8" cm="1">
        <f t="array" ref="E1173">_xlfn.IFS(COUNTIF(BE1_Data!$B1173,"&lt;&gt;N"),0,COUNTIF(B1172,"&lt;&gt;N"),BE1_Data!$A1173-A1171,AND(COUNTIF(BE1_Data!$B1173,"N"),COUNTIF(B1172,"N")),BE1_Data!$A1173-A1172)</f>
        <v>1528</v>
      </c>
      <c r="F1173" s="8">
        <f t="shared" si="18"/>
        <v>0</v>
      </c>
      <c r="G1173" s="8" t="s">
        <v>79</v>
      </c>
      <c r="H1173" s="8">
        <f>BE1_Data!$E1173/VLOOKUP(BE1_Data!$G1173,$B$2:$F$2300,5,FALSE)</f>
        <v>1.6626768226332971</v>
      </c>
      <c r="I1173" s="9">
        <f>IF(COUNTIF(BE1_Data!$E1173,"0"),0,BE1_Data!$E1173-VLOOKUP(BE1_Data!$G1173,$B$2:$F$2300,5,FALSE))</f>
        <v>609</v>
      </c>
    </row>
    <row r="1174" spans="1:9" x14ac:dyDescent="0.3">
      <c r="A1174" s="4">
        <v>992608</v>
      </c>
      <c r="B1174" s="5" t="s">
        <v>209</v>
      </c>
      <c r="C1174" s="5" t="s">
        <v>212</v>
      </c>
      <c r="D1174" s="5">
        <v>16</v>
      </c>
      <c r="E1174" s="5" cm="1">
        <f t="array" ref="E1174">_xlfn.IFS(COUNTIF(BE1_Data!$B1174,"&lt;&gt;N"),0,COUNTIF(B1173,"&lt;&gt;N"),BE1_Data!$A1174-A1172,AND(COUNTIF(BE1_Data!$B1174,"N"),COUNTIF(B1173,"N")),BE1_Data!$A1174-A1173)</f>
        <v>704</v>
      </c>
      <c r="F1174" s="8">
        <f t="shared" si="18"/>
        <v>0</v>
      </c>
      <c r="G1174" s="5" t="s">
        <v>79</v>
      </c>
      <c r="H1174" s="5">
        <f>BE1_Data!$E1174/VLOOKUP(BE1_Data!$G1174,$B$2:$F$2300,5,FALSE)</f>
        <v>0.76605005440696405</v>
      </c>
      <c r="I1174" s="6">
        <f>IF(COUNTIF(BE1_Data!$E1174,"0"),0,BE1_Data!$E1174-VLOOKUP(BE1_Data!$G1174,$B$2:$F$2300,5,FALSE))</f>
        <v>-215</v>
      </c>
    </row>
    <row r="1175" spans="1:9" x14ac:dyDescent="0.3">
      <c r="A1175" s="7">
        <v>993195</v>
      </c>
      <c r="B1175" s="8" t="s">
        <v>80</v>
      </c>
      <c r="C1175" s="8" t="s">
        <v>212</v>
      </c>
      <c r="D1175" s="8">
        <v>17</v>
      </c>
      <c r="E1175" s="8" cm="1">
        <f t="array" ref="E1175">_xlfn.IFS(COUNTIF(BE1_Data!$B1175,"&lt;&gt;N"),0,COUNTIF(B1174,"&lt;&gt;N"),BE1_Data!$A1175-A1173,AND(COUNTIF(BE1_Data!$B1175,"N"),COUNTIF(B1174,"N")),BE1_Data!$A1175-A1174)</f>
        <v>0</v>
      </c>
      <c r="F1175" s="8">
        <f t="shared" si="18"/>
        <v>716</v>
      </c>
      <c r="G1175" s="8" t="s">
        <v>80</v>
      </c>
      <c r="H1175" s="8">
        <f>BE1_Data!$E1175/VLOOKUP(BE1_Data!$G1175,$B$2:$F$2300,5,FALSE)</f>
        <v>0</v>
      </c>
      <c r="I1175" s="9">
        <f>IF(COUNTIF(BE1_Data!$E1175,"0"),0,BE1_Data!$E1175-VLOOKUP(BE1_Data!$G1175,$B$2:$F$2300,5,FALSE))</f>
        <v>0</v>
      </c>
    </row>
    <row r="1176" spans="1:9" x14ac:dyDescent="0.3">
      <c r="A1176" s="4">
        <v>993324</v>
      </c>
      <c r="B1176" s="5" t="s">
        <v>209</v>
      </c>
      <c r="C1176" s="5" t="s">
        <v>212</v>
      </c>
      <c r="D1176" s="5">
        <v>17</v>
      </c>
      <c r="E1176" s="5" cm="1">
        <f t="array" ref="E1176">_xlfn.IFS(COUNTIF(BE1_Data!$B1176,"&lt;&gt;N"),0,COUNTIF(B1175,"&lt;&gt;N"),BE1_Data!$A1176-A1174,AND(COUNTIF(BE1_Data!$B1176,"N"),COUNTIF(B1175,"N")),BE1_Data!$A1176-A1175)</f>
        <v>716</v>
      </c>
      <c r="F1176" s="8">
        <f t="shared" si="18"/>
        <v>0</v>
      </c>
      <c r="G1176" s="5" t="s">
        <v>80</v>
      </c>
      <c r="H1176" s="5">
        <f>BE1_Data!$E1176/VLOOKUP(BE1_Data!$G1176,$B$2:$F$2300,5,FALSE)</f>
        <v>1</v>
      </c>
      <c r="I1176" s="6">
        <f>IF(COUNTIF(BE1_Data!$E1176,"0"),0,BE1_Data!$E1176-VLOOKUP(BE1_Data!$G1176,$B$2:$F$2300,5,FALSE))</f>
        <v>0</v>
      </c>
    </row>
    <row r="1177" spans="1:9" x14ac:dyDescent="0.3">
      <c r="A1177" s="7">
        <v>993648</v>
      </c>
      <c r="B1177" s="8" t="s">
        <v>209</v>
      </c>
      <c r="C1177" s="8" t="s">
        <v>212</v>
      </c>
      <c r="D1177" s="8">
        <v>17</v>
      </c>
      <c r="E1177" s="8" cm="1">
        <f t="array" ref="E1177">_xlfn.IFS(COUNTIF(BE1_Data!$B1177,"&lt;&gt;N"),0,COUNTIF(B1176,"&lt;&gt;N"),BE1_Data!$A1177-A1175,AND(COUNTIF(BE1_Data!$B1177,"N"),COUNTIF(B1176,"N")),BE1_Data!$A1177-A1176)</f>
        <v>324</v>
      </c>
      <c r="F1177" s="8">
        <f t="shared" si="18"/>
        <v>0</v>
      </c>
      <c r="G1177" s="8" t="s">
        <v>80</v>
      </c>
      <c r="H1177" s="8">
        <f>BE1_Data!$E1177/VLOOKUP(BE1_Data!$G1177,$B$2:$F$2300,5,FALSE)</f>
        <v>0.45251396648044695</v>
      </c>
      <c r="I1177" s="9">
        <f>IF(COUNTIF(BE1_Data!$E1177,"0"),0,BE1_Data!$E1177-VLOOKUP(BE1_Data!$G1177,$B$2:$F$2300,5,FALSE))</f>
        <v>-392</v>
      </c>
    </row>
    <row r="1178" spans="1:9" x14ac:dyDescent="0.3">
      <c r="A1178" s="4">
        <v>994748</v>
      </c>
      <c r="B1178" s="5" t="s">
        <v>209</v>
      </c>
      <c r="C1178" s="5" t="s">
        <v>212</v>
      </c>
      <c r="D1178" s="5">
        <v>17</v>
      </c>
      <c r="E1178" s="5" cm="1">
        <f t="array" ref="E1178">_xlfn.IFS(COUNTIF(BE1_Data!$B1178,"&lt;&gt;N"),0,COUNTIF(B1177,"&lt;&gt;N"),BE1_Data!$A1178-A1176,AND(COUNTIF(BE1_Data!$B1178,"N"),COUNTIF(B1177,"N")),BE1_Data!$A1178-A1177)</f>
        <v>1100</v>
      </c>
      <c r="F1178" s="8">
        <f t="shared" si="18"/>
        <v>0</v>
      </c>
      <c r="G1178" s="5" t="s">
        <v>80</v>
      </c>
      <c r="H1178" s="5">
        <f>BE1_Data!$E1178/VLOOKUP(BE1_Data!$G1178,$B$2:$F$2300,5,FALSE)</f>
        <v>1.5363128491620113</v>
      </c>
      <c r="I1178" s="6">
        <f>IF(COUNTIF(BE1_Data!$E1178,"0"),0,BE1_Data!$E1178-VLOOKUP(BE1_Data!$G1178,$B$2:$F$2300,5,FALSE))</f>
        <v>384</v>
      </c>
    </row>
    <row r="1179" spans="1:9" x14ac:dyDescent="0.3">
      <c r="A1179" s="7">
        <v>996230</v>
      </c>
      <c r="B1179" s="8" t="s">
        <v>209</v>
      </c>
      <c r="C1179" s="8" t="s">
        <v>212</v>
      </c>
      <c r="D1179" s="8">
        <v>17</v>
      </c>
      <c r="E1179" s="8" cm="1">
        <f t="array" ref="E1179">_xlfn.IFS(COUNTIF(BE1_Data!$B1179,"&lt;&gt;N"),0,COUNTIF(B1178,"&lt;&gt;N"),BE1_Data!$A1179-A1177,AND(COUNTIF(BE1_Data!$B1179,"N"),COUNTIF(B1178,"N")),BE1_Data!$A1179-A1178)</f>
        <v>1482</v>
      </c>
      <c r="F1179" s="8">
        <f t="shared" si="18"/>
        <v>0</v>
      </c>
      <c r="G1179" s="8" t="s">
        <v>80</v>
      </c>
      <c r="H1179" s="8">
        <f>BE1_Data!$E1179/VLOOKUP(BE1_Data!$G1179,$B$2:$F$2300,5,FALSE)</f>
        <v>2.069832402234637</v>
      </c>
      <c r="I1179" s="9">
        <f>IF(COUNTIF(BE1_Data!$E1179,"0"),0,BE1_Data!$E1179-VLOOKUP(BE1_Data!$G1179,$B$2:$F$2300,5,FALSE))</f>
        <v>766</v>
      </c>
    </row>
    <row r="1180" spans="1:9" x14ac:dyDescent="0.3">
      <c r="A1180" s="4">
        <v>996800</v>
      </c>
      <c r="B1180" s="5" t="s">
        <v>209</v>
      </c>
      <c r="C1180" s="5" t="s">
        <v>212</v>
      </c>
      <c r="D1180" s="5">
        <v>17</v>
      </c>
      <c r="E1180" s="5" cm="1">
        <f t="array" ref="E1180">_xlfn.IFS(COUNTIF(BE1_Data!$B1180,"&lt;&gt;N"),0,COUNTIF(B1179,"&lt;&gt;N"),BE1_Data!$A1180-A1178,AND(COUNTIF(BE1_Data!$B1180,"N"),COUNTIF(B1179,"N")),BE1_Data!$A1180-A1179)</f>
        <v>570</v>
      </c>
      <c r="F1180" s="8">
        <f t="shared" si="18"/>
        <v>0</v>
      </c>
      <c r="G1180" s="5" t="s">
        <v>80</v>
      </c>
      <c r="H1180" s="5">
        <f>BE1_Data!$E1180/VLOOKUP(BE1_Data!$G1180,$B$2:$F$2300,5,FALSE)</f>
        <v>0.7960893854748603</v>
      </c>
      <c r="I1180" s="6">
        <f>IF(COUNTIF(BE1_Data!$E1180,"0"),0,BE1_Data!$E1180-VLOOKUP(BE1_Data!$G1180,$B$2:$F$2300,5,FALSE))</f>
        <v>-146</v>
      </c>
    </row>
    <row r="1181" spans="1:9" x14ac:dyDescent="0.3">
      <c r="A1181" s="7">
        <v>997282</v>
      </c>
      <c r="B1181" s="8" t="s">
        <v>209</v>
      </c>
      <c r="C1181" s="8" t="s">
        <v>212</v>
      </c>
      <c r="D1181" s="8">
        <v>17</v>
      </c>
      <c r="E1181" s="8" cm="1">
        <f t="array" ref="E1181">_xlfn.IFS(COUNTIF(BE1_Data!$B1181,"&lt;&gt;N"),0,COUNTIF(B1180,"&lt;&gt;N"),BE1_Data!$A1181-A1179,AND(COUNTIF(BE1_Data!$B1181,"N"),COUNTIF(B1180,"N")),BE1_Data!$A1181-A1180)</f>
        <v>482</v>
      </c>
      <c r="F1181" s="8">
        <f t="shared" si="18"/>
        <v>0</v>
      </c>
      <c r="G1181" s="8" t="s">
        <v>80</v>
      </c>
      <c r="H1181" s="8">
        <f>BE1_Data!$E1181/VLOOKUP(BE1_Data!$G1181,$B$2:$F$2300,5,FALSE)</f>
        <v>0.67318435754189943</v>
      </c>
      <c r="I1181" s="9">
        <f>IF(COUNTIF(BE1_Data!$E1181,"0"),0,BE1_Data!$E1181-VLOOKUP(BE1_Data!$G1181,$B$2:$F$2300,5,FALSE))</f>
        <v>-234</v>
      </c>
    </row>
    <row r="1182" spans="1:9" x14ac:dyDescent="0.3">
      <c r="A1182" s="4">
        <v>998342</v>
      </c>
      <c r="B1182" s="5" t="s">
        <v>209</v>
      </c>
      <c r="C1182" s="5" t="s">
        <v>212</v>
      </c>
      <c r="D1182" s="5">
        <v>17</v>
      </c>
      <c r="E1182" s="5" cm="1">
        <f t="array" ref="E1182">_xlfn.IFS(COUNTIF(BE1_Data!$B1182,"&lt;&gt;N"),0,COUNTIF(B1181,"&lt;&gt;N"),BE1_Data!$A1182-A1180,AND(COUNTIF(BE1_Data!$B1182,"N"),COUNTIF(B1181,"N")),BE1_Data!$A1182-A1181)</f>
        <v>1060</v>
      </c>
      <c r="F1182" s="8">
        <f t="shared" si="18"/>
        <v>0</v>
      </c>
      <c r="G1182" s="5" t="s">
        <v>80</v>
      </c>
      <c r="H1182" s="5">
        <f>BE1_Data!$E1182/VLOOKUP(BE1_Data!$G1182,$B$2:$F$2300,5,FALSE)</f>
        <v>1.4804469273743017</v>
      </c>
      <c r="I1182" s="6">
        <f>IF(COUNTIF(BE1_Data!$E1182,"0"),0,BE1_Data!$E1182-VLOOKUP(BE1_Data!$G1182,$B$2:$F$2300,5,FALSE))</f>
        <v>344</v>
      </c>
    </row>
    <row r="1183" spans="1:9" x14ac:dyDescent="0.3">
      <c r="A1183" s="7">
        <v>998902</v>
      </c>
      <c r="B1183" s="8" t="s">
        <v>209</v>
      </c>
      <c r="C1183" s="8" t="s">
        <v>212</v>
      </c>
      <c r="D1183" s="8">
        <v>17</v>
      </c>
      <c r="E1183" s="8" cm="1">
        <f t="array" ref="E1183">_xlfn.IFS(COUNTIF(BE1_Data!$B1183,"&lt;&gt;N"),0,COUNTIF(B1182,"&lt;&gt;N"),BE1_Data!$A1183-A1181,AND(COUNTIF(BE1_Data!$B1183,"N"),COUNTIF(B1182,"N")),BE1_Data!$A1183-A1182)</f>
        <v>560</v>
      </c>
      <c r="F1183" s="8">
        <f t="shared" si="18"/>
        <v>0</v>
      </c>
      <c r="G1183" s="8" t="s">
        <v>80</v>
      </c>
      <c r="H1183" s="8">
        <f>BE1_Data!$E1183/VLOOKUP(BE1_Data!$G1183,$B$2:$F$2300,5,FALSE)</f>
        <v>0.78212290502793291</v>
      </c>
      <c r="I1183" s="9">
        <f>IF(COUNTIF(BE1_Data!$E1183,"0"),0,BE1_Data!$E1183-VLOOKUP(BE1_Data!$G1183,$B$2:$F$2300,5,FALSE))</f>
        <v>-156</v>
      </c>
    </row>
    <row r="1184" spans="1:9" x14ac:dyDescent="0.3">
      <c r="A1184" s="4">
        <v>999579</v>
      </c>
      <c r="B1184" s="5" t="s">
        <v>209</v>
      </c>
      <c r="C1184" s="5" t="s">
        <v>212</v>
      </c>
      <c r="D1184" s="5">
        <v>17</v>
      </c>
      <c r="E1184" s="5" cm="1">
        <f t="array" ref="E1184">_xlfn.IFS(COUNTIF(BE1_Data!$B1184,"&lt;&gt;N"),0,COUNTIF(B1183,"&lt;&gt;N"),BE1_Data!$A1184-A1182,AND(COUNTIF(BE1_Data!$B1184,"N"),COUNTIF(B1183,"N")),BE1_Data!$A1184-A1183)</f>
        <v>677</v>
      </c>
      <c r="F1184" s="8">
        <f t="shared" si="18"/>
        <v>0</v>
      </c>
      <c r="G1184" s="5" t="s">
        <v>80</v>
      </c>
      <c r="H1184" s="5">
        <f>BE1_Data!$E1184/VLOOKUP(BE1_Data!$G1184,$B$2:$F$2300,5,FALSE)</f>
        <v>0.9455307262569832</v>
      </c>
      <c r="I1184" s="6">
        <f>IF(COUNTIF(BE1_Data!$E1184,"0"),0,BE1_Data!$E1184-VLOOKUP(BE1_Data!$G1184,$B$2:$F$2300,5,FALSE))</f>
        <v>-39</v>
      </c>
    </row>
    <row r="1185" spans="1:9" x14ac:dyDescent="0.3">
      <c r="A1185" s="7">
        <v>1000232</v>
      </c>
      <c r="B1185" s="8" t="s">
        <v>209</v>
      </c>
      <c r="C1185" s="8" t="s">
        <v>212</v>
      </c>
      <c r="D1185" s="8">
        <v>17</v>
      </c>
      <c r="E1185" s="8" cm="1">
        <f t="array" ref="E1185">_xlfn.IFS(COUNTIF(BE1_Data!$B1185,"&lt;&gt;N"),0,COUNTIF(B1184,"&lt;&gt;N"),BE1_Data!$A1185-A1183,AND(COUNTIF(BE1_Data!$B1185,"N"),COUNTIF(B1184,"N")),BE1_Data!$A1185-A1184)</f>
        <v>653</v>
      </c>
      <c r="F1185" s="8">
        <f t="shared" si="18"/>
        <v>0</v>
      </c>
      <c r="G1185" s="8" t="s">
        <v>80</v>
      </c>
      <c r="H1185" s="8">
        <f>BE1_Data!$E1185/VLOOKUP(BE1_Data!$G1185,$B$2:$F$2300,5,FALSE)</f>
        <v>0.91201117318435754</v>
      </c>
      <c r="I1185" s="9">
        <f>IF(COUNTIF(BE1_Data!$E1185,"0"),0,BE1_Data!$E1185-VLOOKUP(BE1_Data!$G1185,$B$2:$F$2300,5,FALSE))</f>
        <v>-63</v>
      </c>
    </row>
    <row r="1186" spans="1:9" x14ac:dyDescent="0.3">
      <c r="A1186" s="4">
        <v>1001299</v>
      </c>
      <c r="B1186" s="5" t="s">
        <v>209</v>
      </c>
      <c r="C1186" s="5" t="s">
        <v>212</v>
      </c>
      <c r="D1186" s="5">
        <v>17</v>
      </c>
      <c r="E1186" s="5" cm="1">
        <f t="array" ref="E1186">_xlfn.IFS(COUNTIF(BE1_Data!$B1186,"&lt;&gt;N"),0,COUNTIF(B1185,"&lt;&gt;N"),BE1_Data!$A1186-A1184,AND(COUNTIF(BE1_Data!$B1186,"N"),COUNTIF(B1185,"N")),BE1_Data!$A1186-A1185)</f>
        <v>1067</v>
      </c>
      <c r="F1186" s="8">
        <f t="shared" si="18"/>
        <v>0</v>
      </c>
      <c r="G1186" s="5" t="s">
        <v>80</v>
      </c>
      <c r="H1186" s="5">
        <f>BE1_Data!$E1186/VLOOKUP(BE1_Data!$G1186,$B$2:$F$2300,5,FALSE)</f>
        <v>1.4902234636871508</v>
      </c>
      <c r="I1186" s="6">
        <f>IF(COUNTIF(BE1_Data!$E1186,"0"),0,BE1_Data!$E1186-VLOOKUP(BE1_Data!$G1186,$B$2:$F$2300,5,FALSE))</f>
        <v>351</v>
      </c>
    </row>
    <row r="1187" spans="1:9" x14ac:dyDescent="0.3">
      <c r="A1187" s="7">
        <v>1002027</v>
      </c>
      <c r="B1187" s="8" t="s">
        <v>209</v>
      </c>
      <c r="C1187" s="8" t="s">
        <v>212</v>
      </c>
      <c r="D1187" s="8">
        <v>17</v>
      </c>
      <c r="E1187" s="8" cm="1">
        <f t="array" ref="E1187">_xlfn.IFS(COUNTIF(BE1_Data!$B1187,"&lt;&gt;N"),0,COUNTIF(B1186,"&lt;&gt;N"),BE1_Data!$A1187-A1185,AND(COUNTIF(BE1_Data!$B1187,"N"),COUNTIF(B1186,"N")),BE1_Data!$A1187-A1186)</f>
        <v>728</v>
      </c>
      <c r="F1187" s="8">
        <f t="shared" si="18"/>
        <v>0</v>
      </c>
      <c r="G1187" s="8" t="s">
        <v>80</v>
      </c>
      <c r="H1187" s="8">
        <f>BE1_Data!$E1187/VLOOKUP(BE1_Data!$G1187,$B$2:$F$2300,5,FALSE)</f>
        <v>1.0167597765363128</v>
      </c>
      <c r="I1187" s="9">
        <f>IF(COUNTIF(BE1_Data!$E1187,"0"),0,BE1_Data!$E1187-VLOOKUP(BE1_Data!$G1187,$B$2:$F$2300,5,FALSE))</f>
        <v>12</v>
      </c>
    </row>
    <row r="1188" spans="1:9" x14ac:dyDescent="0.3">
      <c r="A1188" s="4">
        <v>1002897</v>
      </c>
      <c r="B1188" s="5" t="s">
        <v>209</v>
      </c>
      <c r="C1188" s="5" t="s">
        <v>212</v>
      </c>
      <c r="D1188" s="5">
        <v>17</v>
      </c>
      <c r="E1188" s="5" cm="1">
        <f t="array" ref="E1188">_xlfn.IFS(COUNTIF(BE1_Data!$B1188,"&lt;&gt;N"),0,COUNTIF(B1187,"&lt;&gt;N"),BE1_Data!$A1188-A1186,AND(COUNTIF(BE1_Data!$B1188,"N"),COUNTIF(B1187,"N")),BE1_Data!$A1188-A1187)</f>
        <v>870</v>
      </c>
      <c r="F1188" s="8">
        <f t="shared" si="18"/>
        <v>0</v>
      </c>
      <c r="G1188" s="5" t="s">
        <v>80</v>
      </c>
      <c r="H1188" s="5">
        <f>BE1_Data!$E1188/VLOOKUP(BE1_Data!$G1188,$B$2:$F$2300,5,FALSE)</f>
        <v>1.2150837988826815</v>
      </c>
      <c r="I1188" s="6">
        <f>IF(COUNTIF(BE1_Data!$E1188,"0"),0,BE1_Data!$E1188-VLOOKUP(BE1_Data!$G1188,$B$2:$F$2300,5,FALSE))</f>
        <v>154</v>
      </c>
    </row>
    <row r="1189" spans="1:9" x14ac:dyDescent="0.3">
      <c r="A1189" s="7">
        <v>1003504</v>
      </c>
      <c r="B1189" s="8" t="s">
        <v>209</v>
      </c>
      <c r="C1189" s="8" t="s">
        <v>212</v>
      </c>
      <c r="D1189" s="8">
        <v>17</v>
      </c>
      <c r="E1189" s="8" cm="1">
        <f t="array" ref="E1189">_xlfn.IFS(COUNTIF(BE1_Data!$B1189,"&lt;&gt;N"),0,COUNTIF(B1188,"&lt;&gt;N"),BE1_Data!$A1189-A1187,AND(COUNTIF(BE1_Data!$B1189,"N"),COUNTIF(B1188,"N")),BE1_Data!$A1189-A1188)</f>
        <v>607</v>
      </c>
      <c r="F1189" s="8">
        <f t="shared" si="18"/>
        <v>0</v>
      </c>
      <c r="G1189" s="8" t="s">
        <v>80</v>
      </c>
      <c r="H1189" s="8">
        <f>BE1_Data!$E1189/VLOOKUP(BE1_Data!$G1189,$B$2:$F$2300,5,FALSE)</f>
        <v>0.8477653631284916</v>
      </c>
      <c r="I1189" s="9">
        <f>IF(COUNTIF(BE1_Data!$E1189,"0"),0,BE1_Data!$E1189-VLOOKUP(BE1_Data!$G1189,$B$2:$F$2300,5,FALSE))</f>
        <v>-109</v>
      </c>
    </row>
    <row r="1190" spans="1:9" x14ac:dyDescent="0.3">
      <c r="A1190" s="4">
        <v>1003833</v>
      </c>
      <c r="B1190" s="5" t="s">
        <v>81</v>
      </c>
      <c r="C1190" s="5" t="s">
        <v>211</v>
      </c>
      <c r="D1190" s="5">
        <v>19</v>
      </c>
      <c r="E1190" s="5" cm="1">
        <f t="array" ref="E1190">_xlfn.IFS(COUNTIF(BE1_Data!$B1190,"&lt;&gt;N"),0,COUNTIF(B1189,"&lt;&gt;N"),BE1_Data!$A1190-A1188,AND(COUNTIF(BE1_Data!$B1190,"N"),COUNTIF(B1189,"N")),BE1_Data!$A1190-A1189)</f>
        <v>0</v>
      </c>
      <c r="F1190" s="8">
        <f t="shared" si="18"/>
        <v>747</v>
      </c>
      <c r="G1190" s="5" t="s">
        <v>81</v>
      </c>
      <c r="H1190" s="5">
        <f>BE1_Data!$E1190/VLOOKUP(BE1_Data!$G1190,$B$2:$F$2300,5,FALSE)</f>
        <v>0</v>
      </c>
      <c r="I1190" s="6">
        <f>IF(COUNTIF(BE1_Data!$E1190,"0"),0,BE1_Data!$E1190-VLOOKUP(BE1_Data!$G1190,$B$2:$F$2300,5,FALSE))</f>
        <v>0</v>
      </c>
    </row>
    <row r="1191" spans="1:9" x14ac:dyDescent="0.3">
      <c r="A1191" s="7">
        <v>1004251</v>
      </c>
      <c r="B1191" s="8" t="s">
        <v>209</v>
      </c>
      <c r="C1191" s="8" t="s">
        <v>211</v>
      </c>
      <c r="D1191" s="8">
        <v>19</v>
      </c>
      <c r="E1191" s="8" cm="1">
        <f t="array" ref="E1191">_xlfn.IFS(COUNTIF(BE1_Data!$B1191,"&lt;&gt;N"),0,COUNTIF(B1190,"&lt;&gt;N"),BE1_Data!$A1191-A1189,AND(COUNTIF(BE1_Data!$B1191,"N"),COUNTIF(B1190,"N")),BE1_Data!$A1191-A1190)</f>
        <v>747</v>
      </c>
      <c r="F1191" s="8">
        <f t="shared" si="18"/>
        <v>0</v>
      </c>
      <c r="G1191" s="8" t="s">
        <v>81</v>
      </c>
      <c r="H1191" s="8">
        <f>BE1_Data!$E1191/VLOOKUP(BE1_Data!$G1191,$B$2:$F$2300,5,FALSE)</f>
        <v>1</v>
      </c>
      <c r="I1191" s="9">
        <f>IF(COUNTIF(BE1_Data!$E1191,"0"),0,BE1_Data!$E1191-VLOOKUP(BE1_Data!$G1191,$B$2:$F$2300,5,FALSE))</f>
        <v>0</v>
      </c>
    </row>
    <row r="1192" spans="1:9" x14ac:dyDescent="0.3">
      <c r="A1192" s="4">
        <v>1004937</v>
      </c>
      <c r="B1192" s="5" t="s">
        <v>209</v>
      </c>
      <c r="C1192" s="5" t="s">
        <v>211</v>
      </c>
      <c r="D1192" s="5">
        <v>19</v>
      </c>
      <c r="E1192" s="5" cm="1">
        <f t="array" ref="E1192">_xlfn.IFS(COUNTIF(BE1_Data!$B1192,"&lt;&gt;N"),0,COUNTIF(B1191,"&lt;&gt;N"),BE1_Data!$A1192-A1190,AND(COUNTIF(BE1_Data!$B1192,"N"),COUNTIF(B1191,"N")),BE1_Data!$A1192-A1191)</f>
        <v>686</v>
      </c>
      <c r="F1192" s="8">
        <f t="shared" si="18"/>
        <v>0</v>
      </c>
      <c r="G1192" s="5" t="s">
        <v>81</v>
      </c>
      <c r="H1192" s="5">
        <f>BE1_Data!$E1192/VLOOKUP(BE1_Data!$G1192,$B$2:$F$2300,5,FALSE)</f>
        <v>0.9183400267737617</v>
      </c>
      <c r="I1192" s="6">
        <f>IF(COUNTIF(BE1_Data!$E1192,"0"),0,BE1_Data!$E1192-VLOOKUP(BE1_Data!$G1192,$B$2:$F$2300,5,FALSE))</f>
        <v>-61</v>
      </c>
    </row>
    <row r="1193" spans="1:9" x14ac:dyDescent="0.3">
      <c r="A1193" s="7">
        <v>1005380</v>
      </c>
      <c r="B1193" s="8" t="s">
        <v>209</v>
      </c>
      <c r="C1193" s="8" t="s">
        <v>211</v>
      </c>
      <c r="D1193" s="8">
        <v>19</v>
      </c>
      <c r="E1193" s="8" cm="1">
        <f t="array" ref="E1193">_xlfn.IFS(COUNTIF(BE1_Data!$B1193,"&lt;&gt;N"),0,COUNTIF(B1192,"&lt;&gt;N"),BE1_Data!$A1193-A1191,AND(COUNTIF(BE1_Data!$B1193,"N"),COUNTIF(B1192,"N")),BE1_Data!$A1193-A1192)</f>
        <v>443</v>
      </c>
      <c r="F1193" s="8">
        <f t="shared" si="18"/>
        <v>0</v>
      </c>
      <c r="G1193" s="8" t="s">
        <v>81</v>
      </c>
      <c r="H1193" s="8">
        <f>BE1_Data!$E1193/VLOOKUP(BE1_Data!$G1193,$B$2:$F$2300,5,FALSE)</f>
        <v>0.59303882195448465</v>
      </c>
      <c r="I1193" s="9">
        <f>IF(COUNTIF(BE1_Data!$E1193,"0"),0,BE1_Data!$E1193-VLOOKUP(BE1_Data!$G1193,$B$2:$F$2300,5,FALSE))</f>
        <v>-304</v>
      </c>
    </row>
    <row r="1194" spans="1:9" x14ac:dyDescent="0.3">
      <c r="A1194" s="4">
        <v>1006371</v>
      </c>
      <c r="B1194" s="5" t="s">
        <v>209</v>
      </c>
      <c r="C1194" s="5" t="s">
        <v>211</v>
      </c>
      <c r="D1194" s="5">
        <v>19</v>
      </c>
      <c r="E1194" s="5" cm="1">
        <f t="array" ref="E1194">_xlfn.IFS(COUNTIF(BE1_Data!$B1194,"&lt;&gt;N"),0,COUNTIF(B1193,"&lt;&gt;N"),BE1_Data!$A1194-A1192,AND(COUNTIF(BE1_Data!$B1194,"N"),COUNTIF(B1193,"N")),BE1_Data!$A1194-A1193)</f>
        <v>991</v>
      </c>
      <c r="F1194" s="8">
        <f t="shared" si="18"/>
        <v>0</v>
      </c>
      <c r="G1194" s="5" t="s">
        <v>81</v>
      </c>
      <c r="H1194" s="5">
        <f>BE1_Data!$E1194/VLOOKUP(BE1_Data!$G1194,$B$2:$F$2300,5,FALSE)</f>
        <v>1.3266398929049532</v>
      </c>
      <c r="I1194" s="6">
        <f>IF(COUNTIF(BE1_Data!$E1194,"0"),0,BE1_Data!$E1194-VLOOKUP(BE1_Data!$G1194,$B$2:$F$2300,5,FALSE))</f>
        <v>244</v>
      </c>
    </row>
    <row r="1195" spans="1:9" x14ac:dyDescent="0.3">
      <c r="A1195" s="7">
        <v>1007490</v>
      </c>
      <c r="B1195" s="8" t="s">
        <v>209</v>
      </c>
      <c r="C1195" s="8" t="s">
        <v>211</v>
      </c>
      <c r="D1195" s="8">
        <v>19</v>
      </c>
      <c r="E1195" s="8" cm="1">
        <f t="array" ref="E1195">_xlfn.IFS(COUNTIF(BE1_Data!$B1195,"&lt;&gt;N"),0,COUNTIF(B1194,"&lt;&gt;N"),BE1_Data!$A1195-A1193,AND(COUNTIF(BE1_Data!$B1195,"N"),COUNTIF(B1194,"N")),BE1_Data!$A1195-A1194)</f>
        <v>1119</v>
      </c>
      <c r="F1195" s="8">
        <f t="shared" si="18"/>
        <v>0</v>
      </c>
      <c r="G1195" s="8" t="s">
        <v>81</v>
      </c>
      <c r="H1195" s="8">
        <f>BE1_Data!$E1195/VLOOKUP(BE1_Data!$G1195,$B$2:$F$2300,5,FALSE)</f>
        <v>1.4979919678714859</v>
      </c>
      <c r="I1195" s="9">
        <f>IF(COUNTIF(BE1_Data!$E1195,"0"),0,BE1_Data!$E1195-VLOOKUP(BE1_Data!$G1195,$B$2:$F$2300,5,FALSE))</f>
        <v>372</v>
      </c>
    </row>
    <row r="1196" spans="1:9" x14ac:dyDescent="0.3">
      <c r="A1196" s="4">
        <v>1007942</v>
      </c>
      <c r="B1196" s="5" t="s">
        <v>209</v>
      </c>
      <c r="C1196" s="5" t="s">
        <v>211</v>
      </c>
      <c r="D1196" s="5">
        <v>19</v>
      </c>
      <c r="E1196" s="5" cm="1">
        <f t="array" ref="E1196">_xlfn.IFS(COUNTIF(BE1_Data!$B1196,"&lt;&gt;N"),0,COUNTIF(B1195,"&lt;&gt;N"),BE1_Data!$A1196-A1194,AND(COUNTIF(BE1_Data!$B1196,"N"),COUNTIF(B1195,"N")),BE1_Data!$A1196-A1195)</f>
        <v>452</v>
      </c>
      <c r="F1196" s="8">
        <f t="shared" si="18"/>
        <v>0</v>
      </c>
      <c r="G1196" s="5" t="s">
        <v>81</v>
      </c>
      <c r="H1196" s="5">
        <f>BE1_Data!$E1196/VLOOKUP(BE1_Data!$G1196,$B$2:$F$2300,5,FALSE)</f>
        <v>0.60508701472556892</v>
      </c>
      <c r="I1196" s="6">
        <f>IF(COUNTIF(BE1_Data!$E1196,"0"),0,BE1_Data!$E1196-VLOOKUP(BE1_Data!$G1196,$B$2:$F$2300,5,FALSE))</f>
        <v>-295</v>
      </c>
    </row>
    <row r="1197" spans="1:9" x14ac:dyDescent="0.3">
      <c r="A1197" s="7">
        <v>1008616</v>
      </c>
      <c r="B1197" s="8" t="s">
        <v>209</v>
      </c>
      <c r="C1197" s="8" t="s">
        <v>211</v>
      </c>
      <c r="D1197" s="8">
        <v>19</v>
      </c>
      <c r="E1197" s="8" cm="1">
        <f t="array" ref="E1197">_xlfn.IFS(COUNTIF(BE1_Data!$B1197,"&lt;&gt;N"),0,COUNTIF(B1196,"&lt;&gt;N"),BE1_Data!$A1197-A1195,AND(COUNTIF(BE1_Data!$B1197,"N"),COUNTIF(B1196,"N")),BE1_Data!$A1197-A1196)</f>
        <v>674</v>
      </c>
      <c r="F1197" s="8">
        <f t="shared" si="18"/>
        <v>0</v>
      </c>
      <c r="G1197" s="8" t="s">
        <v>81</v>
      </c>
      <c r="H1197" s="8">
        <f>BE1_Data!$E1197/VLOOKUP(BE1_Data!$G1197,$B$2:$F$2300,5,FALSE)</f>
        <v>0.90227576974564927</v>
      </c>
      <c r="I1197" s="9">
        <f>IF(COUNTIF(BE1_Data!$E1197,"0"),0,BE1_Data!$E1197-VLOOKUP(BE1_Data!$G1197,$B$2:$F$2300,5,FALSE))</f>
        <v>-73</v>
      </c>
    </row>
    <row r="1198" spans="1:9" x14ac:dyDescent="0.3">
      <c r="A1198" s="4">
        <v>1009150</v>
      </c>
      <c r="B1198" s="5" t="s">
        <v>209</v>
      </c>
      <c r="C1198" s="5" t="s">
        <v>211</v>
      </c>
      <c r="D1198" s="5">
        <v>19</v>
      </c>
      <c r="E1198" s="5" cm="1">
        <f t="array" ref="E1198">_xlfn.IFS(COUNTIF(BE1_Data!$B1198,"&lt;&gt;N"),0,COUNTIF(B1197,"&lt;&gt;N"),BE1_Data!$A1198-A1196,AND(COUNTIF(BE1_Data!$B1198,"N"),COUNTIF(B1197,"N")),BE1_Data!$A1198-A1197)</f>
        <v>534</v>
      </c>
      <c r="F1198" s="8">
        <f t="shared" si="18"/>
        <v>0</v>
      </c>
      <c r="G1198" s="5" t="s">
        <v>81</v>
      </c>
      <c r="H1198" s="5">
        <f>BE1_Data!$E1198/VLOOKUP(BE1_Data!$G1198,$B$2:$F$2300,5,FALSE)</f>
        <v>0.71485943775100402</v>
      </c>
      <c r="I1198" s="6">
        <f>IF(COUNTIF(BE1_Data!$E1198,"0"),0,BE1_Data!$E1198-VLOOKUP(BE1_Data!$G1198,$B$2:$F$2300,5,FALSE))</f>
        <v>-213</v>
      </c>
    </row>
    <row r="1199" spans="1:9" x14ac:dyDescent="0.3">
      <c r="A1199" s="7">
        <v>1010039</v>
      </c>
      <c r="B1199" s="8" t="s">
        <v>209</v>
      </c>
      <c r="C1199" s="8" t="s">
        <v>211</v>
      </c>
      <c r="D1199" s="8">
        <v>19</v>
      </c>
      <c r="E1199" s="8" cm="1">
        <f t="array" ref="E1199">_xlfn.IFS(COUNTIF(BE1_Data!$B1199,"&lt;&gt;N"),0,COUNTIF(B1198,"&lt;&gt;N"),BE1_Data!$A1199-A1197,AND(COUNTIF(BE1_Data!$B1199,"N"),COUNTIF(B1198,"N")),BE1_Data!$A1199-A1198)</f>
        <v>889</v>
      </c>
      <c r="F1199" s="8">
        <f t="shared" si="18"/>
        <v>0</v>
      </c>
      <c r="G1199" s="8" t="s">
        <v>81</v>
      </c>
      <c r="H1199" s="8">
        <f>BE1_Data!$E1199/VLOOKUP(BE1_Data!$G1199,$B$2:$F$2300,5,FALSE)</f>
        <v>1.1900937081659972</v>
      </c>
      <c r="I1199" s="9">
        <f>IF(COUNTIF(BE1_Data!$E1199,"0"),0,BE1_Data!$E1199-VLOOKUP(BE1_Data!$G1199,$B$2:$F$2300,5,FALSE))</f>
        <v>142</v>
      </c>
    </row>
    <row r="1200" spans="1:9" x14ac:dyDescent="0.3">
      <c r="A1200" s="4">
        <v>1011127</v>
      </c>
      <c r="B1200" s="5" t="s">
        <v>209</v>
      </c>
      <c r="C1200" s="5" t="s">
        <v>211</v>
      </c>
      <c r="D1200" s="5">
        <v>19</v>
      </c>
      <c r="E1200" s="5" cm="1">
        <f t="array" ref="E1200">_xlfn.IFS(COUNTIF(BE1_Data!$B1200,"&lt;&gt;N"),0,COUNTIF(B1199,"&lt;&gt;N"),BE1_Data!$A1200-A1198,AND(COUNTIF(BE1_Data!$B1200,"N"),COUNTIF(B1199,"N")),BE1_Data!$A1200-A1199)</f>
        <v>1088</v>
      </c>
      <c r="F1200" s="8">
        <f t="shared" si="18"/>
        <v>0</v>
      </c>
      <c r="G1200" s="5" t="s">
        <v>81</v>
      </c>
      <c r="H1200" s="5">
        <f>BE1_Data!$E1200/VLOOKUP(BE1_Data!$G1200,$B$2:$F$2300,5,FALSE)</f>
        <v>1.4564926372155287</v>
      </c>
      <c r="I1200" s="6">
        <f>IF(COUNTIF(BE1_Data!$E1200,"0"),0,BE1_Data!$E1200-VLOOKUP(BE1_Data!$G1200,$B$2:$F$2300,5,FALSE))</f>
        <v>341</v>
      </c>
    </row>
    <row r="1201" spans="1:9" x14ac:dyDescent="0.3">
      <c r="A1201" s="7">
        <v>1013228</v>
      </c>
      <c r="B1201" s="8" t="s">
        <v>209</v>
      </c>
      <c r="C1201" s="8" t="s">
        <v>211</v>
      </c>
      <c r="D1201" s="8">
        <v>19</v>
      </c>
      <c r="E1201" s="8" cm="1">
        <f t="array" ref="E1201">_xlfn.IFS(COUNTIF(BE1_Data!$B1201,"&lt;&gt;N"),0,COUNTIF(B1200,"&lt;&gt;N"),BE1_Data!$A1201-A1199,AND(COUNTIF(BE1_Data!$B1201,"N"),COUNTIF(B1200,"N")),BE1_Data!$A1201-A1200)</f>
        <v>2101</v>
      </c>
      <c r="F1201" s="8">
        <f t="shared" si="18"/>
        <v>0</v>
      </c>
      <c r="G1201" s="8" t="s">
        <v>81</v>
      </c>
      <c r="H1201" s="8">
        <f>BE1_Data!$E1201/VLOOKUP(BE1_Data!$G1201,$B$2:$F$2300,5,FALSE)</f>
        <v>2.8125836680053546</v>
      </c>
      <c r="I1201" s="9">
        <f>IF(COUNTIF(BE1_Data!$E1201,"0"),0,BE1_Data!$E1201-VLOOKUP(BE1_Data!$G1201,$B$2:$F$2300,5,FALSE))</f>
        <v>1354</v>
      </c>
    </row>
    <row r="1202" spans="1:9" x14ac:dyDescent="0.3">
      <c r="A1202" s="4">
        <v>1014136</v>
      </c>
      <c r="B1202" s="5" t="s">
        <v>209</v>
      </c>
      <c r="C1202" s="5" t="s">
        <v>211</v>
      </c>
      <c r="D1202" s="5">
        <v>19</v>
      </c>
      <c r="E1202" s="5" cm="1">
        <f t="array" ref="E1202">_xlfn.IFS(COUNTIF(BE1_Data!$B1202,"&lt;&gt;N"),0,COUNTIF(B1201,"&lt;&gt;N"),BE1_Data!$A1202-A1200,AND(COUNTIF(BE1_Data!$B1202,"N"),COUNTIF(B1201,"N")),BE1_Data!$A1202-A1201)</f>
        <v>908</v>
      </c>
      <c r="F1202" s="8">
        <f t="shared" si="18"/>
        <v>0</v>
      </c>
      <c r="G1202" s="5" t="s">
        <v>81</v>
      </c>
      <c r="H1202" s="5">
        <f>BE1_Data!$E1202/VLOOKUP(BE1_Data!$G1202,$B$2:$F$2300,5,FALSE)</f>
        <v>1.2155287817938421</v>
      </c>
      <c r="I1202" s="6">
        <f>IF(COUNTIF(BE1_Data!$E1202,"0"),0,BE1_Data!$E1202-VLOOKUP(BE1_Data!$G1202,$B$2:$F$2300,5,FALSE))</f>
        <v>161</v>
      </c>
    </row>
    <row r="1203" spans="1:9" x14ac:dyDescent="0.3">
      <c r="A1203" s="7">
        <v>1014601</v>
      </c>
      <c r="B1203" s="8" t="s">
        <v>82</v>
      </c>
      <c r="C1203" s="8" t="s">
        <v>212</v>
      </c>
      <c r="D1203" s="8">
        <v>18</v>
      </c>
      <c r="E1203" s="8" cm="1">
        <f t="array" ref="E1203">_xlfn.IFS(COUNTIF(BE1_Data!$B1203,"&lt;&gt;N"),0,COUNTIF(B1202,"&lt;&gt;N"),BE1_Data!$A1203-A1201,AND(COUNTIF(BE1_Data!$B1203,"N"),COUNTIF(B1202,"N")),BE1_Data!$A1203-A1202)</f>
        <v>0</v>
      </c>
      <c r="F1203" s="8">
        <f t="shared" si="18"/>
        <v>1297</v>
      </c>
      <c r="G1203" s="8" t="s">
        <v>82</v>
      </c>
      <c r="H1203" s="8">
        <f>BE1_Data!$E1203/VLOOKUP(BE1_Data!$G1203,$B$2:$F$2300,5,FALSE)</f>
        <v>0</v>
      </c>
      <c r="I1203" s="9">
        <f>IF(COUNTIF(BE1_Data!$E1203,"0"),0,BE1_Data!$E1203-VLOOKUP(BE1_Data!$G1203,$B$2:$F$2300,5,FALSE))</f>
        <v>0</v>
      </c>
    </row>
    <row r="1204" spans="1:9" x14ac:dyDescent="0.3">
      <c r="A1204" s="4">
        <v>1015433</v>
      </c>
      <c r="B1204" s="5" t="s">
        <v>209</v>
      </c>
      <c r="C1204" s="5" t="s">
        <v>212</v>
      </c>
      <c r="D1204" s="5">
        <v>18</v>
      </c>
      <c r="E1204" s="5" cm="1">
        <f t="array" ref="E1204">_xlfn.IFS(COUNTIF(BE1_Data!$B1204,"&lt;&gt;N"),0,COUNTIF(B1203,"&lt;&gt;N"),BE1_Data!$A1204-A1202,AND(COUNTIF(BE1_Data!$B1204,"N"),COUNTIF(B1203,"N")),BE1_Data!$A1204-A1203)</f>
        <v>1297</v>
      </c>
      <c r="F1204" s="8">
        <f t="shared" si="18"/>
        <v>0</v>
      </c>
      <c r="G1204" s="5" t="s">
        <v>82</v>
      </c>
      <c r="H1204" s="5">
        <f>BE1_Data!$E1204/VLOOKUP(BE1_Data!$G1204,$B$2:$F$2300,5,FALSE)</f>
        <v>1</v>
      </c>
      <c r="I1204" s="6">
        <f>IF(COUNTIF(BE1_Data!$E1204,"0"),0,BE1_Data!$E1204-VLOOKUP(BE1_Data!$G1204,$B$2:$F$2300,5,FALSE))</f>
        <v>0</v>
      </c>
    </row>
    <row r="1205" spans="1:9" x14ac:dyDescent="0.3">
      <c r="A1205" s="7">
        <v>1017047</v>
      </c>
      <c r="B1205" s="8" t="s">
        <v>209</v>
      </c>
      <c r="C1205" s="8" t="s">
        <v>212</v>
      </c>
      <c r="D1205" s="8">
        <v>18</v>
      </c>
      <c r="E1205" s="8" cm="1">
        <f t="array" ref="E1205">_xlfn.IFS(COUNTIF(BE1_Data!$B1205,"&lt;&gt;N"),0,COUNTIF(B1204,"&lt;&gt;N"),BE1_Data!$A1205-A1203,AND(COUNTIF(BE1_Data!$B1205,"N"),COUNTIF(B1204,"N")),BE1_Data!$A1205-A1204)</f>
        <v>1614</v>
      </c>
      <c r="F1205" s="8">
        <f t="shared" si="18"/>
        <v>0</v>
      </c>
      <c r="G1205" s="8" t="s">
        <v>82</v>
      </c>
      <c r="H1205" s="8">
        <f>BE1_Data!$E1205/VLOOKUP(BE1_Data!$G1205,$B$2:$F$2300,5,FALSE)</f>
        <v>1.2444101773323053</v>
      </c>
      <c r="I1205" s="9">
        <f>IF(COUNTIF(BE1_Data!$E1205,"0"),0,BE1_Data!$E1205-VLOOKUP(BE1_Data!$G1205,$B$2:$F$2300,5,FALSE))</f>
        <v>317</v>
      </c>
    </row>
    <row r="1206" spans="1:9" x14ac:dyDescent="0.3">
      <c r="A1206" s="4">
        <v>1017892</v>
      </c>
      <c r="B1206" s="5" t="s">
        <v>209</v>
      </c>
      <c r="C1206" s="5" t="s">
        <v>212</v>
      </c>
      <c r="D1206" s="5">
        <v>18</v>
      </c>
      <c r="E1206" s="5" cm="1">
        <f t="array" ref="E1206">_xlfn.IFS(COUNTIF(BE1_Data!$B1206,"&lt;&gt;N"),0,COUNTIF(B1205,"&lt;&gt;N"),BE1_Data!$A1206-A1204,AND(COUNTIF(BE1_Data!$B1206,"N"),COUNTIF(B1205,"N")),BE1_Data!$A1206-A1205)</f>
        <v>845</v>
      </c>
      <c r="F1206" s="8">
        <f t="shared" si="18"/>
        <v>0</v>
      </c>
      <c r="G1206" s="5" t="s">
        <v>82</v>
      </c>
      <c r="H1206" s="5">
        <f>BE1_Data!$E1206/VLOOKUP(BE1_Data!$G1206,$B$2:$F$2300,5,FALSE)</f>
        <v>0.65150346954510407</v>
      </c>
      <c r="I1206" s="6">
        <f>IF(COUNTIF(BE1_Data!$E1206,"0"),0,BE1_Data!$E1206-VLOOKUP(BE1_Data!$G1206,$B$2:$F$2300,5,FALSE))</f>
        <v>-452</v>
      </c>
    </row>
    <row r="1207" spans="1:9" x14ac:dyDescent="0.3">
      <c r="A1207" s="7">
        <v>1018704</v>
      </c>
      <c r="B1207" s="8" t="s">
        <v>209</v>
      </c>
      <c r="C1207" s="8" t="s">
        <v>212</v>
      </c>
      <c r="D1207" s="8">
        <v>18</v>
      </c>
      <c r="E1207" s="8" cm="1">
        <f t="array" ref="E1207">_xlfn.IFS(COUNTIF(BE1_Data!$B1207,"&lt;&gt;N"),0,COUNTIF(B1206,"&lt;&gt;N"),BE1_Data!$A1207-A1205,AND(COUNTIF(BE1_Data!$B1207,"N"),COUNTIF(B1206,"N")),BE1_Data!$A1207-A1206)</f>
        <v>812</v>
      </c>
      <c r="F1207" s="8">
        <f t="shared" si="18"/>
        <v>0</v>
      </c>
      <c r="G1207" s="8" t="s">
        <v>82</v>
      </c>
      <c r="H1207" s="8">
        <f>BE1_Data!$E1207/VLOOKUP(BE1_Data!$G1207,$B$2:$F$2300,5,FALSE)</f>
        <v>0.62606013878180411</v>
      </c>
      <c r="I1207" s="9">
        <f>IF(COUNTIF(BE1_Data!$E1207,"0"),0,BE1_Data!$E1207-VLOOKUP(BE1_Data!$G1207,$B$2:$F$2300,5,FALSE))</f>
        <v>-485</v>
      </c>
    </row>
    <row r="1208" spans="1:9" x14ac:dyDescent="0.3">
      <c r="A1208" s="4">
        <v>1019720</v>
      </c>
      <c r="B1208" s="5" t="s">
        <v>209</v>
      </c>
      <c r="C1208" s="5" t="s">
        <v>212</v>
      </c>
      <c r="D1208" s="5">
        <v>18</v>
      </c>
      <c r="E1208" s="5" cm="1">
        <f t="array" ref="E1208">_xlfn.IFS(COUNTIF(BE1_Data!$B1208,"&lt;&gt;N"),0,COUNTIF(B1207,"&lt;&gt;N"),BE1_Data!$A1208-A1206,AND(COUNTIF(BE1_Data!$B1208,"N"),COUNTIF(B1207,"N")),BE1_Data!$A1208-A1207)</f>
        <v>1016</v>
      </c>
      <c r="F1208" s="8">
        <f t="shared" si="18"/>
        <v>0</v>
      </c>
      <c r="G1208" s="5" t="s">
        <v>82</v>
      </c>
      <c r="H1208" s="5">
        <f>BE1_Data!$E1208/VLOOKUP(BE1_Data!$G1208,$B$2:$F$2300,5,FALSE)</f>
        <v>0.78334618350038554</v>
      </c>
      <c r="I1208" s="6">
        <f>IF(COUNTIF(BE1_Data!$E1208,"0"),0,BE1_Data!$E1208-VLOOKUP(BE1_Data!$G1208,$B$2:$F$2300,5,FALSE))</f>
        <v>-281</v>
      </c>
    </row>
    <row r="1209" spans="1:9" x14ac:dyDescent="0.3">
      <c r="A1209" s="7">
        <v>1021642</v>
      </c>
      <c r="B1209" s="8" t="s">
        <v>209</v>
      </c>
      <c r="C1209" s="8" t="s">
        <v>212</v>
      </c>
      <c r="D1209" s="8">
        <v>18</v>
      </c>
      <c r="E1209" s="8" cm="1">
        <f t="array" ref="E1209">_xlfn.IFS(COUNTIF(BE1_Data!$B1209,"&lt;&gt;N"),0,COUNTIF(B1208,"&lt;&gt;N"),BE1_Data!$A1209-A1207,AND(COUNTIF(BE1_Data!$B1209,"N"),COUNTIF(B1208,"N")),BE1_Data!$A1209-A1208)</f>
        <v>1922</v>
      </c>
      <c r="F1209" s="8">
        <f t="shared" si="18"/>
        <v>0</v>
      </c>
      <c r="G1209" s="8" t="s">
        <v>82</v>
      </c>
      <c r="H1209" s="8">
        <f>BE1_Data!$E1209/VLOOKUP(BE1_Data!$G1209,$B$2:$F$2300,5,FALSE)</f>
        <v>1.4818812644564379</v>
      </c>
      <c r="I1209" s="9">
        <f>IF(COUNTIF(BE1_Data!$E1209,"0"),0,BE1_Data!$E1209-VLOOKUP(BE1_Data!$G1209,$B$2:$F$2300,5,FALSE))</f>
        <v>625</v>
      </c>
    </row>
    <row r="1210" spans="1:9" x14ac:dyDescent="0.3">
      <c r="A1210" s="4">
        <v>1022283</v>
      </c>
      <c r="B1210" s="5" t="s">
        <v>209</v>
      </c>
      <c r="C1210" s="5" t="s">
        <v>212</v>
      </c>
      <c r="D1210" s="5">
        <v>18</v>
      </c>
      <c r="E1210" s="5" cm="1">
        <f t="array" ref="E1210">_xlfn.IFS(COUNTIF(BE1_Data!$B1210,"&lt;&gt;N"),0,COUNTIF(B1209,"&lt;&gt;N"),BE1_Data!$A1210-A1208,AND(COUNTIF(BE1_Data!$B1210,"N"),COUNTIF(B1209,"N")),BE1_Data!$A1210-A1209)</f>
        <v>641</v>
      </c>
      <c r="F1210" s="8">
        <f t="shared" si="18"/>
        <v>0</v>
      </c>
      <c r="G1210" s="5" t="s">
        <v>82</v>
      </c>
      <c r="H1210" s="5">
        <f>BE1_Data!$E1210/VLOOKUP(BE1_Data!$G1210,$B$2:$F$2300,5,FALSE)</f>
        <v>0.49421742482652276</v>
      </c>
      <c r="I1210" s="6">
        <f>IF(COUNTIF(BE1_Data!$E1210,"0"),0,BE1_Data!$E1210-VLOOKUP(BE1_Data!$G1210,$B$2:$F$2300,5,FALSE))</f>
        <v>-656</v>
      </c>
    </row>
    <row r="1211" spans="1:9" x14ac:dyDescent="0.3">
      <c r="A1211" s="7">
        <v>1022891</v>
      </c>
      <c r="B1211" s="8" t="s">
        <v>209</v>
      </c>
      <c r="C1211" s="8" t="s">
        <v>212</v>
      </c>
      <c r="D1211" s="8">
        <v>18</v>
      </c>
      <c r="E1211" s="8" cm="1">
        <f t="array" ref="E1211">_xlfn.IFS(COUNTIF(BE1_Data!$B1211,"&lt;&gt;N"),0,COUNTIF(B1210,"&lt;&gt;N"),BE1_Data!$A1211-A1209,AND(COUNTIF(BE1_Data!$B1211,"N"),COUNTIF(B1210,"N")),BE1_Data!$A1211-A1210)</f>
        <v>608</v>
      </c>
      <c r="F1211" s="8">
        <f t="shared" si="18"/>
        <v>0</v>
      </c>
      <c r="G1211" s="8" t="s">
        <v>82</v>
      </c>
      <c r="H1211" s="8">
        <f>BE1_Data!$E1211/VLOOKUP(BE1_Data!$G1211,$B$2:$F$2300,5,FALSE)</f>
        <v>0.46877409406322285</v>
      </c>
      <c r="I1211" s="9">
        <f>IF(COUNTIF(BE1_Data!$E1211,"0"),0,BE1_Data!$E1211-VLOOKUP(BE1_Data!$G1211,$B$2:$F$2300,5,FALSE))</f>
        <v>-689</v>
      </c>
    </row>
    <row r="1212" spans="1:9" x14ac:dyDescent="0.3">
      <c r="A1212" s="4">
        <v>1023298</v>
      </c>
      <c r="B1212" s="5" t="s">
        <v>209</v>
      </c>
      <c r="C1212" s="5" t="s">
        <v>212</v>
      </c>
      <c r="D1212" s="5">
        <v>18</v>
      </c>
      <c r="E1212" s="5" cm="1">
        <f t="array" ref="E1212">_xlfn.IFS(COUNTIF(BE1_Data!$B1212,"&lt;&gt;N"),0,COUNTIF(B1211,"&lt;&gt;N"),BE1_Data!$A1212-A1210,AND(COUNTIF(BE1_Data!$B1212,"N"),COUNTIF(B1211,"N")),BE1_Data!$A1212-A1211)</f>
        <v>407</v>
      </c>
      <c r="F1212" s="8">
        <f t="shared" si="18"/>
        <v>0</v>
      </c>
      <c r="G1212" s="5" t="s">
        <v>82</v>
      </c>
      <c r="H1212" s="5">
        <f>BE1_Data!$E1212/VLOOKUP(BE1_Data!$G1212,$B$2:$F$2300,5,FALSE)</f>
        <v>0.3138010794140324</v>
      </c>
      <c r="I1212" s="6">
        <f>IF(COUNTIF(BE1_Data!$E1212,"0"),0,BE1_Data!$E1212-VLOOKUP(BE1_Data!$G1212,$B$2:$F$2300,5,FALSE))</f>
        <v>-890</v>
      </c>
    </row>
    <row r="1213" spans="1:9" x14ac:dyDescent="0.3">
      <c r="A1213" s="7">
        <v>1024165</v>
      </c>
      <c r="B1213" s="8" t="s">
        <v>209</v>
      </c>
      <c r="C1213" s="8" t="s">
        <v>212</v>
      </c>
      <c r="D1213" s="8">
        <v>18</v>
      </c>
      <c r="E1213" s="8" cm="1">
        <f t="array" ref="E1213">_xlfn.IFS(COUNTIF(BE1_Data!$B1213,"&lt;&gt;N"),0,COUNTIF(B1212,"&lt;&gt;N"),BE1_Data!$A1213-A1211,AND(COUNTIF(BE1_Data!$B1213,"N"),COUNTIF(B1212,"N")),BE1_Data!$A1213-A1212)</f>
        <v>867</v>
      </c>
      <c r="F1213" s="8">
        <f t="shared" si="18"/>
        <v>0</v>
      </c>
      <c r="G1213" s="8" t="s">
        <v>82</v>
      </c>
      <c r="H1213" s="8">
        <f>BE1_Data!$E1213/VLOOKUP(BE1_Data!$G1213,$B$2:$F$2300,5,FALSE)</f>
        <v>0.66846569005397072</v>
      </c>
      <c r="I1213" s="9">
        <f>IF(COUNTIF(BE1_Data!$E1213,"0"),0,BE1_Data!$E1213-VLOOKUP(BE1_Data!$G1213,$B$2:$F$2300,5,FALSE))</f>
        <v>-430</v>
      </c>
    </row>
    <row r="1214" spans="1:9" x14ac:dyDescent="0.3">
      <c r="A1214" s="4">
        <v>1025135</v>
      </c>
      <c r="B1214" s="5" t="s">
        <v>209</v>
      </c>
      <c r="C1214" s="5" t="s">
        <v>212</v>
      </c>
      <c r="D1214" s="5">
        <v>18</v>
      </c>
      <c r="E1214" s="5" cm="1">
        <f t="array" ref="E1214">_xlfn.IFS(COUNTIF(BE1_Data!$B1214,"&lt;&gt;N"),0,COUNTIF(B1213,"&lt;&gt;N"),BE1_Data!$A1214-A1212,AND(COUNTIF(BE1_Data!$B1214,"N"),COUNTIF(B1213,"N")),BE1_Data!$A1214-A1213)</f>
        <v>970</v>
      </c>
      <c r="F1214" s="8">
        <f t="shared" si="18"/>
        <v>0</v>
      </c>
      <c r="G1214" s="5" t="s">
        <v>82</v>
      </c>
      <c r="H1214" s="5">
        <f>BE1_Data!$E1214/VLOOKUP(BE1_Data!$G1214,$B$2:$F$2300,5,FALSE)</f>
        <v>0.74787972243639167</v>
      </c>
      <c r="I1214" s="6">
        <f>IF(COUNTIF(BE1_Data!$E1214,"0"),0,BE1_Data!$E1214-VLOOKUP(BE1_Data!$G1214,$B$2:$F$2300,5,FALSE))</f>
        <v>-327</v>
      </c>
    </row>
    <row r="1215" spans="1:9" x14ac:dyDescent="0.3">
      <c r="A1215" s="7">
        <v>1025228</v>
      </c>
      <c r="B1215" s="8" t="s">
        <v>83</v>
      </c>
      <c r="C1215" s="8" t="s">
        <v>210</v>
      </c>
      <c r="D1215" s="8">
        <v>46</v>
      </c>
      <c r="E1215" s="8" cm="1">
        <f t="array" ref="E1215">_xlfn.IFS(COUNTIF(BE1_Data!$B1215,"&lt;&gt;N"),0,COUNTIF(B1214,"&lt;&gt;N"),BE1_Data!$A1215-A1213,AND(COUNTIF(BE1_Data!$B1215,"N"),COUNTIF(B1214,"N")),BE1_Data!$A1215-A1214)</f>
        <v>0</v>
      </c>
      <c r="F1215" s="8">
        <f t="shared" si="18"/>
        <v>1920</v>
      </c>
      <c r="G1215" s="8" t="s">
        <v>83</v>
      </c>
      <c r="H1215" s="8">
        <f>BE1_Data!$E1215/VLOOKUP(BE1_Data!$G1215,$B$2:$F$2300,5,FALSE)</f>
        <v>0</v>
      </c>
      <c r="I1215" s="9">
        <f>IF(COUNTIF(BE1_Data!$E1215,"0"),0,BE1_Data!$E1215-VLOOKUP(BE1_Data!$G1215,$B$2:$F$2300,5,FALSE))</f>
        <v>0</v>
      </c>
    </row>
    <row r="1216" spans="1:9" x14ac:dyDescent="0.3">
      <c r="A1216" s="4">
        <v>1027055</v>
      </c>
      <c r="B1216" s="5" t="s">
        <v>209</v>
      </c>
      <c r="C1216" s="5" t="s">
        <v>210</v>
      </c>
      <c r="D1216" s="5">
        <v>46</v>
      </c>
      <c r="E1216" s="5" cm="1">
        <f t="array" ref="E1216">_xlfn.IFS(COUNTIF(BE1_Data!$B1216,"&lt;&gt;N"),0,COUNTIF(B1215,"&lt;&gt;N"),BE1_Data!$A1216-A1214,AND(COUNTIF(BE1_Data!$B1216,"N"),COUNTIF(B1215,"N")),BE1_Data!$A1216-A1215)</f>
        <v>1920</v>
      </c>
      <c r="F1216" s="8">
        <f t="shared" si="18"/>
        <v>0</v>
      </c>
      <c r="G1216" s="5" t="s">
        <v>83</v>
      </c>
      <c r="H1216" s="5">
        <f>BE1_Data!$E1216/VLOOKUP(BE1_Data!$G1216,$B$2:$F$2300,5,FALSE)</f>
        <v>1</v>
      </c>
      <c r="I1216" s="6">
        <f>IF(COUNTIF(BE1_Data!$E1216,"0"),0,BE1_Data!$E1216-VLOOKUP(BE1_Data!$G1216,$B$2:$F$2300,5,FALSE))</f>
        <v>0</v>
      </c>
    </row>
    <row r="1217" spans="1:9" x14ac:dyDescent="0.3">
      <c r="A1217" s="7">
        <v>1027995</v>
      </c>
      <c r="B1217" s="8" t="s">
        <v>209</v>
      </c>
      <c r="C1217" s="8" t="s">
        <v>210</v>
      </c>
      <c r="D1217" s="8">
        <v>46</v>
      </c>
      <c r="E1217" s="8" cm="1">
        <f t="array" ref="E1217">_xlfn.IFS(COUNTIF(BE1_Data!$B1217,"&lt;&gt;N"),0,COUNTIF(B1216,"&lt;&gt;N"),BE1_Data!$A1217-A1215,AND(COUNTIF(BE1_Data!$B1217,"N"),COUNTIF(B1216,"N")),BE1_Data!$A1217-A1216)</f>
        <v>940</v>
      </c>
      <c r="F1217" s="8">
        <f t="shared" si="18"/>
        <v>0</v>
      </c>
      <c r="G1217" s="8" t="s">
        <v>83</v>
      </c>
      <c r="H1217" s="8">
        <f>BE1_Data!$E1217/VLOOKUP(BE1_Data!$G1217,$B$2:$F$2300,5,FALSE)</f>
        <v>0.48958333333333331</v>
      </c>
      <c r="I1217" s="9">
        <f>IF(COUNTIF(BE1_Data!$E1217,"0"),0,BE1_Data!$E1217-VLOOKUP(BE1_Data!$G1217,$B$2:$F$2300,5,FALSE))</f>
        <v>-980</v>
      </c>
    </row>
    <row r="1218" spans="1:9" x14ac:dyDescent="0.3">
      <c r="A1218" s="4">
        <v>1028775</v>
      </c>
      <c r="B1218" s="5" t="s">
        <v>209</v>
      </c>
      <c r="C1218" s="5" t="s">
        <v>210</v>
      </c>
      <c r="D1218" s="5">
        <v>46</v>
      </c>
      <c r="E1218" s="5" cm="1">
        <f t="array" ref="E1218">_xlfn.IFS(COUNTIF(BE1_Data!$B1218,"&lt;&gt;N"),0,COUNTIF(B1217,"&lt;&gt;N"),BE1_Data!$A1218-A1216,AND(COUNTIF(BE1_Data!$B1218,"N"),COUNTIF(B1217,"N")),BE1_Data!$A1218-A1217)</f>
        <v>780</v>
      </c>
      <c r="F1218" s="8">
        <f t="shared" si="18"/>
        <v>0</v>
      </c>
      <c r="G1218" s="5" t="s">
        <v>83</v>
      </c>
      <c r="H1218" s="5">
        <f>BE1_Data!$E1218/VLOOKUP(BE1_Data!$G1218,$B$2:$F$2300,5,FALSE)</f>
        <v>0.40625</v>
      </c>
      <c r="I1218" s="6">
        <f>IF(COUNTIF(BE1_Data!$E1218,"0"),0,BE1_Data!$E1218-VLOOKUP(BE1_Data!$G1218,$B$2:$F$2300,5,FALSE))</f>
        <v>-1140</v>
      </c>
    </row>
    <row r="1219" spans="1:9" x14ac:dyDescent="0.3">
      <c r="A1219" s="7">
        <v>1029697</v>
      </c>
      <c r="B1219" s="8" t="s">
        <v>209</v>
      </c>
      <c r="C1219" s="8" t="s">
        <v>210</v>
      </c>
      <c r="D1219" s="8">
        <v>46</v>
      </c>
      <c r="E1219" s="8" cm="1">
        <f t="array" ref="E1219">_xlfn.IFS(COUNTIF(BE1_Data!$B1219,"&lt;&gt;N"),0,COUNTIF(B1218,"&lt;&gt;N"),BE1_Data!$A1219-A1217,AND(COUNTIF(BE1_Data!$B1219,"N"),COUNTIF(B1218,"N")),BE1_Data!$A1219-A1218)</f>
        <v>922</v>
      </c>
      <c r="F1219" s="8">
        <f t="shared" si="18"/>
        <v>0</v>
      </c>
      <c r="G1219" s="8" t="s">
        <v>83</v>
      </c>
      <c r="H1219" s="8">
        <f>BE1_Data!$E1219/VLOOKUP(BE1_Data!$G1219,$B$2:$F$2300,5,FALSE)</f>
        <v>0.48020833333333335</v>
      </c>
      <c r="I1219" s="9">
        <f>IF(COUNTIF(BE1_Data!$E1219,"0"),0,BE1_Data!$E1219-VLOOKUP(BE1_Data!$G1219,$B$2:$F$2300,5,FALSE))</f>
        <v>-998</v>
      </c>
    </row>
    <row r="1220" spans="1:9" x14ac:dyDescent="0.3">
      <c r="A1220" s="4">
        <v>1030621</v>
      </c>
      <c r="B1220" s="5" t="s">
        <v>209</v>
      </c>
      <c r="C1220" s="5" t="s">
        <v>210</v>
      </c>
      <c r="D1220" s="5">
        <v>46</v>
      </c>
      <c r="E1220" s="5" cm="1">
        <f t="array" ref="E1220">_xlfn.IFS(COUNTIF(BE1_Data!$B1220,"&lt;&gt;N"),0,COUNTIF(B1219,"&lt;&gt;N"),BE1_Data!$A1220-A1218,AND(COUNTIF(BE1_Data!$B1220,"N"),COUNTIF(B1219,"N")),BE1_Data!$A1220-A1219)</f>
        <v>924</v>
      </c>
      <c r="F1220" s="8">
        <f t="shared" ref="F1220:F1283" si="19">IF(COUNTIF(E1220,0),E1221,0)</f>
        <v>0</v>
      </c>
      <c r="G1220" s="5" t="s">
        <v>83</v>
      </c>
      <c r="H1220" s="5">
        <f>BE1_Data!$E1220/VLOOKUP(BE1_Data!$G1220,$B$2:$F$2300,5,FALSE)</f>
        <v>0.48125000000000001</v>
      </c>
      <c r="I1220" s="6">
        <f>IF(COUNTIF(BE1_Data!$E1220,"0"),0,BE1_Data!$E1220-VLOOKUP(BE1_Data!$G1220,$B$2:$F$2300,5,FALSE))</f>
        <v>-996</v>
      </c>
    </row>
    <row r="1221" spans="1:9" x14ac:dyDescent="0.3">
      <c r="A1221" s="7">
        <v>1031352</v>
      </c>
      <c r="B1221" s="8" t="s">
        <v>209</v>
      </c>
      <c r="C1221" s="8" t="s">
        <v>210</v>
      </c>
      <c r="D1221" s="8">
        <v>46</v>
      </c>
      <c r="E1221" s="8" cm="1">
        <f t="array" ref="E1221">_xlfn.IFS(COUNTIF(BE1_Data!$B1221,"&lt;&gt;N"),0,COUNTIF(B1220,"&lt;&gt;N"),BE1_Data!$A1221-A1219,AND(COUNTIF(BE1_Data!$B1221,"N"),COUNTIF(B1220,"N")),BE1_Data!$A1221-A1220)</f>
        <v>731</v>
      </c>
      <c r="F1221" s="8">
        <f t="shared" si="19"/>
        <v>0</v>
      </c>
      <c r="G1221" s="8" t="s">
        <v>83</v>
      </c>
      <c r="H1221" s="8">
        <f>BE1_Data!$E1221/VLOOKUP(BE1_Data!$G1221,$B$2:$F$2300,5,FALSE)</f>
        <v>0.38072916666666667</v>
      </c>
      <c r="I1221" s="9">
        <f>IF(COUNTIF(BE1_Data!$E1221,"0"),0,BE1_Data!$E1221-VLOOKUP(BE1_Data!$G1221,$B$2:$F$2300,5,FALSE))</f>
        <v>-1189</v>
      </c>
    </row>
    <row r="1222" spans="1:9" x14ac:dyDescent="0.3">
      <c r="A1222" s="4">
        <v>1033256</v>
      </c>
      <c r="B1222" s="5" t="s">
        <v>209</v>
      </c>
      <c r="C1222" s="5" t="s">
        <v>210</v>
      </c>
      <c r="D1222" s="5">
        <v>46</v>
      </c>
      <c r="E1222" s="5" cm="1">
        <f t="array" ref="E1222">_xlfn.IFS(COUNTIF(BE1_Data!$B1222,"&lt;&gt;N"),0,COUNTIF(B1221,"&lt;&gt;N"),BE1_Data!$A1222-A1220,AND(COUNTIF(BE1_Data!$B1222,"N"),COUNTIF(B1221,"N")),BE1_Data!$A1222-A1221)</f>
        <v>1904</v>
      </c>
      <c r="F1222" s="8">
        <f t="shared" si="19"/>
        <v>0</v>
      </c>
      <c r="G1222" s="5" t="s">
        <v>83</v>
      </c>
      <c r="H1222" s="5">
        <f>BE1_Data!$E1222/VLOOKUP(BE1_Data!$G1222,$B$2:$F$2300,5,FALSE)</f>
        <v>0.9916666666666667</v>
      </c>
      <c r="I1222" s="6">
        <f>IF(COUNTIF(BE1_Data!$E1222,"0"),0,BE1_Data!$E1222-VLOOKUP(BE1_Data!$G1222,$B$2:$F$2300,5,FALSE))</f>
        <v>-16</v>
      </c>
    </row>
    <row r="1223" spans="1:9" x14ac:dyDescent="0.3">
      <c r="A1223" s="7">
        <v>1034018</v>
      </c>
      <c r="B1223" s="8" t="s">
        <v>209</v>
      </c>
      <c r="C1223" s="8" t="s">
        <v>210</v>
      </c>
      <c r="D1223" s="8">
        <v>46</v>
      </c>
      <c r="E1223" s="8" cm="1">
        <f t="array" ref="E1223">_xlfn.IFS(COUNTIF(BE1_Data!$B1223,"&lt;&gt;N"),0,COUNTIF(B1222,"&lt;&gt;N"),BE1_Data!$A1223-A1221,AND(COUNTIF(BE1_Data!$B1223,"N"),COUNTIF(B1222,"N")),BE1_Data!$A1223-A1222)</f>
        <v>762</v>
      </c>
      <c r="F1223" s="8">
        <f t="shared" si="19"/>
        <v>0</v>
      </c>
      <c r="G1223" s="8" t="s">
        <v>83</v>
      </c>
      <c r="H1223" s="8">
        <f>BE1_Data!$E1223/VLOOKUP(BE1_Data!$G1223,$B$2:$F$2300,5,FALSE)</f>
        <v>0.39687499999999998</v>
      </c>
      <c r="I1223" s="9">
        <f>IF(COUNTIF(BE1_Data!$E1223,"0"),0,BE1_Data!$E1223-VLOOKUP(BE1_Data!$G1223,$B$2:$F$2300,5,FALSE))</f>
        <v>-1158</v>
      </c>
    </row>
    <row r="1224" spans="1:9" x14ac:dyDescent="0.3">
      <c r="A1224" s="4">
        <v>1034552</v>
      </c>
      <c r="B1224" s="5" t="s">
        <v>209</v>
      </c>
      <c r="C1224" s="5" t="s">
        <v>210</v>
      </c>
      <c r="D1224" s="5">
        <v>46</v>
      </c>
      <c r="E1224" s="5" cm="1">
        <f t="array" ref="E1224">_xlfn.IFS(COUNTIF(BE1_Data!$B1224,"&lt;&gt;N"),0,COUNTIF(B1223,"&lt;&gt;N"),BE1_Data!$A1224-A1222,AND(COUNTIF(BE1_Data!$B1224,"N"),COUNTIF(B1223,"N")),BE1_Data!$A1224-A1223)</f>
        <v>534</v>
      </c>
      <c r="F1224" s="8">
        <f t="shared" si="19"/>
        <v>0</v>
      </c>
      <c r="G1224" s="5" t="s">
        <v>83</v>
      </c>
      <c r="H1224" s="5">
        <f>BE1_Data!$E1224/VLOOKUP(BE1_Data!$G1224,$B$2:$F$2300,5,FALSE)</f>
        <v>0.27812500000000001</v>
      </c>
      <c r="I1224" s="6">
        <f>IF(COUNTIF(BE1_Data!$E1224,"0"),0,BE1_Data!$E1224-VLOOKUP(BE1_Data!$G1224,$B$2:$F$2300,5,FALSE))</f>
        <v>-1386</v>
      </c>
    </row>
    <row r="1225" spans="1:9" x14ac:dyDescent="0.3">
      <c r="A1225" s="7">
        <v>1034934</v>
      </c>
      <c r="B1225" s="8" t="s">
        <v>209</v>
      </c>
      <c r="C1225" s="8" t="s">
        <v>210</v>
      </c>
      <c r="D1225" s="8">
        <v>46</v>
      </c>
      <c r="E1225" s="8" cm="1">
        <f t="array" ref="E1225">_xlfn.IFS(COUNTIF(BE1_Data!$B1225,"&lt;&gt;N"),0,COUNTIF(B1224,"&lt;&gt;N"),BE1_Data!$A1225-A1223,AND(COUNTIF(BE1_Data!$B1225,"N"),COUNTIF(B1224,"N")),BE1_Data!$A1225-A1224)</f>
        <v>382</v>
      </c>
      <c r="F1225" s="8">
        <f t="shared" si="19"/>
        <v>0</v>
      </c>
      <c r="G1225" s="8" t="s">
        <v>83</v>
      </c>
      <c r="H1225" s="8">
        <f>BE1_Data!$E1225/VLOOKUP(BE1_Data!$G1225,$B$2:$F$2300,5,FALSE)</f>
        <v>0.19895833333333332</v>
      </c>
      <c r="I1225" s="9">
        <f>IF(COUNTIF(BE1_Data!$E1225,"0"),0,BE1_Data!$E1225-VLOOKUP(BE1_Data!$G1225,$B$2:$F$2300,5,FALSE))</f>
        <v>-1538</v>
      </c>
    </row>
    <row r="1226" spans="1:9" x14ac:dyDescent="0.3">
      <c r="A1226" s="4">
        <v>1035565</v>
      </c>
      <c r="B1226" s="5" t="s">
        <v>209</v>
      </c>
      <c r="C1226" s="5" t="s">
        <v>210</v>
      </c>
      <c r="D1226" s="5">
        <v>46</v>
      </c>
      <c r="E1226" s="5" cm="1">
        <f t="array" ref="E1226">_xlfn.IFS(COUNTIF(BE1_Data!$B1226,"&lt;&gt;N"),0,COUNTIF(B1225,"&lt;&gt;N"),BE1_Data!$A1226-A1224,AND(COUNTIF(BE1_Data!$B1226,"N"),COUNTIF(B1225,"N")),BE1_Data!$A1226-A1225)</f>
        <v>631</v>
      </c>
      <c r="F1226" s="8">
        <f t="shared" si="19"/>
        <v>0</v>
      </c>
      <c r="G1226" s="5" t="s">
        <v>83</v>
      </c>
      <c r="H1226" s="5">
        <f>BE1_Data!$E1226/VLOOKUP(BE1_Data!$G1226,$B$2:$F$2300,5,FALSE)</f>
        <v>0.32864583333333336</v>
      </c>
      <c r="I1226" s="6">
        <f>IF(COUNTIF(BE1_Data!$E1226,"0"),0,BE1_Data!$E1226-VLOOKUP(BE1_Data!$G1226,$B$2:$F$2300,5,FALSE))</f>
        <v>-1289</v>
      </c>
    </row>
    <row r="1227" spans="1:9" x14ac:dyDescent="0.3">
      <c r="A1227" s="7">
        <v>1036621</v>
      </c>
      <c r="B1227" s="8" t="s">
        <v>209</v>
      </c>
      <c r="C1227" s="8" t="s">
        <v>210</v>
      </c>
      <c r="D1227" s="8">
        <v>46</v>
      </c>
      <c r="E1227" s="8" cm="1">
        <f t="array" ref="E1227">_xlfn.IFS(COUNTIF(BE1_Data!$B1227,"&lt;&gt;N"),0,COUNTIF(B1226,"&lt;&gt;N"),BE1_Data!$A1227-A1225,AND(COUNTIF(BE1_Data!$B1227,"N"),COUNTIF(B1226,"N")),BE1_Data!$A1227-A1226)</f>
        <v>1056</v>
      </c>
      <c r="F1227" s="8">
        <f t="shared" si="19"/>
        <v>0</v>
      </c>
      <c r="G1227" s="8" t="s">
        <v>83</v>
      </c>
      <c r="H1227" s="8">
        <f>BE1_Data!$E1227/VLOOKUP(BE1_Data!$G1227,$B$2:$F$2300,5,FALSE)</f>
        <v>0.55000000000000004</v>
      </c>
      <c r="I1227" s="9">
        <f>IF(COUNTIF(BE1_Data!$E1227,"0"),0,BE1_Data!$E1227-VLOOKUP(BE1_Data!$G1227,$B$2:$F$2300,5,FALSE))</f>
        <v>-864</v>
      </c>
    </row>
    <row r="1228" spans="1:9" x14ac:dyDescent="0.3">
      <c r="A1228" s="4">
        <v>1037152</v>
      </c>
      <c r="B1228" s="5" t="s">
        <v>209</v>
      </c>
      <c r="C1228" s="5" t="s">
        <v>210</v>
      </c>
      <c r="D1228" s="5">
        <v>46</v>
      </c>
      <c r="E1228" s="5" cm="1">
        <f t="array" ref="E1228">_xlfn.IFS(COUNTIF(BE1_Data!$B1228,"&lt;&gt;N"),0,COUNTIF(B1227,"&lt;&gt;N"),BE1_Data!$A1228-A1226,AND(COUNTIF(BE1_Data!$B1228,"N"),COUNTIF(B1227,"N")),BE1_Data!$A1228-A1227)</f>
        <v>531</v>
      </c>
      <c r="F1228" s="8">
        <f t="shared" si="19"/>
        <v>0</v>
      </c>
      <c r="G1228" s="5" t="s">
        <v>83</v>
      </c>
      <c r="H1228" s="5">
        <f>BE1_Data!$E1228/VLOOKUP(BE1_Data!$G1228,$B$2:$F$2300,5,FALSE)</f>
        <v>0.27656249999999999</v>
      </c>
      <c r="I1228" s="6">
        <f>IF(COUNTIF(BE1_Data!$E1228,"0"),0,BE1_Data!$E1228-VLOOKUP(BE1_Data!$G1228,$B$2:$F$2300,5,FALSE))</f>
        <v>-1389</v>
      </c>
    </row>
    <row r="1229" spans="1:9" x14ac:dyDescent="0.3">
      <c r="A1229" s="7">
        <v>1037518</v>
      </c>
      <c r="B1229" s="8" t="s">
        <v>209</v>
      </c>
      <c r="C1229" s="8" t="s">
        <v>210</v>
      </c>
      <c r="D1229" s="8">
        <v>46</v>
      </c>
      <c r="E1229" s="8" cm="1">
        <f t="array" ref="E1229">_xlfn.IFS(COUNTIF(BE1_Data!$B1229,"&lt;&gt;N"),0,COUNTIF(B1228,"&lt;&gt;N"),BE1_Data!$A1229-A1227,AND(COUNTIF(BE1_Data!$B1229,"N"),COUNTIF(B1228,"N")),BE1_Data!$A1229-A1228)</f>
        <v>366</v>
      </c>
      <c r="F1229" s="8">
        <f t="shared" si="19"/>
        <v>0</v>
      </c>
      <c r="G1229" s="8" t="s">
        <v>83</v>
      </c>
      <c r="H1229" s="8">
        <f>BE1_Data!$E1229/VLOOKUP(BE1_Data!$G1229,$B$2:$F$2300,5,FALSE)</f>
        <v>0.19062499999999999</v>
      </c>
      <c r="I1229" s="9">
        <f>IF(COUNTIF(BE1_Data!$E1229,"0"),0,BE1_Data!$E1229-VLOOKUP(BE1_Data!$G1229,$B$2:$F$2300,5,FALSE))</f>
        <v>-1554</v>
      </c>
    </row>
    <row r="1230" spans="1:9" x14ac:dyDescent="0.3">
      <c r="A1230" s="4">
        <v>1038309</v>
      </c>
      <c r="B1230" s="5" t="s">
        <v>209</v>
      </c>
      <c r="C1230" s="5" t="s">
        <v>210</v>
      </c>
      <c r="D1230" s="5">
        <v>46</v>
      </c>
      <c r="E1230" s="5" cm="1">
        <f t="array" ref="E1230">_xlfn.IFS(COUNTIF(BE1_Data!$B1230,"&lt;&gt;N"),0,COUNTIF(B1229,"&lt;&gt;N"),BE1_Data!$A1230-A1228,AND(COUNTIF(BE1_Data!$B1230,"N"),COUNTIF(B1229,"N")),BE1_Data!$A1230-A1229)</f>
        <v>791</v>
      </c>
      <c r="F1230" s="8">
        <f t="shared" si="19"/>
        <v>0</v>
      </c>
      <c r="G1230" s="5" t="s">
        <v>83</v>
      </c>
      <c r="H1230" s="5">
        <f>BE1_Data!$E1230/VLOOKUP(BE1_Data!$G1230,$B$2:$F$2300,5,FALSE)</f>
        <v>0.41197916666666667</v>
      </c>
      <c r="I1230" s="6">
        <f>IF(COUNTIF(BE1_Data!$E1230,"0"),0,BE1_Data!$E1230-VLOOKUP(BE1_Data!$G1230,$B$2:$F$2300,5,FALSE))</f>
        <v>-1129</v>
      </c>
    </row>
    <row r="1231" spans="1:9" x14ac:dyDescent="0.3">
      <c r="A1231" s="7">
        <v>1038665</v>
      </c>
      <c r="B1231" s="8" t="s">
        <v>209</v>
      </c>
      <c r="C1231" s="8" t="s">
        <v>210</v>
      </c>
      <c r="D1231" s="8">
        <v>46</v>
      </c>
      <c r="E1231" s="8" cm="1">
        <f t="array" ref="E1231">_xlfn.IFS(COUNTIF(BE1_Data!$B1231,"&lt;&gt;N"),0,COUNTIF(B1230,"&lt;&gt;N"),BE1_Data!$A1231-A1229,AND(COUNTIF(BE1_Data!$B1231,"N"),COUNTIF(B1230,"N")),BE1_Data!$A1231-A1230)</f>
        <v>356</v>
      </c>
      <c r="F1231" s="8">
        <f t="shared" si="19"/>
        <v>0</v>
      </c>
      <c r="G1231" s="8" t="s">
        <v>83</v>
      </c>
      <c r="H1231" s="8">
        <f>BE1_Data!$E1231/VLOOKUP(BE1_Data!$G1231,$B$2:$F$2300,5,FALSE)</f>
        <v>0.18541666666666667</v>
      </c>
      <c r="I1231" s="9">
        <f>IF(COUNTIF(BE1_Data!$E1231,"0"),0,BE1_Data!$E1231-VLOOKUP(BE1_Data!$G1231,$B$2:$F$2300,5,FALSE))</f>
        <v>-1564</v>
      </c>
    </row>
    <row r="1232" spans="1:9" x14ac:dyDescent="0.3">
      <c r="A1232" s="4">
        <v>1039150</v>
      </c>
      <c r="B1232" s="5" t="s">
        <v>209</v>
      </c>
      <c r="C1232" s="5" t="s">
        <v>210</v>
      </c>
      <c r="D1232" s="5">
        <v>46</v>
      </c>
      <c r="E1232" s="5" cm="1">
        <f t="array" ref="E1232">_xlfn.IFS(COUNTIF(BE1_Data!$B1232,"&lt;&gt;N"),0,COUNTIF(B1231,"&lt;&gt;N"),BE1_Data!$A1232-A1230,AND(COUNTIF(BE1_Data!$B1232,"N"),COUNTIF(B1231,"N")),BE1_Data!$A1232-A1231)</f>
        <v>485</v>
      </c>
      <c r="F1232" s="8">
        <f t="shared" si="19"/>
        <v>0</v>
      </c>
      <c r="G1232" s="5" t="s">
        <v>83</v>
      </c>
      <c r="H1232" s="5">
        <f>BE1_Data!$E1232/VLOOKUP(BE1_Data!$G1232,$B$2:$F$2300,5,FALSE)</f>
        <v>0.25260416666666669</v>
      </c>
      <c r="I1232" s="6">
        <f>IF(COUNTIF(BE1_Data!$E1232,"0"),0,BE1_Data!$E1232-VLOOKUP(BE1_Data!$G1232,$B$2:$F$2300,5,FALSE))</f>
        <v>-1435</v>
      </c>
    </row>
    <row r="1233" spans="1:9" x14ac:dyDescent="0.3">
      <c r="A1233" s="7">
        <v>1039767</v>
      </c>
      <c r="B1233" s="8" t="s">
        <v>84</v>
      </c>
      <c r="C1233" s="8" t="s">
        <v>210</v>
      </c>
      <c r="D1233" s="8">
        <v>47</v>
      </c>
      <c r="E1233" s="8" cm="1">
        <f t="array" ref="E1233">_xlfn.IFS(COUNTIF(BE1_Data!$B1233,"&lt;&gt;N"),0,COUNTIF(B1232,"&lt;&gt;N"),BE1_Data!$A1233-A1231,AND(COUNTIF(BE1_Data!$B1233,"N"),COUNTIF(B1232,"N")),BE1_Data!$A1233-A1232)</f>
        <v>0</v>
      </c>
      <c r="F1233" s="8">
        <f t="shared" si="19"/>
        <v>853</v>
      </c>
      <c r="G1233" s="8" t="s">
        <v>84</v>
      </c>
      <c r="H1233" s="8">
        <f>BE1_Data!$E1233/VLOOKUP(BE1_Data!$G1233,$B$2:$F$2300,5,FALSE)</f>
        <v>0</v>
      </c>
      <c r="I1233" s="9">
        <f>IF(COUNTIF(BE1_Data!$E1233,"0"),0,BE1_Data!$E1233-VLOOKUP(BE1_Data!$G1233,$B$2:$F$2300,5,FALSE))</f>
        <v>0</v>
      </c>
    </row>
    <row r="1234" spans="1:9" x14ac:dyDescent="0.3">
      <c r="A1234" s="4">
        <v>1040003</v>
      </c>
      <c r="B1234" s="5" t="s">
        <v>209</v>
      </c>
      <c r="C1234" s="5" t="s">
        <v>210</v>
      </c>
      <c r="D1234" s="5">
        <v>47</v>
      </c>
      <c r="E1234" s="5" cm="1">
        <f t="array" ref="E1234">_xlfn.IFS(COUNTIF(BE1_Data!$B1234,"&lt;&gt;N"),0,COUNTIF(B1233,"&lt;&gt;N"),BE1_Data!$A1234-A1232,AND(COUNTIF(BE1_Data!$B1234,"N"),COUNTIF(B1233,"N")),BE1_Data!$A1234-A1233)</f>
        <v>853</v>
      </c>
      <c r="F1234" s="8">
        <f t="shared" si="19"/>
        <v>0</v>
      </c>
      <c r="G1234" s="5" t="s">
        <v>84</v>
      </c>
      <c r="H1234" s="5">
        <f>BE1_Data!$E1234/VLOOKUP(BE1_Data!$G1234,$B$2:$F$2300,5,FALSE)</f>
        <v>1</v>
      </c>
      <c r="I1234" s="6">
        <f>IF(COUNTIF(BE1_Data!$E1234,"0"),0,BE1_Data!$E1234-VLOOKUP(BE1_Data!$G1234,$B$2:$F$2300,5,FALSE))</f>
        <v>0</v>
      </c>
    </row>
    <row r="1235" spans="1:9" x14ac:dyDescent="0.3">
      <c r="A1235" s="7">
        <v>1040897</v>
      </c>
      <c r="B1235" s="8" t="s">
        <v>209</v>
      </c>
      <c r="C1235" s="8" t="s">
        <v>210</v>
      </c>
      <c r="D1235" s="8">
        <v>47</v>
      </c>
      <c r="E1235" s="8" cm="1">
        <f t="array" ref="E1235">_xlfn.IFS(COUNTIF(BE1_Data!$B1235,"&lt;&gt;N"),0,COUNTIF(B1234,"&lt;&gt;N"),BE1_Data!$A1235-A1233,AND(COUNTIF(BE1_Data!$B1235,"N"),COUNTIF(B1234,"N")),BE1_Data!$A1235-A1234)</f>
        <v>894</v>
      </c>
      <c r="F1235" s="8">
        <f t="shared" si="19"/>
        <v>0</v>
      </c>
      <c r="G1235" s="8" t="s">
        <v>84</v>
      </c>
      <c r="H1235" s="8">
        <f>BE1_Data!$E1235/VLOOKUP(BE1_Data!$G1235,$B$2:$F$2300,5,FALSE)</f>
        <v>1.0480656506447832</v>
      </c>
      <c r="I1235" s="9">
        <f>IF(COUNTIF(BE1_Data!$E1235,"0"),0,BE1_Data!$E1235-VLOOKUP(BE1_Data!$G1235,$B$2:$F$2300,5,FALSE))</f>
        <v>41</v>
      </c>
    </row>
    <row r="1236" spans="1:9" x14ac:dyDescent="0.3">
      <c r="A1236" s="4">
        <v>1041470</v>
      </c>
      <c r="B1236" s="5" t="s">
        <v>209</v>
      </c>
      <c r="C1236" s="5" t="s">
        <v>210</v>
      </c>
      <c r="D1236" s="5">
        <v>47</v>
      </c>
      <c r="E1236" s="5" cm="1">
        <f t="array" ref="E1236">_xlfn.IFS(COUNTIF(BE1_Data!$B1236,"&lt;&gt;N"),0,COUNTIF(B1235,"&lt;&gt;N"),BE1_Data!$A1236-A1234,AND(COUNTIF(BE1_Data!$B1236,"N"),COUNTIF(B1235,"N")),BE1_Data!$A1236-A1235)</f>
        <v>573</v>
      </c>
      <c r="F1236" s="8">
        <f t="shared" si="19"/>
        <v>0</v>
      </c>
      <c r="G1236" s="5" t="s">
        <v>84</v>
      </c>
      <c r="H1236" s="5">
        <f>BE1_Data!$E1236/VLOOKUP(BE1_Data!$G1236,$B$2:$F$2300,5,FALSE)</f>
        <v>0.67174677608440803</v>
      </c>
      <c r="I1236" s="6">
        <f>IF(COUNTIF(BE1_Data!$E1236,"0"),0,BE1_Data!$E1236-VLOOKUP(BE1_Data!$G1236,$B$2:$F$2300,5,FALSE))</f>
        <v>-280</v>
      </c>
    </row>
    <row r="1237" spans="1:9" x14ac:dyDescent="0.3">
      <c r="A1237" s="7">
        <v>1041676</v>
      </c>
      <c r="B1237" s="8" t="s">
        <v>209</v>
      </c>
      <c r="C1237" s="8" t="s">
        <v>210</v>
      </c>
      <c r="D1237" s="8">
        <v>47</v>
      </c>
      <c r="E1237" s="8" cm="1">
        <f t="array" ref="E1237">_xlfn.IFS(COUNTIF(BE1_Data!$B1237,"&lt;&gt;N"),0,COUNTIF(B1236,"&lt;&gt;N"),BE1_Data!$A1237-A1235,AND(COUNTIF(BE1_Data!$B1237,"N"),COUNTIF(B1236,"N")),BE1_Data!$A1237-A1236)</f>
        <v>206</v>
      </c>
      <c r="F1237" s="8">
        <f t="shared" si="19"/>
        <v>0</v>
      </c>
      <c r="G1237" s="8" t="s">
        <v>84</v>
      </c>
      <c r="H1237" s="8">
        <f>BE1_Data!$E1237/VLOOKUP(BE1_Data!$G1237,$B$2:$F$2300,5,FALSE)</f>
        <v>0.24150058616647127</v>
      </c>
      <c r="I1237" s="9">
        <f>IF(COUNTIF(BE1_Data!$E1237,"0"),0,BE1_Data!$E1237-VLOOKUP(BE1_Data!$G1237,$B$2:$F$2300,5,FALSE))</f>
        <v>-647</v>
      </c>
    </row>
    <row r="1238" spans="1:9" x14ac:dyDescent="0.3">
      <c r="A1238" s="4">
        <v>1042087</v>
      </c>
      <c r="B1238" s="5" t="s">
        <v>209</v>
      </c>
      <c r="C1238" s="5" t="s">
        <v>210</v>
      </c>
      <c r="D1238" s="5">
        <v>47</v>
      </c>
      <c r="E1238" s="5" cm="1">
        <f t="array" ref="E1238">_xlfn.IFS(COUNTIF(BE1_Data!$B1238,"&lt;&gt;N"),0,COUNTIF(B1237,"&lt;&gt;N"),BE1_Data!$A1238-A1236,AND(COUNTIF(BE1_Data!$B1238,"N"),COUNTIF(B1237,"N")),BE1_Data!$A1238-A1237)</f>
        <v>411</v>
      </c>
      <c r="F1238" s="8">
        <f t="shared" si="19"/>
        <v>0</v>
      </c>
      <c r="G1238" s="5" t="s">
        <v>84</v>
      </c>
      <c r="H1238" s="5">
        <f>BE1_Data!$E1238/VLOOKUP(BE1_Data!$G1238,$B$2:$F$2300,5,FALSE)</f>
        <v>0.48182883939038684</v>
      </c>
      <c r="I1238" s="6">
        <f>IF(COUNTIF(BE1_Data!$E1238,"0"),0,BE1_Data!$E1238-VLOOKUP(BE1_Data!$G1238,$B$2:$F$2300,5,FALSE))</f>
        <v>-442</v>
      </c>
    </row>
    <row r="1239" spans="1:9" x14ac:dyDescent="0.3">
      <c r="A1239" s="7">
        <v>1042682</v>
      </c>
      <c r="B1239" s="8" t="s">
        <v>209</v>
      </c>
      <c r="C1239" s="8" t="s">
        <v>210</v>
      </c>
      <c r="D1239" s="8">
        <v>47</v>
      </c>
      <c r="E1239" s="8" cm="1">
        <f t="array" ref="E1239">_xlfn.IFS(COUNTIF(BE1_Data!$B1239,"&lt;&gt;N"),0,COUNTIF(B1238,"&lt;&gt;N"),BE1_Data!$A1239-A1237,AND(COUNTIF(BE1_Data!$B1239,"N"),COUNTIF(B1238,"N")),BE1_Data!$A1239-A1238)</f>
        <v>595</v>
      </c>
      <c r="F1239" s="8">
        <f t="shared" si="19"/>
        <v>0</v>
      </c>
      <c r="G1239" s="8" t="s">
        <v>84</v>
      </c>
      <c r="H1239" s="8">
        <f>BE1_Data!$E1239/VLOOKUP(BE1_Data!$G1239,$B$2:$F$2300,5,FALSE)</f>
        <v>0.69753810082063306</v>
      </c>
      <c r="I1239" s="9">
        <f>IF(COUNTIF(BE1_Data!$E1239,"0"),0,BE1_Data!$E1239-VLOOKUP(BE1_Data!$G1239,$B$2:$F$2300,5,FALSE))</f>
        <v>-258</v>
      </c>
    </row>
    <row r="1240" spans="1:9" x14ac:dyDescent="0.3">
      <c r="A1240" s="4">
        <v>1043607</v>
      </c>
      <c r="B1240" s="5" t="s">
        <v>209</v>
      </c>
      <c r="C1240" s="5" t="s">
        <v>210</v>
      </c>
      <c r="D1240" s="5">
        <v>47</v>
      </c>
      <c r="E1240" s="5" cm="1">
        <f t="array" ref="E1240">_xlfn.IFS(COUNTIF(BE1_Data!$B1240,"&lt;&gt;N"),0,COUNTIF(B1239,"&lt;&gt;N"),BE1_Data!$A1240-A1238,AND(COUNTIF(BE1_Data!$B1240,"N"),COUNTIF(B1239,"N")),BE1_Data!$A1240-A1239)</f>
        <v>925</v>
      </c>
      <c r="F1240" s="8">
        <f t="shared" si="19"/>
        <v>0</v>
      </c>
      <c r="G1240" s="5" t="s">
        <v>84</v>
      </c>
      <c r="H1240" s="5">
        <f>BE1_Data!$E1240/VLOOKUP(BE1_Data!$G1240,$B$2:$F$2300,5,FALSE)</f>
        <v>1.0844079718640094</v>
      </c>
      <c r="I1240" s="6">
        <f>IF(COUNTIF(BE1_Data!$E1240,"0"),0,BE1_Data!$E1240-VLOOKUP(BE1_Data!$G1240,$B$2:$F$2300,5,FALSE))</f>
        <v>72</v>
      </c>
    </row>
    <row r="1241" spans="1:9" x14ac:dyDescent="0.3">
      <c r="A1241" s="7">
        <v>1044357</v>
      </c>
      <c r="B1241" s="8" t="s">
        <v>209</v>
      </c>
      <c r="C1241" s="8" t="s">
        <v>210</v>
      </c>
      <c r="D1241" s="8">
        <v>47</v>
      </c>
      <c r="E1241" s="8" cm="1">
        <f t="array" ref="E1241">_xlfn.IFS(COUNTIF(BE1_Data!$B1241,"&lt;&gt;N"),0,COUNTIF(B1240,"&lt;&gt;N"),BE1_Data!$A1241-A1239,AND(COUNTIF(BE1_Data!$B1241,"N"),COUNTIF(B1240,"N")),BE1_Data!$A1241-A1240)</f>
        <v>750</v>
      </c>
      <c r="F1241" s="8">
        <f t="shared" si="19"/>
        <v>0</v>
      </c>
      <c r="G1241" s="8" t="s">
        <v>84</v>
      </c>
      <c r="H1241" s="8">
        <f>BE1_Data!$E1241/VLOOKUP(BE1_Data!$G1241,$B$2:$F$2300,5,FALSE)</f>
        <v>0.87924970691676441</v>
      </c>
      <c r="I1241" s="9">
        <f>IF(COUNTIF(BE1_Data!$E1241,"0"),0,BE1_Data!$E1241-VLOOKUP(BE1_Data!$G1241,$B$2:$F$2300,5,FALSE))</f>
        <v>-103</v>
      </c>
    </row>
    <row r="1242" spans="1:9" x14ac:dyDescent="0.3">
      <c r="A1242" s="4">
        <v>1045307</v>
      </c>
      <c r="B1242" s="5" t="s">
        <v>209</v>
      </c>
      <c r="C1242" s="5" t="s">
        <v>210</v>
      </c>
      <c r="D1242" s="5">
        <v>47</v>
      </c>
      <c r="E1242" s="5" cm="1">
        <f t="array" ref="E1242">_xlfn.IFS(COUNTIF(BE1_Data!$B1242,"&lt;&gt;N"),0,COUNTIF(B1241,"&lt;&gt;N"),BE1_Data!$A1242-A1240,AND(COUNTIF(BE1_Data!$B1242,"N"),COUNTIF(B1241,"N")),BE1_Data!$A1242-A1241)</f>
        <v>950</v>
      </c>
      <c r="F1242" s="8">
        <f t="shared" si="19"/>
        <v>0</v>
      </c>
      <c r="G1242" s="5" t="s">
        <v>84</v>
      </c>
      <c r="H1242" s="5">
        <f>BE1_Data!$E1242/VLOOKUP(BE1_Data!$G1242,$B$2:$F$2300,5,FALSE)</f>
        <v>1.1137162954279016</v>
      </c>
      <c r="I1242" s="6">
        <f>IF(COUNTIF(BE1_Data!$E1242,"0"),0,BE1_Data!$E1242-VLOOKUP(BE1_Data!$G1242,$B$2:$F$2300,5,FALSE))</f>
        <v>97</v>
      </c>
    </row>
    <row r="1243" spans="1:9" x14ac:dyDescent="0.3">
      <c r="A1243" s="7">
        <v>1046077</v>
      </c>
      <c r="B1243" s="8" t="s">
        <v>209</v>
      </c>
      <c r="C1243" s="8" t="s">
        <v>210</v>
      </c>
      <c r="D1243" s="8">
        <v>47</v>
      </c>
      <c r="E1243" s="8" cm="1">
        <f t="array" ref="E1243">_xlfn.IFS(COUNTIF(BE1_Data!$B1243,"&lt;&gt;N"),0,COUNTIF(B1242,"&lt;&gt;N"),BE1_Data!$A1243-A1241,AND(COUNTIF(BE1_Data!$B1243,"N"),COUNTIF(B1242,"N")),BE1_Data!$A1243-A1242)</f>
        <v>770</v>
      </c>
      <c r="F1243" s="8">
        <f t="shared" si="19"/>
        <v>0</v>
      </c>
      <c r="G1243" s="8" t="s">
        <v>84</v>
      </c>
      <c r="H1243" s="8">
        <f>BE1_Data!$E1243/VLOOKUP(BE1_Data!$G1243,$B$2:$F$2300,5,FALSE)</f>
        <v>0.90269636576787804</v>
      </c>
      <c r="I1243" s="9">
        <f>IF(COUNTIF(BE1_Data!$E1243,"0"),0,BE1_Data!$E1243-VLOOKUP(BE1_Data!$G1243,$B$2:$F$2300,5,FALSE))</f>
        <v>-83</v>
      </c>
    </row>
    <row r="1244" spans="1:9" x14ac:dyDescent="0.3">
      <c r="A1244" s="4">
        <v>1046929</v>
      </c>
      <c r="B1244" s="5" t="s">
        <v>209</v>
      </c>
      <c r="C1244" s="5" t="s">
        <v>210</v>
      </c>
      <c r="D1244" s="5">
        <v>47</v>
      </c>
      <c r="E1244" s="5" cm="1">
        <f t="array" ref="E1244">_xlfn.IFS(COUNTIF(BE1_Data!$B1244,"&lt;&gt;N"),0,COUNTIF(B1243,"&lt;&gt;N"),BE1_Data!$A1244-A1242,AND(COUNTIF(BE1_Data!$B1244,"N"),COUNTIF(B1243,"N")),BE1_Data!$A1244-A1243)</f>
        <v>852</v>
      </c>
      <c r="F1244" s="8">
        <f t="shared" si="19"/>
        <v>0</v>
      </c>
      <c r="G1244" s="5" t="s">
        <v>84</v>
      </c>
      <c r="H1244" s="5">
        <f>BE1_Data!$E1244/VLOOKUP(BE1_Data!$G1244,$B$2:$F$2300,5,FALSE)</f>
        <v>0.9988276670574443</v>
      </c>
      <c r="I1244" s="6">
        <f>IF(COUNTIF(BE1_Data!$E1244,"0"),0,BE1_Data!$E1244-VLOOKUP(BE1_Data!$G1244,$B$2:$F$2300,5,FALSE))</f>
        <v>-1</v>
      </c>
    </row>
    <row r="1245" spans="1:9" x14ac:dyDescent="0.3">
      <c r="A1245" s="7">
        <v>1047311</v>
      </c>
      <c r="B1245" s="8" t="s">
        <v>209</v>
      </c>
      <c r="C1245" s="8" t="s">
        <v>210</v>
      </c>
      <c r="D1245" s="8">
        <v>47</v>
      </c>
      <c r="E1245" s="8" cm="1">
        <f t="array" ref="E1245">_xlfn.IFS(COUNTIF(BE1_Data!$B1245,"&lt;&gt;N"),0,COUNTIF(B1244,"&lt;&gt;N"),BE1_Data!$A1245-A1243,AND(COUNTIF(BE1_Data!$B1245,"N"),COUNTIF(B1244,"N")),BE1_Data!$A1245-A1244)</f>
        <v>382</v>
      </c>
      <c r="F1245" s="8">
        <f t="shared" si="19"/>
        <v>0</v>
      </c>
      <c r="G1245" s="8" t="s">
        <v>84</v>
      </c>
      <c r="H1245" s="8">
        <f>BE1_Data!$E1245/VLOOKUP(BE1_Data!$G1245,$B$2:$F$2300,5,FALSE)</f>
        <v>0.44783118405627198</v>
      </c>
      <c r="I1245" s="9">
        <f>IF(COUNTIF(BE1_Data!$E1245,"0"),0,BE1_Data!$E1245-VLOOKUP(BE1_Data!$G1245,$B$2:$F$2300,5,FALSE))</f>
        <v>-471</v>
      </c>
    </row>
    <row r="1246" spans="1:9" x14ac:dyDescent="0.3">
      <c r="A1246" s="4">
        <v>1047877</v>
      </c>
      <c r="B1246" s="5" t="s">
        <v>209</v>
      </c>
      <c r="C1246" s="5" t="s">
        <v>210</v>
      </c>
      <c r="D1246" s="5">
        <v>47</v>
      </c>
      <c r="E1246" s="5" cm="1">
        <f t="array" ref="E1246">_xlfn.IFS(COUNTIF(BE1_Data!$B1246,"&lt;&gt;N"),0,COUNTIF(B1245,"&lt;&gt;N"),BE1_Data!$A1246-A1244,AND(COUNTIF(BE1_Data!$B1246,"N"),COUNTIF(B1245,"N")),BE1_Data!$A1246-A1245)</f>
        <v>566</v>
      </c>
      <c r="F1246" s="8">
        <f t="shared" si="19"/>
        <v>0</v>
      </c>
      <c r="G1246" s="5" t="s">
        <v>84</v>
      </c>
      <c r="H1246" s="5">
        <f>BE1_Data!$E1246/VLOOKUP(BE1_Data!$G1246,$B$2:$F$2300,5,FALSE)</f>
        <v>0.66354044548651814</v>
      </c>
      <c r="I1246" s="6">
        <f>IF(COUNTIF(BE1_Data!$E1246,"0"),0,BE1_Data!$E1246-VLOOKUP(BE1_Data!$G1246,$B$2:$F$2300,5,FALSE))</f>
        <v>-287</v>
      </c>
    </row>
    <row r="1247" spans="1:9" x14ac:dyDescent="0.3">
      <c r="A1247" s="7">
        <v>1048721</v>
      </c>
      <c r="B1247" s="8" t="s">
        <v>209</v>
      </c>
      <c r="C1247" s="8" t="s">
        <v>210</v>
      </c>
      <c r="D1247" s="8">
        <v>47</v>
      </c>
      <c r="E1247" s="8" cm="1">
        <f t="array" ref="E1247">_xlfn.IFS(COUNTIF(BE1_Data!$B1247,"&lt;&gt;N"),0,COUNTIF(B1246,"&lt;&gt;N"),BE1_Data!$A1247-A1245,AND(COUNTIF(BE1_Data!$B1247,"N"),COUNTIF(B1246,"N")),BE1_Data!$A1247-A1246)</f>
        <v>844</v>
      </c>
      <c r="F1247" s="8">
        <f t="shared" si="19"/>
        <v>0</v>
      </c>
      <c r="G1247" s="8" t="s">
        <v>84</v>
      </c>
      <c r="H1247" s="8">
        <f>BE1_Data!$E1247/VLOOKUP(BE1_Data!$G1247,$B$2:$F$2300,5,FALSE)</f>
        <v>0.98944900351699883</v>
      </c>
      <c r="I1247" s="9">
        <f>IF(COUNTIF(BE1_Data!$E1247,"0"),0,BE1_Data!$E1247-VLOOKUP(BE1_Data!$G1247,$B$2:$F$2300,5,FALSE))</f>
        <v>-9</v>
      </c>
    </row>
    <row r="1248" spans="1:9" x14ac:dyDescent="0.3">
      <c r="A1248" s="4">
        <v>1049653</v>
      </c>
      <c r="B1248" s="5" t="s">
        <v>209</v>
      </c>
      <c r="C1248" s="5" t="s">
        <v>210</v>
      </c>
      <c r="D1248" s="5">
        <v>47</v>
      </c>
      <c r="E1248" s="5" cm="1">
        <f t="array" ref="E1248">_xlfn.IFS(COUNTIF(BE1_Data!$B1248,"&lt;&gt;N"),0,COUNTIF(B1247,"&lt;&gt;N"),BE1_Data!$A1248-A1246,AND(COUNTIF(BE1_Data!$B1248,"N"),COUNTIF(B1247,"N")),BE1_Data!$A1248-A1247)</f>
        <v>932</v>
      </c>
      <c r="F1248" s="8">
        <f t="shared" si="19"/>
        <v>0</v>
      </c>
      <c r="G1248" s="5" t="s">
        <v>84</v>
      </c>
      <c r="H1248" s="5">
        <f>BE1_Data!$E1248/VLOOKUP(BE1_Data!$G1248,$B$2:$F$2300,5,FALSE)</f>
        <v>1.0926143024618993</v>
      </c>
      <c r="I1248" s="6">
        <f>IF(COUNTIF(BE1_Data!$E1248,"0"),0,BE1_Data!$E1248-VLOOKUP(BE1_Data!$G1248,$B$2:$F$2300,5,FALSE))</f>
        <v>79</v>
      </c>
    </row>
    <row r="1249" spans="1:9" x14ac:dyDescent="0.3">
      <c r="A1249" s="7">
        <v>1050513</v>
      </c>
      <c r="B1249" s="8" t="s">
        <v>209</v>
      </c>
      <c r="C1249" s="8" t="s">
        <v>210</v>
      </c>
      <c r="D1249" s="8">
        <v>47</v>
      </c>
      <c r="E1249" s="8" cm="1">
        <f t="array" ref="E1249">_xlfn.IFS(COUNTIF(BE1_Data!$B1249,"&lt;&gt;N"),0,COUNTIF(B1248,"&lt;&gt;N"),BE1_Data!$A1249-A1247,AND(COUNTIF(BE1_Data!$B1249,"N"),COUNTIF(B1248,"N")),BE1_Data!$A1249-A1248)</f>
        <v>860</v>
      </c>
      <c r="F1249" s="8">
        <f t="shared" si="19"/>
        <v>0</v>
      </c>
      <c r="G1249" s="8" t="s">
        <v>84</v>
      </c>
      <c r="H1249" s="8">
        <f>BE1_Data!$E1249/VLOOKUP(BE1_Data!$G1249,$B$2:$F$2300,5,FALSE)</f>
        <v>1.0082063305978899</v>
      </c>
      <c r="I1249" s="9">
        <f>IF(COUNTIF(BE1_Data!$E1249,"0"),0,BE1_Data!$E1249-VLOOKUP(BE1_Data!$G1249,$B$2:$F$2300,5,FALSE))</f>
        <v>7</v>
      </c>
    </row>
    <row r="1250" spans="1:9" x14ac:dyDescent="0.3">
      <c r="A1250" s="4">
        <v>1051439</v>
      </c>
      <c r="B1250" s="5" t="s">
        <v>209</v>
      </c>
      <c r="C1250" s="5" t="s">
        <v>210</v>
      </c>
      <c r="D1250" s="5">
        <v>47</v>
      </c>
      <c r="E1250" s="5" cm="1">
        <f t="array" ref="E1250">_xlfn.IFS(COUNTIF(BE1_Data!$B1250,"&lt;&gt;N"),0,COUNTIF(B1249,"&lt;&gt;N"),BE1_Data!$A1250-A1248,AND(COUNTIF(BE1_Data!$B1250,"N"),COUNTIF(B1249,"N")),BE1_Data!$A1250-A1249)</f>
        <v>926</v>
      </c>
      <c r="F1250" s="8">
        <f t="shared" si="19"/>
        <v>0</v>
      </c>
      <c r="G1250" s="5" t="s">
        <v>84</v>
      </c>
      <c r="H1250" s="5">
        <f>BE1_Data!$E1250/VLOOKUP(BE1_Data!$G1250,$B$2:$F$2300,5,FALSE)</f>
        <v>1.0855803048065651</v>
      </c>
      <c r="I1250" s="6">
        <f>IF(COUNTIF(BE1_Data!$E1250,"0"),0,BE1_Data!$E1250-VLOOKUP(BE1_Data!$G1250,$B$2:$F$2300,5,FALSE))</f>
        <v>73</v>
      </c>
    </row>
    <row r="1251" spans="1:9" x14ac:dyDescent="0.3">
      <c r="A1251" s="7">
        <v>1052021</v>
      </c>
      <c r="B1251" s="8" t="s">
        <v>209</v>
      </c>
      <c r="C1251" s="8" t="s">
        <v>210</v>
      </c>
      <c r="D1251" s="8">
        <v>47</v>
      </c>
      <c r="E1251" s="8" cm="1">
        <f t="array" ref="E1251">_xlfn.IFS(COUNTIF(BE1_Data!$B1251,"&lt;&gt;N"),0,COUNTIF(B1250,"&lt;&gt;N"),BE1_Data!$A1251-A1249,AND(COUNTIF(BE1_Data!$B1251,"N"),COUNTIF(B1250,"N")),BE1_Data!$A1251-A1250)</f>
        <v>582</v>
      </c>
      <c r="F1251" s="8">
        <f t="shared" si="19"/>
        <v>0</v>
      </c>
      <c r="G1251" s="8" t="s">
        <v>84</v>
      </c>
      <c r="H1251" s="8">
        <f>BE1_Data!$E1251/VLOOKUP(BE1_Data!$G1251,$B$2:$F$2300,5,FALSE)</f>
        <v>0.68229777256740909</v>
      </c>
      <c r="I1251" s="9">
        <f>IF(COUNTIF(BE1_Data!$E1251,"0"),0,BE1_Data!$E1251-VLOOKUP(BE1_Data!$G1251,$B$2:$F$2300,5,FALSE))</f>
        <v>-271</v>
      </c>
    </row>
    <row r="1252" spans="1:9" x14ac:dyDescent="0.3">
      <c r="A1252" s="4">
        <v>1053361</v>
      </c>
      <c r="B1252" s="5" t="s">
        <v>209</v>
      </c>
      <c r="C1252" s="5" t="s">
        <v>210</v>
      </c>
      <c r="D1252" s="5">
        <v>47</v>
      </c>
      <c r="E1252" s="5" cm="1">
        <f t="array" ref="E1252">_xlfn.IFS(COUNTIF(BE1_Data!$B1252,"&lt;&gt;N"),0,COUNTIF(B1251,"&lt;&gt;N"),BE1_Data!$A1252-A1250,AND(COUNTIF(BE1_Data!$B1252,"N"),COUNTIF(B1251,"N")),BE1_Data!$A1252-A1251)</f>
        <v>1340</v>
      </c>
      <c r="F1252" s="8">
        <f t="shared" si="19"/>
        <v>0</v>
      </c>
      <c r="G1252" s="5" t="s">
        <v>84</v>
      </c>
      <c r="H1252" s="5">
        <f>BE1_Data!$E1252/VLOOKUP(BE1_Data!$G1252,$B$2:$F$2300,5,FALSE)</f>
        <v>1.5709261430246191</v>
      </c>
      <c r="I1252" s="6">
        <f>IF(COUNTIF(BE1_Data!$E1252,"0"),0,BE1_Data!$E1252-VLOOKUP(BE1_Data!$G1252,$B$2:$F$2300,5,FALSE))</f>
        <v>487</v>
      </c>
    </row>
    <row r="1253" spans="1:9" x14ac:dyDescent="0.3">
      <c r="A1253" s="7">
        <v>1053890</v>
      </c>
      <c r="B1253" s="8" t="s">
        <v>85</v>
      </c>
      <c r="C1253" s="8" t="s">
        <v>211</v>
      </c>
      <c r="D1253" s="8">
        <v>20</v>
      </c>
      <c r="E1253" s="8" cm="1">
        <f t="array" ref="E1253">_xlfn.IFS(COUNTIF(BE1_Data!$B1253,"&lt;&gt;N"),0,COUNTIF(B1252,"&lt;&gt;N"),BE1_Data!$A1253-A1251,AND(COUNTIF(BE1_Data!$B1253,"N"),COUNTIF(B1252,"N")),BE1_Data!$A1253-A1252)</f>
        <v>0</v>
      </c>
      <c r="F1253" s="8">
        <f t="shared" si="19"/>
        <v>700</v>
      </c>
      <c r="G1253" s="8" t="s">
        <v>85</v>
      </c>
      <c r="H1253" s="8">
        <f>BE1_Data!$E1253/VLOOKUP(BE1_Data!$G1253,$B$2:$F$2300,5,FALSE)</f>
        <v>0</v>
      </c>
      <c r="I1253" s="9">
        <f>IF(COUNTIF(BE1_Data!$E1253,"0"),0,BE1_Data!$E1253-VLOOKUP(BE1_Data!$G1253,$B$2:$F$2300,5,FALSE))</f>
        <v>0</v>
      </c>
    </row>
    <row r="1254" spans="1:9" x14ac:dyDescent="0.3">
      <c r="A1254" s="4">
        <v>1054061</v>
      </c>
      <c r="B1254" s="5" t="s">
        <v>209</v>
      </c>
      <c r="C1254" s="5" t="s">
        <v>211</v>
      </c>
      <c r="D1254" s="5">
        <v>20</v>
      </c>
      <c r="E1254" s="5" cm="1">
        <f t="array" ref="E1254">_xlfn.IFS(COUNTIF(BE1_Data!$B1254,"&lt;&gt;N"),0,COUNTIF(B1253,"&lt;&gt;N"),BE1_Data!$A1254-A1252,AND(COUNTIF(BE1_Data!$B1254,"N"),COUNTIF(B1253,"N")),BE1_Data!$A1254-A1253)</f>
        <v>700</v>
      </c>
      <c r="F1254" s="8">
        <f t="shared" si="19"/>
        <v>0</v>
      </c>
      <c r="G1254" s="5" t="s">
        <v>85</v>
      </c>
      <c r="H1254" s="5">
        <f>BE1_Data!$E1254/VLOOKUP(BE1_Data!$G1254,$B$2:$F$2300,5,FALSE)</f>
        <v>1</v>
      </c>
      <c r="I1254" s="6">
        <f>IF(COUNTIF(BE1_Data!$E1254,"0"),0,BE1_Data!$E1254-VLOOKUP(BE1_Data!$G1254,$B$2:$F$2300,5,FALSE))</f>
        <v>0</v>
      </c>
    </row>
    <row r="1255" spans="1:9" x14ac:dyDescent="0.3">
      <c r="A1255" s="7">
        <v>1054985</v>
      </c>
      <c r="B1255" s="8" t="s">
        <v>209</v>
      </c>
      <c r="C1255" s="8" t="s">
        <v>211</v>
      </c>
      <c r="D1255" s="8">
        <v>20</v>
      </c>
      <c r="E1255" s="8" cm="1">
        <f t="array" ref="E1255">_xlfn.IFS(COUNTIF(BE1_Data!$B1255,"&lt;&gt;N"),0,COUNTIF(B1254,"&lt;&gt;N"),BE1_Data!$A1255-A1253,AND(COUNTIF(BE1_Data!$B1255,"N"),COUNTIF(B1254,"N")),BE1_Data!$A1255-A1254)</f>
        <v>924</v>
      </c>
      <c r="F1255" s="8">
        <f t="shared" si="19"/>
        <v>0</v>
      </c>
      <c r="G1255" s="8" t="s">
        <v>85</v>
      </c>
      <c r="H1255" s="8">
        <f>BE1_Data!$E1255/VLOOKUP(BE1_Data!$G1255,$B$2:$F$2300,5,FALSE)</f>
        <v>1.32</v>
      </c>
      <c r="I1255" s="9">
        <f>IF(COUNTIF(BE1_Data!$E1255,"0"),0,BE1_Data!$E1255-VLOOKUP(BE1_Data!$G1255,$B$2:$F$2300,5,FALSE))</f>
        <v>224</v>
      </c>
    </row>
    <row r="1256" spans="1:9" x14ac:dyDescent="0.3">
      <c r="A1256" s="4">
        <v>1055575</v>
      </c>
      <c r="B1256" s="5" t="s">
        <v>209</v>
      </c>
      <c r="C1256" s="5" t="s">
        <v>211</v>
      </c>
      <c r="D1256" s="5">
        <v>20</v>
      </c>
      <c r="E1256" s="5" cm="1">
        <f t="array" ref="E1256">_xlfn.IFS(COUNTIF(BE1_Data!$B1256,"&lt;&gt;N"),0,COUNTIF(B1255,"&lt;&gt;N"),BE1_Data!$A1256-A1254,AND(COUNTIF(BE1_Data!$B1256,"N"),COUNTIF(B1255,"N")),BE1_Data!$A1256-A1255)</f>
        <v>590</v>
      </c>
      <c r="F1256" s="8">
        <f t="shared" si="19"/>
        <v>0</v>
      </c>
      <c r="G1256" s="5" t="s">
        <v>85</v>
      </c>
      <c r="H1256" s="5">
        <f>BE1_Data!$E1256/VLOOKUP(BE1_Data!$G1256,$B$2:$F$2300,5,FALSE)</f>
        <v>0.84285714285714286</v>
      </c>
      <c r="I1256" s="6">
        <f>IF(COUNTIF(BE1_Data!$E1256,"0"),0,BE1_Data!$E1256-VLOOKUP(BE1_Data!$G1256,$B$2:$F$2300,5,FALSE))</f>
        <v>-110</v>
      </c>
    </row>
    <row r="1257" spans="1:9" x14ac:dyDescent="0.3">
      <c r="A1257" s="7">
        <v>1055997</v>
      </c>
      <c r="B1257" s="8" t="s">
        <v>209</v>
      </c>
      <c r="C1257" s="8" t="s">
        <v>211</v>
      </c>
      <c r="D1257" s="8">
        <v>20</v>
      </c>
      <c r="E1257" s="8" cm="1">
        <f t="array" ref="E1257">_xlfn.IFS(COUNTIF(BE1_Data!$B1257,"&lt;&gt;N"),0,COUNTIF(B1256,"&lt;&gt;N"),BE1_Data!$A1257-A1255,AND(COUNTIF(BE1_Data!$B1257,"N"),COUNTIF(B1256,"N")),BE1_Data!$A1257-A1256)</f>
        <v>422</v>
      </c>
      <c r="F1257" s="8">
        <f t="shared" si="19"/>
        <v>0</v>
      </c>
      <c r="G1257" s="8" t="s">
        <v>85</v>
      </c>
      <c r="H1257" s="8">
        <f>BE1_Data!$E1257/VLOOKUP(BE1_Data!$G1257,$B$2:$F$2300,5,FALSE)</f>
        <v>0.60285714285714287</v>
      </c>
      <c r="I1257" s="9">
        <f>IF(COUNTIF(BE1_Data!$E1257,"0"),0,BE1_Data!$E1257-VLOOKUP(BE1_Data!$G1257,$B$2:$F$2300,5,FALSE))</f>
        <v>-278</v>
      </c>
    </row>
    <row r="1258" spans="1:9" x14ac:dyDescent="0.3">
      <c r="A1258" s="4">
        <v>1056439</v>
      </c>
      <c r="B1258" s="5" t="s">
        <v>209</v>
      </c>
      <c r="C1258" s="5" t="s">
        <v>211</v>
      </c>
      <c r="D1258" s="5">
        <v>20</v>
      </c>
      <c r="E1258" s="5" cm="1">
        <f t="array" ref="E1258">_xlfn.IFS(COUNTIF(BE1_Data!$B1258,"&lt;&gt;N"),0,COUNTIF(B1257,"&lt;&gt;N"),BE1_Data!$A1258-A1256,AND(COUNTIF(BE1_Data!$B1258,"N"),COUNTIF(B1257,"N")),BE1_Data!$A1258-A1257)</f>
        <v>442</v>
      </c>
      <c r="F1258" s="8">
        <f t="shared" si="19"/>
        <v>0</v>
      </c>
      <c r="G1258" s="5" t="s">
        <v>85</v>
      </c>
      <c r="H1258" s="5">
        <f>BE1_Data!$E1258/VLOOKUP(BE1_Data!$G1258,$B$2:$F$2300,5,FALSE)</f>
        <v>0.63142857142857145</v>
      </c>
      <c r="I1258" s="6">
        <f>IF(COUNTIF(BE1_Data!$E1258,"0"),0,BE1_Data!$E1258-VLOOKUP(BE1_Data!$G1258,$B$2:$F$2300,5,FALSE))</f>
        <v>-258</v>
      </c>
    </row>
    <row r="1259" spans="1:9" x14ac:dyDescent="0.3">
      <c r="A1259" s="7">
        <v>1056874</v>
      </c>
      <c r="B1259" s="8" t="s">
        <v>209</v>
      </c>
      <c r="C1259" s="8" t="s">
        <v>211</v>
      </c>
      <c r="D1259" s="8">
        <v>20</v>
      </c>
      <c r="E1259" s="8" cm="1">
        <f t="array" ref="E1259">_xlfn.IFS(COUNTIF(BE1_Data!$B1259,"&lt;&gt;N"),0,COUNTIF(B1258,"&lt;&gt;N"),BE1_Data!$A1259-A1257,AND(COUNTIF(BE1_Data!$B1259,"N"),COUNTIF(B1258,"N")),BE1_Data!$A1259-A1258)</f>
        <v>435</v>
      </c>
      <c r="F1259" s="8">
        <f t="shared" si="19"/>
        <v>0</v>
      </c>
      <c r="G1259" s="8" t="s">
        <v>85</v>
      </c>
      <c r="H1259" s="8">
        <f>BE1_Data!$E1259/VLOOKUP(BE1_Data!$G1259,$B$2:$F$2300,5,FALSE)</f>
        <v>0.62142857142857144</v>
      </c>
      <c r="I1259" s="9">
        <f>IF(COUNTIF(BE1_Data!$E1259,"0"),0,BE1_Data!$E1259-VLOOKUP(BE1_Data!$G1259,$B$2:$F$2300,5,FALSE))</f>
        <v>-265</v>
      </c>
    </row>
    <row r="1260" spans="1:9" x14ac:dyDescent="0.3">
      <c r="A1260" s="4">
        <v>1057798</v>
      </c>
      <c r="B1260" s="5" t="s">
        <v>209</v>
      </c>
      <c r="C1260" s="5" t="s">
        <v>211</v>
      </c>
      <c r="D1260" s="5">
        <v>20</v>
      </c>
      <c r="E1260" s="5" cm="1">
        <f t="array" ref="E1260">_xlfn.IFS(COUNTIF(BE1_Data!$B1260,"&lt;&gt;N"),0,COUNTIF(B1259,"&lt;&gt;N"),BE1_Data!$A1260-A1258,AND(COUNTIF(BE1_Data!$B1260,"N"),COUNTIF(B1259,"N")),BE1_Data!$A1260-A1259)</f>
        <v>924</v>
      </c>
      <c r="F1260" s="8">
        <f t="shared" si="19"/>
        <v>0</v>
      </c>
      <c r="G1260" s="5" t="s">
        <v>85</v>
      </c>
      <c r="H1260" s="5">
        <f>BE1_Data!$E1260/VLOOKUP(BE1_Data!$G1260,$B$2:$F$2300,5,FALSE)</f>
        <v>1.32</v>
      </c>
      <c r="I1260" s="6">
        <f>IF(COUNTIF(BE1_Data!$E1260,"0"),0,BE1_Data!$E1260-VLOOKUP(BE1_Data!$G1260,$B$2:$F$2300,5,FALSE))</f>
        <v>224</v>
      </c>
    </row>
    <row r="1261" spans="1:9" x14ac:dyDescent="0.3">
      <c r="A1261" s="7">
        <v>1058138</v>
      </c>
      <c r="B1261" s="8" t="s">
        <v>209</v>
      </c>
      <c r="C1261" s="8" t="s">
        <v>211</v>
      </c>
      <c r="D1261" s="8">
        <v>20</v>
      </c>
      <c r="E1261" s="8" cm="1">
        <f t="array" ref="E1261">_xlfn.IFS(COUNTIF(BE1_Data!$B1261,"&lt;&gt;N"),0,COUNTIF(B1260,"&lt;&gt;N"),BE1_Data!$A1261-A1259,AND(COUNTIF(BE1_Data!$B1261,"N"),COUNTIF(B1260,"N")),BE1_Data!$A1261-A1260)</f>
        <v>340</v>
      </c>
      <c r="F1261" s="8">
        <f t="shared" si="19"/>
        <v>0</v>
      </c>
      <c r="G1261" s="8" t="s">
        <v>85</v>
      </c>
      <c r="H1261" s="8">
        <f>BE1_Data!$E1261/VLOOKUP(BE1_Data!$G1261,$B$2:$F$2300,5,FALSE)</f>
        <v>0.48571428571428571</v>
      </c>
      <c r="I1261" s="9">
        <f>IF(COUNTIF(BE1_Data!$E1261,"0"),0,BE1_Data!$E1261-VLOOKUP(BE1_Data!$G1261,$B$2:$F$2300,5,FALSE))</f>
        <v>-360</v>
      </c>
    </row>
    <row r="1262" spans="1:9" x14ac:dyDescent="0.3">
      <c r="A1262" s="4">
        <v>1059107</v>
      </c>
      <c r="B1262" s="5" t="s">
        <v>209</v>
      </c>
      <c r="C1262" s="5" t="s">
        <v>211</v>
      </c>
      <c r="D1262" s="5">
        <v>20</v>
      </c>
      <c r="E1262" s="5" cm="1">
        <f t="array" ref="E1262">_xlfn.IFS(COUNTIF(BE1_Data!$B1262,"&lt;&gt;N"),0,COUNTIF(B1261,"&lt;&gt;N"),BE1_Data!$A1262-A1260,AND(COUNTIF(BE1_Data!$B1262,"N"),COUNTIF(B1261,"N")),BE1_Data!$A1262-A1261)</f>
        <v>969</v>
      </c>
      <c r="F1262" s="8">
        <f t="shared" si="19"/>
        <v>0</v>
      </c>
      <c r="G1262" s="5" t="s">
        <v>85</v>
      </c>
      <c r="H1262" s="5">
        <f>BE1_Data!$E1262/VLOOKUP(BE1_Data!$G1262,$B$2:$F$2300,5,FALSE)</f>
        <v>1.3842857142857143</v>
      </c>
      <c r="I1262" s="6">
        <f>IF(COUNTIF(BE1_Data!$E1262,"0"),0,BE1_Data!$E1262-VLOOKUP(BE1_Data!$G1262,$B$2:$F$2300,5,FALSE))</f>
        <v>269</v>
      </c>
    </row>
    <row r="1263" spans="1:9" x14ac:dyDescent="0.3">
      <c r="A1263" s="7">
        <v>1059713</v>
      </c>
      <c r="B1263" s="8" t="s">
        <v>209</v>
      </c>
      <c r="C1263" s="8" t="s">
        <v>211</v>
      </c>
      <c r="D1263" s="8">
        <v>20</v>
      </c>
      <c r="E1263" s="8" cm="1">
        <f t="array" ref="E1263">_xlfn.IFS(COUNTIF(BE1_Data!$B1263,"&lt;&gt;N"),0,COUNTIF(B1262,"&lt;&gt;N"),BE1_Data!$A1263-A1261,AND(COUNTIF(BE1_Data!$B1263,"N"),COUNTIF(B1262,"N")),BE1_Data!$A1263-A1262)</f>
        <v>606</v>
      </c>
      <c r="F1263" s="8">
        <f t="shared" si="19"/>
        <v>0</v>
      </c>
      <c r="G1263" s="8" t="s">
        <v>85</v>
      </c>
      <c r="H1263" s="8">
        <f>BE1_Data!$E1263/VLOOKUP(BE1_Data!$G1263,$B$2:$F$2300,5,FALSE)</f>
        <v>0.86571428571428577</v>
      </c>
      <c r="I1263" s="9">
        <f>IF(COUNTIF(BE1_Data!$E1263,"0"),0,BE1_Data!$E1263-VLOOKUP(BE1_Data!$G1263,$B$2:$F$2300,5,FALSE))</f>
        <v>-94</v>
      </c>
    </row>
    <row r="1264" spans="1:9" x14ac:dyDescent="0.3">
      <c r="A1264" s="4">
        <v>1060555</v>
      </c>
      <c r="B1264" s="5" t="s">
        <v>209</v>
      </c>
      <c r="C1264" s="5" t="s">
        <v>211</v>
      </c>
      <c r="D1264" s="5">
        <v>20</v>
      </c>
      <c r="E1264" s="5" cm="1">
        <f t="array" ref="E1264">_xlfn.IFS(COUNTIF(BE1_Data!$B1264,"&lt;&gt;N"),0,COUNTIF(B1263,"&lt;&gt;N"),BE1_Data!$A1264-A1262,AND(COUNTIF(BE1_Data!$B1264,"N"),COUNTIF(B1263,"N")),BE1_Data!$A1264-A1263)</f>
        <v>842</v>
      </c>
      <c r="F1264" s="8">
        <f t="shared" si="19"/>
        <v>0</v>
      </c>
      <c r="G1264" s="5" t="s">
        <v>85</v>
      </c>
      <c r="H1264" s="5">
        <f>BE1_Data!$E1264/VLOOKUP(BE1_Data!$G1264,$B$2:$F$2300,5,FALSE)</f>
        <v>1.2028571428571428</v>
      </c>
      <c r="I1264" s="6">
        <f>IF(COUNTIF(BE1_Data!$E1264,"0"),0,BE1_Data!$E1264-VLOOKUP(BE1_Data!$G1264,$B$2:$F$2300,5,FALSE))</f>
        <v>142</v>
      </c>
    </row>
    <row r="1265" spans="1:9" x14ac:dyDescent="0.3">
      <c r="A1265" s="7">
        <v>1061414</v>
      </c>
      <c r="B1265" s="8" t="s">
        <v>209</v>
      </c>
      <c r="C1265" s="8" t="s">
        <v>211</v>
      </c>
      <c r="D1265" s="8">
        <v>20</v>
      </c>
      <c r="E1265" s="8" cm="1">
        <f t="array" ref="E1265">_xlfn.IFS(COUNTIF(BE1_Data!$B1265,"&lt;&gt;N"),0,COUNTIF(B1264,"&lt;&gt;N"),BE1_Data!$A1265-A1263,AND(COUNTIF(BE1_Data!$B1265,"N"),COUNTIF(B1264,"N")),BE1_Data!$A1265-A1264)</f>
        <v>859</v>
      </c>
      <c r="F1265" s="8">
        <f t="shared" si="19"/>
        <v>0</v>
      </c>
      <c r="G1265" s="8" t="s">
        <v>85</v>
      </c>
      <c r="H1265" s="8">
        <f>BE1_Data!$E1265/VLOOKUP(BE1_Data!$G1265,$B$2:$F$2300,5,FALSE)</f>
        <v>1.2271428571428571</v>
      </c>
      <c r="I1265" s="9">
        <f>IF(COUNTIF(BE1_Data!$E1265,"0"),0,BE1_Data!$E1265-VLOOKUP(BE1_Data!$G1265,$B$2:$F$2300,5,FALSE))</f>
        <v>159</v>
      </c>
    </row>
    <row r="1266" spans="1:9" x14ac:dyDescent="0.3">
      <c r="A1266" s="4">
        <v>1062042</v>
      </c>
      <c r="B1266" s="5" t="s">
        <v>209</v>
      </c>
      <c r="C1266" s="5" t="s">
        <v>211</v>
      </c>
      <c r="D1266" s="5">
        <v>20</v>
      </c>
      <c r="E1266" s="5" cm="1">
        <f t="array" ref="E1266">_xlfn.IFS(COUNTIF(BE1_Data!$B1266,"&lt;&gt;N"),0,COUNTIF(B1265,"&lt;&gt;N"),BE1_Data!$A1266-A1264,AND(COUNTIF(BE1_Data!$B1266,"N"),COUNTIF(B1265,"N")),BE1_Data!$A1266-A1265)</f>
        <v>628</v>
      </c>
      <c r="F1266" s="8">
        <f t="shared" si="19"/>
        <v>0</v>
      </c>
      <c r="G1266" s="5" t="s">
        <v>85</v>
      </c>
      <c r="H1266" s="5">
        <f>BE1_Data!$E1266/VLOOKUP(BE1_Data!$G1266,$B$2:$F$2300,5,FALSE)</f>
        <v>0.89714285714285713</v>
      </c>
      <c r="I1266" s="6">
        <f>IF(COUNTIF(BE1_Data!$E1266,"0"),0,BE1_Data!$E1266-VLOOKUP(BE1_Data!$G1266,$B$2:$F$2300,5,FALSE))</f>
        <v>-72</v>
      </c>
    </row>
    <row r="1267" spans="1:9" x14ac:dyDescent="0.3">
      <c r="A1267" s="7">
        <v>1062202</v>
      </c>
      <c r="B1267" s="8" t="s">
        <v>209</v>
      </c>
      <c r="C1267" s="8" t="s">
        <v>211</v>
      </c>
      <c r="D1267" s="8">
        <v>20</v>
      </c>
      <c r="E1267" s="8" cm="1">
        <f t="array" ref="E1267">_xlfn.IFS(COUNTIF(BE1_Data!$B1267,"&lt;&gt;N"),0,COUNTIF(B1266,"&lt;&gt;N"),BE1_Data!$A1267-A1265,AND(COUNTIF(BE1_Data!$B1267,"N"),COUNTIF(B1266,"N")),BE1_Data!$A1267-A1266)</f>
        <v>160</v>
      </c>
      <c r="F1267" s="8">
        <f t="shared" si="19"/>
        <v>0</v>
      </c>
      <c r="G1267" s="8" t="s">
        <v>85</v>
      </c>
      <c r="H1267" s="8">
        <f>BE1_Data!$E1267/VLOOKUP(BE1_Data!$G1267,$B$2:$F$2300,5,FALSE)</f>
        <v>0.22857142857142856</v>
      </c>
      <c r="I1267" s="9">
        <f>IF(COUNTIF(BE1_Data!$E1267,"0"),0,BE1_Data!$E1267-VLOOKUP(BE1_Data!$G1267,$B$2:$F$2300,5,FALSE))</f>
        <v>-540</v>
      </c>
    </row>
    <row r="1268" spans="1:9" x14ac:dyDescent="0.3">
      <c r="A1268" s="4">
        <v>1062898</v>
      </c>
      <c r="B1268" s="5" t="s">
        <v>209</v>
      </c>
      <c r="C1268" s="5" t="s">
        <v>211</v>
      </c>
      <c r="D1268" s="5">
        <v>20</v>
      </c>
      <c r="E1268" s="5" cm="1">
        <f t="array" ref="E1268">_xlfn.IFS(COUNTIF(BE1_Data!$B1268,"&lt;&gt;N"),0,COUNTIF(B1267,"&lt;&gt;N"),BE1_Data!$A1268-A1266,AND(COUNTIF(BE1_Data!$B1268,"N"),COUNTIF(B1267,"N")),BE1_Data!$A1268-A1267)</f>
        <v>696</v>
      </c>
      <c r="F1268" s="8">
        <f t="shared" si="19"/>
        <v>0</v>
      </c>
      <c r="G1268" s="5" t="s">
        <v>85</v>
      </c>
      <c r="H1268" s="5">
        <f>BE1_Data!$E1268/VLOOKUP(BE1_Data!$G1268,$B$2:$F$2300,5,FALSE)</f>
        <v>0.99428571428571433</v>
      </c>
      <c r="I1268" s="6">
        <f>IF(COUNTIF(BE1_Data!$E1268,"0"),0,BE1_Data!$E1268-VLOOKUP(BE1_Data!$G1268,$B$2:$F$2300,5,FALSE))</f>
        <v>-4</v>
      </c>
    </row>
    <row r="1269" spans="1:9" x14ac:dyDescent="0.3">
      <c r="A1269" s="7">
        <v>1063629</v>
      </c>
      <c r="B1269" s="8" t="s">
        <v>209</v>
      </c>
      <c r="C1269" s="8" t="s">
        <v>211</v>
      </c>
      <c r="D1269" s="8">
        <v>20</v>
      </c>
      <c r="E1269" s="8" cm="1">
        <f t="array" ref="E1269">_xlfn.IFS(COUNTIF(BE1_Data!$B1269,"&lt;&gt;N"),0,COUNTIF(B1268,"&lt;&gt;N"),BE1_Data!$A1269-A1267,AND(COUNTIF(BE1_Data!$B1269,"N"),COUNTIF(B1268,"N")),BE1_Data!$A1269-A1268)</f>
        <v>731</v>
      </c>
      <c r="F1269" s="8">
        <f t="shared" si="19"/>
        <v>0</v>
      </c>
      <c r="G1269" s="8" t="s">
        <v>85</v>
      </c>
      <c r="H1269" s="8">
        <f>BE1_Data!$E1269/VLOOKUP(BE1_Data!$G1269,$B$2:$F$2300,5,FALSE)</f>
        <v>1.0442857142857143</v>
      </c>
      <c r="I1269" s="9">
        <f>IF(COUNTIF(BE1_Data!$E1269,"0"),0,BE1_Data!$E1269-VLOOKUP(BE1_Data!$G1269,$B$2:$F$2300,5,FALSE))</f>
        <v>31</v>
      </c>
    </row>
    <row r="1270" spans="1:9" x14ac:dyDescent="0.3">
      <c r="A1270" s="4">
        <v>1064522</v>
      </c>
      <c r="B1270" s="5" t="s">
        <v>86</v>
      </c>
      <c r="C1270" s="5" t="s">
        <v>210</v>
      </c>
      <c r="D1270" s="5">
        <v>48</v>
      </c>
      <c r="E1270" s="5" cm="1">
        <f t="array" ref="E1270">_xlfn.IFS(COUNTIF(BE1_Data!$B1270,"&lt;&gt;N"),0,COUNTIF(B1269,"&lt;&gt;N"),BE1_Data!$A1270-A1268,AND(COUNTIF(BE1_Data!$B1270,"N"),COUNTIF(B1269,"N")),BE1_Data!$A1270-A1269)</f>
        <v>0</v>
      </c>
      <c r="F1270" s="8">
        <f t="shared" si="19"/>
        <v>913</v>
      </c>
      <c r="G1270" s="5" t="s">
        <v>86</v>
      </c>
      <c r="H1270" s="5">
        <f>BE1_Data!$E1270/VLOOKUP(BE1_Data!$G1270,$B$2:$F$2300,5,FALSE)</f>
        <v>0</v>
      </c>
      <c r="I1270" s="6">
        <f>IF(COUNTIF(BE1_Data!$E1270,"0"),0,BE1_Data!$E1270-VLOOKUP(BE1_Data!$G1270,$B$2:$F$2300,5,FALSE))</f>
        <v>0</v>
      </c>
    </row>
    <row r="1271" spans="1:9" x14ac:dyDescent="0.3">
      <c r="A1271" s="7">
        <v>1064542</v>
      </c>
      <c r="B1271" s="8" t="s">
        <v>209</v>
      </c>
      <c r="C1271" s="8" t="s">
        <v>210</v>
      </c>
      <c r="D1271" s="8">
        <v>48</v>
      </c>
      <c r="E1271" s="8" cm="1">
        <f t="array" ref="E1271">_xlfn.IFS(COUNTIF(BE1_Data!$B1271,"&lt;&gt;N"),0,COUNTIF(B1270,"&lt;&gt;N"),BE1_Data!$A1271-A1269,AND(COUNTIF(BE1_Data!$B1271,"N"),COUNTIF(B1270,"N")),BE1_Data!$A1271-A1270)</f>
        <v>913</v>
      </c>
      <c r="F1271" s="8">
        <f t="shared" si="19"/>
        <v>0</v>
      </c>
      <c r="G1271" s="8" t="s">
        <v>86</v>
      </c>
      <c r="H1271" s="8">
        <f>BE1_Data!$E1271/VLOOKUP(BE1_Data!$G1271,$B$2:$F$2300,5,FALSE)</f>
        <v>1</v>
      </c>
      <c r="I1271" s="9">
        <f>IF(COUNTIF(BE1_Data!$E1271,"0"),0,BE1_Data!$E1271-VLOOKUP(BE1_Data!$G1271,$B$2:$F$2300,5,FALSE))</f>
        <v>0</v>
      </c>
    </row>
    <row r="1272" spans="1:9" x14ac:dyDescent="0.3">
      <c r="A1272" s="4">
        <v>1065529</v>
      </c>
      <c r="B1272" s="5" t="s">
        <v>209</v>
      </c>
      <c r="C1272" s="5" t="s">
        <v>210</v>
      </c>
      <c r="D1272" s="5">
        <v>48</v>
      </c>
      <c r="E1272" s="5" cm="1">
        <f t="array" ref="E1272">_xlfn.IFS(COUNTIF(BE1_Data!$B1272,"&lt;&gt;N"),0,COUNTIF(B1271,"&lt;&gt;N"),BE1_Data!$A1272-A1270,AND(COUNTIF(BE1_Data!$B1272,"N"),COUNTIF(B1271,"N")),BE1_Data!$A1272-A1271)</f>
        <v>987</v>
      </c>
      <c r="F1272" s="8">
        <f t="shared" si="19"/>
        <v>0</v>
      </c>
      <c r="G1272" s="5" t="s">
        <v>86</v>
      </c>
      <c r="H1272" s="5">
        <f>BE1_Data!$E1272/VLOOKUP(BE1_Data!$G1272,$B$2:$F$2300,5,FALSE)</f>
        <v>1.0810514786418401</v>
      </c>
      <c r="I1272" s="6">
        <f>IF(COUNTIF(BE1_Data!$E1272,"0"),0,BE1_Data!$E1272-VLOOKUP(BE1_Data!$G1272,$B$2:$F$2300,5,FALSE))</f>
        <v>74</v>
      </c>
    </row>
    <row r="1273" spans="1:9" x14ac:dyDescent="0.3">
      <c r="A1273" s="7">
        <v>1066508</v>
      </c>
      <c r="B1273" s="8" t="s">
        <v>209</v>
      </c>
      <c r="C1273" s="8" t="s">
        <v>210</v>
      </c>
      <c r="D1273" s="8">
        <v>48</v>
      </c>
      <c r="E1273" s="8" cm="1">
        <f t="array" ref="E1273">_xlfn.IFS(COUNTIF(BE1_Data!$B1273,"&lt;&gt;N"),0,COUNTIF(B1272,"&lt;&gt;N"),BE1_Data!$A1273-A1271,AND(COUNTIF(BE1_Data!$B1273,"N"),COUNTIF(B1272,"N")),BE1_Data!$A1273-A1272)</f>
        <v>979</v>
      </c>
      <c r="F1273" s="8">
        <f t="shared" si="19"/>
        <v>0</v>
      </c>
      <c r="G1273" s="8" t="s">
        <v>86</v>
      </c>
      <c r="H1273" s="8">
        <f>BE1_Data!$E1273/VLOOKUP(BE1_Data!$G1273,$B$2:$F$2300,5,FALSE)</f>
        <v>1.072289156626506</v>
      </c>
      <c r="I1273" s="9">
        <f>IF(COUNTIF(BE1_Data!$E1273,"0"),0,BE1_Data!$E1273-VLOOKUP(BE1_Data!$G1273,$B$2:$F$2300,5,FALSE))</f>
        <v>66</v>
      </c>
    </row>
    <row r="1274" spans="1:9" x14ac:dyDescent="0.3">
      <c r="A1274" s="4">
        <v>1067508</v>
      </c>
      <c r="B1274" s="5" t="s">
        <v>209</v>
      </c>
      <c r="C1274" s="5" t="s">
        <v>210</v>
      </c>
      <c r="D1274" s="5">
        <v>48</v>
      </c>
      <c r="E1274" s="5" cm="1">
        <f t="array" ref="E1274">_xlfn.IFS(COUNTIF(BE1_Data!$B1274,"&lt;&gt;N"),0,COUNTIF(B1273,"&lt;&gt;N"),BE1_Data!$A1274-A1272,AND(COUNTIF(BE1_Data!$B1274,"N"),COUNTIF(B1273,"N")),BE1_Data!$A1274-A1273)</f>
        <v>1000</v>
      </c>
      <c r="F1274" s="8">
        <f t="shared" si="19"/>
        <v>0</v>
      </c>
      <c r="G1274" s="5" t="s">
        <v>86</v>
      </c>
      <c r="H1274" s="5">
        <f>BE1_Data!$E1274/VLOOKUP(BE1_Data!$G1274,$B$2:$F$2300,5,FALSE)</f>
        <v>1.095290251916758</v>
      </c>
      <c r="I1274" s="6">
        <f>IF(COUNTIF(BE1_Data!$E1274,"0"),0,BE1_Data!$E1274-VLOOKUP(BE1_Data!$G1274,$B$2:$F$2300,5,FALSE))</f>
        <v>87</v>
      </c>
    </row>
    <row r="1275" spans="1:9" x14ac:dyDescent="0.3">
      <c r="A1275" s="7">
        <v>1068346</v>
      </c>
      <c r="B1275" s="8" t="s">
        <v>209</v>
      </c>
      <c r="C1275" s="8" t="s">
        <v>210</v>
      </c>
      <c r="D1275" s="8">
        <v>48</v>
      </c>
      <c r="E1275" s="8" cm="1">
        <f t="array" ref="E1275">_xlfn.IFS(COUNTIF(BE1_Data!$B1275,"&lt;&gt;N"),0,COUNTIF(B1274,"&lt;&gt;N"),BE1_Data!$A1275-A1273,AND(COUNTIF(BE1_Data!$B1275,"N"),COUNTIF(B1274,"N")),BE1_Data!$A1275-A1274)</f>
        <v>838</v>
      </c>
      <c r="F1275" s="8">
        <f t="shared" si="19"/>
        <v>0</v>
      </c>
      <c r="G1275" s="8" t="s">
        <v>86</v>
      </c>
      <c r="H1275" s="8">
        <f>BE1_Data!$E1275/VLOOKUP(BE1_Data!$G1275,$B$2:$F$2300,5,FALSE)</f>
        <v>0.91785323110624317</v>
      </c>
      <c r="I1275" s="9">
        <f>IF(COUNTIF(BE1_Data!$E1275,"0"),0,BE1_Data!$E1275-VLOOKUP(BE1_Data!$G1275,$B$2:$F$2300,5,FALSE))</f>
        <v>-75</v>
      </c>
    </row>
    <row r="1276" spans="1:9" x14ac:dyDescent="0.3">
      <c r="A1276" s="4">
        <v>1069070</v>
      </c>
      <c r="B1276" s="5" t="s">
        <v>209</v>
      </c>
      <c r="C1276" s="5" t="s">
        <v>210</v>
      </c>
      <c r="D1276" s="5">
        <v>48</v>
      </c>
      <c r="E1276" s="5" cm="1">
        <f t="array" ref="E1276">_xlfn.IFS(COUNTIF(BE1_Data!$B1276,"&lt;&gt;N"),0,COUNTIF(B1275,"&lt;&gt;N"),BE1_Data!$A1276-A1274,AND(COUNTIF(BE1_Data!$B1276,"N"),COUNTIF(B1275,"N")),BE1_Data!$A1276-A1275)</f>
        <v>724</v>
      </c>
      <c r="F1276" s="8">
        <f t="shared" si="19"/>
        <v>0</v>
      </c>
      <c r="G1276" s="5" t="s">
        <v>86</v>
      </c>
      <c r="H1276" s="5">
        <f>BE1_Data!$E1276/VLOOKUP(BE1_Data!$G1276,$B$2:$F$2300,5,FALSE)</f>
        <v>0.7929901423877328</v>
      </c>
      <c r="I1276" s="6">
        <f>IF(COUNTIF(BE1_Data!$E1276,"0"),0,BE1_Data!$E1276-VLOOKUP(BE1_Data!$G1276,$B$2:$F$2300,5,FALSE))</f>
        <v>-189</v>
      </c>
    </row>
    <row r="1277" spans="1:9" x14ac:dyDescent="0.3">
      <c r="A1277" s="7">
        <v>1069611</v>
      </c>
      <c r="B1277" s="8" t="s">
        <v>209</v>
      </c>
      <c r="C1277" s="8" t="s">
        <v>210</v>
      </c>
      <c r="D1277" s="8">
        <v>48</v>
      </c>
      <c r="E1277" s="8" cm="1">
        <f t="array" ref="E1277">_xlfn.IFS(COUNTIF(BE1_Data!$B1277,"&lt;&gt;N"),0,COUNTIF(B1276,"&lt;&gt;N"),BE1_Data!$A1277-A1275,AND(COUNTIF(BE1_Data!$B1277,"N"),COUNTIF(B1276,"N")),BE1_Data!$A1277-A1276)</f>
        <v>541</v>
      </c>
      <c r="F1277" s="8">
        <f t="shared" si="19"/>
        <v>0</v>
      </c>
      <c r="G1277" s="8" t="s">
        <v>86</v>
      </c>
      <c r="H1277" s="8">
        <f>BE1_Data!$E1277/VLOOKUP(BE1_Data!$G1277,$B$2:$F$2300,5,FALSE)</f>
        <v>0.59255202628696602</v>
      </c>
      <c r="I1277" s="9">
        <f>IF(COUNTIF(BE1_Data!$E1277,"0"),0,BE1_Data!$E1277-VLOOKUP(BE1_Data!$G1277,$B$2:$F$2300,5,FALSE))</f>
        <v>-372</v>
      </c>
    </row>
    <row r="1278" spans="1:9" x14ac:dyDescent="0.3">
      <c r="A1278" s="4">
        <v>1070784</v>
      </c>
      <c r="B1278" s="5" t="s">
        <v>209</v>
      </c>
      <c r="C1278" s="5" t="s">
        <v>210</v>
      </c>
      <c r="D1278" s="5">
        <v>48</v>
      </c>
      <c r="E1278" s="5" cm="1">
        <f t="array" ref="E1278">_xlfn.IFS(COUNTIF(BE1_Data!$B1278,"&lt;&gt;N"),0,COUNTIF(B1277,"&lt;&gt;N"),BE1_Data!$A1278-A1276,AND(COUNTIF(BE1_Data!$B1278,"N"),COUNTIF(B1277,"N")),BE1_Data!$A1278-A1277)</f>
        <v>1173</v>
      </c>
      <c r="F1278" s="8">
        <f t="shared" si="19"/>
        <v>0</v>
      </c>
      <c r="G1278" s="5" t="s">
        <v>86</v>
      </c>
      <c r="H1278" s="5">
        <f>BE1_Data!$E1278/VLOOKUP(BE1_Data!$G1278,$B$2:$F$2300,5,FALSE)</f>
        <v>1.284775465498357</v>
      </c>
      <c r="I1278" s="6">
        <f>IF(COUNTIF(BE1_Data!$E1278,"0"),0,BE1_Data!$E1278-VLOOKUP(BE1_Data!$G1278,$B$2:$F$2300,5,FALSE))</f>
        <v>260</v>
      </c>
    </row>
    <row r="1279" spans="1:9" x14ac:dyDescent="0.3">
      <c r="A1279" s="7">
        <v>1071527</v>
      </c>
      <c r="B1279" s="8" t="s">
        <v>209</v>
      </c>
      <c r="C1279" s="8" t="s">
        <v>210</v>
      </c>
      <c r="D1279" s="8">
        <v>48</v>
      </c>
      <c r="E1279" s="8" cm="1">
        <f t="array" ref="E1279">_xlfn.IFS(COUNTIF(BE1_Data!$B1279,"&lt;&gt;N"),0,COUNTIF(B1278,"&lt;&gt;N"),BE1_Data!$A1279-A1277,AND(COUNTIF(BE1_Data!$B1279,"N"),COUNTIF(B1278,"N")),BE1_Data!$A1279-A1278)</f>
        <v>743</v>
      </c>
      <c r="F1279" s="8">
        <f t="shared" si="19"/>
        <v>0</v>
      </c>
      <c r="G1279" s="8" t="s">
        <v>86</v>
      </c>
      <c r="H1279" s="8">
        <f>BE1_Data!$E1279/VLOOKUP(BE1_Data!$G1279,$B$2:$F$2300,5,FALSE)</f>
        <v>0.81380065717415118</v>
      </c>
      <c r="I1279" s="9">
        <f>IF(COUNTIF(BE1_Data!$E1279,"0"),0,BE1_Data!$E1279-VLOOKUP(BE1_Data!$G1279,$B$2:$F$2300,5,FALSE))</f>
        <v>-170</v>
      </c>
    </row>
    <row r="1280" spans="1:9" x14ac:dyDescent="0.3">
      <c r="A1280" s="4">
        <v>1072200</v>
      </c>
      <c r="B1280" s="5" t="s">
        <v>209</v>
      </c>
      <c r="C1280" s="5" t="s">
        <v>210</v>
      </c>
      <c r="D1280" s="5">
        <v>48</v>
      </c>
      <c r="E1280" s="5" cm="1">
        <f t="array" ref="E1280">_xlfn.IFS(COUNTIF(BE1_Data!$B1280,"&lt;&gt;N"),0,COUNTIF(B1279,"&lt;&gt;N"),BE1_Data!$A1280-A1278,AND(COUNTIF(BE1_Data!$B1280,"N"),COUNTIF(B1279,"N")),BE1_Data!$A1280-A1279)</f>
        <v>673</v>
      </c>
      <c r="F1280" s="8">
        <f t="shared" si="19"/>
        <v>0</v>
      </c>
      <c r="G1280" s="5" t="s">
        <v>86</v>
      </c>
      <c r="H1280" s="5">
        <f>BE1_Data!$E1280/VLOOKUP(BE1_Data!$G1280,$B$2:$F$2300,5,FALSE)</f>
        <v>0.73713033953997809</v>
      </c>
      <c r="I1280" s="6">
        <f>IF(COUNTIF(BE1_Data!$E1280,"0"),0,BE1_Data!$E1280-VLOOKUP(BE1_Data!$G1280,$B$2:$F$2300,5,FALSE))</f>
        <v>-240</v>
      </c>
    </row>
    <row r="1281" spans="1:9" x14ac:dyDescent="0.3">
      <c r="A1281" s="7">
        <v>1072954</v>
      </c>
      <c r="B1281" s="8" t="s">
        <v>209</v>
      </c>
      <c r="C1281" s="8" t="s">
        <v>210</v>
      </c>
      <c r="D1281" s="8">
        <v>48</v>
      </c>
      <c r="E1281" s="8" cm="1">
        <f t="array" ref="E1281">_xlfn.IFS(COUNTIF(BE1_Data!$B1281,"&lt;&gt;N"),0,COUNTIF(B1280,"&lt;&gt;N"),BE1_Data!$A1281-A1279,AND(COUNTIF(BE1_Data!$B1281,"N"),COUNTIF(B1280,"N")),BE1_Data!$A1281-A1280)</f>
        <v>754</v>
      </c>
      <c r="F1281" s="8">
        <f t="shared" si="19"/>
        <v>0</v>
      </c>
      <c r="G1281" s="8" t="s">
        <v>86</v>
      </c>
      <c r="H1281" s="8">
        <f>BE1_Data!$E1281/VLOOKUP(BE1_Data!$G1281,$B$2:$F$2300,5,FALSE)</f>
        <v>0.82584884994523544</v>
      </c>
      <c r="I1281" s="9">
        <f>IF(COUNTIF(BE1_Data!$E1281,"0"),0,BE1_Data!$E1281-VLOOKUP(BE1_Data!$G1281,$B$2:$F$2300,5,FALSE))</f>
        <v>-159</v>
      </c>
    </row>
    <row r="1282" spans="1:9" x14ac:dyDescent="0.3">
      <c r="A1282" s="4">
        <v>1073654</v>
      </c>
      <c r="B1282" s="5" t="s">
        <v>209</v>
      </c>
      <c r="C1282" s="5" t="s">
        <v>210</v>
      </c>
      <c r="D1282" s="5">
        <v>48</v>
      </c>
      <c r="E1282" s="5" cm="1">
        <f t="array" ref="E1282">_xlfn.IFS(COUNTIF(BE1_Data!$B1282,"&lt;&gt;N"),0,COUNTIF(B1281,"&lt;&gt;N"),BE1_Data!$A1282-A1280,AND(COUNTIF(BE1_Data!$B1282,"N"),COUNTIF(B1281,"N")),BE1_Data!$A1282-A1281)</f>
        <v>700</v>
      </c>
      <c r="F1282" s="8">
        <f t="shared" si="19"/>
        <v>0</v>
      </c>
      <c r="G1282" s="5" t="s">
        <v>86</v>
      </c>
      <c r="H1282" s="5">
        <f>BE1_Data!$E1282/VLOOKUP(BE1_Data!$G1282,$B$2:$F$2300,5,FALSE)</f>
        <v>0.76670317634173057</v>
      </c>
      <c r="I1282" s="6">
        <f>IF(COUNTIF(BE1_Data!$E1282,"0"),0,BE1_Data!$E1282-VLOOKUP(BE1_Data!$G1282,$B$2:$F$2300,5,FALSE))</f>
        <v>-213</v>
      </c>
    </row>
    <row r="1283" spans="1:9" x14ac:dyDescent="0.3">
      <c r="A1283" s="7">
        <v>1074488</v>
      </c>
      <c r="B1283" s="8" t="s">
        <v>209</v>
      </c>
      <c r="C1283" s="8" t="s">
        <v>210</v>
      </c>
      <c r="D1283" s="8">
        <v>48</v>
      </c>
      <c r="E1283" s="8" cm="1">
        <f t="array" ref="E1283">_xlfn.IFS(COUNTIF(BE1_Data!$B1283,"&lt;&gt;N"),0,COUNTIF(B1282,"&lt;&gt;N"),BE1_Data!$A1283-A1281,AND(COUNTIF(BE1_Data!$B1283,"N"),COUNTIF(B1282,"N")),BE1_Data!$A1283-A1282)</f>
        <v>834</v>
      </c>
      <c r="F1283" s="8">
        <f t="shared" si="19"/>
        <v>0</v>
      </c>
      <c r="G1283" s="8" t="s">
        <v>86</v>
      </c>
      <c r="H1283" s="8">
        <f>BE1_Data!$E1283/VLOOKUP(BE1_Data!$G1283,$B$2:$F$2300,5,FALSE)</f>
        <v>0.91347207009857612</v>
      </c>
      <c r="I1283" s="9">
        <f>IF(COUNTIF(BE1_Data!$E1283,"0"),0,BE1_Data!$E1283-VLOOKUP(BE1_Data!$G1283,$B$2:$F$2300,5,FALSE))</f>
        <v>-79</v>
      </c>
    </row>
    <row r="1284" spans="1:9" x14ac:dyDescent="0.3">
      <c r="A1284" s="4">
        <v>1075034</v>
      </c>
      <c r="B1284" s="5" t="s">
        <v>209</v>
      </c>
      <c r="C1284" s="5" t="s">
        <v>210</v>
      </c>
      <c r="D1284" s="5">
        <v>48</v>
      </c>
      <c r="E1284" s="5" cm="1">
        <f t="array" ref="E1284">_xlfn.IFS(COUNTIF(BE1_Data!$B1284,"&lt;&gt;N"),0,COUNTIF(B1283,"&lt;&gt;N"),BE1_Data!$A1284-A1282,AND(COUNTIF(BE1_Data!$B1284,"N"),COUNTIF(B1283,"N")),BE1_Data!$A1284-A1283)</f>
        <v>546</v>
      </c>
      <c r="F1284" s="8">
        <f t="shared" ref="F1284:F1347" si="20">IF(COUNTIF(E1284,0),E1285,0)</f>
        <v>0</v>
      </c>
      <c r="G1284" s="5" t="s">
        <v>86</v>
      </c>
      <c r="H1284" s="5">
        <f>BE1_Data!$E1284/VLOOKUP(BE1_Data!$G1284,$B$2:$F$2300,5,FALSE)</f>
        <v>0.59802847754654986</v>
      </c>
      <c r="I1284" s="6">
        <f>IF(COUNTIF(BE1_Data!$E1284,"0"),0,BE1_Data!$E1284-VLOOKUP(BE1_Data!$G1284,$B$2:$F$2300,5,FALSE))</f>
        <v>-367</v>
      </c>
    </row>
    <row r="1285" spans="1:9" x14ac:dyDescent="0.3">
      <c r="A1285" s="7">
        <v>1075415</v>
      </c>
      <c r="B1285" s="8" t="s">
        <v>209</v>
      </c>
      <c r="C1285" s="8" t="s">
        <v>210</v>
      </c>
      <c r="D1285" s="8">
        <v>48</v>
      </c>
      <c r="E1285" s="8" cm="1">
        <f t="array" ref="E1285">_xlfn.IFS(COUNTIF(BE1_Data!$B1285,"&lt;&gt;N"),0,COUNTIF(B1284,"&lt;&gt;N"),BE1_Data!$A1285-A1283,AND(COUNTIF(BE1_Data!$B1285,"N"),COUNTIF(B1284,"N")),BE1_Data!$A1285-A1284)</f>
        <v>381</v>
      </c>
      <c r="F1285" s="8">
        <f t="shared" si="20"/>
        <v>0</v>
      </c>
      <c r="G1285" s="8" t="s">
        <v>86</v>
      </c>
      <c r="H1285" s="8">
        <f>BE1_Data!$E1285/VLOOKUP(BE1_Data!$G1285,$B$2:$F$2300,5,FALSE)</f>
        <v>0.41730558598028478</v>
      </c>
      <c r="I1285" s="9">
        <f>IF(COUNTIF(BE1_Data!$E1285,"0"),0,BE1_Data!$E1285-VLOOKUP(BE1_Data!$G1285,$B$2:$F$2300,5,FALSE))</f>
        <v>-532</v>
      </c>
    </row>
    <row r="1286" spans="1:9" x14ac:dyDescent="0.3">
      <c r="A1286" s="4">
        <v>1075965</v>
      </c>
      <c r="B1286" s="5" t="s">
        <v>209</v>
      </c>
      <c r="C1286" s="5" t="s">
        <v>210</v>
      </c>
      <c r="D1286" s="5">
        <v>48</v>
      </c>
      <c r="E1286" s="5" cm="1">
        <f t="array" ref="E1286">_xlfn.IFS(COUNTIF(BE1_Data!$B1286,"&lt;&gt;N"),0,COUNTIF(B1285,"&lt;&gt;N"),BE1_Data!$A1286-A1284,AND(COUNTIF(BE1_Data!$B1286,"N"),COUNTIF(B1285,"N")),BE1_Data!$A1286-A1285)</f>
        <v>550</v>
      </c>
      <c r="F1286" s="8">
        <f t="shared" si="20"/>
        <v>0</v>
      </c>
      <c r="G1286" s="5" t="s">
        <v>86</v>
      </c>
      <c r="H1286" s="5">
        <f>BE1_Data!$E1286/VLOOKUP(BE1_Data!$G1286,$B$2:$F$2300,5,FALSE)</f>
        <v>0.60240963855421692</v>
      </c>
      <c r="I1286" s="6">
        <f>IF(COUNTIF(BE1_Data!$E1286,"0"),0,BE1_Data!$E1286-VLOOKUP(BE1_Data!$G1286,$B$2:$F$2300,5,FALSE))</f>
        <v>-363</v>
      </c>
    </row>
    <row r="1287" spans="1:9" x14ac:dyDescent="0.3">
      <c r="A1287" s="7">
        <v>1076655</v>
      </c>
      <c r="B1287" s="8" t="s">
        <v>209</v>
      </c>
      <c r="C1287" s="8" t="s">
        <v>210</v>
      </c>
      <c r="D1287" s="8">
        <v>48</v>
      </c>
      <c r="E1287" s="8" cm="1">
        <f t="array" ref="E1287">_xlfn.IFS(COUNTIF(BE1_Data!$B1287,"&lt;&gt;N"),0,COUNTIF(B1286,"&lt;&gt;N"),BE1_Data!$A1287-A1285,AND(COUNTIF(BE1_Data!$B1287,"N"),COUNTIF(B1286,"N")),BE1_Data!$A1287-A1286)</f>
        <v>690</v>
      </c>
      <c r="F1287" s="8">
        <f t="shared" si="20"/>
        <v>0</v>
      </c>
      <c r="G1287" s="8" t="s">
        <v>86</v>
      </c>
      <c r="H1287" s="8">
        <f>BE1_Data!$E1287/VLOOKUP(BE1_Data!$G1287,$B$2:$F$2300,5,FALSE)</f>
        <v>0.75575027382256299</v>
      </c>
      <c r="I1287" s="9">
        <f>IF(COUNTIF(BE1_Data!$E1287,"0"),0,BE1_Data!$E1287-VLOOKUP(BE1_Data!$G1287,$B$2:$F$2300,5,FALSE))</f>
        <v>-223</v>
      </c>
    </row>
    <row r="1288" spans="1:9" x14ac:dyDescent="0.3">
      <c r="A1288" s="4">
        <v>1077212</v>
      </c>
      <c r="B1288" s="5" t="s">
        <v>209</v>
      </c>
      <c r="C1288" s="5" t="s">
        <v>210</v>
      </c>
      <c r="D1288" s="5">
        <v>48</v>
      </c>
      <c r="E1288" s="5" cm="1">
        <f t="array" ref="E1288">_xlfn.IFS(COUNTIF(BE1_Data!$B1288,"&lt;&gt;N"),0,COUNTIF(B1287,"&lt;&gt;N"),BE1_Data!$A1288-A1286,AND(COUNTIF(BE1_Data!$B1288,"N"),COUNTIF(B1287,"N")),BE1_Data!$A1288-A1287)</f>
        <v>557</v>
      </c>
      <c r="F1288" s="8">
        <f t="shared" si="20"/>
        <v>0</v>
      </c>
      <c r="G1288" s="5" t="s">
        <v>86</v>
      </c>
      <c r="H1288" s="5">
        <f>BE1_Data!$E1288/VLOOKUP(BE1_Data!$G1288,$B$2:$F$2300,5,FALSE)</f>
        <v>0.61007667031763413</v>
      </c>
      <c r="I1288" s="6">
        <f>IF(COUNTIF(BE1_Data!$E1288,"0"),0,BE1_Data!$E1288-VLOOKUP(BE1_Data!$G1288,$B$2:$F$2300,5,FALSE))</f>
        <v>-356</v>
      </c>
    </row>
    <row r="1289" spans="1:9" x14ac:dyDescent="0.3">
      <c r="A1289" s="7">
        <v>1078099</v>
      </c>
      <c r="B1289" s="8" t="s">
        <v>209</v>
      </c>
      <c r="C1289" s="8" t="s">
        <v>210</v>
      </c>
      <c r="D1289" s="8">
        <v>48</v>
      </c>
      <c r="E1289" s="8" cm="1">
        <f t="array" ref="E1289">_xlfn.IFS(COUNTIF(BE1_Data!$B1289,"&lt;&gt;N"),0,COUNTIF(B1288,"&lt;&gt;N"),BE1_Data!$A1289-A1287,AND(COUNTIF(BE1_Data!$B1289,"N"),COUNTIF(B1288,"N")),BE1_Data!$A1289-A1288)</f>
        <v>887</v>
      </c>
      <c r="F1289" s="8">
        <f t="shared" si="20"/>
        <v>0</v>
      </c>
      <c r="G1289" s="8" t="s">
        <v>86</v>
      </c>
      <c r="H1289" s="8">
        <f>BE1_Data!$E1289/VLOOKUP(BE1_Data!$G1289,$B$2:$F$2300,5,FALSE)</f>
        <v>0.9715224534501643</v>
      </c>
      <c r="I1289" s="9">
        <f>IF(COUNTIF(BE1_Data!$E1289,"0"),0,BE1_Data!$E1289-VLOOKUP(BE1_Data!$G1289,$B$2:$F$2300,5,FALSE))</f>
        <v>-26</v>
      </c>
    </row>
    <row r="1290" spans="1:9" x14ac:dyDescent="0.3">
      <c r="A1290" s="4">
        <v>1078662</v>
      </c>
      <c r="B1290" s="5" t="s">
        <v>87</v>
      </c>
      <c r="C1290" s="5" t="s">
        <v>210</v>
      </c>
      <c r="D1290" s="5">
        <v>49</v>
      </c>
      <c r="E1290" s="5" cm="1">
        <f t="array" ref="E1290">_xlfn.IFS(COUNTIF(BE1_Data!$B1290,"&lt;&gt;N"),0,COUNTIF(B1289,"&lt;&gt;N"),BE1_Data!$A1290-A1288,AND(COUNTIF(BE1_Data!$B1290,"N"),COUNTIF(B1289,"N")),BE1_Data!$A1290-A1289)</f>
        <v>0</v>
      </c>
      <c r="F1290" s="8">
        <f t="shared" si="20"/>
        <v>666</v>
      </c>
      <c r="G1290" s="5" t="s">
        <v>87</v>
      </c>
      <c r="H1290" s="5">
        <f>BE1_Data!$E1290/VLOOKUP(BE1_Data!$G1290,$B$2:$F$2300,5,FALSE)</f>
        <v>0</v>
      </c>
      <c r="I1290" s="6">
        <f>IF(COUNTIF(BE1_Data!$E1290,"0"),0,BE1_Data!$E1290-VLOOKUP(BE1_Data!$G1290,$B$2:$F$2300,5,FALSE))</f>
        <v>0</v>
      </c>
    </row>
    <row r="1291" spans="1:9" x14ac:dyDescent="0.3">
      <c r="A1291" s="7">
        <v>1078765</v>
      </c>
      <c r="B1291" s="8" t="s">
        <v>209</v>
      </c>
      <c r="C1291" s="8" t="s">
        <v>210</v>
      </c>
      <c r="D1291" s="8">
        <v>49</v>
      </c>
      <c r="E1291" s="8" cm="1">
        <f t="array" ref="E1291">_xlfn.IFS(COUNTIF(BE1_Data!$B1291,"&lt;&gt;N"),0,COUNTIF(B1290,"&lt;&gt;N"),BE1_Data!$A1291-A1289,AND(COUNTIF(BE1_Data!$B1291,"N"),COUNTIF(B1290,"N")),BE1_Data!$A1291-A1290)</f>
        <v>666</v>
      </c>
      <c r="F1291" s="8">
        <f t="shared" si="20"/>
        <v>0</v>
      </c>
      <c r="G1291" s="8" t="s">
        <v>87</v>
      </c>
      <c r="H1291" s="8">
        <f>BE1_Data!$E1291/VLOOKUP(BE1_Data!$G1291,$B$2:$F$2300,5,FALSE)</f>
        <v>1</v>
      </c>
      <c r="I1291" s="9">
        <f>IF(COUNTIF(BE1_Data!$E1291,"0"),0,BE1_Data!$E1291-VLOOKUP(BE1_Data!$G1291,$B$2:$F$2300,5,FALSE))</f>
        <v>0</v>
      </c>
    </row>
    <row r="1292" spans="1:9" x14ac:dyDescent="0.3">
      <c r="A1292" s="4">
        <v>1079753</v>
      </c>
      <c r="B1292" s="5" t="s">
        <v>209</v>
      </c>
      <c r="C1292" s="5" t="s">
        <v>210</v>
      </c>
      <c r="D1292" s="5">
        <v>49</v>
      </c>
      <c r="E1292" s="5" cm="1">
        <f t="array" ref="E1292">_xlfn.IFS(COUNTIF(BE1_Data!$B1292,"&lt;&gt;N"),0,COUNTIF(B1291,"&lt;&gt;N"),BE1_Data!$A1292-A1290,AND(COUNTIF(BE1_Data!$B1292,"N"),COUNTIF(B1291,"N")),BE1_Data!$A1292-A1291)</f>
        <v>988</v>
      </c>
      <c r="F1292" s="8">
        <f t="shared" si="20"/>
        <v>0</v>
      </c>
      <c r="G1292" s="5" t="s">
        <v>87</v>
      </c>
      <c r="H1292" s="5">
        <f>BE1_Data!$E1292/VLOOKUP(BE1_Data!$G1292,$B$2:$F$2300,5,FALSE)</f>
        <v>1.4834834834834836</v>
      </c>
      <c r="I1292" s="6">
        <f>IF(COUNTIF(BE1_Data!$E1292,"0"),0,BE1_Data!$E1292-VLOOKUP(BE1_Data!$G1292,$B$2:$F$2300,5,FALSE))</f>
        <v>322</v>
      </c>
    </row>
    <row r="1293" spans="1:9" x14ac:dyDescent="0.3">
      <c r="A1293" s="7">
        <v>1080797</v>
      </c>
      <c r="B1293" s="8" t="s">
        <v>209</v>
      </c>
      <c r="C1293" s="8" t="s">
        <v>210</v>
      </c>
      <c r="D1293" s="8">
        <v>49</v>
      </c>
      <c r="E1293" s="8" cm="1">
        <f t="array" ref="E1293">_xlfn.IFS(COUNTIF(BE1_Data!$B1293,"&lt;&gt;N"),0,COUNTIF(B1292,"&lt;&gt;N"),BE1_Data!$A1293-A1291,AND(COUNTIF(BE1_Data!$B1293,"N"),COUNTIF(B1292,"N")),BE1_Data!$A1293-A1292)</f>
        <v>1044</v>
      </c>
      <c r="F1293" s="8">
        <f t="shared" si="20"/>
        <v>0</v>
      </c>
      <c r="G1293" s="8" t="s">
        <v>87</v>
      </c>
      <c r="H1293" s="8">
        <f>BE1_Data!$E1293/VLOOKUP(BE1_Data!$G1293,$B$2:$F$2300,5,FALSE)</f>
        <v>1.5675675675675675</v>
      </c>
      <c r="I1293" s="9">
        <f>IF(COUNTIF(BE1_Data!$E1293,"0"),0,BE1_Data!$E1293-VLOOKUP(BE1_Data!$G1293,$B$2:$F$2300,5,FALSE))</f>
        <v>378</v>
      </c>
    </row>
    <row r="1294" spans="1:9" x14ac:dyDescent="0.3">
      <c r="A1294" s="4">
        <v>1081671</v>
      </c>
      <c r="B1294" s="5" t="s">
        <v>209</v>
      </c>
      <c r="C1294" s="5" t="s">
        <v>210</v>
      </c>
      <c r="D1294" s="5">
        <v>49</v>
      </c>
      <c r="E1294" s="5" cm="1">
        <f t="array" ref="E1294">_xlfn.IFS(COUNTIF(BE1_Data!$B1294,"&lt;&gt;N"),0,COUNTIF(B1293,"&lt;&gt;N"),BE1_Data!$A1294-A1292,AND(COUNTIF(BE1_Data!$B1294,"N"),COUNTIF(B1293,"N")),BE1_Data!$A1294-A1293)</f>
        <v>874</v>
      </c>
      <c r="F1294" s="8">
        <f t="shared" si="20"/>
        <v>0</v>
      </c>
      <c r="G1294" s="5" t="s">
        <v>87</v>
      </c>
      <c r="H1294" s="5">
        <f>BE1_Data!$E1294/VLOOKUP(BE1_Data!$G1294,$B$2:$F$2300,5,FALSE)</f>
        <v>1.3123123123123124</v>
      </c>
      <c r="I1294" s="6">
        <f>IF(COUNTIF(BE1_Data!$E1294,"0"),0,BE1_Data!$E1294-VLOOKUP(BE1_Data!$G1294,$B$2:$F$2300,5,FALSE))</f>
        <v>208</v>
      </c>
    </row>
    <row r="1295" spans="1:9" x14ac:dyDescent="0.3">
      <c r="A1295" s="7">
        <v>1082142</v>
      </c>
      <c r="B1295" s="8" t="s">
        <v>209</v>
      </c>
      <c r="C1295" s="8" t="s">
        <v>210</v>
      </c>
      <c r="D1295" s="8">
        <v>49</v>
      </c>
      <c r="E1295" s="8" cm="1">
        <f t="array" ref="E1295">_xlfn.IFS(COUNTIF(BE1_Data!$B1295,"&lt;&gt;N"),0,COUNTIF(B1294,"&lt;&gt;N"),BE1_Data!$A1295-A1293,AND(COUNTIF(BE1_Data!$B1295,"N"),COUNTIF(B1294,"N")),BE1_Data!$A1295-A1294)</f>
        <v>471</v>
      </c>
      <c r="F1295" s="8">
        <f t="shared" si="20"/>
        <v>0</v>
      </c>
      <c r="G1295" s="8" t="s">
        <v>87</v>
      </c>
      <c r="H1295" s="8">
        <f>BE1_Data!$E1295/VLOOKUP(BE1_Data!$G1295,$B$2:$F$2300,5,FALSE)</f>
        <v>0.7072072072072072</v>
      </c>
      <c r="I1295" s="9">
        <f>IF(COUNTIF(BE1_Data!$E1295,"0"),0,BE1_Data!$E1295-VLOOKUP(BE1_Data!$G1295,$B$2:$F$2300,5,FALSE))</f>
        <v>-195</v>
      </c>
    </row>
    <row r="1296" spans="1:9" x14ac:dyDescent="0.3">
      <c r="A1296" s="4">
        <v>1083357</v>
      </c>
      <c r="B1296" s="5" t="s">
        <v>209</v>
      </c>
      <c r="C1296" s="5" t="s">
        <v>210</v>
      </c>
      <c r="D1296" s="5">
        <v>49</v>
      </c>
      <c r="E1296" s="5" cm="1">
        <f t="array" ref="E1296">_xlfn.IFS(COUNTIF(BE1_Data!$B1296,"&lt;&gt;N"),0,COUNTIF(B1295,"&lt;&gt;N"),BE1_Data!$A1296-A1294,AND(COUNTIF(BE1_Data!$B1296,"N"),COUNTIF(B1295,"N")),BE1_Data!$A1296-A1295)</f>
        <v>1215</v>
      </c>
      <c r="F1296" s="8">
        <f t="shared" si="20"/>
        <v>0</v>
      </c>
      <c r="G1296" s="5" t="s">
        <v>87</v>
      </c>
      <c r="H1296" s="5">
        <f>BE1_Data!$E1296/VLOOKUP(BE1_Data!$G1296,$B$2:$F$2300,5,FALSE)</f>
        <v>1.8243243243243243</v>
      </c>
      <c r="I1296" s="6">
        <f>IF(COUNTIF(BE1_Data!$E1296,"0"),0,BE1_Data!$E1296-VLOOKUP(BE1_Data!$G1296,$B$2:$F$2300,5,FALSE))</f>
        <v>549</v>
      </c>
    </row>
    <row r="1297" spans="1:9" x14ac:dyDescent="0.3">
      <c r="A1297" s="7">
        <v>1083744</v>
      </c>
      <c r="B1297" s="8" t="s">
        <v>209</v>
      </c>
      <c r="C1297" s="8" t="s">
        <v>210</v>
      </c>
      <c r="D1297" s="8">
        <v>49</v>
      </c>
      <c r="E1297" s="8" cm="1">
        <f t="array" ref="E1297">_xlfn.IFS(COUNTIF(BE1_Data!$B1297,"&lt;&gt;N"),0,COUNTIF(B1296,"&lt;&gt;N"),BE1_Data!$A1297-A1295,AND(COUNTIF(BE1_Data!$B1297,"N"),COUNTIF(B1296,"N")),BE1_Data!$A1297-A1296)</f>
        <v>387</v>
      </c>
      <c r="F1297" s="8">
        <f t="shared" si="20"/>
        <v>0</v>
      </c>
      <c r="G1297" s="8" t="s">
        <v>87</v>
      </c>
      <c r="H1297" s="8">
        <f>BE1_Data!$E1297/VLOOKUP(BE1_Data!$G1297,$B$2:$F$2300,5,FALSE)</f>
        <v>0.58108108108108103</v>
      </c>
      <c r="I1297" s="9">
        <f>IF(COUNTIF(BE1_Data!$E1297,"0"),0,BE1_Data!$E1297-VLOOKUP(BE1_Data!$G1297,$B$2:$F$2300,5,FALSE))</f>
        <v>-279</v>
      </c>
    </row>
    <row r="1298" spans="1:9" x14ac:dyDescent="0.3">
      <c r="A1298" s="4">
        <v>1084218</v>
      </c>
      <c r="B1298" s="5" t="s">
        <v>209</v>
      </c>
      <c r="C1298" s="5" t="s">
        <v>210</v>
      </c>
      <c r="D1298" s="5">
        <v>49</v>
      </c>
      <c r="E1298" s="5" cm="1">
        <f t="array" ref="E1298">_xlfn.IFS(COUNTIF(BE1_Data!$B1298,"&lt;&gt;N"),0,COUNTIF(B1297,"&lt;&gt;N"),BE1_Data!$A1298-A1296,AND(COUNTIF(BE1_Data!$B1298,"N"),COUNTIF(B1297,"N")),BE1_Data!$A1298-A1297)</f>
        <v>474</v>
      </c>
      <c r="F1298" s="8">
        <f t="shared" si="20"/>
        <v>0</v>
      </c>
      <c r="G1298" s="5" t="s">
        <v>87</v>
      </c>
      <c r="H1298" s="5">
        <f>BE1_Data!$E1298/VLOOKUP(BE1_Data!$G1298,$B$2:$F$2300,5,FALSE)</f>
        <v>0.71171171171171166</v>
      </c>
      <c r="I1298" s="6">
        <f>IF(COUNTIF(BE1_Data!$E1298,"0"),0,BE1_Data!$E1298-VLOOKUP(BE1_Data!$G1298,$B$2:$F$2300,5,FALSE))</f>
        <v>-192</v>
      </c>
    </row>
    <row r="1299" spans="1:9" x14ac:dyDescent="0.3">
      <c r="A1299" s="7">
        <v>1085922</v>
      </c>
      <c r="B1299" s="8" t="s">
        <v>209</v>
      </c>
      <c r="C1299" s="8" t="s">
        <v>210</v>
      </c>
      <c r="D1299" s="8">
        <v>49</v>
      </c>
      <c r="E1299" s="8" cm="1">
        <f t="array" ref="E1299">_xlfn.IFS(COUNTIF(BE1_Data!$B1299,"&lt;&gt;N"),0,COUNTIF(B1298,"&lt;&gt;N"),BE1_Data!$A1299-A1297,AND(COUNTIF(BE1_Data!$B1299,"N"),COUNTIF(B1298,"N")),BE1_Data!$A1299-A1298)</f>
        <v>1704</v>
      </c>
      <c r="F1299" s="8">
        <f t="shared" si="20"/>
        <v>0</v>
      </c>
      <c r="G1299" s="8" t="s">
        <v>87</v>
      </c>
      <c r="H1299" s="8">
        <f>BE1_Data!$E1299/VLOOKUP(BE1_Data!$G1299,$B$2:$F$2300,5,FALSE)</f>
        <v>2.5585585585585586</v>
      </c>
      <c r="I1299" s="9">
        <f>IF(COUNTIF(BE1_Data!$E1299,"0"),0,BE1_Data!$E1299-VLOOKUP(BE1_Data!$G1299,$B$2:$F$2300,5,FALSE))</f>
        <v>1038</v>
      </c>
    </row>
    <row r="1300" spans="1:9" x14ac:dyDescent="0.3">
      <c r="A1300" s="4">
        <v>1086815</v>
      </c>
      <c r="B1300" s="5" t="s">
        <v>209</v>
      </c>
      <c r="C1300" s="5" t="s">
        <v>210</v>
      </c>
      <c r="D1300" s="5">
        <v>49</v>
      </c>
      <c r="E1300" s="5" cm="1">
        <f t="array" ref="E1300">_xlfn.IFS(COUNTIF(BE1_Data!$B1300,"&lt;&gt;N"),0,COUNTIF(B1299,"&lt;&gt;N"),BE1_Data!$A1300-A1298,AND(COUNTIF(BE1_Data!$B1300,"N"),COUNTIF(B1299,"N")),BE1_Data!$A1300-A1299)</f>
        <v>893</v>
      </c>
      <c r="F1300" s="8">
        <f t="shared" si="20"/>
        <v>0</v>
      </c>
      <c r="G1300" s="5" t="s">
        <v>87</v>
      </c>
      <c r="H1300" s="5">
        <f>BE1_Data!$E1300/VLOOKUP(BE1_Data!$G1300,$B$2:$F$2300,5,FALSE)</f>
        <v>1.3408408408408408</v>
      </c>
      <c r="I1300" s="6">
        <f>IF(COUNTIF(BE1_Data!$E1300,"0"),0,BE1_Data!$E1300-VLOOKUP(BE1_Data!$G1300,$B$2:$F$2300,5,FALSE))</f>
        <v>227</v>
      </c>
    </row>
    <row r="1301" spans="1:9" x14ac:dyDescent="0.3">
      <c r="A1301" s="7">
        <v>1087597</v>
      </c>
      <c r="B1301" s="8" t="s">
        <v>209</v>
      </c>
      <c r="C1301" s="8" t="s">
        <v>210</v>
      </c>
      <c r="D1301" s="8">
        <v>49</v>
      </c>
      <c r="E1301" s="8" cm="1">
        <f t="array" ref="E1301">_xlfn.IFS(COUNTIF(BE1_Data!$B1301,"&lt;&gt;N"),0,COUNTIF(B1300,"&lt;&gt;N"),BE1_Data!$A1301-A1299,AND(COUNTIF(BE1_Data!$B1301,"N"),COUNTIF(B1300,"N")),BE1_Data!$A1301-A1300)</f>
        <v>782</v>
      </c>
      <c r="F1301" s="8">
        <f t="shared" si="20"/>
        <v>0</v>
      </c>
      <c r="G1301" s="8" t="s">
        <v>87</v>
      </c>
      <c r="H1301" s="8">
        <f>BE1_Data!$E1301/VLOOKUP(BE1_Data!$G1301,$B$2:$F$2300,5,FALSE)</f>
        <v>1.1741741741741742</v>
      </c>
      <c r="I1301" s="9">
        <f>IF(COUNTIF(BE1_Data!$E1301,"0"),0,BE1_Data!$E1301-VLOOKUP(BE1_Data!$G1301,$B$2:$F$2300,5,FALSE))</f>
        <v>116</v>
      </c>
    </row>
    <row r="1302" spans="1:9" x14ac:dyDescent="0.3">
      <c r="A1302" s="4">
        <v>1088466</v>
      </c>
      <c r="B1302" s="5" t="s">
        <v>209</v>
      </c>
      <c r="C1302" s="5" t="s">
        <v>210</v>
      </c>
      <c r="D1302" s="5">
        <v>49</v>
      </c>
      <c r="E1302" s="5" cm="1">
        <f t="array" ref="E1302">_xlfn.IFS(COUNTIF(BE1_Data!$B1302,"&lt;&gt;N"),0,COUNTIF(B1301,"&lt;&gt;N"),BE1_Data!$A1302-A1300,AND(COUNTIF(BE1_Data!$B1302,"N"),COUNTIF(B1301,"N")),BE1_Data!$A1302-A1301)</f>
        <v>869</v>
      </c>
      <c r="F1302" s="8">
        <f t="shared" si="20"/>
        <v>0</v>
      </c>
      <c r="G1302" s="5" t="s">
        <v>87</v>
      </c>
      <c r="H1302" s="5">
        <f>BE1_Data!$E1302/VLOOKUP(BE1_Data!$G1302,$B$2:$F$2300,5,FALSE)</f>
        <v>1.3048048048048049</v>
      </c>
      <c r="I1302" s="6">
        <f>IF(COUNTIF(BE1_Data!$E1302,"0"),0,BE1_Data!$E1302-VLOOKUP(BE1_Data!$G1302,$B$2:$F$2300,5,FALSE))</f>
        <v>203</v>
      </c>
    </row>
    <row r="1303" spans="1:9" x14ac:dyDescent="0.3">
      <c r="A1303" s="7">
        <v>1089371</v>
      </c>
      <c r="B1303" s="8" t="s">
        <v>209</v>
      </c>
      <c r="C1303" s="8" t="s">
        <v>210</v>
      </c>
      <c r="D1303" s="8">
        <v>49</v>
      </c>
      <c r="E1303" s="8" cm="1">
        <f t="array" ref="E1303">_xlfn.IFS(COUNTIF(BE1_Data!$B1303,"&lt;&gt;N"),0,COUNTIF(B1302,"&lt;&gt;N"),BE1_Data!$A1303-A1301,AND(COUNTIF(BE1_Data!$B1303,"N"),COUNTIF(B1302,"N")),BE1_Data!$A1303-A1302)</f>
        <v>905</v>
      </c>
      <c r="F1303" s="8">
        <f t="shared" si="20"/>
        <v>0</v>
      </c>
      <c r="G1303" s="8" t="s">
        <v>87</v>
      </c>
      <c r="H1303" s="8">
        <f>BE1_Data!$E1303/VLOOKUP(BE1_Data!$G1303,$B$2:$F$2300,5,FALSE)</f>
        <v>1.3588588588588588</v>
      </c>
      <c r="I1303" s="9">
        <f>IF(COUNTIF(BE1_Data!$E1303,"0"),0,BE1_Data!$E1303-VLOOKUP(BE1_Data!$G1303,$B$2:$F$2300,5,FALSE))</f>
        <v>239</v>
      </c>
    </row>
    <row r="1304" spans="1:9" x14ac:dyDescent="0.3">
      <c r="A1304" s="4">
        <v>1090321</v>
      </c>
      <c r="B1304" s="5" t="s">
        <v>209</v>
      </c>
      <c r="C1304" s="5" t="s">
        <v>210</v>
      </c>
      <c r="D1304" s="5">
        <v>49</v>
      </c>
      <c r="E1304" s="5" cm="1">
        <f t="array" ref="E1304">_xlfn.IFS(COUNTIF(BE1_Data!$B1304,"&lt;&gt;N"),0,COUNTIF(B1303,"&lt;&gt;N"),BE1_Data!$A1304-A1302,AND(COUNTIF(BE1_Data!$B1304,"N"),COUNTIF(B1303,"N")),BE1_Data!$A1304-A1303)</f>
        <v>950</v>
      </c>
      <c r="F1304" s="8">
        <f t="shared" si="20"/>
        <v>0</v>
      </c>
      <c r="G1304" s="5" t="s">
        <v>87</v>
      </c>
      <c r="H1304" s="5">
        <f>BE1_Data!$E1304/VLOOKUP(BE1_Data!$G1304,$B$2:$F$2300,5,FALSE)</f>
        <v>1.4264264264264264</v>
      </c>
      <c r="I1304" s="6">
        <f>IF(COUNTIF(BE1_Data!$E1304,"0"),0,BE1_Data!$E1304-VLOOKUP(BE1_Data!$G1304,$B$2:$F$2300,5,FALSE))</f>
        <v>284</v>
      </c>
    </row>
    <row r="1305" spans="1:9" x14ac:dyDescent="0.3">
      <c r="A1305" s="7">
        <v>1090755</v>
      </c>
      <c r="B1305" s="8" t="s">
        <v>209</v>
      </c>
      <c r="C1305" s="8" t="s">
        <v>210</v>
      </c>
      <c r="D1305" s="8">
        <v>49</v>
      </c>
      <c r="E1305" s="8" cm="1">
        <f t="array" ref="E1305">_xlfn.IFS(COUNTIF(BE1_Data!$B1305,"&lt;&gt;N"),0,COUNTIF(B1304,"&lt;&gt;N"),BE1_Data!$A1305-A1303,AND(COUNTIF(BE1_Data!$B1305,"N"),COUNTIF(B1304,"N")),BE1_Data!$A1305-A1304)</f>
        <v>434</v>
      </c>
      <c r="F1305" s="8">
        <f t="shared" si="20"/>
        <v>0</v>
      </c>
      <c r="G1305" s="8" t="s">
        <v>87</v>
      </c>
      <c r="H1305" s="8">
        <f>BE1_Data!$E1305/VLOOKUP(BE1_Data!$G1305,$B$2:$F$2300,5,FALSE)</f>
        <v>0.65165165165165162</v>
      </c>
      <c r="I1305" s="9">
        <f>IF(COUNTIF(BE1_Data!$E1305,"0"),0,BE1_Data!$E1305-VLOOKUP(BE1_Data!$G1305,$B$2:$F$2300,5,FALSE))</f>
        <v>-232</v>
      </c>
    </row>
    <row r="1306" spans="1:9" x14ac:dyDescent="0.3">
      <c r="A1306" s="4">
        <v>1091051</v>
      </c>
      <c r="B1306" s="5" t="s">
        <v>209</v>
      </c>
      <c r="C1306" s="5" t="s">
        <v>210</v>
      </c>
      <c r="D1306" s="5">
        <v>49</v>
      </c>
      <c r="E1306" s="5" cm="1">
        <f t="array" ref="E1306">_xlfn.IFS(COUNTIF(BE1_Data!$B1306,"&lt;&gt;N"),0,COUNTIF(B1305,"&lt;&gt;N"),BE1_Data!$A1306-A1304,AND(COUNTIF(BE1_Data!$B1306,"N"),COUNTIF(B1305,"N")),BE1_Data!$A1306-A1305)</f>
        <v>296</v>
      </c>
      <c r="F1306" s="8">
        <f t="shared" si="20"/>
        <v>0</v>
      </c>
      <c r="G1306" s="5" t="s">
        <v>87</v>
      </c>
      <c r="H1306" s="5">
        <f>BE1_Data!$E1306/VLOOKUP(BE1_Data!$G1306,$B$2:$F$2300,5,FALSE)</f>
        <v>0.44444444444444442</v>
      </c>
      <c r="I1306" s="6">
        <f>IF(COUNTIF(BE1_Data!$E1306,"0"),0,BE1_Data!$E1306-VLOOKUP(BE1_Data!$G1306,$B$2:$F$2300,5,FALSE))</f>
        <v>-370</v>
      </c>
    </row>
    <row r="1307" spans="1:9" x14ac:dyDescent="0.3">
      <c r="A1307" s="7">
        <v>1092059</v>
      </c>
      <c r="B1307" s="8" t="s">
        <v>209</v>
      </c>
      <c r="C1307" s="8" t="s">
        <v>210</v>
      </c>
      <c r="D1307" s="8">
        <v>49</v>
      </c>
      <c r="E1307" s="8" cm="1">
        <f t="array" ref="E1307">_xlfn.IFS(COUNTIF(BE1_Data!$B1307,"&lt;&gt;N"),0,COUNTIF(B1306,"&lt;&gt;N"),BE1_Data!$A1307-A1305,AND(COUNTIF(BE1_Data!$B1307,"N"),COUNTIF(B1306,"N")),BE1_Data!$A1307-A1306)</f>
        <v>1008</v>
      </c>
      <c r="F1307" s="8">
        <f t="shared" si="20"/>
        <v>0</v>
      </c>
      <c r="G1307" s="8" t="s">
        <v>87</v>
      </c>
      <c r="H1307" s="8">
        <f>BE1_Data!$E1307/VLOOKUP(BE1_Data!$G1307,$B$2:$F$2300,5,FALSE)</f>
        <v>1.5135135135135136</v>
      </c>
      <c r="I1307" s="9">
        <f>IF(COUNTIF(BE1_Data!$E1307,"0"),0,BE1_Data!$E1307-VLOOKUP(BE1_Data!$G1307,$B$2:$F$2300,5,FALSE))</f>
        <v>342</v>
      </c>
    </row>
    <row r="1308" spans="1:9" x14ac:dyDescent="0.3">
      <c r="A1308" s="4">
        <v>1092785</v>
      </c>
      <c r="B1308" s="5" t="s">
        <v>88</v>
      </c>
      <c r="C1308" s="5" t="s">
        <v>210</v>
      </c>
      <c r="D1308" s="5">
        <v>50</v>
      </c>
      <c r="E1308" s="5" cm="1">
        <f t="array" ref="E1308">_xlfn.IFS(COUNTIF(BE1_Data!$B1308,"&lt;&gt;N"),0,COUNTIF(B1307,"&lt;&gt;N"),BE1_Data!$A1308-A1306,AND(COUNTIF(BE1_Data!$B1308,"N"),COUNTIF(B1307,"N")),BE1_Data!$A1308-A1307)</f>
        <v>0</v>
      </c>
      <c r="F1308" s="8">
        <f t="shared" si="20"/>
        <v>1201</v>
      </c>
      <c r="G1308" s="5" t="s">
        <v>88</v>
      </c>
      <c r="H1308" s="5">
        <f>BE1_Data!$E1308/VLOOKUP(BE1_Data!$G1308,$B$2:$F$2300,5,FALSE)</f>
        <v>0</v>
      </c>
      <c r="I1308" s="6">
        <f>IF(COUNTIF(BE1_Data!$E1308,"0"),0,BE1_Data!$E1308-VLOOKUP(BE1_Data!$G1308,$B$2:$F$2300,5,FALSE))</f>
        <v>0</v>
      </c>
    </row>
    <row r="1309" spans="1:9" x14ac:dyDescent="0.3">
      <c r="A1309" s="7">
        <v>1093260</v>
      </c>
      <c r="B1309" s="8" t="s">
        <v>209</v>
      </c>
      <c r="C1309" s="8" t="s">
        <v>210</v>
      </c>
      <c r="D1309" s="8">
        <v>50</v>
      </c>
      <c r="E1309" s="8" cm="1">
        <f t="array" ref="E1309">_xlfn.IFS(COUNTIF(BE1_Data!$B1309,"&lt;&gt;N"),0,COUNTIF(B1308,"&lt;&gt;N"),BE1_Data!$A1309-A1307,AND(COUNTIF(BE1_Data!$B1309,"N"),COUNTIF(B1308,"N")),BE1_Data!$A1309-A1308)</f>
        <v>1201</v>
      </c>
      <c r="F1309" s="8">
        <f t="shared" si="20"/>
        <v>0</v>
      </c>
      <c r="G1309" s="8" t="s">
        <v>88</v>
      </c>
      <c r="H1309" s="8">
        <f>BE1_Data!$E1309/VLOOKUP(BE1_Data!$G1309,$B$2:$F$2300,5,FALSE)</f>
        <v>1</v>
      </c>
      <c r="I1309" s="9">
        <f>IF(COUNTIF(BE1_Data!$E1309,"0"),0,BE1_Data!$E1309-VLOOKUP(BE1_Data!$G1309,$B$2:$F$2300,5,FALSE))</f>
        <v>0</v>
      </c>
    </row>
    <row r="1310" spans="1:9" x14ac:dyDescent="0.3">
      <c r="A1310" s="4">
        <v>1094225</v>
      </c>
      <c r="B1310" s="5" t="s">
        <v>209</v>
      </c>
      <c r="C1310" s="5" t="s">
        <v>210</v>
      </c>
      <c r="D1310" s="5">
        <v>50</v>
      </c>
      <c r="E1310" s="5" cm="1">
        <f t="array" ref="E1310">_xlfn.IFS(COUNTIF(BE1_Data!$B1310,"&lt;&gt;N"),0,COUNTIF(B1309,"&lt;&gt;N"),BE1_Data!$A1310-A1308,AND(COUNTIF(BE1_Data!$B1310,"N"),COUNTIF(B1309,"N")),BE1_Data!$A1310-A1309)</f>
        <v>965</v>
      </c>
      <c r="F1310" s="8">
        <f t="shared" si="20"/>
        <v>0</v>
      </c>
      <c r="G1310" s="5" t="s">
        <v>88</v>
      </c>
      <c r="H1310" s="5">
        <f>BE1_Data!$E1310/VLOOKUP(BE1_Data!$G1310,$B$2:$F$2300,5,FALSE)</f>
        <v>0.80349708576186507</v>
      </c>
      <c r="I1310" s="6">
        <f>IF(COUNTIF(BE1_Data!$E1310,"0"),0,BE1_Data!$E1310-VLOOKUP(BE1_Data!$G1310,$B$2:$F$2300,5,FALSE))</f>
        <v>-236</v>
      </c>
    </row>
    <row r="1311" spans="1:9" x14ac:dyDescent="0.3">
      <c r="A1311" s="7">
        <v>1095210</v>
      </c>
      <c r="B1311" s="8" t="s">
        <v>209</v>
      </c>
      <c r="C1311" s="8" t="s">
        <v>210</v>
      </c>
      <c r="D1311" s="8">
        <v>50</v>
      </c>
      <c r="E1311" s="8" cm="1">
        <f t="array" ref="E1311">_xlfn.IFS(COUNTIF(BE1_Data!$B1311,"&lt;&gt;N"),0,COUNTIF(B1310,"&lt;&gt;N"),BE1_Data!$A1311-A1309,AND(COUNTIF(BE1_Data!$B1311,"N"),COUNTIF(B1310,"N")),BE1_Data!$A1311-A1310)</f>
        <v>985</v>
      </c>
      <c r="F1311" s="8">
        <f t="shared" si="20"/>
        <v>0</v>
      </c>
      <c r="G1311" s="8" t="s">
        <v>88</v>
      </c>
      <c r="H1311" s="8">
        <f>BE1_Data!$E1311/VLOOKUP(BE1_Data!$G1311,$B$2:$F$2300,5,FALSE)</f>
        <v>0.82014987510407988</v>
      </c>
      <c r="I1311" s="9">
        <f>IF(COUNTIF(BE1_Data!$E1311,"0"),0,BE1_Data!$E1311-VLOOKUP(BE1_Data!$G1311,$B$2:$F$2300,5,FALSE))</f>
        <v>-216</v>
      </c>
    </row>
    <row r="1312" spans="1:9" x14ac:dyDescent="0.3">
      <c r="A1312" s="4">
        <v>1096987</v>
      </c>
      <c r="B1312" s="5" t="s">
        <v>209</v>
      </c>
      <c r="C1312" s="5" t="s">
        <v>210</v>
      </c>
      <c r="D1312" s="5">
        <v>50</v>
      </c>
      <c r="E1312" s="5" cm="1">
        <f t="array" ref="E1312">_xlfn.IFS(COUNTIF(BE1_Data!$B1312,"&lt;&gt;N"),0,COUNTIF(B1311,"&lt;&gt;N"),BE1_Data!$A1312-A1310,AND(COUNTIF(BE1_Data!$B1312,"N"),COUNTIF(B1311,"N")),BE1_Data!$A1312-A1311)</f>
        <v>1777</v>
      </c>
      <c r="F1312" s="8">
        <f t="shared" si="20"/>
        <v>0</v>
      </c>
      <c r="G1312" s="5" t="s">
        <v>88</v>
      </c>
      <c r="H1312" s="5">
        <f>BE1_Data!$E1312/VLOOKUP(BE1_Data!$G1312,$B$2:$F$2300,5,FALSE)</f>
        <v>1.4796003330557868</v>
      </c>
      <c r="I1312" s="6">
        <f>IF(COUNTIF(BE1_Data!$E1312,"0"),0,BE1_Data!$E1312-VLOOKUP(BE1_Data!$G1312,$B$2:$F$2300,5,FALSE))</f>
        <v>576</v>
      </c>
    </row>
    <row r="1313" spans="1:9" x14ac:dyDescent="0.3">
      <c r="A1313" s="7">
        <v>1097592</v>
      </c>
      <c r="B1313" s="8" t="s">
        <v>209</v>
      </c>
      <c r="C1313" s="8" t="s">
        <v>210</v>
      </c>
      <c r="D1313" s="8">
        <v>50</v>
      </c>
      <c r="E1313" s="8" cm="1">
        <f t="array" ref="E1313">_xlfn.IFS(COUNTIF(BE1_Data!$B1313,"&lt;&gt;N"),0,COUNTIF(B1312,"&lt;&gt;N"),BE1_Data!$A1313-A1311,AND(COUNTIF(BE1_Data!$B1313,"N"),COUNTIF(B1312,"N")),BE1_Data!$A1313-A1312)</f>
        <v>605</v>
      </c>
      <c r="F1313" s="8">
        <f t="shared" si="20"/>
        <v>0</v>
      </c>
      <c r="G1313" s="8" t="s">
        <v>88</v>
      </c>
      <c r="H1313" s="8">
        <f>BE1_Data!$E1313/VLOOKUP(BE1_Data!$G1313,$B$2:$F$2300,5,FALSE)</f>
        <v>0.50374687760199832</v>
      </c>
      <c r="I1313" s="9">
        <f>IF(COUNTIF(BE1_Data!$E1313,"0"),0,BE1_Data!$E1313-VLOOKUP(BE1_Data!$G1313,$B$2:$F$2300,5,FALSE))</f>
        <v>-596</v>
      </c>
    </row>
    <row r="1314" spans="1:9" x14ac:dyDescent="0.3">
      <c r="A1314" s="4">
        <v>1098065</v>
      </c>
      <c r="B1314" s="5" t="s">
        <v>209</v>
      </c>
      <c r="C1314" s="5" t="s">
        <v>210</v>
      </c>
      <c r="D1314" s="5">
        <v>50</v>
      </c>
      <c r="E1314" s="5" cm="1">
        <f t="array" ref="E1314">_xlfn.IFS(COUNTIF(BE1_Data!$B1314,"&lt;&gt;N"),0,COUNTIF(B1313,"&lt;&gt;N"),BE1_Data!$A1314-A1312,AND(COUNTIF(BE1_Data!$B1314,"N"),COUNTIF(B1313,"N")),BE1_Data!$A1314-A1313)</f>
        <v>473</v>
      </c>
      <c r="F1314" s="8">
        <f t="shared" si="20"/>
        <v>0</v>
      </c>
      <c r="G1314" s="5" t="s">
        <v>88</v>
      </c>
      <c r="H1314" s="5">
        <f>BE1_Data!$E1314/VLOOKUP(BE1_Data!$G1314,$B$2:$F$2300,5,FALSE)</f>
        <v>0.39383846794338051</v>
      </c>
      <c r="I1314" s="6">
        <f>IF(COUNTIF(BE1_Data!$E1314,"0"),0,BE1_Data!$E1314-VLOOKUP(BE1_Data!$G1314,$B$2:$F$2300,5,FALSE))</f>
        <v>-728</v>
      </c>
    </row>
    <row r="1315" spans="1:9" x14ac:dyDescent="0.3">
      <c r="A1315" s="7">
        <v>1098657</v>
      </c>
      <c r="B1315" s="8" t="s">
        <v>209</v>
      </c>
      <c r="C1315" s="8" t="s">
        <v>210</v>
      </c>
      <c r="D1315" s="8">
        <v>50</v>
      </c>
      <c r="E1315" s="8" cm="1">
        <f t="array" ref="E1315">_xlfn.IFS(COUNTIF(BE1_Data!$B1315,"&lt;&gt;N"),0,COUNTIF(B1314,"&lt;&gt;N"),BE1_Data!$A1315-A1313,AND(COUNTIF(BE1_Data!$B1315,"N"),COUNTIF(B1314,"N")),BE1_Data!$A1315-A1314)</f>
        <v>592</v>
      </c>
      <c r="F1315" s="8">
        <f t="shared" si="20"/>
        <v>0</v>
      </c>
      <c r="G1315" s="8" t="s">
        <v>88</v>
      </c>
      <c r="H1315" s="8">
        <f>BE1_Data!$E1315/VLOOKUP(BE1_Data!$G1315,$B$2:$F$2300,5,FALSE)</f>
        <v>0.49292256452955868</v>
      </c>
      <c r="I1315" s="9">
        <f>IF(COUNTIF(BE1_Data!$E1315,"0"),0,BE1_Data!$E1315-VLOOKUP(BE1_Data!$G1315,$B$2:$F$2300,5,FALSE))</f>
        <v>-609</v>
      </c>
    </row>
    <row r="1316" spans="1:9" x14ac:dyDescent="0.3">
      <c r="A1316" s="4">
        <v>1099171</v>
      </c>
      <c r="B1316" s="5" t="s">
        <v>209</v>
      </c>
      <c r="C1316" s="5" t="s">
        <v>210</v>
      </c>
      <c r="D1316" s="5">
        <v>50</v>
      </c>
      <c r="E1316" s="5" cm="1">
        <f t="array" ref="E1316">_xlfn.IFS(COUNTIF(BE1_Data!$B1316,"&lt;&gt;N"),0,COUNTIF(B1315,"&lt;&gt;N"),BE1_Data!$A1316-A1314,AND(COUNTIF(BE1_Data!$B1316,"N"),COUNTIF(B1315,"N")),BE1_Data!$A1316-A1315)</f>
        <v>514</v>
      </c>
      <c r="F1316" s="8">
        <f t="shared" si="20"/>
        <v>0</v>
      </c>
      <c r="G1316" s="5" t="s">
        <v>88</v>
      </c>
      <c r="H1316" s="5">
        <f>BE1_Data!$E1316/VLOOKUP(BE1_Data!$G1316,$B$2:$F$2300,5,FALSE)</f>
        <v>0.4279766860949209</v>
      </c>
      <c r="I1316" s="6">
        <f>IF(COUNTIF(BE1_Data!$E1316,"0"),0,BE1_Data!$E1316-VLOOKUP(BE1_Data!$G1316,$B$2:$F$2300,5,FALSE))</f>
        <v>-687</v>
      </c>
    </row>
    <row r="1317" spans="1:9" x14ac:dyDescent="0.3">
      <c r="A1317" s="7">
        <v>1099423</v>
      </c>
      <c r="B1317" s="8" t="s">
        <v>209</v>
      </c>
      <c r="C1317" s="8" t="s">
        <v>210</v>
      </c>
      <c r="D1317" s="8">
        <v>50</v>
      </c>
      <c r="E1317" s="8" cm="1">
        <f t="array" ref="E1317">_xlfn.IFS(COUNTIF(BE1_Data!$B1317,"&lt;&gt;N"),0,COUNTIF(B1316,"&lt;&gt;N"),BE1_Data!$A1317-A1315,AND(COUNTIF(BE1_Data!$B1317,"N"),COUNTIF(B1316,"N")),BE1_Data!$A1317-A1316)</f>
        <v>252</v>
      </c>
      <c r="F1317" s="8">
        <f t="shared" si="20"/>
        <v>0</v>
      </c>
      <c r="G1317" s="8" t="s">
        <v>88</v>
      </c>
      <c r="H1317" s="8">
        <f>BE1_Data!$E1317/VLOOKUP(BE1_Data!$G1317,$B$2:$F$2300,5,FALSE)</f>
        <v>0.20982514571190675</v>
      </c>
      <c r="I1317" s="9">
        <f>IF(COUNTIF(BE1_Data!$E1317,"0"),0,BE1_Data!$E1317-VLOOKUP(BE1_Data!$G1317,$B$2:$F$2300,5,FALSE))</f>
        <v>-949</v>
      </c>
    </row>
    <row r="1318" spans="1:9" x14ac:dyDescent="0.3">
      <c r="A1318" s="4">
        <v>1099898</v>
      </c>
      <c r="B1318" s="5" t="s">
        <v>209</v>
      </c>
      <c r="C1318" s="5" t="s">
        <v>210</v>
      </c>
      <c r="D1318" s="5">
        <v>50</v>
      </c>
      <c r="E1318" s="5" cm="1">
        <f t="array" ref="E1318">_xlfn.IFS(COUNTIF(BE1_Data!$B1318,"&lt;&gt;N"),0,COUNTIF(B1317,"&lt;&gt;N"),BE1_Data!$A1318-A1316,AND(COUNTIF(BE1_Data!$B1318,"N"),COUNTIF(B1317,"N")),BE1_Data!$A1318-A1317)</f>
        <v>475</v>
      </c>
      <c r="F1318" s="8">
        <f t="shared" si="20"/>
        <v>0</v>
      </c>
      <c r="G1318" s="5" t="s">
        <v>88</v>
      </c>
      <c r="H1318" s="5">
        <f>BE1_Data!$E1318/VLOOKUP(BE1_Data!$G1318,$B$2:$F$2300,5,FALSE)</f>
        <v>0.39550374687760198</v>
      </c>
      <c r="I1318" s="6">
        <f>IF(COUNTIF(BE1_Data!$E1318,"0"),0,BE1_Data!$E1318-VLOOKUP(BE1_Data!$G1318,$B$2:$F$2300,5,FALSE))</f>
        <v>-726</v>
      </c>
    </row>
    <row r="1319" spans="1:9" x14ac:dyDescent="0.3">
      <c r="A1319" s="7">
        <v>1101298</v>
      </c>
      <c r="B1319" s="8" t="s">
        <v>209</v>
      </c>
      <c r="C1319" s="8" t="s">
        <v>210</v>
      </c>
      <c r="D1319" s="8">
        <v>50</v>
      </c>
      <c r="E1319" s="8" cm="1">
        <f t="array" ref="E1319">_xlfn.IFS(COUNTIF(BE1_Data!$B1319,"&lt;&gt;N"),0,COUNTIF(B1318,"&lt;&gt;N"),BE1_Data!$A1319-A1317,AND(COUNTIF(BE1_Data!$B1319,"N"),COUNTIF(B1318,"N")),BE1_Data!$A1319-A1318)</f>
        <v>1400</v>
      </c>
      <c r="F1319" s="8">
        <f t="shared" si="20"/>
        <v>0</v>
      </c>
      <c r="G1319" s="8" t="s">
        <v>88</v>
      </c>
      <c r="H1319" s="8">
        <f>BE1_Data!$E1319/VLOOKUP(BE1_Data!$G1319,$B$2:$F$2300,5,FALSE)</f>
        <v>1.1656952539550374</v>
      </c>
      <c r="I1319" s="9">
        <f>IF(COUNTIF(BE1_Data!$E1319,"0"),0,BE1_Data!$E1319-VLOOKUP(BE1_Data!$G1319,$B$2:$F$2300,5,FALSE))</f>
        <v>199</v>
      </c>
    </row>
    <row r="1320" spans="1:9" x14ac:dyDescent="0.3">
      <c r="A1320" s="4">
        <v>1102479</v>
      </c>
      <c r="B1320" s="5" t="s">
        <v>209</v>
      </c>
      <c r="C1320" s="5" t="s">
        <v>210</v>
      </c>
      <c r="D1320" s="5">
        <v>50</v>
      </c>
      <c r="E1320" s="5" cm="1">
        <f t="array" ref="E1320">_xlfn.IFS(COUNTIF(BE1_Data!$B1320,"&lt;&gt;N"),0,COUNTIF(B1319,"&lt;&gt;N"),BE1_Data!$A1320-A1318,AND(COUNTIF(BE1_Data!$B1320,"N"),COUNTIF(B1319,"N")),BE1_Data!$A1320-A1319)</f>
        <v>1181</v>
      </c>
      <c r="F1320" s="8">
        <f t="shared" si="20"/>
        <v>0</v>
      </c>
      <c r="G1320" s="5" t="s">
        <v>88</v>
      </c>
      <c r="H1320" s="5">
        <f>BE1_Data!$E1320/VLOOKUP(BE1_Data!$G1320,$B$2:$F$2300,5,FALSE)</f>
        <v>0.98334721065778519</v>
      </c>
      <c r="I1320" s="6">
        <f>IF(COUNTIF(BE1_Data!$E1320,"0"),0,BE1_Data!$E1320-VLOOKUP(BE1_Data!$G1320,$B$2:$F$2300,5,FALSE))</f>
        <v>-20</v>
      </c>
    </row>
    <row r="1321" spans="1:9" x14ac:dyDescent="0.3">
      <c r="A1321" s="7">
        <v>1102748</v>
      </c>
      <c r="B1321" s="8" t="s">
        <v>209</v>
      </c>
      <c r="C1321" s="8" t="s">
        <v>210</v>
      </c>
      <c r="D1321" s="8">
        <v>50</v>
      </c>
      <c r="E1321" s="8" cm="1">
        <f t="array" ref="E1321">_xlfn.IFS(COUNTIF(BE1_Data!$B1321,"&lt;&gt;N"),0,COUNTIF(B1320,"&lt;&gt;N"),BE1_Data!$A1321-A1319,AND(COUNTIF(BE1_Data!$B1321,"N"),COUNTIF(B1320,"N")),BE1_Data!$A1321-A1320)</f>
        <v>269</v>
      </c>
      <c r="F1321" s="8">
        <f t="shared" si="20"/>
        <v>0</v>
      </c>
      <c r="G1321" s="8" t="s">
        <v>88</v>
      </c>
      <c r="H1321" s="8">
        <f>BE1_Data!$E1321/VLOOKUP(BE1_Data!$G1321,$B$2:$F$2300,5,FALSE)</f>
        <v>0.22398001665278935</v>
      </c>
      <c r="I1321" s="9">
        <f>IF(COUNTIF(BE1_Data!$E1321,"0"),0,BE1_Data!$E1321-VLOOKUP(BE1_Data!$G1321,$B$2:$F$2300,5,FALSE))</f>
        <v>-932</v>
      </c>
    </row>
    <row r="1322" spans="1:9" x14ac:dyDescent="0.3">
      <c r="A1322" s="4">
        <v>1103622</v>
      </c>
      <c r="B1322" s="5" t="s">
        <v>209</v>
      </c>
      <c r="C1322" s="5" t="s">
        <v>210</v>
      </c>
      <c r="D1322" s="5">
        <v>50</v>
      </c>
      <c r="E1322" s="5" cm="1">
        <f t="array" ref="E1322">_xlfn.IFS(COUNTIF(BE1_Data!$B1322,"&lt;&gt;N"),0,COUNTIF(B1321,"&lt;&gt;N"),BE1_Data!$A1322-A1320,AND(COUNTIF(BE1_Data!$B1322,"N"),COUNTIF(B1321,"N")),BE1_Data!$A1322-A1321)</f>
        <v>874</v>
      </c>
      <c r="F1322" s="8">
        <f t="shared" si="20"/>
        <v>0</v>
      </c>
      <c r="G1322" s="5" t="s">
        <v>88</v>
      </c>
      <c r="H1322" s="5">
        <f>BE1_Data!$E1322/VLOOKUP(BE1_Data!$G1322,$B$2:$F$2300,5,FALSE)</f>
        <v>0.72772689425478765</v>
      </c>
      <c r="I1322" s="6">
        <f>IF(COUNTIF(BE1_Data!$E1322,"0"),0,BE1_Data!$E1322-VLOOKUP(BE1_Data!$G1322,$B$2:$F$2300,5,FALSE))</f>
        <v>-327</v>
      </c>
    </row>
    <row r="1323" spans="1:9" x14ac:dyDescent="0.3">
      <c r="A1323" s="7">
        <v>1104471</v>
      </c>
      <c r="B1323" s="8" t="s">
        <v>209</v>
      </c>
      <c r="C1323" s="8" t="s">
        <v>210</v>
      </c>
      <c r="D1323" s="8">
        <v>50</v>
      </c>
      <c r="E1323" s="8" cm="1">
        <f t="array" ref="E1323">_xlfn.IFS(COUNTIF(BE1_Data!$B1323,"&lt;&gt;N"),0,COUNTIF(B1322,"&lt;&gt;N"),BE1_Data!$A1323-A1321,AND(COUNTIF(BE1_Data!$B1323,"N"),COUNTIF(B1322,"N")),BE1_Data!$A1323-A1322)</f>
        <v>849</v>
      </c>
      <c r="F1323" s="8">
        <f t="shared" si="20"/>
        <v>0</v>
      </c>
      <c r="G1323" s="8" t="s">
        <v>88</v>
      </c>
      <c r="H1323" s="8">
        <f>BE1_Data!$E1323/VLOOKUP(BE1_Data!$G1323,$B$2:$F$2300,5,FALSE)</f>
        <v>0.70691090757701913</v>
      </c>
      <c r="I1323" s="9">
        <f>IF(COUNTIF(BE1_Data!$E1323,"0"),0,BE1_Data!$E1323-VLOOKUP(BE1_Data!$G1323,$B$2:$F$2300,5,FALSE))</f>
        <v>-352</v>
      </c>
    </row>
    <row r="1324" spans="1:9" x14ac:dyDescent="0.3">
      <c r="A1324" s="4">
        <v>1104851</v>
      </c>
      <c r="B1324" s="5" t="s">
        <v>209</v>
      </c>
      <c r="C1324" s="5" t="s">
        <v>210</v>
      </c>
      <c r="D1324" s="5">
        <v>50</v>
      </c>
      <c r="E1324" s="5" cm="1">
        <f t="array" ref="E1324">_xlfn.IFS(COUNTIF(BE1_Data!$B1324,"&lt;&gt;N"),0,COUNTIF(B1323,"&lt;&gt;N"),BE1_Data!$A1324-A1322,AND(COUNTIF(BE1_Data!$B1324,"N"),COUNTIF(B1323,"N")),BE1_Data!$A1324-A1323)</f>
        <v>380</v>
      </c>
      <c r="F1324" s="8">
        <f t="shared" si="20"/>
        <v>0</v>
      </c>
      <c r="G1324" s="5" t="s">
        <v>88</v>
      </c>
      <c r="H1324" s="5">
        <f>BE1_Data!$E1324/VLOOKUP(BE1_Data!$G1324,$B$2:$F$2300,5,FALSE)</f>
        <v>0.31640299750208162</v>
      </c>
      <c r="I1324" s="6">
        <f>IF(COUNTIF(BE1_Data!$E1324,"0"),0,BE1_Data!$E1324-VLOOKUP(BE1_Data!$G1324,$B$2:$F$2300,5,FALSE))</f>
        <v>-821</v>
      </c>
    </row>
    <row r="1325" spans="1:9" x14ac:dyDescent="0.3">
      <c r="A1325" s="7">
        <v>1105314</v>
      </c>
      <c r="B1325" s="8" t="s">
        <v>209</v>
      </c>
      <c r="C1325" s="8" t="s">
        <v>210</v>
      </c>
      <c r="D1325" s="8">
        <v>50</v>
      </c>
      <c r="E1325" s="8" cm="1">
        <f t="array" ref="E1325">_xlfn.IFS(COUNTIF(BE1_Data!$B1325,"&lt;&gt;N"),0,COUNTIF(B1324,"&lt;&gt;N"),BE1_Data!$A1325-A1323,AND(COUNTIF(BE1_Data!$B1325,"N"),COUNTIF(B1324,"N")),BE1_Data!$A1325-A1324)</f>
        <v>463</v>
      </c>
      <c r="F1325" s="8">
        <f t="shared" si="20"/>
        <v>0</v>
      </c>
      <c r="G1325" s="8" t="s">
        <v>88</v>
      </c>
      <c r="H1325" s="8">
        <f>BE1_Data!$E1325/VLOOKUP(BE1_Data!$G1325,$B$2:$F$2300,5,FALSE)</f>
        <v>0.3855120732722731</v>
      </c>
      <c r="I1325" s="9">
        <f>IF(COUNTIF(BE1_Data!$E1325,"0"),0,BE1_Data!$E1325-VLOOKUP(BE1_Data!$G1325,$B$2:$F$2300,5,FALSE))</f>
        <v>-738</v>
      </c>
    </row>
    <row r="1326" spans="1:9" x14ac:dyDescent="0.3">
      <c r="A1326" s="4">
        <v>1105867</v>
      </c>
      <c r="B1326" s="5" t="s">
        <v>209</v>
      </c>
      <c r="C1326" s="5" t="s">
        <v>210</v>
      </c>
      <c r="D1326" s="5">
        <v>50</v>
      </c>
      <c r="E1326" s="5" cm="1">
        <f t="array" ref="E1326">_xlfn.IFS(COUNTIF(BE1_Data!$B1326,"&lt;&gt;N"),0,COUNTIF(B1325,"&lt;&gt;N"),BE1_Data!$A1326-A1324,AND(COUNTIF(BE1_Data!$B1326,"N"),COUNTIF(B1325,"N")),BE1_Data!$A1326-A1325)</f>
        <v>553</v>
      </c>
      <c r="F1326" s="8">
        <f t="shared" si="20"/>
        <v>0</v>
      </c>
      <c r="G1326" s="5" t="s">
        <v>88</v>
      </c>
      <c r="H1326" s="5">
        <f>BE1_Data!$E1326/VLOOKUP(BE1_Data!$G1326,$B$2:$F$2300,5,FALSE)</f>
        <v>0.46044962531223982</v>
      </c>
      <c r="I1326" s="6">
        <f>IF(COUNTIF(BE1_Data!$E1326,"0"),0,BE1_Data!$E1326-VLOOKUP(BE1_Data!$G1326,$B$2:$F$2300,5,FALSE))</f>
        <v>-648</v>
      </c>
    </row>
    <row r="1327" spans="1:9" x14ac:dyDescent="0.3">
      <c r="A1327" s="7">
        <v>1106099</v>
      </c>
      <c r="B1327" s="8" t="s">
        <v>209</v>
      </c>
      <c r="C1327" s="8" t="s">
        <v>210</v>
      </c>
      <c r="D1327" s="8">
        <v>50</v>
      </c>
      <c r="E1327" s="8" cm="1">
        <f t="array" ref="E1327">_xlfn.IFS(COUNTIF(BE1_Data!$B1327,"&lt;&gt;N"),0,COUNTIF(B1326,"&lt;&gt;N"),BE1_Data!$A1327-A1325,AND(COUNTIF(BE1_Data!$B1327,"N"),COUNTIF(B1326,"N")),BE1_Data!$A1327-A1326)</f>
        <v>232</v>
      </c>
      <c r="F1327" s="8">
        <f t="shared" si="20"/>
        <v>0</v>
      </c>
      <c r="G1327" s="8" t="s">
        <v>88</v>
      </c>
      <c r="H1327" s="8">
        <f>BE1_Data!$E1327/VLOOKUP(BE1_Data!$G1327,$B$2:$F$2300,5,FALSE)</f>
        <v>0.19317235636969193</v>
      </c>
      <c r="I1327" s="9">
        <f>IF(COUNTIF(BE1_Data!$E1327,"0"),0,BE1_Data!$E1327-VLOOKUP(BE1_Data!$G1327,$B$2:$F$2300,5,FALSE))</f>
        <v>-969</v>
      </c>
    </row>
    <row r="1328" spans="1:9" x14ac:dyDescent="0.3">
      <c r="A1328" s="4">
        <v>1106882</v>
      </c>
      <c r="B1328" s="5" t="s">
        <v>209</v>
      </c>
      <c r="C1328" s="5" t="s">
        <v>210</v>
      </c>
      <c r="D1328" s="5">
        <v>50</v>
      </c>
      <c r="E1328" s="5" cm="1">
        <f t="array" ref="E1328">_xlfn.IFS(COUNTIF(BE1_Data!$B1328,"&lt;&gt;N"),0,COUNTIF(B1327,"&lt;&gt;N"),BE1_Data!$A1328-A1326,AND(COUNTIF(BE1_Data!$B1328,"N"),COUNTIF(B1327,"N")),BE1_Data!$A1328-A1327)</f>
        <v>783</v>
      </c>
      <c r="F1328" s="8">
        <f t="shared" si="20"/>
        <v>0</v>
      </c>
      <c r="G1328" s="5" t="s">
        <v>88</v>
      </c>
      <c r="H1328" s="5">
        <f>BE1_Data!$E1328/VLOOKUP(BE1_Data!$G1328,$B$2:$F$2300,5,FALSE)</f>
        <v>0.65195670274771023</v>
      </c>
      <c r="I1328" s="6">
        <f>IF(COUNTIF(BE1_Data!$E1328,"0"),0,BE1_Data!$E1328-VLOOKUP(BE1_Data!$G1328,$B$2:$F$2300,5,FALSE))</f>
        <v>-418</v>
      </c>
    </row>
    <row r="1329" spans="1:9" x14ac:dyDescent="0.3">
      <c r="A1329" s="7">
        <v>1106913</v>
      </c>
      <c r="B1329" s="8" t="s">
        <v>89</v>
      </c>
      <c r="C1329" s="8" t="s">
        <v>211</v>
      </c>
      <c r="D1329" s="8">
        <v>21</v>
      </c>
      <c r="E1329" s="8" cm="1">
        <f t="array" ref="E1329">_xlfn.IFS(COUNTIF(BE1_Data!$B1329,"&lt;&gt;N"),0,COUNTIF(B1328,"&lt;&gt;N"),BE1_Data!$A1329-A1327,AND(COUNTIF(BE1_Data!$B1329,"N"),COUNTIF(B1328,"N")),BE1_Data!$A1329-A1328)</f>
        <v>0</v>
      </c>
      <c r="F1329" s="8">
        <f t="shared" si="20"/>
        <v>861</v>
      </c>
      <c r="G1329" s="8" t="s">
        <v>89</v>
      </c>
      <c r="H1329" s="8">
        <f>BE1_Data!$E1329/VLOOKUP(BE1_Data!$G1329,$B$2:$F$2300,5,FALSE)</f>
        <v>0</v>
      </c>
      <c r="I1329" s="9">
        <f>IF(COUNTIF(BE1_Data!$E1329,"0"),0,BE1_Data!$E1329-VLOOKUP(BE1_Data!$G1329,$B$2:$F$2300,5,FALSE))</f>
        <v>0</v>
      </c>
    </row>
    <row r="1330" spans="1:9" x14ac:dyDescent="0.3">
      <c r="A1330" s="4">
        <v>1107743</v>
      </c>
      <c r="B1330" s="5" t="s">
        <v>209</v>
      </c>
      <c r="C1330" s="5" t="s">
        <v>211</v>
      </c>
      <c r="D1330" s="5">
        <v>21</v>
      </c>
      <c r="E1330" s="5" cm="1">
        <f t="array" ref="E1330">_xlfn.IFS(COUNTIF(BE1_Data!$B1330,"&lt;&gt;N"),0,COUNTIF(B1329,"&lt;&gt;N"),BE1_Data!$A1330-A1328,AND(COUNTIF(BE1_Data!$B1330,"N"),COUNTIF(B1329,"N")),BE1_Data!$A1330-A1329)</f>
        <v>861</v>
      </c>
      <c r="F1330" s="8">
        <f t="shared" si="20"/>
        <v>0</v>
      </c>
      <c r="G1330" s="5" t="s">
        <v>89</v>
      </c>
      <c r="H1330" s="5">
        <f>BE1_Data!$E1330/VLOOKUP(BE1_Data!$G1330,$B$2:$F$2300,5,FALSE)</f>
        <v>1</v>
      </c>
      <c r="I1330" s="6">
        <f>IF(COUNTIF(BE1_Data!$E1330,"0"),0,BE1_Data!$E1330-VLOOKUP(BE1_Data!$G1330,$B$2:$F$2300,5,FALSE))</f>
        <v>0</v>
      </c>
    </row>
    <row r="1331" spans="1:9" x14ac:dyDescent="0.3">
      <c r="A1331" s="7">
        <v>1108249</v>
      </c>
      <c r="B1331" s="8" t="s">
        <v>209</v>
      </c>
      <c r="C1331" s="8" t="s">
        <v>211</v>
      </c>
      <c r="D1331" s="8">
        <v>21</v>
      </c>
      <c r="E1331" s="8" cm="1">
        <f t="array" ref="E1331">_xlfn.IFS(COUNTIF(BE1_Data!$B1331,"&lt;&gt;N"),0,COUNTIF(B1330,"&lt;&gt;N"),BE1_Data!$A1331-A1329,AND(COUNTIF(BE1_Data!$B1331,"N"),COUNTIF(B1330,"N")),BE1_Data!$A1331-A1330)</f>
        <v>506</v>
      </c>
      <c r="F1331" s="8">
        <f t="shared" si="20"/>
        <v>0</v>
      </c>
      <c r="G1331" s="8" t="s">
        <v>89</v>
      </c>
      <c r="H1331" s="8">
        <f>BE1_Data!$E1331/VLOOKUP(BE1_Data!$G1331,$B$2:$F$2300,5,FALSE)</f>
        <v>0.58768873403019739</v>
      </c>
      <c r="I1331" s="9">
        <f>IF(COUNTIF(BE1_Data!$E1331,"0"),0,BE1_Data!$E1331-VLOOKUP(BE1_Data!$G1331,$B$2:$F$2300,5,FALSE))</f>
        <v>-355</v>
      </c>
    </row>
    <row r="1332" spans="1:9" x14ac:dyDescent="0.3">
      <c r="A1332" s="4">
        <v>1108727</v>
      </c>
      <c r="B1332" s="5" t="s">
        <v>209</v>
      </c>
      <c r="C1332" s="5" t="s">
        <v>211</v>
      </c>
      <c r="D1332" s="5">
        <v>21</v>
      </c>
      <c r="E1332" s="5" cm="1">
        <f t="array" ref="E1332">_xlfn.IFS(COUNTIF(BE1_Data!$B1332,"&lt;&gt;N"),0,COUNTIF(B1331,"&lt;&gt;N"),BE1_Data!$A1332-A1330,AND(COUNTIF(BE1_Data!$B1332,"N"),COUNTIF(B1331,"N")),BE1_Data!$A1332-A1331)</f>
        <v>478</v>
      </c>
      <c r="F1332" s="8">
        <f t="shared" si="20"/>
        <v>0</v>
      </c>
      <c r="G1332" s="5" t="s">
        <v>89</v>
      </c>
      <c r="H1332" s="5">
        <f>BE1_Data!$E1332/VLOOKUP(BE1_Data!$G1332,$B$2:$F$2300,5,FALSE)</f>
        <v>0.5551684088269454</v>
      </c>
      <c r="I1332" s="6">
        <f>IF(COUNTIF(BE1_Data!$E1332,"0"),0,BE1_Data!$E1332-VLOOKUP(BE1_Data!$G1332,$B$2:$F$2300,5,FALSE))</f>
        <v>-383</v>
      </c>
    </row>
    <row r="1333" spans="1:9" x14ac:dyDescent="0.3">
      <c r="A1333" s="7">
        <v>1109681</v>
      </c>
      <c r="B1333" s="8" t="s">
        <v>209</v>
      </c>
      <c r="C1333" s="8" t="s">
        <v>211</v>
      </c>
      <c r="D1333" s="8">
        <v>21</v>
      </c>
      <c r="E1333" s="8" cm="1">
        <f t="array" ref="E1333">_xlfn.IFS(COUNTIF(BE1_Data!$B1333,"&lt;&gt;N"),0,COUNTIF(B1332,"&lt;&gt;N"),BE1_Data!$A1333-A1331,AND(COUNTIF(BE1_Data!$B1333,"N"),COUNTIF(B1332,"N")),BE1_Data!$A1333-A1332)</f>
        <v>954</v>
      </c>
      <c r="F1333" s="8">
        <f t="shared" si="20"/>
        <v>0</v>
      </c>
      <c r="G1333" s="8" t="s">
        <v>89</v>
      </c>
      <c r="H1333" s="8">
        <f>BE1_Data!$E1333/VLOOKUP(BE1_Data!$G1333,$B$2:$F$2300,5,FALSE)</f>
        <v>1.10801393728223</v>
      </c>
      <c r="I1333" s="9">
        <f>IF(COUNTIF(BE1_Data!$E1333,"0"),0,BE1_Data!$E1333-VLOOKUP(BE1_Data!$G1333,$B$2:$F$2300,5,FALSE))</f>
        <v>93</v>
      </c>
    </row>
    <row r="1334" spans="1:9" x14ac:dyDescent="0.3">
      <c r="A1334" s="4">
        <v>1111109</v>
      </c>
      <c r="B1334" s="5" t="s">
        <v>209</v>
      </c>
      <c r="C1334" s="5" t="s">
        <v>211</v>
      </c>
      <c r="D1334" s="5">
        <v>21</v>
      </c>
      <c r="E1334" s="5" cm="1">
        <f t="array" ref="E1334">_xlfn.IFS(COUNTIF(BE1_Data!$B1334,"&lt;&gt;N"),0,COUNTIF(B1333,"&lt;&gt;N"),BE1_Data!$A1334-A1332,AND(COUNTIF(BE1_Data!$B1334,"N"),COUNTIF(B1333,"N")),BE1_Data!$A1334-A1333)</f>
        <v>1428</v>
      </c>
      <c r="F1334" s="8">
        <f t="shared" si="20"/>
        <v>0</v>
      </c>
      <c r="G1334" s="5" t="s">
        <v>89</v>
      </c>
      <c r="H1334" s="5">
        <f>BE1_Data!$E1334/VLOOKUP(BE1_Data!$G1334,$B$2:$F$2300,5,FALSE)</f>
        <v>1.6585365853658536</v>
      </c>
      <c r="I1334" s="6">
        <f>IF(COUNTIF(BE1_Data!$E1334,"0"),0,BE1_Data!$E1334-VLOOKUP(BE1_Data!$G1334,$B$2:$F$2300,5,FALSE))</f>
        <v>567</v>
      </c>
    </row>
    <row r="1335" spans="1:9" x14ac:dyDescent="0.3">
      <c r="A1335" s="7">
        <v>1112357</v>
      </c>
      <c r="B1335" s="8" t="s">
        <v>209</v>
      </c>
      <c r="C1335" s="8" t="s">
        <v>211</v>
      </c>
      <c r="D1335" s="8">
        <v>21</v>
      </c>
      <c r="E1335" s="8" cm="1">
        <f t="array" ref="E1335">_xlfn.IFS(COUNTIF(BE1_Data!$B1335,"&lt;&gt;N"),0,COUNTIF(B1334,"&lt;&gt;N"),BE1_Data!$A1335-A1333,AND(COUNTIF(BE1_Data!$B1335,"N"),COUNTIF(B1334,"N")),BE1_Data!$A1335-A1334)</f>
        <v>1248</v>
      </c>
      <c r="F1335" s="8">
        <f t="shared" si="20"/>
        <v>0</v>
      </c>
      <c r="G1335" s="8" t="s">
        <v>89</v>
      </c>
      <c r="H1335" s="8">
        <f>BE1_Data!$E1335/VLOOKUP(BE1_Data!$G1335,$B$2:$F$2300,5,FALSE)</f>
        <v>1.4494773519163764</v>
      </c>
      <c r="I1335" s="9">
        <f>IF(COUNTIF(BE1_Data!$E1335,"0"),0,BE1_Data!$E1335-VLOOKUP(BE1_Data!$G1335,$B$2:$F$2300,5,FALSE))</f>
        <v>387</v>
      </c>
    </row>
    <row r="1336" spans="1:9" x14ac:dyDescent="0.3">
      <c r="A1336" s="4">
        <v>1112842</v>
      </c>
      <c r="B1336" s="5" t="s">
        <v>209</v>
      </c>
      <c r="C1336" s="5" t="s">
        <v>211</v>
      </c>
      <c r="D1336" s="5">
        <v>21</v>
      </c>
      <c r="E1336" s="5" cm="1">
        <f t="array" ref="E1336">_xlfn.IFS(COUNTIF(BE1_Data!$B1336,"&lt;&gt;N"),0,COUNTIF(B1335,"&lt;&gt;N"),BE1_Data!$A1336-A1334,AND(COUNTIF(BE1_Data!$B1336,"N"),COUNTIF(B1335,"N")),BE1_Data!$A1336-A1335)</f>
        <v>485</v>
      </c>
      <c r="F1336" s="8">
        <f t="shared" si="20"/>
        <v>0</v>
      </c>
      <c r="G1336" s="5" t="s">
        <v>89</v>
      </c>
      <c r="H1336" s="5">
        <f>BE1_Data!$E1336/VLOOKUP(BE1_Data!$G1336,$B$2:$F$2300,5,FALSE)</f>
        <v>0.56329849012775846</v>
      </c>
      <c r="I1336" s="6">
        <f>IF(COUNTIF(BE1_Data!$E1336,"0"),0,BE1_Data!$E1336-VLOOKUP(BE1_Data!$G1336,$B$2:$F$2300,5,FALSE))</f>
        <v>-376</v>
      </c>
    </row>
    <row r="1337" spans="1:9" x14ac:dyDescent="0.3">
      <c r="A1337" s="7">
        <v>1114093</v>
      </c>
      <c r="B1337" s="8" t="s">
        <v>209</v>
      </c>
      <c r="C1337" s="8" t="s">
        <v>211</v>
      </c>
      <c r="D1337" s="8">
        <v>21</v>
      </c>
      <c r="E1337" s="8" cm="1">
        <f t="array" ref="E1337">_xlfn.IFS(COUNTIF(BE1_Data!$B1337,"&lt;&gt;N"),0,COUNTIF(B1336,"&lt;&gt;N"),BE1_Data!$A1337-A1335,AND(COUNTIF(BE1_Data!$B1337,"N"),COUNTIF(B1336,"N")),BE1_Data!$A1337-A1336)</f>
        <v>1251</v>
      </c>
      <c r="F1337" s="8">
        <f t="shared" si="20"/>
        <v>0</v>
      </c>
      <c r="G1337" s="8" t="s">
        <v>89</v>
      </c>
      <c r="H1337" s="8">
        <f>BE1_Data!$E1337/VLOOKUP(BE1_Data!$G1337,$B$2:$F$2300,5,FALSE)</f>
        <v>1.4529616724738676</v>
      </c>
      <c r="I1337" s="9">
        <f>IF(COUNTIF(BE1_Data!$E1337,"0"),0,BE1_Data!$E1337-VLOOKUP(BE1_Data!$G1337,$B$2:$F$2300,5,FALSE))</f>
        <v>390</v>
      </c>
    </row>
    <row r="1338" spans="1:9" x14ac:dyDescent="0.3">
      <c r="A1338" s="4">
        <v>1115653</v>
      </c>
      <c r="B1338" s="5" t="s">
        <v>209</v>
      </c>
      <c r="C1338" s="5" t="s">
        <v>211</v>
      </c>
      <c r="D1338" s="5">
        <v>21</v>
      </c>
      <c r="E1338" s="5" cm="1">
        <f t="array" ref="E1338">_xlfn.IFS(COUNTIF(BE1_Data!$B1338,"&lt;&gt;N"),0,COUNTIF(B1337,"&lt;&gt;N"),BE1_Data!$A1338-A1336,AND(COUNTIF(BE1_Data!$B1338,"N"),COUNTIF(B1337,"N")),BE1_Data!$A1338-A1337)</f>
        <v>1560</v>
      </c>
      <c r="F1338" s="8">
        <f t="shared" si="20"/>
        <v>0</v>
      </c>
      <c r="G1338" s="5" t="s">
        <v>89</v>
      </c>
      <c r="H1338" s="5">
        <f>BE1_Data!$E1338/VLOOKUP(BE1_Data!$G1338,$B$2:$F$2300,5,FALSE)</f>
        <v>1.8118466898954704</v>
      </c>
      <c r="I1338" s="6">
        <f>IF(COUNTIF(BE1_Data!$E1338,"0"),0,BE1_Data!$E1338-VLOOKUP(BE1_Data!$G1338,$B$2:$F$2300,5,FALSE))</f>
        <v>699</v>
      </c>
    </row>
    <row r="1339" spans="1:9" x14ac:dyDescent="0.3">
      <c r="A1339" s="7">
        <v>1117126</v>
      </c>
      <c r="B1339" s="8" t="s">
        <v>209</v>
      </c>
      <c r="C1339" s="8" t="s">
        <v>211</v>
      </c>
      <c r="D1339" s="8">
        <v>21</v>
      </c>
      <c r="E1339" s="8" cm="1">
        <f t="array" ref="E1339">_xlfn.IFS(COUNTIF(BE1_Data!$B1339,"&lt;&gt;N"),0,COUNTIF(B1338,"&lt;&gt;N"),BE1_Data!$A1339-A1337,AND(COUNTIF(BE1_Data!$B1339,"N"),COUNTIF(B1338,"N")),BE1_Data!$A1339-A1338)</f>
        <v>1473</v>
      </c>
      <c r="F1339" s="8">
        <f t="shared" si="20"/>
        <v>0</v>
      </c>
      <c r="G1339" s="8" t="s">
        <v>89</v>
      </c>
      <c r="H1339" s="8">
        <f>BE1_Data!$E1339/VLOOKUP(BE1_Data!$G1339,$B$2:$F$2300,5,FALSE)</f>
        <v>1.7108013937282229</v>
      </c>
      <c r="I1339" s="9">
        <f>IF(COUNTIF(BE1_Data!$E1339,"0"),0,BE1_Data!$E1339-VLOOKUP(BE1_Data!$G1339,$B$2:$F$2300,5,FALSE))</f>
        <v>612</v>
      </c>
    </row>
    <row r="1340" spans="1:9" x14ac:dyDescent="0.3">
      <c r="A1340" s="4">
        <v>1117546</v>
      </c>
      <c r="B1340" s="5" t="s">
        <v>90</v>
      </c>
      <c r="C1340" s="5" t="s">
        <v>210</v>
      </c>
      <c r="D1340" s="5">
        <v>51</v>
      </c>
      <c r="E1340" s="5" cm="1">
        <f t="array" ref="E1340">_xlfn.IFS(COUNTIF(BE1_Data!$B1340,"&lt;&gt;N"),0,COUNTIF(B1339,"&lt;&gt;N"),BE1_Data!$A1340-A1338,AND(COUNTIF(BE1_Data!$B1340,"N"),COUNTIF(B1339,"N")),BE1_Data!$A1340-A1339)</f>
        <v>0</v>
      </c>
      <c r="F1340" s="8">
        <f t="shared" si="20"/>
        <v>1406</v>
      </c>
      <c r="G1340" s="5" t="s">
        <v>90</v>
      </c>
      <c r="H1340" s="5">
        <f>BE1_Data!$E1340/VLOOKUP(BE1_Data!$G1340,$B$2:$F$2300,5,FALSE)</f>
        <v>0</v>
      </c>
      <c r="I1340" s="6">
        <f>IF(COUNTIF(BE1_Data!$E1340,"0"),0,BE1_Data!$E1340-VLOOKUP(BE1_Data!$G1340,$B$2:$F$2300,5,FALSE))</f>
        <v>0</v>
      </c>
    </row>
    <row r="1341" spans="1:9" x14ac:dyDescent="0.3">
      <c r="A1341" s="7">
        <v>1118532</v>
      </c>
      <c r="B1341" s="8" t="s">
        <v>209</v>
      </c>
      <c r="C1341" s="8" t="s">
        <v>210</v>
      </c>
      <c r="D1341" s="8">
        <v>51</v>
      </c>
      <c r="E1341" s="8" cm="1">
        <f t="array" ref="E1341">_xlfn.IFS(COUNTIF(BE1_Data!$B1341,"&lt;&gt;N"),0,COUNTIF(B1340,"&lt;&gt;N"),BE1_Data!$A1341-A1339,AND(COUNTIF(BE1_Data!$B1341,"N"),COUNTIF(B1340,"N")),BE1_Data!$A1341-A1340)</f>
        <v>1406</v>
      </c>
      <c r="F1341" s="8">
        <f t="shared" si="20"/>
        <v>0</v>
      </c>
      <c r="G1341" s="8" t="s">
        <v>90</v>
      </c>
      <c r="H1341" s="8">
        <f>BE1_Data!$E1341/VLOOKUP(BE1_Data!$G1341,$B$2:$F$2300,5,FALSE)</f>
        <v>1</v>
      </c>
      <c r="I1341" s="9">
        <f>IF(COUNTIF(BE1_Data!$E1341,"0"),0,BE1_Data!$E1341-VLOOKUP(BE1_Data!$G1341,$B$2:$F$2300,5,FALSE))</f>
        <v>0</v>
      </c>
    </row>
    <row r="1342" spans="1:9" x14ac:dyDescent="0.3">
      <c r="A1342" s="4">
        <v>1119506</v>
      </c>
      <c r="B1342" s="5" t="s">
        <v>209</v>
      </c>
      <c r="C1342" s="5" t="s">
        <v>210</v>
      </c>
      <c r="D1342" s="5">
        <v>51</v>
      </c>
      <c r="E1342" s="5" cm="1">
        <f t="array" ref="E1342">_xlfn.IFS(COUNTIF(BE1_Data!$B1342,"&lt;&gt;N"),0,COUNTIF(B1341,"&lt;&gt;N"),BE1_Data!$A1342-A1340,AND(COUNTIF(BE1_Data!$B1342,"N"),COUNTIF(B1341,"N")),BE1_Data!$A1342-A1341)</f>
        <v>974</v>
      </c>
      <c r="F1342" s="8">
        <f t="shared" si="20"/>
        <v>0</v>
      </c>
      <c r="G1342" s="5" t="s">
        <v>90</v>
      </c>
      <c r="H1342" s="5">
        <f>BE1_Data!$E1342/VLOOKUP(BE1_Data!$G1342,$B$2:$F$2300,5,FALSE)</f>
        <v>0.69274537695590332</v>
      </c>
      <c r="I1342" s="6">
        <f>IF(COUNTIF(BE1_Data!$E1342,"0"),0,BE1_Data!$E1342-VLOOKUP(BE1_Data!$G1342,$B$2:$F$2300,5,FALSE))</f>
        <v>-432</v>
      </c>
    </row>
    <row r="1343" spans="1:9" x14ac:dyDescent="0.3">
      <c r="A1343" s="7">
        <v>1120064</v>
      </c>
      <c r="B1343" s="8" t="s">
        <v>209</v>
      </c>
      <c r="C1343" s="8" t="s">
        <v>210</v>
      </c>
      <c r="D1343" s="8">
        <v>51</v>
      </c>
      <c r="E1343" s="8" cm="1">
        <f t="array" ref="E1343">_xlfn.IFS(COUNTIF(BE1_Data!$B1343,"&lt;&gt;N"),0,COUNTIF(B1342,"&lt;&gt;N"),BE1_Data!$A1343-A1341,AND(COUNTIF(BE1_Data!$B1343,"N"),COUNTIF(B1342,"N")),BE1_Data!$A1343-A1342)</f>
        <v>558</v>
      </c>
      <c r="F1343" s="8">
        <f t="shared" si="20"/>
        <v>0</v>
      </c>
      <c r="G1343" s="8" t="s">
        <v>90</v>
      </c>
      <c r="H1343" s="8">
        <f>BE1_Data!$E1343/VLOOKUP(BE1_Data!$G1343,$B$2:$F$2300,5,FALSE)</f>
        <v>0.39687055476529159</v>
      </c>
      <c r="I1343" s="9">
        <f>IF(COUNTIF(BE1_Data!$E1343,"0"),0,BE1_Data!$E1343-VLOOKUP(BE1_Data!$G1343,$B$2:$F$2300,5,FALSE))</f>
        <v>-848</v>
      </c>
    </row>
    <row r="1344" spans="1:9" x14ac:dyDescent="0.3">
      <c r="A1344" s="4">
        <v>1122549</v>
      </c>
      <c r="B1344" s="5" t="s">
        <v>209</v>
      </c>
      <c r="C1344" s="5" t="s">
        <v>210</v>
      </c>
      <c r="D1344" s="5">
        <v>51</v>
      </c>
      <c r="E1344" s="5" cm="1">
        <f t="array" ref="E1344">_xlfn.IFS(COUNTIF(BE1_Data!$B1344,"&lt;&gt;N"),0,COUNTIF(B1343,"&lt;&gt;N"),BE1_Data!$A1344-A1342,AND(COUNTIF(BE1_Data!$B1344,"N"),COUNTIF(B1343,"N")),BE1_Data!$A1344-A1343)</f>
        <v>2485</v>
      </c>
      <c r="F1344" s="8">
        <f t="shared" si="20"/>
        <v>0</v>
      </c>
      <c r="G1344" s="5" t="s">
        <v>90</v>
      </c>
      <c r="H1344" s="5">
        <f>BE1_Data!$E1344/VLOOKUP(BE1_Data!$G1344,$B$2:$F$2300,5,FALSE)</f>
        <v>1.767425320056899</v>
      </c>
      <c r="I1344" s="6">
        <f>IF(COUNTIF(BE1_Data!$E1344,"0"),0,BE1_Data!$E1344-VLOOKUP(BE1_Data!$G1344,$B$2:$F$2300,5,FALSE))</f>
        <v>1079</v>
      </c>
    </row>
    <row r="1345" spans="1:9" x14ac:dyDescent="0.3">
      <c r="A1345" s="7">
        <v>1124253</v>
      </c>
      <c r="B1345" s="8" t="s">
        <v>209</v>
      </c>
      <c r="C1345" s="8" t="s">
        <v>210</v>
      </c>
      <c r="D1345" s="8">
        <v>51</v>
      </c>
      <c r="E1345" s="8" cm="1">
        <f t="array" ref="E1345">_xlfn.IFS(COUNTIF(BE1_Data!$B1345,"&lt;&gt;N"),0,COUNTIF(B1344,"&lt;&gt;N"),BE1_Data!$A1345-A1343,AND(COUNTIF(BE1_Data!$B1345,"N"),COUNTIF(B1344,"N")),BE1_Data!$A1345-A1344)</f>
        <v>1704</v>
      </c>
      <c r="F1345" s="8">
        <f t="shared" si="20"/>
        <v>0</v>
      </c>
      <c r="G1345" s="8" t="s">
        <v>90</v>
      </c>
      <c r="H1345" s="8">
        <f>BE1_Data!$E1345/VLOOKUP(BE1_Data!$G1345,$B$2:$F$2300,5,FALSE)</f>
        <v>1.2119487908961593</v>
      </c>
      <c r="I1345" s="9">
        <f>IF(COUNTIF(BE1_Data!$E1345,"0"),0,BE1_Data!$E1345-VLOOKUP(BE1_Data!$G1345,$B$2:$F$2300,5,FALSE))</f>
        <v>298</v>
      </c>
    </row>
    <row r="1346" spans="1:9" x14ac:dyDescent="0.3">
      <c r="A1346" s="4">
        <v>1124684</v>
      </c>
      <c r="B1346" s="5" t="s">
        <v>209</v>
      </c>
      <c r="C1346" s="5" t="s">
        <v>210</v>
      </c>
      <c r="D1346" s="5">
        <v>51</v>
      </c>
      <c r="E1346" s="5" cm="1">
        <f t="array" ref="E1346">_xlfn.IFS(COUNTIF(BE1_Data!$B1346,"&lt;&gt;N"),0,COUNTIF(B1345,"&lt;&gt;N"),BE1_Data!$A1346-A1344,AND(COUNTIF(BE1_Data!$B1346,"N"),COUNTIF(B1345,"N")),BE1_Data!$A1346-A1345)</f>
        <v>431</v>
      </c>
      <c r="F1346" s="8">
        <f t="shared" si="20"/>
        <v>0</v>
      </c>
      <c r="G1346" s="5" t="s">
        <v>90</v>
      </c>
      <c r="H1346" s="5">
        <f>BE1_Data!$E1346/VLOOKUP(BE1_Data!$G1346,$B$2:$F$2300,5,FALSE)</f>
        <v>0.30654338549075394</v>
      </c>
      <c r="I1346" s="6">
        <f>IF(COUNTIF(BE1_Data!$E1346,"0"),0,BE1_Data!$E1346-VLOOKUP(BE1_Data!$G1346,$B$2:$F$2300,5,FALSE))</f>
        <v>-975</v>
      </c>
    </row>
    <row r="1347" spans="1:9" x14ac:dyDescent="0.3">
      <c r="A1347" s="7">
        <v>1125499</v>
      </c>
      <c r="B1347" s="8" t="s">
        <v>209</v>
      </c>
      <c r="C1347" s="8" t="s">
        <v>210</v>
      </c>
      <c r="D1347" s="8">
        <v>51</v>
      </c>
      <c r="E1347" s="8" cm="1">
        <f t="array" ref="E1347">_xlfn.IFS(COUNTIF(BE1_Data!$B1347,"&lt;&gt;N"),0,COUNTIF(B1346,"&lt;&gt;N"),BE1_Data!$A1347-A1345,AND(COUNTIF(BE1_Data!$B1347,"N"),COUNTIF(B1346,"N")),BE1_Data!$A1347-A1346)</f>
        <v>815</v>
      </c>
      <c r="F1347" s="8">
        <f t="shared" si="20"/>
        <v>0</v>
      </c>
      <c r="G1347" s="8" t="s">
        <v>90</v>
      </c>
      <c r="H1347" s="8">
        <f>BE1_Data!$E1347/VLOOKUP(BE1_Data!$G1347,$B$2:$F$2300,5,FALSE)</f>
        <v>0.57965860597439545</v>
      </c>
      <c r="I1347" s="9">
        <f>IF(COUNTIF(BE1_Data!$E1347,"0"),0,BE1_Data!$E1347-VLOOKUP(BE1_Data!$G1347,$B$2:$F$2300,5,FALSE))</f>
        <v>-591</v>
      </c>
    </row>
    <row r="1348" spans="1:9" x14ac:dyDescent="0.3">
      <c r="A1348" s="4">
        <v>1126287</v>
      </c>
      <c r="B1348" s="5" t="s">
        <v>209</v>
      </c>
      <c r="C1348" s="5" t="s">
        <v>210</v>
      </c>
      <c r="D1348" s="5">
        <v>51</v>
      </c>
      <c r="E1348" s="5" cm="1">
        <f t="array" ref="E1348">_xlfn.IFS(COUNTIF(BE1_Data!$B1348,"&lt;&gt;N"),0,COUNTIF(B1347,"&lt;&gt;N"),BE1_Data!$A1348-A1346,AND(COUNTIF(BE1_Data!$B1348,"N"),COUNTIF(B1347,"N")),BE1_Data!$A1348-A1347)</f>
        <v>788</v>
      </c>
      <c r="F1348" s="8">
        <f t="shared" ref="F1348:F1411" si="21">IF(COUNTIF(E1348,0),E1349,0)</f>
        <v>0</v>
      </c>
      <c r="G1348" s="5" t="s">
        <v>90</v>
      </c>
      <c r="H1348" s="5">
        <f>BE1_Data!$E1348/VLOOKUP(BE1_Data!$G1348,$B$2:$F$2300,5,FALSE)</f>
        <v>0.5604551920341394</v>
      </c>
      <c r="I1348" s="6">
        <f>IF(COUNTIF(BE1_Data!$E1348,"0"),0,BE1_Data!$E1348-VLOOKUP(BE1_Data!$G1348,$B$2:$F$2300,5,FALSE))</f>
        <v>-618</v>
      </c>
    </row>
    <row r="1349" spans="1:9" x14ac:dyDescent="0.3">
      <c r="A1349" s="7">
        <v>1126706</v>
      </c>
      <c r="B1349" s="8" t="s">
        <v>209</v>
      </c>
      <c r="C1349" s="8" t="s">
        <v>210</v>
      </c>
      <c r="D1349" s="8">
        <v>51</v>
      </c>
      <c r="E1349" s="8" cm="1">
        <f t="array" ref="E1349">_xlfn.IFS(COUNTIF(BE1_Data!$B1349,"&lt;&gt;N"),0,COUNTIF(B1348,"&lt;&gt;N"),BE1_Data!$A1349-A1347,AND(COUNTIF(BE1_Data!$B1349,"N"),COUNTIF(B1348,"N")),BE1_Data!$A1349-A1348)</f>
        <v>419</v>
      </c>
      <c r="F1349" s="8">
        <f t="shared" si="21"/>
        <v>0</v>
      </c>
      <c r="G1349" s="8" t="s">
        <v>90</v>
      </c>
      <c r="H1349" s="8">
        <f>BE1_Data!$E1349/VLOOKUP(BE1_Data!$G1349,$B$2:$F$2300,5,FALSE)</f>
        <v>0.29800853485064011</v>
      </c>
      <c r="I1349" s="9">
        <f>IF(COUNTIF(BE1_Data!$E1349,"0"),0,BE1_Data!$E1349-VLOOKUP(BE1_Data!$G1349,$B$2:$F$2300,5,FALSE))</f>
        <v>-987</v>
      </c>
    </row>
    <row r="1350" spans="1:9" x14ac:dyDescent="0.3">
      <c r="A1350" s="4">
        <v>1127187</v>
      </c>
      <c r="B1350" s="5" t="s">
        <v>209</v>
      </c>
      <c r="C1350" s="5" t="s">
        <v>210</v>
      </c>
      <c r="D1350" s="5">
        <v>51</v>
      </c>
      <c r="E1350" s="5" cm="1">
        <f t="array" ref="E1350">_xlfn.IFS(COUNTIF(BE1_Data!$B1350,"&lt;&gt;N"),0,COUNTIF(B1349,"&lt;&gt;N"),BE1_Data!$A1350-A1348,AND(COUNTIF(BE1_Data!$B1350,"N"),COUNTIF(B1349,"N")),BE1_Data!$A1350-A1349)</f>
        <v>481</v>
      </c>
      <c r="F1350" s="8">
        <f t="shared" si="21"/>
        <v>0</v>
      </c>
      <c r="G1350" s="5" t="s">
        <v>90</v>
      </c>
      <c r="H1350" s="5">
        <f>BE1_Data!$E1350/VLOOKUP(BE1_Data!$G1350,$B$2:$F$2300,5,FALSE)</f>
        <v>0.34210526315789475</v>
      </c>
      <c r="I1350" s="6">
        <f>IF(COUNTIF(BE1_Data!$E1350,"0"),0,BE1_Data!$E1350-VLOOKUP(BE1_Data!$G1350,$B$2:$F$2300,5,FALSE))</f>
        <v>-925</v>
      </c>
    </row>
    <row r="1351" spans="1:9" x14ac:dyDescent="0.3">
      <c r="A1351" s="7">
        <v>1127527</v>
      </c>
      <c r="B1351" s="8" t="s">
        <v>209</v>
      </c>
      <c r="C1351" s="8" t="s">
        <v>210</v>
      </c>
      <c r="D1351" s="8">
        <v>51</v>
      </c>
      <c r="E1351" s="8" cm="1">
        <f t="array" ref="E1351">_xlfn.IFS(COUNTIF(BE1_Data!$B1351,"&lt;&gt;N"),0,COUNTIF(B1350,"&lt;&gt;N"),BE1_Data!$A1351-A1349,AND(COUNTIF(BE1_Data!$B1351,"N"),COUNTIF(B1350,"N")),BE1_Data!$A1351-A1350)</f>
        <v>340</v>
      </c>
      <c r="F1351" s="8">
        <f t="shared" si="21"/>
        <v>0</v>
      </c>
      <c r="G1351" s="8" t="s">
        <v>90</v>
      </c>
      <c r="H1351" s="8">
        <f>BE1_Data!$E1351/VLOOKUP(BE1_Data!$G1351,$B$2:$F$2300,5,FALSE)</f>
        <v>0.24182076813655762</v>
      </c>
      <c r="I1351" s="9">
        <f>IF(COUNTIF(BE1_Data!$E1351,"0"),0,BE1_Data!$E1351-VLOOKUP(BE1_Data!$G1351,$B$2:$F$2300,5,FALSE))</f>
        <v>-1066</v>
      </c>
    </row>
    <row r="1352" spans="1:9" x14ac:dyDescent="0.3">
      <c r="A1352" s="4">
        <v>1128068</v>
      </c>
      <c r="B1352" s="5" t="s">
        <v>209</v>
      </c>
      <c r="C1352" s="5" t="s">
        <v>210</v>
      </c>
      <c r="D1352" s="5">
        <v>51</v>
      </c>
      <c r="E1352" s="5" cm="1">
        <f t="array" ref="E1352">_xlfn.IFS(COUNTIF(BE1_Data!$B1352,"&lt;&gt;N"),0,COUNTIF(B1351,"&lt;&gt;N"),BE1_Data!$A1352-A1350,AND(COUNTIF(BE1_Data!$B1352,"N"),COUNTIF(B1351,"N")),BE1_Data!$A1352-A1351)</f>
        <v>541</v>
      </c>
      <c r="F1352" s="8">
        <f t="shared" si="21"/>
        <v>0</v>
      </c>
      <c r="G1352" s="5" t="s">
        <v>90</v>
      </c>
      <c r="H1352" s="5">
        <f>BE1_Data!$E1352/VLOOKUP(BE1_Data!$G1352,$B$2:$F$2300,5,FALSE)</f>
        <v>0.38477951635846375</v>
      </c>
      <c r="I1352" s="6">
        <f>IF(COUNTIF(BE1_Data!$E1352,"0"),0,BE1_Data!$E1352-VLOOKUP(BE1_Data!$G1352,$B$2:$F$2300,5,FALSE))</f>
        <v>-865</v>
      </c>
    </row>
    <row r="1353" spans="1:9" x14ac:dyDescent="0.3">
      <c r="A1353" s="7">
        <v>1128949</v>
      </c>
      <c r="B1353" s="8" t="s">
        <v>209</v>
      </c>
      <c r="C1353" s="8" t="s">
        <v>210</v>
      </c>
      <c r="D1353" s="8">
        <v>51</v>
      </c>
      <c r="E1353" s="8" cm="1">
        <f t="array" ref="E1353">_xlfn.IFS(COUNTIF(BE1_Data!$B1353,"&lt;&gt;N"),0,COUNTIF(B1352,"&lt;&gt;N"),BE1_Data!$A1353-A1351,AND(COUNTIF(BE1_Data!$B1353,"N"),COUNTIF(B1352,"N")),BE1_Data!$A1353-A1352)</f>
        <v>881</v>
      </c>
      <c r="F1353" s="8">
        <f t="shared" si="21"/>
        <v>0</v>
      </c>
      <c r="G1353" s="8" t="s">
        <v>90</v>
      </c>
      <c r="H1353" s="8">
        <f>BE1_Data!$E1353/VLOOKUP(BE1_Data!$G1353,$B$2:$F$2300,5,FALSE)</f>
        <v>0.62660028449502136</v>
      </c>
      <c r="I1353" s="9">
        <f>IF(COUNTIF(BE1_Data!$E1353,"0"),0,BE1_Data!$E1353-VLOOKUP(BE1_Data!$G1353,$B$2:$F$2300,5,FALSE))</f>
        <v>-525</v>
      </c>
    </row>
    <row r="1354" spans="1:9" x14ac:dyDescent="0.3">
      <c r="A1354" s="4">
        <v>1129550</v>
      </c>
      <c r="B1354" s="5" t="s">
        <v>209</v>
      </c>
      <c r="C1354" s="5" t="s">
        <v>210</v>
      </c>
      <c r="D1354" s="5">
        <v>51</v>
      </c>
      <c r="E1354" s="5" cm="1">
        <f t="array" ref="E1354">_xlfn.IFS(COUNTIF(BE1_Data!$B1354,"&lt;&gt;N"),0,COUNTIF(B1353,"&lt;&gt;N"),BE1_Data!$A1354-A1352,AND(COUNTIF(BE1_Data!$B1354,"N"),COUNTIF(B1353,"N")),BE1_Data!$A1354-A1353)</f>
        <v>601</v>
      </c>
      <c r="F1354" s="8">
        <f t="shared" si="21"/>
        <v>0</v>
      </c>
      <c r="G1354" s="5" t="s">
        <v>90</v>
      </c>
      <c r="H1354" s="5">
        <f>BE1_Data!$E1354/VLOOKUP(BE1_Data!$G1354,$B$2:$F$2300,5,FALSE)</f>
        <v>0.42745376955903269</v>
      </c>
      <c r="I1354" s="6">
        <f>IF(COUNTIF(BE1_Data!$E1354,"0"),0,BE1_Data!$E1354-VLOOKUP(BE1_Data!$G1354,$B$2:$F$2300,5,FALSE))</f>
        <v>-805</v>
      </c>
    </row>
    <row r="1355" spans="1:9" x14ac:dyDescent="0.3">
      <c r="A1355" s="7">
        <v>1129811</v>
      </c>
      <c r="B1355" s="8" t="s">
        <v>209</v>
      </c>
      <c r="C1355" s="8" t="s">
        <v>210</v>
      </c>
      <c r="D1355" s="8">
        <v>51</v>
      </c>
      <c r="E1355" s="8" cm="1">
        <f t="array" ref="E1355">_xlfn.IFS(COUNTIF(BE1_Data!$B1355,"&lt;&gt;N"),0,COUNTIF(B1354,"&lt;&gt;N"),BE1_Data!$A1355-A1353,AND(COUNTIF(BE1_Data!$B1355,"N"),COUNTIF(B1354,"N")),BE1_Data!$A1355-A1354)</f>
        <v>261</v>
      </c>
      <c r="F1355" s="8">
        <f t="shared" si="21"/>
        <v>0</v>
      </c>
      <c r="G1355" s="8" t="s">
        <v>90</v>
      </c>
      <c r="H1355" s="8">
        <f>BE1_Data!$E1355/VLOOKUP(BE1_Data!$G1355,$B$2:$F$2300,5,FALSE)</f>
        <v>0.1856330014224751</v>
      </c>
      <c r="I1355" s="9">
        <f>IF(COUNTIF(BE1_Data!$E1355,"0"),0,BE1_Data!$E1355-VLOOKUP(BE1_Data!$G1355,$B$2:$F$2300,5,FALSE))</f>
        <v>-1145</v>
      </c>
    </row>
    <row r="1356" spans="1:9" x14ac:dyDescent="0.3">
      <c r="A1356" s="4">
        <v>1130762</v>
      </c>
      <c r="B1356" s="5" t="s">
        <v>209</v>
      </c>
      <c r="C1356" s="5" t="s">
        <v>210</v>
      </c>
      <c r="D1356" s="5">
        <v>51</v>
      </c>
      <c r="E1356" s="5" cm="1">
        <f t="array" ref="E1356">_xlfn.IFS(COUNTIF(BE1_Data!$B1356,"&lt;&gt;N"),0,COUNTIF(B1355,"&lt;&gt;N"),BE1_Data!$A1356-A1354,AND(COUNTIF(BE1_Data!$B1356,"N"),COUNTIF(B1355,"N")),BE1_Data!$A1356-A1355)</f>
        <v>951</v>
      </c>
      <c r="F1356" s="8">
        <f t="shared" si="21"/>
        <v>0</v>
      </c>
      <c r="G1356" s="5" t="s">
        <v>90</v>
      </c>
      <c r="H1356" s="5">
        <f>BE1_Data!$E1356/VLOOKUP(BE1_Data!$G1356,$B$2:$F$2300,5,FALSE)</f>
        <v>0.67638691322901845</v>
      </c>
      <c r="I1356" s="6">
        <f>IF(COUNTIF(BE1_Data!$E1356,"0"),0,BE1_Data!$E1356-VLOOKUP(BE1_Data!$G1356,$B$2:$F$2300,5,FALSE))</f>
        <v>-455</v>
      </c>
    </row>
    <row r="1357" spans="1:9" x14ac:dyDescent="0.3">
      <c r="A1357" s="7">
        <v>1131569</v>
      </c>
      <c r="B1357" s="8" t="s">
        <v>209</v>
      </c>
      <c r="C1357" s="8" t="s">
        <v>210</v>
      </c>
      <c r="D1357" s="8">
        <v>51</v>
      </c>
      <c r="E1357" s="8" cm="1">
        <f t="array" ref="E1357">_xlfn.IFS(COUNTIF(BE1_Data!$B1357,"&lt;&gt;N"),0,COUNTIF(B1356,"&lt;&gt;N"),BE1_Data!$A1357-A1355,AND(COUNTIF(BE1_Data!$B1357,"N"),COUNTIF(B1356,"N")),BE1_Data!$A1357-A1356)</f>
        <v>807</v>
      </c>
      <c r="F1357" s="8">
        <f t="shared" si="21"/>
        <v>0</v>
      </c>
      <c r="G1357" s="8" t="s">
        <v>90</v>
      </c>
      <c r="H1357" s="8">
        <f>BE1_Data!$E1357/VLOOKUP(BE1_Data!$G1357,$B$2:$F$2300,5,FALSE)</f>
        <v>0.57396870554765289</v>
      </c>
      <c r="I1357" s="9">
        <f>IF(COUNTIF(BE1_Data!$E1357,"0"),0,BE1_Data!$E1357-VLOOKUP(BE1_Data!$G1357,$B$2:$F$2300,5,FALSE))</f>
        <v>-599</v>
      </c>
    </row>
    <row r="1358" spans="1:9" x14ac:dyDescent="0.3">
      <c r="A1358" s="4">
        <v>1131686</v>
      </c>
      <c r="B1358" s="5" t="s">
        <v>91</v>
      </c>
      <c r="C1358" s="5" t="s">
        <v>212</v>
      </c>
      <c r="D1358" s="5">
        <v>19</v>
      </c>
      <c r="E1358" s="5" cm="1">
        <f t="array" ref="E1358">_xlfn.IFS(COUNTIF(BE1_Data!$B1358,"&lt;&gt;N"),0,COUNTIF(B1357,"&lt;&gt;N"),BE1_Data!$A1358-A1356,AND(COUNTIF(BE1_Data!$B1358,"N"),COUNTIF(B1357,"N")),BE1_Data!$A1358-A1357)</f>
        <v>0</v>
      </c>
      <c r="F1358" s="8">
        <f t="shared" si="21"/>
        <v>600</v>
      </c>
      <c r="G1358" s="5" t="s">
        <v>91</v>
      </c>
      <c r="H1358" s="5">
        <f>BE1_Data!$E1358/VLOOKUP(BE1_Data!$G1358,$B$2:$F$2300,5,FALSE)</f>
        <v>0</v>
      </c>
      <c r="I1358" s="6">
        <f>IF(COUNTIF(BE1_Data!$E1358,"0"),0,BE1_Data!$E1358-VLOOKUP(BE1_Data!$G1358,$B$2:$F$2300,5,FALSE))</f>
        <v>0</v>
      </c>
    </row>
    <row r="1359" spans="1:9" x14ac:dyDescent="0.3">
      <c r="A1359" s="7">
        <v>1132169</v>
      </c>
      <c r="B1359" s="8" t="s">
        <v>209</v>
      </c>
      <c r="C1359" s="8" t="s">
        <v>212</v>
      </c>
      <c r="D1359" s="8">
        <v>19</v>
      </c>
      <c r="E1359" s="8" cm="1">
        <f t="array" ref="E1359">_xlfn.IFS(COUNTIF(BE1_Data!$B1359,"&lt;&gt;N"),0,COUNTIF(B1358,"&lt;&gt;N"),BE1_Data!$A1359-A1357,AND(COUNTIF(BE1_Data!$B1359,"N"),COUNTIF(B1358,"N")),BE1_Data!$A1359-A1358)</f>
        <v>600</v>
      </c>
      <c r="F1359" s="8">
        <f t="shared" si="21"/>
        <v>0</v>
      </c>
      <c r="G1359" s="8" t="s">
        <v>91</v>
      </c>
      <c r="H1359" s="8">
        <f>BE1_Data!$E1359/VLOOKUP(BE1_Data!$G1359,$B$2:$F$2300,5,FALSE)</f>
        <v>1</v>
      </c>
      <c r="I1359" s="9">
        <f>IF(COUNTIF(BE1_Data!$E1359,"0"),0,BE1_Data!$E1359-VLOOKUP(BE1_Data!$G1359,$B$2:$F$2300,5,FALSE))</f>
        <v>0</v>
      </c>
    </row>
    <row r="1360" spans="1:9" x14ac:dyDescent="0.3">
      <c r="A1360" s="4">
        <v>1132537</v>
      </c>
      <c r="B1360" s="5" t="s">
        <v>209</v>
      </c>
      <c r="C1360" s="5" t="s">
        <v>212</v>
      </c>
      <c r="D1360" s="5">
        <v>19</v>
      </c>
      <c r="E1360" s="5" cm="1">
        <f t="array" ref="E1360">_xlfn.IFS(COUNTIF(BE1_Data!$B1360,"&lt;&gt;N"),0,COUNTIF(B1359,"&lt;&gt;N"),BE1_Data!$A1360-A1358,AND(COUNTIF(BE1_Data!$B1360,"N"),COUNTIF(B1359,"N")),BE1_Data!$A1360-A1359)</f>
        <v>368</v>
      </c>
      <c r="F1360" s="8">
        <f t="shared" si="21"/>
        <v>0</v>
      </c>
      <c r="G1360" s="5" t="s">
        <v>91</v>
      </c>
      <c r="H1360" s="5">
        <f>BE1_Data!$E1360/VLOOKUP(BE1_Data!$G1360,$B$2:$F$2300,5,FALSE)</f>
        <v>0.61333333333333329</v>
      </c>
      <c r="I1360" s="6">
        <f>IF(COUNTIF(BE1_Data!$E1360,"0"),0,BE1_Data!$E1360-VLOOKUP(BE1_Data!$G1360,$B$2:$F$2300,5,FALSE))</f>
        <v>-232</v>
      </c>
    </row>
    <row r="1361" spans="1:9" x14ac:dyDescent="0.3">
      <c r="A1361" s="7">
        <v>1133392</v>
      </c>
      <c r="B1361" s="8" t="s">
        <v>209</v>
      </c>
      <c r="C1361" s="8" t="s">
        <v>212</v>
      </c>
      <c r="D1361" s="8">
        <v>19</v>
      </c>
      <c r="E1361" s="8" cm="1">
        <f t="array" ref="E1361">_xlfn.IFS(COUNTIF(BE1_Data!$B1361,"&lt;&gt;N"),0,COUNTIF(B1360,"&lt;&gt;N"),BE1_Data!$A1361-A1359,AND(COUNTIF(BE1_Data!$B1361,"N"),COUNTIF(B1360,"N")),BE1_Data!$A1361-A1360)</f>
        <v>855</v>
      </c>
      <c r="F1361" s="8">
        <f t="shared" si="21"/>
        <v>0</v>
      </c>
      <c r="G1361" s="8" t="s">
        <v>91</v>
      </c>
      <c r="H1361" s="8">
        <f>BE1_Data!$E1361/VLOOKUP(BE1_Data!$G1361,$B$2:$F$2300,5,FALSE)</f>
        <v>1.425</v>
      </c>
      <c r="I1361" s="9">
        <f>IF(COUNTIF(BE1_Data!$E1361,"0"),0,BE1_Data!$E1361-VLOOKUP(BE1_Data!$G1361,$B$2:$F$2300,5,FALSE))</f>
        <v>255</v>
      </c>
    </row>
    <row r="1362" spans="1:9" x14ac:dyDescent="0.3">
      <c r="A1362" s="4">
        <v>1134220</v>
      </c>
      <c r="B1362" s="5" t="s">
        <v>209</v>
      </c>
      <c r="C1362" s="5" t="s">
        <v>212</v>
      </c>
      <c r="D1362" s="5">
        <v>19</v>
      </c>
      <c r="E1362" s="5" cm="1">
        <f t="array" ref="E1362">_xlfn.IFS(COUNTIF(BE1_Data!$B1362,"&lt;&gt;N"),0,COUNTIF(B1361,"&lt;&gt;N"),BE1_Data!$A1362-A1360,AND(COUNTIF(BE1_Data!$B1362,"N"),COUNTIF(B1361,"N")),BE1_Data!$A1362-A1361)</f>
        <v>828</v>
      </c>
      <c r="F1362" s="8">
        <f t="shared" si="21"/>
        <v>0</v>
      </c>
      <c r="G1362" s="5" t="s">
        <v>91</v>
      </c>
      <c r="H1362" s="5">
        <f>BE1_Data!$E1362/VLOOKUP(BE1_Data!$G1362,$B$2:$F$2300,5,FALSE)</f>
        <v>1.38</v>
      </c>
      <c r="I1362" s="6">
        <f>IF(COUNTIF(BE1_Data!$E1362,"0"),0,BE1_Data!$E1362-VLOOKUP(BE1_Data!$G1362,$B$2:$F$2300,5,FALSE))</f>
        <v>228</v>
      </c>
    </row>
    <row r="1363" spans="1:9" x14ac:dyDescent="0.3">
      <c r="A1363" s="7">
        <v>1134540</v>
      </c>
      <c r="B1363" s="8" t="s">
        <v>209</v>
      </c>
      <c r="C1363" s="8" t="s">
        <v>212</v>
      </c>
      <c r="D1363" s="8">
        <v>19</v>
      </c>
      <c r="E1363" s="8" cm="1">
        <f t="array" ref="E1363">_xlfn.IFS(COUNTIF(BE1_Data!$B1363,"&lt;&gt;N"),0,COUNTIF(B1362,"&lt;&gt;N"),BE1_Data!$A1363-A1361,AND(COUNTIF(BE1_Data!$B1363,"N"),COUNTIF(B1362,"N")),BE1_Data!$A1363-A1362)</f>
        <v>320</v>
      </c>
      <c r="F1363" s="8">
        <f t="shared" si="21"/>
        <v>0</v>
      </c>
      <c r="G1363" s="8" t="s">
        <v>91</v>
      </c>
      <c r="H1363" s="8">
        <f>BE1_Data!$E1363/VLOOKUP(BE1_Data!$G1363,$B$2:$F$2300,5,FALSE)</f>
        <v>0.53333333333333333</v>
      </c>
      <c r="I1363" s="9">
        <f>IF(COUNTIF(BE1_Data!$E1363,"0"),0,BE1_Data!$E1363-VLOOKUP(BE1_Data!$G1363,$B$2:$F$2300,5,FALSE))</f>
        <v>-280</v>
      </c>
    </row>
    <row r="1364" spans="1:9" x14ac:dyDescent="0.3">
      <c r="A1364" s="4">
        <v>1135173</v>
      </c>
      <c r="B1364" s="5" t="s">
        <v>209</v>
      </c>
      <c r="C1364" s="5" t="s">
        <v>212</v>
      </c>
      <c r="D1364" s="5">
        <v>19</v>
      </c>
      <c r="E1364" s="5" cm="1">
        <f t="array" ref="E1364">_xlfn.IFS(COUNTIF(BE1_Data!$B1364,"&lt;&gt;N"),0,COUNTIF(B1363,"&lt;&gt;N"),BE1_Data!$A1364-A1362,AND(COUNTIF(BE1_Data!$B1364,"N"),COUNTIF(B1363,"N")),BE1_Data!$A1364-A1363)</f>
        <v>633</v>
      </c>
      <c r="F1364" s="8">
        <f t="shared" si="21"/>
        <v>0</v>
      </c>
      <c r="G1364" s="5" t="s">
        <v>91</v>
      </c>
      <c r="H1364" s="5">
        <f>BE1_Data!$E1364/VLOOKUP(BE1_Data!$G1364,$B$2:$F$2300,5,FALSE)</f>
        <v>1.0549999999999999</v>
      </c>
      <c r="I1364" s="6">
        <f>IF(COUNTIF(BE1_Data!$E1364,"0"),0,BE1_Data!$E1364-VLOOKUP(BE1_Data!$G1364,$B$2:$F$2300,5,FALSE))</f>
        <v>33</v>
      </c>
    </row>
    <row r="1365" spans="1:9" x14ac:dyDescent="0.3">
      <c r="A1365" s="7">
        <v>1136124</v>
      </c>
      <c r="B1365" s="8" t="s">
        <v>209</v>
      </c>
      <c r="C1365" s="8" t="s">
        <v>212</v>
      </c>
      <c r="D1365" s="8">
        <v>19</v>
      </c>
      <c r="E1365" s="8" cm="1">
        <f t="array" ref="E1365">_xlfn.IFS(COUNTIF(BE1_Data!$B1365,"&lt;&gt;N"),0,COUNTIF(B1364,"&lt;&gt;N"),BE1_Data!$A1365-A1363,AND(COUNTIF(BE1_Data!$B1365,"N"),COUNTIF(B1364,"N")),BE1_Data!$A1365-A1364)</f>
        <v>951</v>
      </c>
      <c r="F1365" s="8">
        <f t="shared" si="21"/>
        <v>0</v>
      </c>
      <c r="G1365" s="8" t="s">
        <v>91</v>
      </c>
      <c r="H1365" s="8">
        <f>BE1_Data!$E1365/VLOOKUP(BE1_Data!$G1365,$B$2:$F$2300,5,FALSE)</f>
        <v>1.585</v>
      </c>
      <c r="I1365" s="9">
        <f>IF(COUNTIF(BE1_Data!$E1365,"0"),0,BE1_Data!$E1365-VLOOKUP(BE1_Data!$G1365,$B$2:$F$2300,5,FALSE))</f>
        <v>351</v>
      </c>
    </row>
    <row r="1366" spans="1:9" x14ac:dyDescent="0.3">
      <c r="A1366" s="4">
        <v>1136425</v>
      </c>
      <c r="B1366" s="5" t="s">
        <v>209</v>
      </c>
      <c r="C1366" s="5" t="s">
        <v>212</v>
      </c>
      <c r="D1366" s="5">
        <v>19</v>
      </c>
      <c r="E1366" s="5" cm="1">
        <f t="array" ref="E1366">_xlfn.IFS(COUNTIF(BE1_Data!$B1366,"&lt;&gt;N"),0,COUNTIF(B1365,"&lt;&gt;N"),BE1_Data!$A1366-A1364,AND(COUNTIF(BE1_Data!$B1366,"N"),COUNTIF(B1365,"N")),BE1_Data!$A1366-A1365)</f>
        <v>301</v>
      </c>
      <c r="F1366" s="8">
        <f t="shared" si="21"/>
        <v>0</v>
      </c>
      <c r="G1366" s="5" t="s">
        <v>91</v>
      </c>
      <c r="H1366" s="5">
        <f>BE1_Data!$E1366/VLOOKUP(BE1_Data!$G1366,$B$2:$F$2300,5,FALSE)</f>
        <v>0.50166666666666671</v>
      </c>
      <c r="I1366" s="6">
        <f>IF(COUNTIF(BE1_Data!$E1366,"0"),0,BE1_Data!$E1366-VLOOKUP(BE1_Data!$G1366,$B$2:$F$2300,5,FALSE))</f>
        <v>-299</v>
      </c>
    </row>
    <row r="1367" spans="1:9" x14ac:dyDescent="0.3">
      <c r="A1367" s="7">
        <v>1137041</v>
      </c>
      <c r="B1367" s="8" t="s">
        <v>209</v>
      </c>
      <c r="C1367" s="8" t="s">
        <v>212</v>
      </c>
      <c r="D1367" s="8">
        <v>19</v>
      </c>
      <c r="E1367" s="8" cm="1">
        <f t="array" ref="E1367">_xlfn.IFS(COUNTIF(BE1_Data!$B1367,"&lt;&gt;N"),0,COUNTIF(B1366,"&lt;&gt;N"),BE1_Data!$A1367-A1365,AND(COUNTIF(BE1_Data!$B1367,"N"),COUNTIF(B1366,"N")),BE1_Data!$A1367-A1366)</f>
        <v>616</v>
      </c>
      <c r="F1367" s="8">
        <f t="shared" si="21"/>
        <v>0</v>
      </c>
      <c r="G1367" s="8" t="s">
        <v>91</v>
      </c>
      <c r="H1367" s="8">
        <f>BE1_Data!$E1367/VLOOKUP(BE1_Data!$G1367,$B$2:$F$2300,5,FALSE)</f>
        <v>1.0266666666666666</v>
      </c>
      <c r="I1367" s="9">
        <f>IF(COUNTIF(BE1_Data!$E1367,"0"),0,BE1_Data!$E1367-VLOOKUP(BE1_Data!$G1367,$B$2:$F$2300,5,FALSE))</f>
        <v>16</v>
      </c>
    </row>
    <row r="1368" spans="1:9" x14ac:dyDescent="0.3">
      <c r="A1368" s="4">
        <v>1137983</v>
      </c>
      <c r="B1368" s="5" t="s">
        <v>209</v>
      </c>
      <c r="C1368" s="5" t="s">
        <v>212</v>
      </c>
      <c r="D1368" s="5">
        <v>19</v>
      </c>
      <c r="E1368" s="5" cm="1">
        <f t="array" ref="E1368">_xlfn.IFS(COUNTIF(BE1_Data!$B1368,"&lt;&gt;N"),0,COUNTIF(B1367,"&lt;&gt;N"),BE1_Data!$A1368-A1366,AND(COUNTIF(BE1_Data!$B1368,"N"),COUNTIF(B1367,"N")),BE1_Data!$A1368-A1367)</f>
        <v>942</v>
      </c>
      <c r="F1368" s="8">
        <f t="shared" si="21"/>
        <v>0</v>
      </c>
      <c r="G1368" s="5" t="s">
        <v>91</v>
      </c>
      <c r="H1368" s="5">
        <f>BE1_Data!$E1368/VLOOKUP(BE1_Data!$G1368,$B$2:$F$2300,5,FALSE)</f>
        <v>1.57</v>
      </c>
      <c r="I1368" s="6">
        <f>IF(COUNTIF(BE1_Data!$E1368,"0"),0,BE1_Data!$E1368-VLOOKUP(BE1_Data!$G1368,$B$2:$F$2300,5,FALSE))</f>
        <v>342</v>
      </c>
    </row>
    <row r="1369" spans="1:9" x14ac:dyDescent="0.3">
      <c r="A1369" s="7">
        <v>1139238</v>
      </c>
      <c r="B1369" s="8" t="s">
        <v>209</v>
      </c>
      <c r="C1369" s="8" t="s">
        <v>212</v>
      </c>
      <c r="D1369" s="8">
        <v>19</v>
      </c>
      <c r="E1369" s="8" cm="1">
        <f t="array" ref="E1369">_xlfn.IFS(COUNTIF(BE1_Data!$B1369,"&lt;&gt;N"),0,COUNTIF(B1368,"&lt;&gt;N"),BE1_Data!$A1369-A1367,AND(COUNTIF(BE1_Data!$B1369,"N"),COUNTIF(B1368,"N")),BE1_Data!$A1369-A1368)</f>
        <v>1255</v>
      </c>
      <c r="F1369" s="8">
        <f t="shared" si="21"/>
        <v>0</v>
      </c>
      <c r="G1369" s="8" t="s">
        <v>91</v>
      </c>
      <c r="H1369" s="8">
        <f>BE1_Data!$E1369/VLOOKUP(BE1_Data!$G1369,$B$2:$F$2300,5,FALSE)</f>
        <v>2.0916666666666668</v>
      </c>
      <c r="I1369" s="9">
        <f>IF(COUNTIF(BE1_Data!$E1369,"0"),0,BE1_Data!$E1369-VLOOKUP(BE1_Data!$G1369,$B$2:$F$2300,5,FALSE))</f>
        <v>655</v>
      </c>
    </row>
    <row r="1370" spans="1:9" x14ac:dyDescent="0.3">
      <c r="A1370" s="4">
        <v>1139855</v>
      </c>
      <c r="B1370" s="5" t="s">
        <v>209</v>
      </c>
      <c r="C1370" s="5" t="s">
        <v>212</v>
      </c>
      <c r="D1370" s="5">
        <v>19</v>
      </c>
      <c r="E1370" s="5" cm="1">
        <f t="array" ref="E1370">_xlfn.IFS(COUNTIF(BE1_Data!$B1370,"&lt;&gt;N"),0,COUNTIF(B1369,"&lt;&gt;N"),BE1_Data!$A1370-A1368,AND(COUNTIF(BE1_Data!$B1370,"N"),COUNTIF(B1369,"N")),BE1_Data!$A1370-A1369)</f>
        <v>617</v>
      </c>
      <c r="F1370" s="8">
        <f t="shared" si="21"/>
        <v>0</v>
      </c>
      <c r="G1370" s="5" t="s">
        <v>91</v>
      </c>
      <c r="H1370" s="5">
        <f>BE1_Data!$E1370/VLOOKUP(BE1_Data!$G1370,$B$2:$F$2300,5,FALSE)</f>
        <v>1.0283333333333333</v>
      </c>
      <c r="I1370" s="6">
        <f>IF(COUNTIF(BE1_Data!$E1370,"0"),0,BE1_Data!$E1370-VLOOKUP(BE1_Data!$G1370,$B$2:$F$2300,5,FALSE))</f>
        <v>17</v>
      </c>
    </row>
    <row r="1371" spans="1:9" x14ac:dyDescent="0.3">
      <c r="A1371" s="7">
        <v>1140726</v>
      </c>
      <c r="B1371" s="8" t="s">
        <v>209</v>
      </c>
      <c r="C1371" s="8" t="s">
        <v>212</v>
      </c>
      <c r="D1371" s="8">
        <v>19</v>
      </c>
      <c r="E1371" s="8" cm="1">
        <f t="array" ref="E1371">_xlfn.IFS(COUNTIF(BE1_Data!$B1371,"&lt;&gt;N"),0,COUNTIF(B1370,"&lt;&gt;N"),BE1_Data!$A1371-A1369,AND(COUNTIF(BE1_Data!$B1371,"N"),COUNTIF(B1370,"N")),BE1_Data!$A1371-A1370)</f>
        <v>871</v>
      </c>
      <c r="F1371" s="8">
        <f t="shared" si="21"/>
        <v>0</v>
      </c>
      <c r="G1371" s="8" t="s">
        <v>91</v>
      </c>
      <c r="H1371" s="8">
        <f>BE1_Data!$E1371/VLOOKUP(BE1_Data!$G1371,$B$2:$F$2300,5,FALSE)</f>
        <v>1.4516666666666667</v>
      </c>
      <c r="I1371" s="9">
        <f>IF(COUNTIF(BE1_Data!$E1371,"0"),0,BE1_Data!$E1371-VLOOKUP(BE1_Data!$G1371,$B$2:$F$2300,5,FALSE))</f>
        <v>271</v>
      </c>
    </row>
    <row r="1372" spans="1:9" x14ac:dyDescent="0.3">
      <c r="A1372" s="4">
        <v>1142341</v>
      </c>
      <c r="B1372" s="5" t="s">
        <v>92</v>
      </c>
      <c r="C1372" s="5" t="s">
        <v>211</v>
      </c>
      <c r="D1372" s="5">
        <v>22</v>
      </c>
      <c r="E1372" s="5" cm="1">
        <f t="array" ref="E1372">_xlfn.IFS(COUNTIF(BE1_Data!$B1372,"&lt;&gt;N"),0,COUNTIF(B1371,"&lt;&gt;N"),BE1_Data!$A1372-A1370,AND(COUNTIF(BE1_Data!$B1372,"N"),COUNTIF(B1371,"N")),BE1_Data!$A1372-A1371)</f>
        <v>0</v>
      </c>
      <c r="F1372" s="8">
        <f t="shared" si="21"/>
        <v>1769</v>
      </c>
      <c r="G1372" s="5" t="s">
        <v>92</v>
      </c>
      <c r="H1372" s="5">
        <f>BE1_Data!$E1372/VLOOKUP(BE1_Data!$G1372,$B$2:$F$2300,5,FALSE)</f>
        <v>0</v>
      </c>
      <c r="I1372" s="6">
        <f>IF(COUNTIF(BE1_Data!$E1372,"0"),0,BE1_Data!$E1372-VLOOKUP(BE1_Data!$G1372,$B$2:$F$2300,5,FALSE))</f>
        <v>0</v>
      </c>
    </row>
    <row r="1373" spans="1:9" x14ac:dyDescent="0.3">
      <c r="A1373" s="7">
        <v>1142495</v>
      </c>
      <c r="B1373" s="8" t="s">
        <v>209</v>
      </c>
      <c r="C1373" s="8" t="s">
        <v>211</v>
      </c>
      <c r="D1373" s="8">
        <v>22</v>
      </c>
      <c r="E1373" s="8" cm="1">
        <f t="array" ref="E1373">_xlfn.IFS(COUNTIF(BE1_Data!$B1373,"&lt;&gt;N"),0,COUNTIF(B1372,"&lt;&gt;N"),BE1_Data!$A1373-A1371,AND(COUNTIF(BE1_Data!$B1373,"N"),COUNTIF(B1372,"N")),BE1_Data!$A1373-A1372)</f>
        <v>1769</v>
      </c>
      <c r="F1373" s="8">
        <f t="shared" si="21"/>
        <v>0</v>
      </c>
      <c r="G1373" s="8" t="s">
        <v>92</v>
      </c>
      <c r="H1373" s="8">
        <f>BE1_Data!$E1373/VLOOKUP(BE1_Data!$G1373,$B$2:$F$2300,5,FALSE)</f>
        <v>1</v>
      </c>
      <c r="I1373" s="9">
        <f>IF(COUNTIF(BE1_Data!$E1373,"0"),0,BE1_Data!$E1373-VLOOKUP(BE1_Data!$G1373,$B$2:$F$2300,5,FALSE))</f>
        <v>0</v>
      </c>
    </row>
    <row r="1374" spans="1:9" x14ac:dyDescent="0.3">
      <c r="A1374" s="4">
        <v>1143282</v>
      </c>
      <c r="B1374" s="5" t="s">
        <v>209</v>
      </c>
      <c r="C1374" s="5" t="s">
        <v>211</v>
      </c>
      <c r="D1374" s="5">
        <v>22</v>
      </c>
      <c r="E1374" s="5" cm="1">
        <f t="array" ref="E1374">_xlfn.IFS(COUNTIF(BE1_Data!$B1374,"&lt;&gt;N"),0,COUNTIF(B1373,"&lt;&gt;N"),BE1_Data!$A1374-A1372,AND(COUNTIF(BE1_Data!$B1374,"N"),COUNTIF(B1373,"N")),BE1_Data!$A1374-A1373)</f>
        <v>787</v>
      </c>
      <c r="F1374" s="8">
        <f t="shared" si="21"/>
        <v>0</v>
      </c>
      <c r="G1374" s="5" t="s">
        <v>92</v>
      </c>
      <c r="H1374" s="5">
        <f>BE1_Data!$E1374/VLOOKUP(BE1_Data!$G1374,$B$2:$F$2300,5,FALSE)</f>
        <v>0.44488411531938948</v>
      </c>
      <c r="I1374" s="6">
        <f>IF(COUNTIF(BE1_Data!$E1374,"0"),0,BE1_Data!$E1374-VLOOKUP(BE1_Data!$G1374,$B$2:$F$2300,5,FALSE))</f>
        <v>-982</v>
      </c>
    </row>
    <row r="1375" spans="1:9" x14ac:dyDescent="0.3">
      <c r="A1375" s="7">
        <v>1144257</v>
      </c>
      <c r="B1375" s="8" t="s">
        <v>209</v>
      </c>
      <c r="C1375" s="8" t="s">
        <v>211</v>
      </c>
      <c r="D1375" s="8">
        <v>22</v>
      </c>
      <c r="E1375" s="8" cm="1">
        <f t="array" ref="E1375">_xlfn.IFS(COUNTIF(BE1_Data!$B1375,"&lt;&gt;N"),0,COUNTIF(B1374,"&lt;&gt;N"),BE1_Data!$A1375-A1373,AND(COUNTIF(BE1_Data!$B1375,"N"),COUNTIF(B1374,"N")),BE1_Data!$A1375-A1374)</f>
        <v>975</v>
      </c>
      <c r="F1375" s="8">
        <f t="shared" si="21"/>
        <v>0</v>
      </c>
      <c r="G1375" s="8" t="s">
        <v>92</v>
      </c>
      <c r="H1375" s="8">
        <f>BE1_Data!$E1375/VLOOKUP(BE1_Data!$G1375,$B$2:$F$2300,5,FALSE)</f>
        <v>0.55115884680610516</v>
      </c>
      <c r="I1375" s="9">
        <f>IF(COUNTIF(BE1_Data!$E1375,"0"),0,BE1_Data!$E1375-VLOOKUP(BE1_Data!$G1375,$B$2:$F$2300,5,FALSE))</f>
        <v>-794</v>
      </c>
    </row>
    <row r="1376" spans="1:9" x14ac:dyDescent="0.3">
      <c r="A1376" s="4">
        <v>1145246</v>
      </c>
      <c r="B1376" s="5" t="s">
        <v>209</v>
      </c>
      <c r="C1376" s="5" t="s">
        <v>211</v>
      </c>
      <c r="D1376" s="5">
        <v>22</v>
      </c>
      <c r="E1376" s="5" cm="1">
        <f t="array" ref="E1376">_xlfn.IFS(COUNTIF(BE1_Data!$B1376,"&lt;&gt;N"),0,COUNTIF(B1375,"&lt;&gt;N"),BE1_Data!$A1376-A1374,AND(COUNTIF(BE1_Data!$B1376,"N"),COUNTIF(B1375,"N")),BE1_Data!$A1376-A1375)</f>
        <v>989</v>
      </c>
      <c r="F1376" s="8">
        <f t="shared" si="21"/>
        <v>0</v>
      </c>
      <c r="G1376" s="5" t="s">
        <v>92</v>
      </c>
      <c r="H1376" s="5">
        <f>BE1_Data!$E1376/VLOOKUP(BE1_Data!$G1376,$B$2:$F$2300,5,FALSE)</f>
        <v>0.55907292255511587</v>
      </c>
      <c r="I1376" s="6">
        <f>IF(COUNTIF(BE1_Data!$E1376,"0"),0,BE1_Data!$E1376-VLOOKUP(BE1_Data!$G1376,$B$2:$F$2300,5,FALSE))</f>
        <v>-780</v>
      </c>
    </row>
    <row r="1377" spans="1:9" x14ac:dyDescent="0.3">
      <c r="A1377" s="7">
        <v>1146081</v>
      </c>
      <c r="B1377" s="8" t="s">
        <v>209</v>
      </c>
      <c r="C1377" s="8" t="s">
        <v>211</v>
      </c>
      <c r="D1377" s="8">
        <v>22</v>
      </c>
      <c r="E1377" s="8" cm="1">
        <f t="array" ref="E1377">_xlfn.IFS(COUNTIF(BE1_Data!$B1377,"&lt;&gt;N"),0,COUNTIF(B1376,"&lt;&gt;N"),BE1_Data!$A1377-A1375,AND(COUNTIF(BE1_Data!$B1377,"N"),COUNTIF(B1376,"N")),BE1_Data!$A1377-A1376)</f>
        <v>835</v>
      </c>
      <c r="F1377" s="8">
        <f t="shared" si="21"/>
        <v>0</v>
      </c>
      <c r="G1377" s="8" t="s">
        <v>92</v>
      </c>
      <c r="H1377" s="8">
        <f>BE1_Data!$E1377/VLOOKUP(BE1_Data!$G1377,$B$2:$F$2300,5,FALSE)</f>
        <v>0.47201808931599776</v>
      </c>
      <c r="I1377" s="9">
        <f>IF(COUNTIF(BE1_Data!$E1377,"0"),0,BE1_Data!$E1377-VLOOKUP(BE1_Data!$G1377,$B$2:$F$2300,5,FALSE))</f>
        <v>-934</v>
      </c>
    </row>
    <row r="1378" spans="1:9" x14ac:dyDescent="0.3">
      <c r="A1378" s="4">
        <v>1146946</v>
      </c>
      <c r="B1378" s="5" t="s">
        <v>209</v>
      </c>
      <c r="C1378" s="5" t="s">
        <v>211</v>
      </c>
      <c r="D1378" s="5">
        <v>22</v>
      </c>
      <c r="E1378" s="5" cm="1">
        <f t="array" ref="E1378">_xlfn.IFS(COUNTIF(BE1_Data!$B1378,"&lt;&gt;N"),0,COUNTIF(B1377,"&lt;&gt;N"),BE1_Data!$A1378-A1376,AND(COUNTIF(BE1_Data!$B1378,"N"),COUNTIF(B1377,"N")),BE1_Data!$A1378-A1377)</f>
        <v>865</v>
      </c>
      <c r="F1378" s="8">
        <f t="shared" si="21"/>
        <v>0</v>
      </c>
      <c r="G1378" s="5" t="s">
        <v>92</v>
      </c>
      <c r="H1378" s="5">
        <f>BE1_Data!$E1378/VLOOKUP(BE1_Data!$G1378,$B$2:$F$2300,5,FALSE)</f>
        <v>0.48897682306387791</v>
      </c>
      <c r="I1378" s="6">
        <f>IF(COUNTIF(BE1_Data!$E1378,"0"),0,BE1_Data!$E1378-VLOOKUP(BE1_Data!$G1378,$B$2:$F$2300,5,FALSE))</f>
        <v>-904</v>
      </c>
    </row>
    <row r="1379" spans="1:9" x14ac:dyDescent="0.3">
      <c r="A1379" s="7">
        <v>1147762</v>
      </c>
      <c r="B1379" s="8" t="s">
        <v>209</v>
      </c>
      <c r="C1379" s="8" t="s">
        <v>211</v>
      </c>
      <c r="D1379" s="8">
        <v>22</v>
      </c>
      <c r="E1379" s="8" cm="1">
        <f t="array" ref="E1379">_xlfn.IFS(COUNTIF(BE1_Data!$B1379,"&lt;&gt;N"),0,COUNTIF(B1378,"&lt;&gt;N"),BE1_Data!$A1379-A1377,AND(COUNTIF(BE1_Data!$B1379,"N"),COUNTIF(B1378,"N")),BE1_Data!$A1379-A1378)</f>
        <v>816</v>
      </c>
      <c r="F1379" s="8">
        <f t="shared" si="21"/>
        <v>0</v>
      </c>
      <c r="G1379" s="8" t="s">
        <v>92</v>
      </c>
      <c r="H1379" s="8">
        <f>BE1_Data!$E1379/VLOOKUP(BE1_Data!$G1379,$B$2:$F$2300,5,FALSE)</f>
        <v>0.46127755794234032</v>
      </c>
      <c r="I1379" s="9">
        <f>IF(COUNTIF(BE1_Data!$E1379,"0"),0,BE1_Data!$E1379-VLOOKUP(BE1_Data!$G1379,$B$2:$F$2300,5,FALSE))</f>
        <v>-953</v>
      </c>
    </row>
    <row r="1380" spans="1:9" x14ac:dyDescent="0.3">
      <c r="A1380" s="4">
        <v>1149048</v>
      </c>
      <c r="B1380" s="5" t="s">
        <v>209</v>
      </c>
      <c r="C1380" s="5" t="s">
        <v>211</v>
      </c>
      <c r="D1380" s="5">
        <v>22</v>
      </c>
      <c r="E1380" s="5" cm="1">
        <f t="array" ref="E1380">_xlfn.IFS(COUNTIF(BE1_Data!$B1380,"&lt;&gt;N"),0,COUNTIF(B1379,"&lt;&gt;N"),BE1_Data!$A1380-A1378,AND(COUNTIF(BE1_Data!$B1380,"N"),COUNTIF(B1379,"N")),BE1_Data!$A1380-A1379)</f>
        <v>1286</v>
      </c>
      <c r="F1380" s="8">
        <f t="shared" si="21"/>
        <v>0</v>
      </c>
      <c r="G1380" s="5" t="s">
        <v>92</v>
      </c>
      <c r="H1380" s="5">
        <f>BE1_Data!$E1380/VLOOKUP(BE1_Data!$G1380,$B$2:$F$2300,5,FALSE)</f>
        <v>0.72696438665912944</v>
      </c>
      <c r="I1380" s="6">
        <f>IF(COUNTIF(BE1_Data!$E1380,"0"),0,BE1_Data!$E1380-VLOOKUP(BE1_Data!$G1380,$B$2:$F$2300,5,FALSE))</f>
        <v>-483</v>
      </c>
    </row>
    <row r="1381" spans="1:9" x14ac:dyDescent="0.3">
      <c r="A1381" s="7">
        <v>1149733</v>
      </c>
      <c r="B1381" s="8" t="s">
        <v>209</v>
      </c>
      <c r="C1381" s="8" t="s">
        <v>211</v>
      </c>
      <c r="D1381" s="8">
        <v>22</v>
      </c>
      <c r="E1381" s="8" cm="1">
        <f t="array" ref="E1381">_xlfn.IFS(COUNTIF(BE1_Data!$B1381,"&lt;&gt;N"),0,COUNTIF(B1380,"&lt;&gt;N"),BE1_Data!$A1381-A1379,AND(COUNTIF(BE1_Data!$B1381,"N"),COUNTIF(B1380,"N")),BE1_Data!$A1381-A1380)</f>
        <v>685</v>
      </c>
      <c r="F1381" s="8">
        <f t="shared" si="21"/>
        <v>0</v>
      </c>
      <c r="G1381" s="8" t="s">
        <v>92</v>
      </c>
      <c r="H1381" s="8">
        <f>BE1_Data!$E1381/VLOOKUP(BE1_Data!$G1381,$B$2:$F$2300,5,FALSE)</f>
        <v>0.38722442057659695</v>
      </c>
      <c r="I1381" s="9">
        <f>IF(COUNTIF(BE1_Data!$E1381,"0"),0,BE1_Data!$E1381-VLOOKUP(BE1_Data!$G1381,$B$2:$F$2300,5,FALSE))</f>
        <v>-1084</v>
      </c>
    </row>
    <row r="1382" spans="1:9" x14ac:dyDescent="0.3">
      <c r="A1382" s="4">
        <v>1150537</v>
      </c>
      <c r="B1382" s="5" t="s">
        <v>209</v>
      </c>
      <c r="C1382" s="5" t="s">
        <v>211</v>
      </c>
      <c r="D1382" s="5">
        <v>22</v>
      </c>
      <c r="E1382" s="5" cm="1">
        <f t="array" ref="E1382">_xlfn.IFS(COUNTIF(BE1_Data!$B1382,"&lt;&gt;N"),0,COUNTIF(B1381,"&lt;&gt;N"),BE1_Data!$A1382-A1380,AND(COUNTIF(BE1_Data!$B1382,"N"),COUNTIF(B1381,"N")),BE1_Data!$A1382-A1381)</f>
        <v>804</v>
      </c>
      <c r="F1382" s="8">
        <f t="shared" si="21"/>
        <v>0</v>
      </c>
      <c r="G1382" s="5" t="s">
        <v>92</v>
      </c>
      <c r="H1382" s="5">
        <f>BE1_Data!$E1382/VLOOKUP(BE1_Data!$G1382,$B$2:$F$2300,5,FALSE)</f>
        <v>0.45449406444318824</v>
      </c>
      <c r="I1382" s="6">
        <f>IF(COUNTIF(BE1_Data!$E1382,"0"),0,BE1_Data!$E1382-VLOOKUP(BE1_Data!$G1382,$B$2:$F$2300,5,FALSE))</f>
        <v>-965</v>
      </c>
    </row>
    <row r="1383" spans="1:9" x14ac:dyDescent="0.3">
      <c r="A1383" s="7">
        <v>1151042</v>
      </c>
      <c r="B1383" s="8" t="s">
        <v>209</v>
      </c>
      <c r="C1383" s="8" t="s">
        <v>211</v>
      </c>
      <c r="D1383" s="8">
        <v>22</v>
      </c>
      <c r="E1383" s="8" cm="1">
        <f t="array" ref="E1383">_xlfn.IFS(COUNTIF(BE1_Data!$B1383,"&lt;&gt;N"),0,COUNTIF(B1382,"&lt;&gt;N"),BE1_Data!$A1383-A1381,AND(COUNTIF(BE1_Data!$B1383,"N"),COUNTIF(B1382,"N")),BE1_Data!$A1383-A1382)</f>
        <v>505</v>
      </c>
      <c r="F1383" s="8">
        <f t="shared" si="21"/>
        <v>0</v>
      </c>
      <c r="G1383" s="8" t="s">
        <v>92</v>
      </c>
      <c r="H1383" s="8">
        <f>BE1_Data!$E1383/VLOOKUP(BE1_Data!$G1383,$B$2:$F$2300,5,FALSE)</f>
        <v>0.28547201808931599</v>
      </c>
      <c r="I1383" s="9">
        <f>IF(COUNTIF(BE1_Data!$E1383,"0"),0,BE1_Data!$E1383-VLOOKUP(BE1_Data!$G1383,$B$2:$F$2300,5,FALSE))</f>
        <v>-1264</v>
      </c>
    </row>
    <row r="1384" spans="1:9" x14ac:dyDescent="0.3">
      <c r="A1384" s="4">
        <v>1151371</v>
      </c>
      <c r="B1384" s="5" t="s">
        <v>209</v>
      </c>
      <c r="C1384" s="5" t="s">
        <v>211</v>
      </c>
      <c r="D1384" s="5">
        <v>22</v>
      </c>
      <c r="E1384" s="5" cm="1">
        <f t="array" ref="E1384">_xlfn.IFS(COUNTIF(BE1_Data!$B1384,"&lt;&gt;N"),0,COUNTIF(B1383,"&lt;&gt;N"),BE1_Data!$A1384-A1382,AND(COUNTIF(BE1_Data!$B1384,"N"),COUNTIF(B1383,"N")),BE1_Data!$A1384-A1383)</f>
        <v>329</v>
      </c>
      <c r="F1384" s="8">
        <f t="shared" si="21"/>
        <v>0</v>
      </c>
      <c r="G1384" s="5" t="s">
        <v>92</v>
      </c>
      <c r="H1384" s="5">
        <f>BE1_Data!$E1384/VLOOKUP(BE1_Data!$G1384,$B$2:$F$2300,5,FALSE)</f>
        <v>0.1859807801017524</v>
      </c>
      <c r="I1384" s="6">
        <f>IF(COUNTIF(BE1_Data!$E1384,"0"),0,BE1_Data!$E1384-VLOOKUP(BE1_Data!$G1384,$B$2:$F$2300,5,FALSE))</f>
        <v>-1440</v>
      </c>
    </row>
    <row r="1385" spans="1:9" x14ac:dyDescent="0.3">
      <c r="A1385" s="7">
        <v>1151859</v>
      </c>
      <c r="B1385" s="8" t="s">
        <v>209</v>
      </c>
      <c r="C1385" s="8" t="s">
        <v>211</v>
      </c>
      <c r="D1385" s="8">
        <v>22</v>
      </c>
      <c r="E1385" s="8" cm="1">
        <f t="array" ref="E1385">_xlfn.IFS(COUNTIF(BE1_Data!$B1385,"&lt;&gt;N"),0,COUNTIF(B1384,"&lt;&gt;N"),BE1_Data!$A1385-A1383,AND(COUNTIF(BE1_Data!$B1385,"N"),COUNTIF(B1384,"N")),BE1_Data!$A1385-A1384)</f>
        <v>488</v>
      </c>
      <c r="F1385" s="8">
        <f t="shared" si="21"/>
        <v>0</v>
      </c>
      <c r="G1385" s="8" t="s">
        <v>92</v>
      </c>
      <c r="H1385" s="8">
        <f>BE1_Data!$E1385/VLOOKUP(BE1_Data!$G1385,$B$2:$F$2300,5,FALSE)</f>
        <v>0.27586206896551724</v>
      </c>
      <c r="I1385" s="9">
        <f>IF(COUNTIF(BE1_Data!$E1385,"0"),0,BE1_Data!$E1385-VLOOKUP(BE1_Data!$G1385,$B$2:$F$2300,5,FALSE))</f>
        <v>-1281</v>
      </c>
    </row>
    <row r="1386" spans="1:9" x14ac:dyDescent="0.3">
      <c r="A1386" s="4">
        <v>1152395</v>
      </c>
      <c r="B1386" s="5" t="s">
        <v>209</v>
      </c>
      <c r="C1386" s="5" t="s">
        <v>211</v>
      </c>
      <c r="D1386" s="5">
        <v>22</v>
      </c>
      <c r="E1386" s="5" cm="1">
        <f t="array" ref="E1386">_xlfn.IFS(COUNTIF(BE1_Data!$B1386,"&lt;&gt;N"),0,COUNTIF(B1385,"&lt;&gt;N"),BE1_Data!$A1386-A1384,AND(COUNTIF(BE1_Data!$B1386,"N"),COUNTIF(B1385,"N")),BE1_Data!$A1386-A1385)</f>
        <v>536</v>
      </c>
      <c r="F1386" s="8">
        <f t="shared" si="21"/>
        <v>0</v>
      </c>
      <c r="G1386" s="5" t="s">
        <v>92</v>
      </c>
      <c r="H1386" s="5">
        <f>BE1_Data!$E1386/VLOOKUP(BE1_Data!$G1386,$B$2:$F$2300,5,FALSE)</f>
        <v>0.30299604296212551</v>
      </c>
      <c r="I1386" s="6">
        <f>IF(COUNTIF(BE1_Data!$E1386,"0"),0,BE1_Data!$E1386-VLOOKUP(BE1_Data!$G1386,$B$2:$F$2300,5,FALSE))</f>
        <v>-1233</v>
      </c>
    </row>
    <row r="1387" spans="1:9" x14ac:dyDescent="0.3">
      <c r="A1387" s="7">
        <v>1152823</v>
      </c>
      <c r="B1387" s="8" t="s">
        <v>209</v>
      </c>
      <c r="C1387" s="8" t="s">
        <v>211</v>
      </c>
      <c r="D1387" s="8">
        <v>22</v>
      </c>
      <c r="E1387" s="8" cm="1">
        <f t="array" ref="E1387">_xlfn.IFS(COUNTIF(BE1_Data!$B1387,"&lt;&gt;N"),0,COUNTIF(B1386,"&lt;&gt;N"),BE1_Data!$A1387-A1385,AND(COUNTIF(BE1_Data!$B1387,"N"),COUNTIF(B1386,"N")),BE1_Data!$A1387-A1386)</f>
        <v>428</v>
      </c>
      <c r="F1387" s="8">
        <f t="shared" si="21"/>
        <v>0</v>
      </c>
      <c r="G1387" s="8" t="s">
        <v>92</v>
      </c>
      <c r="H1387" s="8">
        <f>BE1_Data!$E1387/VLOOKUP(BE1_Data!$G1387,$B$2:$F$2300,5,FALSE)</f>
        <v>0.24194460146975694</v>
      </c>
      <c r="I1387" s="9">
        <f>IF(COUNTIF(BE1_Data!$E1387,"0"),0,BE1_Data!$E1387-VLOOKUP(BE1_Data!$G1387,$B$2:$F$2300,5,FALSE))</f>
        <v>-1341</v>
      </c>
    </row>
    <row r="1388" spans="1:9" x14ac:dyDescent="0.3">
      <c r="A1388" s="4">
        <v>1152944</v>
      </c>
      <c r="B1388" s="5" t="s">
        <v>93</v>
      </c>
      <c r="C1388" s="5" t="s">
        <v>210</v>
      </c>
      <c r="D1388" s="5">
        <v>52</v>
      </c>
      <c r="E1388" s="5" cm="1">
        <f t="array" ref="E1388">_xlfn.IFS(COUNTIF(BE1_Data!$B1388,"&lt;&gt;N"),0,COUNTIF(B1387,"&lt;&gt;N"),BE1_Data!$A1388-A1386,AND(COUNTIF(BE1_Data!$B1388,"N"),COUNTIF(B1387,"N")),BE1_Data!$A1388-A1387)</f>
        <v>0</v>
      </c>
      <c r="F1388" s="8">
        <f t="shared" si="21"/>
        <v>1815</v>
      </c>
      <c r="G1388" s="5" t="s">
        <v>93</v>
      </c>
      <c r="H1388" s="5">
        <f>BE1_Data!$E1388/VLOOKUP(BE1_Data!$G1388,$B$2:$F$2300,5,FALSE)</f>
        <v>0</v>
      </c>
      <c r="I1388" s="6">
        <f>IF(COUNTIF(BE1_Data!$E1388,"0"),0,BE1_Data!$E1388-VLOOKUP(BE1_Data!$G1388,$B$2:$F$2300,5,FALSE))</f>
        <v>0</v>
      </c>
    </row>
    <row r="1389" spans="1:9" x14ac:dyDescent="0.3">
      <c r="A1389" s="7">
        <v>1154638</v>
      </c>
      <c r="B1389" s="8" t="s">
        <v>209</v>
      </c>
      <c r="C1389" s="8" t="s">
        <v>210</v>
      </c>
      <c r="D1389" s="8">
        <v>52</v>
      </c>
      <c r="E1389" s="8" cm="1">
        <f t="array" ref="E1389">_xlfn.IFS(COUNTIF(BE1_Data!$B1389,"&lt;&gt;N"),0,COUNTIF(B1388,"&lt;&gt;N"),BE1_Data!$A1389-A1387,AND(COUNTIF(BE1_Data!$B1389,"N"),COUNTIF(B1388,"N")),BE1_Data!$A1389-A1388)</f>
        <v>1815</v>
      </c>
      <c r="F1389" s="8">
        <f t="shared" si="21"/>
        <v>0</v>
      </c>
      <c r="G1389" s="8" t="s">
        <v>93</v>
      </c>
      <c r="H1389" s="8">
        <f>BE1_Data!$E1389/VLOOKUP(BE1_Data!$G1389,$B$2:$F$2300,5,FALSE)</f>
        <v>1</v>
      </c>
      <c r="I1389" s="9">
        <f>IF(COUNTIF(BE1_Data!$E1389,"0"),0,BE1_Data!$E1389-VLOOKUP(BE1_Data!$G1389,$B$2:$F$2300,5,FALSE))</f>
        <v>0</v>
      </c>
    </row>
    <row r="1390" spans="1:9" x14ac:dyDescent="0.3">
      <c r="A1390" s="4">
        <v>1155748</v>
      </c>
      <c r="B1390" s="5" t="s">
        <v>209</v>
      </c>
      <c r="C1390" s="5" t="s">
        <v>210</v>
      </c>
      <c r="D1390" s="5">
        <v>52</v>
      </c>
      <c r="E1390" s="5" cm="1">
        <f t="array" ref="E1390">_xlfn.IFS(COUNTIF(BE1_Data!$B1390,"&lt;&gt;N"),0,COUNTIF(B1389,"&lt;&gt;N"),BE1_Data!$A1390-A1388,AND(COUNTIF(BE1_Data!$B1390,"N"),COUNTIF(B1389,"N")),BE1_Data!$A1390-A1389)</f>
        <v>1110</v>
      </c>
      <c r="F1390" s="8">
        <f t="shared" si="21"/>
        <v>0</v>
      </c>
      <c r="G1390" s="5" t="s">
        <v>93</v>
      </c>
      <c r="H1390" s="5">
        <f>BE1_Data!$E1390/VLOOKUP(BE1_Data!$G1390,$B$2:$F$2300,5,FALSE)</f>
        <v>0.61157024793388426</v>
      </c>
      <c r="I1390" s="6">
        <f>IF(COUNTIF(BE1_Data!$E1390,"0"),0,BE1_Data!$E1390-VLOOKUP(BE1_Data!$G1390,$B$2:$F$2300,5,FALSE))</f>
        <v>-705</v>
      </c>
    </row>
    <row r="1391" spans="1:9" x14ac:dyDescent="0.3">
      <c r="A1391" s="7">
        <v>1157880</v>
      </c>
      <c r="B1391" s="8" t="s">
        <v>209</v>
      </c>
      <c r="C1391" s="8" t="s">
        <v>210</v>
      </c>
      <c r="D1391" s="8">
        <v>52</v>
      </c>
      <c r="E1391" s="8" cm="1">
        <f t="array" ref="E1391">_xlfn.IFS(COUNTIF(BE1_Data!$B1391,"&lt;&gt;N"),0,COUNTIF(B1390,"&lt;&gt;N"),BE1_Data!$A1391-A1389,AND(COUNTIF(BE1_Data!$B1391,"N"),COUNTIF(B1390,"N")),BE1_Data!$A1391-A1390)</f>
        <v>2132</v>
      </c>
      <c r="F1391" s="8">
        <f t="shared" si="21"/>
        <v>0</v>
      </c>
      <c r="G1391" s="8" t="s">
        <v>93</v>
      </c>
      <c r="H1391" s="8">
        <f>BE1_Data!$E1391/VLOOKUP(BE1_Data!$G1391,$B$2:$F$2300,5,FALSE)</f>
        <v>1.1746556473829202</v>
      </c>
      <c r="I1391" s="9">
        <f>IF(COUNTIF(BE1_Data!$E1391,"0"),0,BE1_Data!$E1391-VLOOKUP(BE1_Data!$G1391,$B$2:$F$2300,5,FALSE))</f>
        <v>317</v>
      </c>
    </row>
    <row r="1392" spans="1:9" x14ac:dyDescent="0.3">
      <c r="A1392" s="4">
        <v>1158728</v>
      </c>
      <c r="B1392" s="5" t="s">
        <v>209</v>
      </c>
      <c r="C1392" s="5" t="s">
        <v>210</v>
      </c>
      <c r="D1392" s="5">
        <v>52</v>
      </c>
      <c r="E1392" s="5" cm="1">
        <f t="array" ref="E1392">_xlfn.IFS(COUNTIF(BE1_Data!$B1392,"&lt;&gt;N"),0,COUNTIF(B1391,"&lt;&gt;N"),BE1_Data!$A1392-A1390,AND(COUNTIF(BE1_Data!$B1392,"N"),COUNTIF(B1391,"N")),BE1_Data!$A1392-A1391)</f>
        <v>848</v>
      </c>
      <c r="F1392" s="8">
        <f t="shared" si="21"/>
        <v>0</v>
      </c>
      <c r="G1392" s="5" t="s">
        <v>93</v>
      </c>
      <c r="H1392" s="5">
        <f>BE1_Data!$E1392/VLOOKUP(BE1_Data!$G1392,$B$2:$F$2300,5,FALSE)</f>
        <v>0.46721763085399448</v>
      </c>
      <c r="I1392" s="6">
        <f>IF(COUNTIF(BE1_Data!$E1392,"0"),0,BE1_Data!$E1392-VLOOKUP(BE1_Data!$G1392,$B$2:$F$2300,5,FALSE))</f>
        <v>-967</v>
      </c>
    </row>
    <row r="1393" spans="1:9" x14ac:dyDescent="0.3">
      <c r="A1393" s="7">
        <v>1159351</v>
      </c>
      <c r="B1393" s="8" t="s">
        <v>209</v>
      </c>
      <c r="C1393" s="8" t="s">
        <v>210</v>
      </c>
      <c r="D1393" s="8">
        <v>52</v>
      </c>
      <c r="E1393" s="8" cm="1">
        <f t="array" ref="E1393">_xlfn.IFS(COUNTIF(BE1_Data!$B1393,"&lt;&gt;N"),0,COUNTIF(B1392,"&lt;&gt;N"),BE1_Data!$A1393-A1391,AND(COUNTIF(BE1_Data!$B1393,"N"),COUNTIF(B1392,"N")),BE1_Data!$A1393-A1392)</f>
        <v>623</v>
      </c>
      <c r="F1393" s="8">
        <f t="shared" si="21"/>
        <v>0</v>
      </c>
      <c r="G1393" s="8" t="s">
        <v>93</v>
      </c>
      <c r="H1393" s="8">
        <f>BE1_Data!$E1393/VLOOKUP(BE1_Data!$G1393,$B$2:$F$2300,5,FALSE)</f>
        <v>0.34325068870523417</v>
      </c>
      <c r="I1393" s="9">
        <f>IF(COUNTIF(BE1_Data!$E1393,"0"),0,BE1_Data!$E1393-VLOOKUP(BE1_Data!$G1393,$B$2:$F$2300,5,FALSE))</f>
        <v>-1192</v>
      </c>
    </row>
    <row r="1394" spans="1:9" x14ac:dyDescent="0.3">
      <c r="A1394" s="4">
        <v>1160236</v>
      </c>
      <c r="B1394" s="5" t="s">
        <v>209</v>
      </c>
      <c r="C1394" s="5" t="s">
        <v>210</v>
      </c>
      <c r="D1394" s="5">
        <v>52</v>
      </c>
      <c r="E1394" s="5" cm="1">
        <f t="array" ref="E1394">_xlfn.IFS(COUNTIF(BE1_Data!$B1394,"&lt;&gt;N"),0,COUNTIF(B1393,"&lt;&gt;N"),BE1_Data!$A1394-A1392,AND(COUNTIF(BE1_Data!$B1394,"N"),COUNTIF(B1393,"N")),BE1_Data!$A1394-A1393)</f>
        <v>885</v>
      </c>
      <c r="F1394" s="8">
        <f t="shared" si="21"/>
        <v>0</v>
      </c>
      <c r="G1394" s="5" t="s">
        <v>93</v>
      </c>
      <c r="H1394" s="5">
        <f>BE1_Data!$E1394/VLOOKUP(BE1_Data!$G1394,$B$2:$F$2300,5,FALSE)</f>
        <v>0.48760330578512395</v>
      </c>
      <c r="I1394" s="6">
        <f>IF(COUNTIF(BE1_Data!$E1394,"0"),0,BE1_Data!$E1394-VLOOKUP(BE1_Data!$G1394,$B$2:$F$2300,5,FALSE))</f>
        <v>-930</v>
      </c>
    </row>
    <row r="1395" spans="1:9" x14ac:dyDescent="0.3">
      <c r="A1395" s="7">
        <v>1160916</v>
      </c>
      <c r="B1395" s="8" t="s">
        <v>209</v>
      </c>
      <c r="C1395" s="8" t="s">
        <v>210</v>
      </c>
      <c r="D1395" s="8">
        <v>52</v>
      </c>
      <c r="E1395" s="8" cm="1">
        <f t="array" ref="E1395">_xlfn.IFS(COUNTIF(BE1_Data!$B1395,"&lt;&gt;N"),0,COUNTIF(B1394,"&lt;&gt;N"),BE1_Data!$A1395-A1393,AND(COUNTIF(BE1_Data!$B1395,"N"),COUNTIF(B1394,"N")),BE1_Data!$A1395-A1394)</f>
        <v>680</v>
      </c>
      <c r="F1395" s="8">
        <f t="shared" si="21"/>
        <v>0</v>
      </c>
      <c r="G1395" s="8" t="s">
        <v>93</v>
      </c>
      <c r="H1395" s="8">
        <f>BE1_Data!$E1395/VLOOKUP(BE1_Data!$G1395,$B$2:$F$2300,5,FALSE)</f>
        <v>0.37465564738292012</v>
      </c>
      <c r="I1395" s="9">
        <f>IF(COUNTIF(BE1_Data!$E1395,"0"),0,BE1_Data!$E1395-VLOOKUP(BE1_Data!$G1395,$B$2:$F$2300,5,FALSE))</f>
        <v>-1135</v>
      </c>
    </row>
    <row r="1396" spans="1:9" x14ac:dyDescent="0.3">
      <c r="A1396" s="4">
        <v>1161748</v>
      </c>
      <c r="B1396" s="5" t="s">
        <v>209</v>
      </c>
      <c r="C1396" s="5" t="s">
        <v>210</v>
      </c>
      <c r="D1396" s="5">
        <v>52</v>
      </c>
      <c r="E1396" s="5" cm="1">
        <f t="array" ref="E1396">_xlfn.IFS(COUNTIF(BE1_Data!$B1396,"&lt;&gt;N"),0,COUNTIF(B1395,"&lt;&gt;N"),BE1_Data!$A1396-A1394,AND(COUNTIF(BE1_Data!$B1396,"N"),COUNTIF(B1395,"N")),BE1_Data!$A1396-A1395)</f>
        <v>832</v>
      </c>
      <c r="F1396" s="8">
        <f t="shared" si="21"/>
        <v>0</v>
      </c>
      <c r="G1396" s="5" t="s">
        <v>93</v>
      </c>
      <c r="H1396" s="5">
        <f>BE1_Data!$E1396/VLOOKUP(BE1_Data!$G1396,$B$2:$F$2300,5,FALSE)</f>
        <v>0.45840220385674929</v>
      </c>
      <c r="I1396" s="6">
        <f>IF(COUNTIF(BE1_Data!$E1396,"0"),0,BE1_Data!$E1396-VLOOKUP(BE1_Data!$G1396,$B$2:$F$2300,5,FALSE))</f>
        <v>-983</v>
      </c>
    </row>
    <row r="1397" spans="1:9" x14ac:dyDescent="0.3">
      <c r="A1397" s="7">
        <v>1162216</v>
      </c>
      <c r="B1397" s="8" t="s">
        <v>209</v>
      </c>
      <c r="C1397" s="8" t="s">
        <v>210</v>
      </c>
      <c r="D1397" s="8">
        <v>52</v>
      </c>
      <c r="E1397" s="8" cm="1">
        <f t="array" ref="E1397">_xlfn.IFS(COUNTIF(BE1_Data!$B1397,"&lt;&gt;N"),0,COUNTIF(B1396,"&lt;&gt;N"),BE1_Data!$A1397-A1395,AND(COUNTIF(BE1_Data!$B1397,"N"),COUNTIF(B1396,"N")),BE1_Data!$A1397-A1396)</f>
        <v>468</v>
      </c>
      <c r="F1397" s="8">
        <f t="shared" si="21"/>
        <v>0</v>
      </c>
      <c r="G1397" s="8" t="s">
        <v>93</v>
      </c>
      <c r="H1397" s="8">
        <f>BE1_Data!$E1397/VLOOKUP(BE1_Data!$G1397,$B$2:$F$2300,5,FALSE)</f>
        <v>0.25785123966942147</v>
      </c>
      <c r="I1397" s="9">
        <f>IF(COUNTIF(BE1_Data!$E1397,"0"),0,BE1_Data!$E1397-VLOOKUP(BE1_Data!$G1397,$B$2:$F$2300,5,FALSE))</f>
        <v>-1347</v>
      </c>
    </row>
    <row r="1398" spans="1:9" x14ac:dyDescent="0.3">
      <c r="A1398" s="4">
        <v>1163522</v>
      </c>
      <c r="B1398" s="5" t="s">
        <v>209</v>
      </c>
      <c r="C1398" s="5" t="s">
        <v>210</v>
      </c>
      <c r="D1398" s="5">
        <v>52</v>
      </c>
      <c r="E1398" s="5" cm="1">
        <f t="array" ref="E1398">_xlfn.IFS(COUNTIF(BE1_Data!$B1398,"&lt;&gt;N"),0,COUNTIF(B1397,"&lt;&gt;N"),BE1_Data!$A1398-A1396,AND(COUNTIF(BE1_Data!$B1398,"N"),COUNTIF(B1397,"N")),BE1_Data!$A1398-A1397)</f>
        <v>1306</v>
      </c>
      <c r="F1398" s="8">
        <f t="shared" si="21"/>
        <v>0</v>
      </c>
      <c r="G1398" s="5" t="s">
        <v>93</v>
      </c>
      <c r="H1398" s="5">
        <f>BE1_Data!$E1398/VLOOKUP(BE1_Data!$G1398,$B$2:$F$2300,5,FALSE)</f>
        <v>0.71955922865013777</v>
      </c>
      <c r="I1398" s="6">
        <f>IF(COUNTIF(BE1_Data!$E1398,"0"),0,BE1_Data!$E1398-VLOOKUP(BE1_Data!$G1398,$B$2:$F$2300,5,FALSE))</f>
        <v>-509</v>
      </c>
    </row>
    <row r="1399" spans="1:9" x14ac:dyDescent="0.3">
      <c r="A1399" s="7">
        <v>1164250</v>
      </c>
      <c r="B1399" s="8" t="s">
        <v>209</v>
      </c>
      <c r="C1399" s="8" t="s">
        <v>210</v>
      </c>
      <c r="D1399" s="8">
        <v>52</v>
      </c>
      <c r="E1399" s="8" cm="1">
        <f t="array" ref="E1399">_xlfn.IFS(COUNTIF(BE1_Data!$B1399,"&lt;&gt;N"),0,COUNTIF(B1398,"&lt;&gt;N"),BE1_Data!$A1399-A1397,AND(COUNTIF(BE1_Data!$B1399,"N"),COUNTIF(B1398,"N")),BE1_Data!$A1399-A1398)</f>
        <v>728</v>
      </c>
      <c r="F1399" s="8">
        <f t="shared" si="21"/>
        <v>0</v>
      </c>
      <c r="G1399" s="8" t="s">
        <v>93</v>
      </c>
      <c r="H1399" s="8">
        <f>BE1_Data!$E1399/VLOOKUP(BE1_Data!$G1399,$B$2:$F$2300,5,FALSE)</f>
        <v>0.40110192837465564</v>
      </c>
      <c r="I1399" s="9">
        <f>IF(COUNTIF(BE1_Data!$E1399,"0"),0,BE1_Data!$E1399-VLOOKUP(BE1_Data!$G1399,$B$2:$F$2300,5,FALSE))</f>
        <v>-1087</v>
      </c>
    </row>
    <row r="1400" spans="1:9" x14ac:dyDescent="0.3">
      <c r="A1400" s="4">
        <v>1165211</v>
      </c>
      <c r="B1400" s="5" t="s">
        <v>209</v>
      </c>
      <c r="C1400" s="5" t="s">
        <v>210</v>
      </c>
      <c r="D1400" s="5">
        <v>52</v>
      </c>
      <c r="E1400" s="5" cm="1">
        <f t="array" ref="E1400">_xlfn.IFS(COUNTIF(BE1_Data!$B1400,"&lt;&gt;N"),0,COUNTIF(B1399,"&lt;&gt;N"),BE1_Data!$A1400-A1398,AND(COUNTIF(BE1_Data!$B1400,"N"),COUNTIF(B1399,"N")),BE1_Data!$A1400-A1399)</f>
        <v>961</v>
      </c>
      <c r="F1400" s="8">
        <f t="shared" si="21"/>
        <v>0</v>
      </c>
      <c r="G1400" s="5" t="s">
        <v>93</v>
      </c>
      <c r="H1400" s="5">
        <f>BE1_Data!$E1400/VLOOKUP(BE1_Data!$G1400,$B$2:$F$2300,5,FALSE)</f>
        <v>0.52947658402203857</v>
      </c>
      <c r="I1400" s="6">
        <f>IF(COUNTIF(BE1_Data!$E1400,"0"),0,BE1_Data!$E1400-VLOOKUP(BE1_Data!$G1400,$B$2:$F$2300,5,FALSE))</f>
        <v>-854</v>
      </c>
    </row>
    <row r="1401" spans="1:9" x14ac:dyDescent="0.3">
      <c r="A1401" s="7">
        <v>1165995</v>
      </c>
      <c r="B1401" s="8" t="s">
        <v>209</v>
      </c>
      <c r="C1401" s="8" t="s">
        <v>210</v>
      </c>
      <c r="D1401" s="8">
        <v>52</v>
      </c>
      <c r="E1401" s="8" cm="1">
        <f t="array" ref="E1401">_xlfn.IFS(COUNTIF(BE1_Data!$B1401,"&lt;&gt;N"),0,COUNTIF(B1400,"&lt;&gt;N"),BE1_Data!$A1401-A1399,AND(COUNTIF(BE1_Data!$B1401,"N"),COUNTIF(B1400,"N")),BE1_Data!$A1401-A1400)</f>
        <v>784</v>
      </c>
      <c r="F1401" s="8">
        <f t="shared" si="21"/>
        <v>0</v>
      </c>
      <c r="G1401" s="8" t="s">
        <v>93</v>
      </c>
      <c r="H1401" s="8">
        <f>BE1_Data!$E1401/VLOOKUP(BE1_Data!$G1401,$B$2:$F$2300,5,FALSE)</f>
        <v>0.43195592286501377</v>
      </c>
      <c r="I1401" s="9">
        <f>IF(COUNTIF(BE1_Data!$E1401,"0"),0,BE1_Data!$E1401-VLOOKUP(BE1_Data!$G1401,$B$2:$F$2300,5,FALSE))</f>
        <v>-1031</v>
      </c>
    </row>
    <row r="1402" spans="1:9" x14ac:dyDescent="0.3">
      <c r="A1402" s="4">
        <v>1166832</v>
      </c>
      <c r="B1402" s="5" t="s">
        <v>209</v>
      </c>
      <c r="C1402" s="5" t="s">
        <v>210</v>
      </c>
      <c r="D1402" s="5">
        <v>52</v>
      </c>
      <c r="E1402" s="5" cm="1">
        <f t="array" ref="E1402">_xlfn.IFS(COUNTIF(BE1_Data!$B1402,"&lt;&gt;N"),0,COUNTIF(B1401,"&lt;&gt;N"),BE1_Data!$A1402-A1400,AND(COUNTIF(BE1_Data!$B1402,"N"),COUNTIF(B1401,"N")),BE1_Data!$A1402-A1401)</f>
        <v>837</v>
      </c>
      <c r="F1402" s="8">
        <f t="shared" si="21"/>
        <v>0</v>
      </c>
      <c r="G1402" s="5" t="s">
        <v>93</v>
      </c>
      <c r="H1402" s="5">
        <f>BE1_Data!$E1402/VLOOKUP(BE1_Data!$G1402,$B$2:$F$2300,5,FALSE)</f>
        <v>0.46115702479338844</v>
      </c>
      <c r="I1402" s="6">
        <f>IF(COUNTIF(BE1_Data!$E1402,"0"),0,BE1_Data!$E1402-VLOOKUP(BE1_Data!$G1402,$B$2:$F$2300,5,FALSE))</f>
        <v>-978</v>
      </c>
    </row>
    <row r="1403" spans="1:9" x14ac:dyDescent="0.3">
      <c r="A1403" s="7">
        <v>1167073</v>
      </c>
      <c r="B1403" s="8" t="s">
        <v>94</v>
      </c>
      <c r="C1403" s="8" t="s">
        <v>210</v>
      </c>
      <c r="D1403" s="8">
        <v>53</v>
      </c>
      <c r="E1403" s="8" cm="1">
        <f t="array" ref="E1403">_xlfn.IFS(COUNTIF(BE1_Data!$B1403,"&lt;&gt;N"),0,COUNTIF(B1402,"&lt;&gt;N"),BE1_Data!$A1403-A1401,AND(COUNTIF(BE1_Data!$B1403,"N"),COUNTIF(B1402,"N")),BE1_Data!$A1403-A1402)</f>
        <v>0</v>
      </c>
      <c r="F1403" s="8">
        <f t="shared" si="21"/>
        <v>899</v>
      </c>
      <c r="G1403" s="8" t="s">
        <v>94</v>
      </c>
      <c r="H1403" s="8">
        <f>BE1_Data!$E1403/VLOOKUP(BE1_Data!$G1403,$B$2:$F$2300,5,FALSE)</f>
        <v>0</v>
      </c>
      <c r="I1403" s="9">
        <f>IF(COUNTIF(BE1_Data!$E1403,"0"),0,BE1_Data!$E1403-VLOOKUP(BE1_Data!$G1403,$B$2:$F$2300,5,FALSE))</f>
        <v>0</v>
      </c>
    </row>
    <row r="1404" spans="1:9" x14ac:dyDescent="0.3">
      <c r="A1404" s="4">
        <v>1167731</v>
      </c>
      <c r="B1404" s="5" t="s">
        <v>209</v>
      </c>
      <c r="C1404" s="5" t="s">
        <v>210</v>
      </c>
      <c r="D1404" s="5">
        <v>53</v>
      </c>
      <c r="E1404" s="5" cm="1">
        <f t="array" ref="E1404">_xlfn.IFS(COUNTIF(BE1_Data!$B1404,"&lt;&gt;N"),0,COUNTIF(B1403,"&lt;&gt;N"),BE1_Data!$A1404-A1402,AND(COUNTIF(BE1_Data!$B1404,"N"),COUNTIF(B1403,"N")),BE1_Data!$A1404-A1403)</f>
        <v>899</v>
      </c>
      <c r="F1404" s="8">
        <f t="shared" si="21"/>
        <v>0</v>
      </c>
      <c r="G1404" s="5" t="s">
        <v>94</v>
      </c>
      <c r="H1404" s="5">
        <f>BE1_Data!$E1404/VLOOKUP(BE1_Data!$G1404,$B$2:$F$2300,5,FALSE)</f>
        <v>1</v>
      </c>
      <c r="I1404" s="6">
        <f>IF(COUNTIF(BE1_Data!$E1404,"0"),0,BE1_Data!$E1404-VLOOKUP(BE1_Data!$G1404,$B$2:$F$2300,5,FALSE))</f>
        <v>0</v>
      </c>
    </row>
    <row r="1405" spans="1:9" x14ac:dyDescent="0.3">
      <c r="A1405" s="7">
        <v>1168036</v>
      </c>
      <c r="B1405" s="8" t="s">
        <v>209</v>
      </c>
      <c r="C1405" s="8" t="s">
        <v>210</v>
      </c>
      <c r="D1405" s="8">
        <v>53</v>
      </c>
      <c r="E1405" s="8" cm="1">
        <f t="array" ref="E1405">_xlfn.IFS(COUNTIF(BE1_Data!$B1405,"&lt;&gt;N"),0,COUNTIF(B1404,"&lt;&gt;N"),BE1_Data!$A1405-A1403,AND(COUNTIF(BE1_Data!$B1405,"N"),COUNTIF(B1404,"N")),BE1_Data!$A1405-A1404)</f>
        <v>305</v>
      </c>
      <c r="F1405" s="8">
        <f t="shared" si="21"/>
        <v>0</v>
      </c>
      <c r="G1405" s="8" t="s">
        <v>94</v>
      </c>
      <c r="H1405" s="8">
        <f>BE1_Data!$E1405/VLOOKUP(BE1_Data!$G1405,$B$2:$F$2300,5,FALSE)</f>
        <v>0.339265850945495</v>
      </c>
      <c r="I1405" s="9">
        <f>IF(COUNTIF(BE1_Data!$E1405,"0"),0,BE1_Data!$E1405-VLOOKUP(BE1_Data!$G1405,$B$2:$F$2300,5,FALSE))</f>
        <v>-594</v>
      </c>
    </row>
    <row r="1406" spans="1:9" x14ac:dyDescent="0.3">
      <c r="A1406" s="4">
        <v>1168636</v>
      </c>
      <c r="B1406" s="5" t="s">
        <v>209</v>
      </c>
      <c r="C1406" s="5" t="s">
        <v>210</v>
      </c>
      <c r="D1406" s="5">
        <v>53</v>
      </c>
      <c r="E1406" s="5" cm="1">
        <f t="array" ref="E1406">_xlfn.IFS(COUNTIF(BE1_Data!$B1406,"&lt;&gt;N"),0,COUNTIF(B1405,"&lt;&gt;N"),BE1_Data!$A1406-A1404,AND(COUNTIF(BE1_Data!$B1406,"N"),COUNTIF(B1405,"N")),BE1_Data!$A1406-A1405)</f>
        <v>600</v>
      </c>
      <c r="F1406" s="8">
        <f t="shared" si="21"/>
        <v>0</v>
      </c>
      <c r="G1406" s="5" t="s">
        <v>94</v>
      </c>
      <c r="H1406" s="5">
        <f>BE1_Data!$E1406/VLOOKUP(BE1_Data!$G1406,$B$2:$F$2300,5,FALSE)</f>
        <v>0.66740823136818683</v>
      </c>
      <c r="I1406" s="6">
        <f>IF(COUNTIF(BE1_Data!$E1406,"0"),0,BE1_Data!$E1406-VLOOKUP(BE1_Data!$G1406,$B$2:$F$2300,5,FALSE))</f>
        <v>-299</v>
      </c>
    </row>
    <row r="1407" spans="1:9" x14ac:dyDescent="0.3">
      <c r="A1407" s="7">
        <v>1169245</v>
      </c>
      <c r="B1407" s="8" t="s">
        <v>209</v>
      </c>
      <c r="C1407" s="8" t="s">
        <v>210</v>
      </c>
      <c r="D1407" s="8">
        <v>53</v>
      </c>
      <c r="E1407" s="8" cm="1">
        <f t="array" ref="E1407">_xlfn.IFS(COUNTIF(BE1_Data!$B1407,"&lt;&gt;N"),0,COUNTIF(B1406,"&lt;&gt;N"),BE1_Data!$A1407-A1405,AND(COUNTIF(BE1_Data!$B1407,"N"),COUNTIF(B1406,"N")),BE1_Data!$A1407-A1406)</f>
        <v>609</v>
      </c>
      <c r="F1407" s="8">
        <f t="shared" si="21"/>
        <v>0</v>
      </c>
      <c r="G1407" s="8" t="s">
        <v>94</v>
      </c>
      <c r="H1407" s="8">
        <f>BE1_Data!$E1407/VLOOKUP(BE1_Data!$G1407,$B$2:$F$2300,5,FALSE)</f>
        <v>0.67741935483870963</v>
      </c>
      <c r="I1407" s="9">
        <f>IF(COUNTIF(BE1_Data!$E1407,"0"),0,BE1_Data!$E1407-VLOOKUP(BE1_Data!$G1407,$B$2:$F$2300,5,FALSE))</f>
        <v>-290</v>
      </c>
    </row>
    <row r="1408" spans="1:9" x14ac:dyDescent="0.3">
      <c r="A1408" s="4">
        <v>1169560</v>
      </c>
      <c r="B1408" s="5" t="s">
        <v>209</v>
      </c>
      <c r="C1408" s="5" t="s">
        <v>210</v>
      </c>
      <c r="D1408" s="5">
        <v>53</v>
      </c>
      <c r="E1408" s="5" cm="1">
        <f t="array" ref="E1408">_xlfn.IFS(COUNTIF(BE1_Data!$B1408,"&lt;&gt;N"),0,COUNTIF(B1407,"&lt;&gt;N"),BE1_Data!$A1408-A1406,AND(COUNTIF(BE1_Data!$B1408,"N"),COUNTIF(B1407,"N")),BE1_Data!$A1408-A1407)</f>
        <v>315</v>
      </c>
      <c r="F1408" s="8">
        <f t="shared" si="21"/>
        <v>0</v>
      </c>
      <c r="G1408" s="5" t="s">
        <v>94</v>
      </c>
      <c r="H1408" s="5">
        <f>BE1_Data!$E1408/VLOOKUP(BE1_Data!$G1408,$B$2:$F$2300,5,FALSE)</f>
        <v>0.3503893214682981</v>
      </c>
      <c r="I1408" s="6">
        <f>IF(COUNTIF(BE1_Data!$E1408,"0"),0,BE1_Data!$E1408-VLOOKUP(BE1_Data!$G1408,$B$2:$F$2300,5,FALSE))</f>
        <v>-584</v>
      </c>
    </row>
    <row r="1409" spans="1:9" x14ac:dyDescent="0.3">
      <c r="A1409" s="7">
        <v>1170192</v>
      </c>
      <c r="B1409" s="8" t="s">
        <v>209</v>
      </c>
      <c r="C1409" s="8" t="s">
        <v>210</v>
      </c>
      <c r="D1409" s="8">
        <v>53</v>
      </c>
      <c r="E1409" s="8" cm="1">
        <f t="array" ref="E1409">_xlfn.IFS(COUNTIF(BE1_Data!$B1409,"&lt;&gt;N"),0,COUNTIF(B1408,"&lt;&gt;N"),BE1_Data!$A1409-A1407,AND(COUNTIF(BE1_Data!$B1409,"N"),COUNTIF(B1408,"N")),BE1_Data!$A1409-A1408)</f>
        <v>632</v>
      </c>
      <c r="F1409" s="8">
        <f t="shared" si="21"/>
        <v>0</v>
      </c>
      <c r="G1409" s="8" t="s">
        <v>94</v>
      </c>
      <c r="H1409" s="8">
        <f>BE1_Data!$E1409/VLOOKUP(BE1_Data!$G1409,$B$2:$F$2300,5,FALSE)</f>
        <v>0.70300333704115681</v>
      </c>
      <c r="I1409" s="9">
        <f>IF(COUNTIF(BE1_Data!$E1409,"0"),0,BE1_Data!$E1409-VLOOKUP(BE1_Data!$G1409,$B$2:$F$2300,5,FALSE))</f>
        <v>-267</v>
      </c>
    </row>
    <row r="1410" spans="1:9" x14ac:dyDescent="0.3">
      <c r="A1410" s="4">
        <v>1170446</v>
      </c>
      <c r="B1410" s="5" t="s">
        <v>209</v>
      </c>
      <c r="C1410" s="5" t="s">
        <v>210</v>
      </c>
      <c r="D1410" s="5">
        <v>53</v>
      </c>
      <c r="E1410" s="5" cm="1">
        <f t="array" ref="E1410">_xlfn.IFS(COUNTIF(BE1_Data!$B1410,"&lt;&gt;N"),0,COUNTIF(B1409,"&lt;&gt;N"),BE1_Data!$A1410-A1408,AND(COUNTIF(BE1_Data!$B1410,"N"),COUNTIF(B1409,"N")),BE1_Data!$A1410-A1409)</f>
        <v>254</v>
      </c>
      <c r="F1410" s="8">
        <f t="shared" si="21"/>
        <v>0</v>
      </c>
      <c r="G1410" s="5" t="s">
        <v>94</v>
      </c>
      <c r="H1410" s="5">
        <f>BE1_Data!$E1410/VLOOKUP(BE1_Data!$G1410,$B$2:$F$2300,5,FALSE)</f>
        <v>0.28253615127919912</v>
      </c>
      <c r="I1410" s="6">
        <f>IF(COUNTIF(BE1_Data!$E1410,"0"),0,BE1_Data!$E1410-VLOOKUP(BE1_Data!$G1410,$B$2:$F$2300,5,FALSE))</f>
        <v>-645</v>
      </c>
    </row>
    <row r="1411" spans="1:9" x14ac:dyDescent="0.3">
      <c r="A1411" s="7">
        <v>1171324</v>
      </c>
      <c r="B1411" s="8" t="s">
        <v>209</v>
      </c>
      <c r="C1411" s="8" t="s">
        <v>210</v>
      </c>
      <c r="D1411" s="8">
        <v>53</v>
      </c>
      <c r="E1411" s="8" cm="1">
        <f t="array" ref="E1411">_xlfn.IFS(COUNTIF(BE1_Data!$B1411,"&lt;&gt;N"),0,COUNTIF(B1410,"&lt;&gt;N"),BE1_Data!$A1411-A1409,AND(COUNTIF(BE1_Data!$B1411,"N"),COUNTIF(B1410,"N")),BE1_Data!$A1411-A1410)</f>
        <v>878</v>
      </c>
      <c r="F1411" s="8">
        <f t="shared" si="21"/>
        <v>0</v>
      </c>
      <c r="G1411" s="8" t="s">
        <v>94</v>
      </c>
      <c r="H1411" s="8">
        <f>BE1_Data!$E1411/VLOOKUP(BE1_Data!$G1411,$B$2:$F$2300,5,FALSE)</f>
        <v>0.97664071190211343</v>
      </c>
      <c r="I1411" s="9">
        <f>IF(COUNTIF(BE1_Data!$E1411,"0"),0,BE1_Data!$E1411-VLOOKUP(BE1_Data!$G1411,$B$2:$F$2300,5,FALSE))</f>
        <v>-21</v>
      </c>
    </row>
    <row r="1412" spans="1:9" x14ac:dyDescent="0.3">
      <c r="A1412" s="4">
        <v>1172236</v>
      </c>
      <c r="B1412" s="5" t="s">
        <v>209</v>
      </c>
      <c r="C1412" s="5" t="s">
        <v>210</v>
      </c>
      <c r="D1412" s="5">
        <v>53</v>
      </c>
      <c r="E1412" s="5" cm="1">
        <f t="array" ref="E1412">_xlfn.IFS(COUNTIF(BE1_Data!$B1412,"&lt;&gt;N"),0,COUNTIF(B1411,"&lt;&gt;N"),BE1_Data!$A1412-A1410,AND(COUNTIF(BE1_Data!$B1412,"N"),COUNTIF(B1411,"N")),BE1_Data!$A1412-A1411)</f>
        <v>912</v>
      </c>
      <c r="F1412" s="8">
        <f t="shared" ref="F1412:F1475" si="22">IF(COUNTIF(E1412,0),E1413,0)</f>
        <v>0</v>
      </c>
      <c r="G1412" s="5" t="s">
        <v>94</v>
      </c>
      <c r="H1412" s="5">
        <f>BE1_Data!$E1412/VLOOKUP(BE1_Data!$G1412,$B$2:$F$2300,5,FALSE)</f>
        <v>1.0144605116796441</v>
      </c>
      <c r="I1412" s="6">
        <f>IF(COUNTIF(BE1_Data!$E1412,"0"),0,BE1_Data!$E1412-VLOOKUP(BE1_Data!$G1412,$B$2:$F$2300,5,FALSE))</f>
        <v>13</v>
      </c>
    </row>
    <row r="1413" spans="1:9" x14ac:dyDescent="0.3">
      <c r="A1413" s="7">
        <v>1173770</v>
      </c>
      <c r="B1413" s="8" t="s">
        <v>209</v>
      </c>
      <c r="C1413" s="8" t="s">
        <v>210</v>
      </c>
      <c r="D1413" s="8">
        <v>53</v>
      </c>
      <c r="E1413" s="8" cm="1">
        <f t="array" ref="E1413">_xlfn.IFS(COUNTIF(BE1_Data!$B1413,"&lt;&gt;N"),0,COUNTIF(B1412,"&lt;&gt;N"),BE1_Data!$A1413-A1411,AND(COUNTIF(BE1_Data!$B1413,"N"),COUNTIF(B1412,"N")),BE1_Data!$A1413-A1412)</f>
        <v>1534</v>
      </c>
      <c r="F1413" s="8">
        <f t="shared" si="22"/>
        <v>0</v>
      </c>
      <c r="G1413" s="8" t="s">
        <v>94</v>
      </c>
      <c r="H1413" s="8">
        <f>BE1_Data!$E1413/VLOOKUP(BE1_Data!$G1413,$B$2:$F$2300,5,FALSE)</f>
        <v>1.7063403781979978</v>
      </c>
      <c r="I1413" s="9">
        <f>IF(COUNTIF(BE1_Data!$E1413,"0"),0,BE1_Data!$E1413-VLOOKUP(BE1_Data!$G1413,$B$2:$F$2300,5,FALSE))</f>
        <v>635</v>
      </c>
    </row>
    <row r="1414" spans="1:9" x14ac:dyDescent="0.3">
      <c r="A1414" s="4">
        <v>1174987</v>
      </c>
      <c r="B1414" s="5" t="s">
        <v>209</v>
      </c>
      <c r="C1414" s="5" t="s">
        <v>210</v>
      </c>
      <c r="D1414" s="5">
        <v>53</v>
      </c>
      <c r="E1414" s="5" cm="1">
        <f t="array" ref="E1414">_xlfn.IFS(COUNTIF(BE1_Data!$B1414,"&lt;&gt;N"),0,COUNTIF(B1413,"&lt;&gt;N"),BE1_Data!$A1414-A1412,AND(COUNTIF(BE1_Data!$B1414,"N"),COUNTIF(B1413,"N")),BE1_Data!$A1414-A1413)</f>
        <v>1217</v>
      </c>
      <c r="F1414" s="8">
        <f t="shared" si="22"/>
        <v>0</v>
      </c>
      <c r="G1414" s="5" t="s">
        <v>94</v>
      </c>
      <c r="H1414" s="5">
        <f>BE1_Data!$E1414/VLOOKUP(BE1_Data!$G1414,$B$2:$F$2300,5,FALSE)</f>
        <v>1.353726362625139</v>
      </c>
      <c r="I1414" s="6">
        <f>IF(COUNTIF(BE1_Data!$E1414,"0"),0,BE1_Data!$E1414-VLOOKUP(BE1_Data!$G1414,$B$2:$F$2300,5,FALSE))</f>
        <v>318</v>
      </c>
    </row>
    <row r="1415" spans="1:9" x14ac:dyDescent="0.3">
      <c r="A1415" s="7">
        <v>1175729</v>
      </c>
      <c r="B1415" s="8" t="s">
        <v>209</v>
      </c>
      <c r="C1415" s="8" t="s">
        <v>210</v>
      </c>
      <c r="D1415" s="8">
        <v>53</v>
      </c>
      <c r="E1415" s="8" cm="1">
        <f t="array" ref="E1415">_xlfn.IFS(COUNTIF(BE1_Data!$B1415,"&lt;&gt;N"),0,COUNTIF(B1414,"&lt;&gt;N"),BE1_Data!$A1415-A1413,AND(COUNTIF(BE1_Data!$B1415,"N"),COUNTIF(B1414,"N")),BE1_Data!$A1415-A1414)</f>
        <v>742</v>
      </c>
      <c r="F1415" s="8">
        <f t="shared" si="22"/>
        <v>0</v>
      </c>
      <c r="G1415" s="8" t="s">
        <v>94</v>
      </c>
      <c r="H1415" s="8">
        <f>BE1_Data!$E1415/VLOOKUP(BE1_Data!$G1415,$B$2:$F$2300,5,FALSE)</f>
        <v>0.8253615127919911</v>
      </c>
      <c r="I1415" s="9">
        <f>IF(COUNTIF(BE1_Data!$E1415,"0"),0,BE1_Data!$E1415-VLOOKUP(BE1_Data!$G1415,$B$2:$F$2300,5,FALSE))</f>
        <v>-157</v>
      </c>
    </row>
    <row r="1416" spans="1:9" x14ac:dyDescent="0.3">
      <c r="A1416" s="4">
        <v>1176002</v>
      </c>
      <c r="B1416" s="5" t="s">
        <v>209</v>
      </c>
      <c r="C1416" s="5" t="s">
        <v>210</v>
      </c>
      <c r="D1416" s="5">
        <v>53</v>
      </c>
      <c r="E1416" s="5" cm="1">
        <f t="array" ref="E1416">_xlfn.IFS(COUNTIF(BE1_Data!$B1416,"&lt;&gt;N"),0,COUNTIF(B1415,"&lt;&gt;N"),BE1_Data!$A1416-A1414,AND(COUNTIF(BE1_Data!$B1416,"N"),COUNTIF(B1415,"N")),BE1_Data!$A1416-A1415)</f>
        <v>273</v>
      </c>
      <c r="F1416" s="8">
        <f t="shared" si="22"/>
        <v>0</v>
      </c>
      <c r="G1416" s="5" t="s">
        <v>94</v>
      </c>
      <c r="H1416" s="5">
        <f>BE1_Data!$E1416/VLOOKUP(BE1_Data!$G1416,$B$2:$F$2300,5,FALSE)</f>
        <v>0.30367074527252502</v>
      </c>
      <c r="I1416" s="6">
        <f>IF(COUNTIF(BE1_Data!$E1416,"0"),0,BE1_Data!$E1416-VLOOKUP(BE1_Data!$G1416,$B$2:$F$2300,5,FALSE))</f>
        <v>-626</v>
      </c>
    </row>
    <row r="1417" spans="1:9" x14ac:dyDescent="0.3">
      <c r="A1417" s="7">
        <v>1176414</v>
      </c>
      <c r="B1417" s="8" t="s">
        <v>209</v>
      </c>
      <c r="C1417" s="8" t="s">
        <v>210</v>
      </c>
      <c r="D1417" s="8">
        <v>53</v>
      </c>
      <c r="E1417" s="8" cm="1">
        <f t="array" ref="E1417">_xlfn.IFS(COUNTIF(BE1_Data!$B1417,"&lt;&gt;N"),0,COUNTIF(B1416,"&lt;&gt;N"),BE1_Data!$A1417-A1415,AND(COUNTIF(BE1_Data!$B1417,"N"),COUNTIF(B1416,"N")),BE1_Data!$A1417-A1416)</f>
        <v>412</v>
      </c>
      <c r="F1417" s="8">
        <f t="shared" si="22"/>
        <v>0</v>
      </c>
      <c r="G1417" s="8" t="s">
        <v>94</v>
      </c>
      <c r="H1417" s="8">
        <f>BE1_Data!$E1417/VLOOKUP(BE1_Data!$G1417,$B$2:$F$2300,5,FALSE)</f>
        <v>0.45828698553948832</v>
      </c>
      <c r="I1417" s="9">
        <f>IF(COUNTIF(BE1_Data!$E1417,"0"),0,BE1_Data!$E1417-VLOOKUP(BE1_Data!$G1417,$B$2:$F$2300,5,FALSE))</f>
        <v>-487</v>
      </c>
    </row>
    <row r="1418" spans="1:9" x14ac:dyDescent="0.3">
      <c r="A1418" s="4">
        <v>1176653</v>
      </c>
      <c r="B1418" s="5" t="s">
        <v>209</v>
      </c>
      <c r="C1418" s="5" t="s">
        <v>210</v>
      </c>
      <c r="D1418" s="5">
        <v>53</v>
      </c>
      <c r="E1418" s="5" cm="1">
        <f t="array" ref="E1418">_xlfn.IFS(COUNTIF(BE1_Data!$B1418,"&lt;&gt;N"),0,COUNTIF(B1417,"&lt;&gt;N"),BE1_Data!$A1418-A1416,AND(COUNTIF(BE1_Data!$B1418,"N"),COUNTIF(B1417,"N")),BE1_Data!$A1418-A1417)</f>
        <v>239</v>
      </c>
      <c r="F1418" s="8">
        <f t="shared" si="22"/>
        <v>0</v>
      </c>
      <c r="G1418" s="5" t="s">
        <v>94</v>
      </c>
      <c r="H1418" s="5">
        <f>BE1_Data!$E1418/VLOOKUP(BE1_Data!$G1418,$B$2:$F$2300,5,FALSE)</f>
        <v>0.26585094549499444</v>
      </c>
      <c r="I1418" s="6">
        <f>IF(COUNTIF(BE1_Data!$E1418,"0"),0,BE1_Data!$E1418-VLOOKUP(BE1_Data!$G1418,$B$2:$F$2300,5,FALSE))</f>
        <v>-660</v>
      </c>
    </row>
    <row r="1419" spans="1:9" x14ac:dyDescent="0.3">
      <c r="A1419" s="7">
        <v>1177064</v>
      </c>
      <c r="B1419" s="8" t="s">
        <v>209</v>
      </c>
      <c r="C1419" s="8" t="s">
        <v>210</v>
      </c>
      <c r="D1419" s="8">
        <v>53</v>
      </c>
      <c r="E1419" s="8" cm="1">
        <f t="array" ref="E1419">_xlfn.IFS(COUNTIF(BE1_Data!$B1419,"&lt;&gt;N"),0,COUNTIF(B1418,"&lt;&gt;N"),BE1_Data!$A1419-A1417,AND(COUNTIF(BE1_Data!$B1419,"N"),COUNTIF(B1418,"N")),BE1_Data!$A1419-A1418)</f>
        <v>411</v>
      </c>
      <c r="F1419" s="8">
        <f t="shared" si="22"/>
        <v>0</v>
      </c>
      <c r="G1419" s="8" t="s">
        <v>94</v>
      </c>
      <c r="H1419" s="8">
        <f>BE1_Data!$E1419/VLOOKUP(BE1_Data!$G1419,$B$2:$F$2300,5,FALSE)</f>
        <v>0.45717463848720802</v>
      </c>
      <c r="I1419" s="9">
        <f>IF(COUNTIF(BE1_Data!$E1419,"0"),0,BE1_Data!$E1419-VLOOKUP(BE1_Data!$G1419,$B$2:$F$2300,5,FALSE))</f>
        <v>-488</v>
      </c>
    </row>
    <row r="1420" spans="1:9" x14ac:dyDescent="0.3">
      <c r="A1420" s="4">
        <v>1177906</v>
      </c>
      <c r="B1420" s="5" t="s">
        <v>209</v>
      </c>
      <c r="C1420" s="5" t="s">
        <v>210</v>
      </c>
      <c r="D1420" s="5">
        <v>53</v>
      </c>
      <c r="E1420" s="5" cm="1">
        <f t="array" ref="E1420">_xlfn.IFS(COUNTIF(BE1_Data!$B1420,"&lt;&gt;N"),0,COUNTIF(B1419,"&lt;&gt;N"),BE1_Data!$A1420-A1418,AND(COUNTIF(BE1_Data!$B1420,"N"),COUNTIF(B1419,"N")),BE1_Data!$A1420-A1419)</f>
        <v>842</v>
      </c>
      <c r="F1420" s="8">
        <f t="shared" si="22"/>
        <v>0</v>
      </c>
      <c r="G1420" s="5" t="s">
        <v>94</v>
      </c>
      <c r="H1420" s="5">
        <f>BE1_Data!$E1420/VLOOKUP(BE1_Data!$G1420,$B$2:$F$2300,5,FALSE)</f>
        <v>0.93659621802002224</v>
      </c>
      <c r="I1420" s="6">
        <f>IF(COUNTIF(BE1_Data!$E1420,"0"),0,BE1_Data!$E1420-VLOOKUP(BE1_Data!$G1420,$B$2:$F$2300,5,FALSE))</f>
        <v>-57</v>
      </c>
    </row>
    <row r="1421" spans="1:9" x14ac:dyDescent="0.3">
      <c r="A1421" s="7">
        <v>1178134</v>
      </c>
      <c r="B1421" s="8" t="s">
        <v>209</v>
      </c>
      <c r="C1421" s="8" t="s">
        <v>210</v>
      </c>
      <c r="D1421" s="8">
        <v>53</v>
      </c>
      <c r="E1421" s="8" cm="1">
        <f t="array" ref="E1421">_xlfn.IFS(COUNTIF(BE1_Data!$B1421,"&lt;&gt;N"),0,COUNTIF(B1420,"&lt;&gt;N"),BE1_Data!$A1421-A1419,AND(COUNTIF(BE1_Data!$B1421,"N"),COUNTIF(B1420,"N")),BE1_Data!$A1421-A1420)</f>
        <v>228</v>
      </c>
      <c r="F1421" s="8">
        <f t="shared" si="22"/>
        <v>0</v>
      </c>
      <c r="G1421" s="8" t="s">
        <v>94</v>
      </c>
      <c r="H1421" s="8">
        <f>BE1_Data!$E1421/VLOOKUP(BE1_Data!$G1421,$B$2:$F$2300,5,FALSE)</f>
        <v>0.25361512791991103</v>
      </c>
      <c r="I1421" s="9">
        <f>IF(COUNTIF(BE1_Data!$E1421,"0"),0,BE1_Data!$E1421-VLOOKUP(BE1_Data!$G1421,$B$2:$F$2300,5,FALSE))</f>
        <v>-671</v>
      </c>
    </row>
    <row r="1422" spans="1:9" x14ac:dyDescent="0.3">
      <c r="A1422" s="4">
        <v>1178584</v>
      </c>
      <c r="B1422" s="5" t="s">
        <v>209</v>
      </c>
      <c r="C1422" s="5" t="s">
        <v>210</v>
      </c>
      <c r="D1422" s="5">
        <v>53</v>
      </c>
      <c r="E1422" s="5" cm="1">
        <f t="array" ref="E1422">_xlfn.IFS(COUNTIF(BE1_Data!$B1422,"&lt;&gt;N"),0,COUNTIF(B1421,"&lt;&gt;N"),BE1_Data!$A1422-A1420,AND(COUNTIF(BE1_Data!$B1422,"N"),COUNTIF(B1421,"N")),BE1_Data!$A1422-A1421)</f>
        <v>450</v>
      </c>
      <c r="F1422" s="8">
        <f t="shared" si="22"/>
        <v>0</v>
      </c>
      <c r="G1422" s="5" t="s">
        <v>94</v>
      </c>
      <c r="H1422" s="5">
        <f>BE1_Data!$E1422/VLOOKUP(BE1_Data!$G1422,$B$2:$F$2300,5,FALSE)</f>
        <v>0.50055617352614012</v>
      </c>
      <c r="I1422" s="6">
        <f>IF(COUNTIF(BE1_Data!$E1422,"0"),0,BE1_Data!$E1422-VLOOKUP(BE1_Data!$G1422,$B$2:$F$2300,5,FALSE))</f>
        <v>-449</v>
      </c>
    </row>
    <row r="1423" spans="1:9" x14ac:dyDescent="0.3">
      <c r="A1423" s="7">
        <v>1179831</v>
      </c>
      <c r="B1423" s="8" t="s">
        <v>209</v>
      </c>
      <c r="C1423" s="8" t="s">
        <v>210</v>
      </c>
      <c r="D1423" s="8">
        <v>53</v>
      </c>
      <c r="E1423" s="8" cm="1">
        <f t="array" ref="E1423">_xlfn.IFS(COUNTIF(BE1_Data!$B1423,"&lt;&gt;N"),0,COUNTIF(B1422,"&lt;&gt;N"),BE1_Data!$A1423-A1421,AND(COUNTIF(BE1_Data!$B1423,"N"),COUNTIF(B1422,"N")),BE1_Data!$A1423-A1422)</f>
        <v>1247</v>
      </c>
      <c r="F1423" s="8">
        <f t="shared" si="22"/>
        <v>0</v>
      </c>
      <c r="G1423" s="8" t="s">
        <v>94</v>
      </c>
      <c r="H1423" s="8">
        <f>BE1_Data!$E1423/VLOOKUP(BE1_Data!$G1423,$B$2:$F$2300,5,FALSE)</f>
        <v>1.3870967741935485</v>
      </c>
      <c r="I1423" s="9">
        <f>IF(COUNTIF(BE1_Data!$E1423,"0"),0,BE1_Data!$E1423-VLOOKUP(BE1_Data!$G1423,$B$2:$F$2300,5,FALSE))</f>
        <v>348</v>
      </c>
    </row>
    <row r="1424" spans="1:9" x14ac:dyDescent="0.3">
      <c r="A1424" s="4">
        <v>1181190</v>
      </c>
      <c r="B1424" s="5" t="s">
        <v>95</v>
      </c>
      <c r="C1424" s="5" t="s">
        <v>212</v>
      </c>
      <c r="D1424" s="5">
        <v>20</v>
      </c>
      <c r="E1424" s="5" cm="1">
        <f t="array" ref="E1424">_xlfn.IFS(COUNTIF(BE1_Data!$B1424,"&lt;&gt;N"),0,COUNTIF(B1423,"&lt;&gt;N"),BE1_Data!$A1424-A1422,AND(COUNTIF(BE1_Data!$B1424,"N"),COUNTIF(B1423,"N")),BE1_Data!$A1424-A1423)</f>
        <v>0</v>
      </c>
      <c r="F1424" s="8">
        <f t="shared" si="22"/>
        <v>2439</v>
      </c>
      <c r="G1424" s="5" t="s">
        <v>95</v>
      </c>
      <c r="H1424" s="5">
        <f>BE1_Data!$E1424/VLOOKUP(BE1_Data!$G1424,$B$2:$F$2300,5,FALSE)</f>
        <v>0</v>
      </c>
      <c r="I1424" s="6">
        <f>IF(COUNTIF(BE1_Data!$E1424,"0"),0,BE1_Data!$E1424-VLOOKUP(BE1_Data!$G1424,$B$2:$F$2300,5,FALSE))</f>
        <v>0</v>
      </c>
    </row>
    <row r="1425" spans="1:9" x14ac:dyDescent="0.3">
      <c r="A1425" s="7">
        <v>1182270</v>
      </c>
      <c r="B1425" s="8" t="s">
        <v>209</v>
      </c>
      <c r="C1425" s="8" t="s">
        <v>212</v>
      </c>
      <c r="D1425" s="8">
        <v>20</v>
      </c>
      <c r="E1425" s="8" cm="1">
        <f t="array" ref="E1425">_xlfn.IFS(COUNTIF(BE1_Data!$B1425,"&lt;&gt;N"),0,COUNTIF(B1424,"&lt;&gt;N"),BE1_Data!$A1425-A1423,AND(COUNTIF(BE1_Data!$B1425,"N"),COUNTIF(B1424,"N")),BE1_Data!$A1425-A1424)</f>
        <v>2439</v>
      </c>
      <c r="F1425" s="8">
        <f t="shared" si="22"/>
        <v>0</v>
      </c>
      <c r="G1425" s="8" t="s">
        <v>95</v>
      </c>
      <c r="H1425" s="8">
        <f>BE1_Data!$E1425/VLOOKUP(BE1_Data!$G1425,$B$2:$F$2300,5,FALSE)</f>
        <v>1</v>
      </c>
      <c r="I1425" s="9">
        <f>IF(COUNTIF(BE1_Data!$E1425,"0"),0,BE1_Data!$E1425-VLOOKUP(BE1_Data!$G1425,$B$2:$F$2300,5,FALSE))</f>
        <v>0</v>
      </c>
    </row>
    <row r="1426" spans="1:9" x14ac:dyDescent="0.3">
      <c r="A1426" s="4">
        <v>1183920</v>
      </c>
      <c r="B1426" s="5" t="s">
        <v>209</v>
      </c>
      <c r="C1426" s="5" t="s">
        <v>212</v>
      </c>
      <c r="D1426" s="5">
        <v>20</v>
      </c>
      <c r="E1426" s="5" cm="1">
        <f t="array" ref="E1426">_xlfn.IFS(COUNTIF(BE1_Data!$B1426,"&lt;&gt;N"),0,COUNTIF(B1425,"&lt;&gt;N"),BE1_Data!$A1426-A1424,AND(COUNTIF(BE1_Data!$B1426,"N"),COUNTIF(B1425,"N")),BE1_Data!$A1426-A1425)</f>
        <v>1650</v>
      </c>
      <c r="F1426" s="8">
        <f t="shared" si="22"/>
        <v>0</v>
      </c>
      <c r="G1426" s="5" t="s">
        <v>95</v>
      </c>
      <c r="H1426" s="5">
        <f>BE1_Data!$E1426/VLOOKUP(BE1_Data!$G1426,$B$2:$F$2300,5,FALSE)</f>
        <v>0.67650676506765073</v>
      </c>
      <c r="I1426" s="6">
        <f>IF(COUNTIF(BE1_Data!$E1426,"0"),0,BE1_Data!$E1426-VLOOKUP(BE1_Data!$G1426,$B$2:$F$2300,5,FALSE))</f>
        <v>-789</v>
      </c>
    </row>
    <row r="1427" spans="1:9" x14ac:dyDescent="0.3">
      <c r="A1427" s="7">
        <v>1184343</v>
      </c>
      <c r="B1427" s="8" t="s">
        <v>209</v>
      </c>
      <c r="C1427" s="8" t="s">
        <v>212</v>
      </c>
      <c r="D1427" s="8">
        <v>20</v>
      </c>
      <c r="E1427" s="8" cm="1">
        <f t="array" ref="E1427">_xlfn.IFS(COUNTIF(BE1_Data!$B1427,"&lt;&gt;N"),0,COUNTIF(B1426,"&lt;&gt;N"),BE1_Data!$A1427-A1425,AND(COUNTIF(BE1_Data!$B1427,"N"),COUNTIF(B1426,"N")),BE1_Data!$A1427-A1426)</f>
        <v>423</v>
      </c>
      <c r="F1427" s="8">
        <f t="shared" si="22"/>
        <v>0</v>
      </c>
      <c r="G1427" s="8" t="s">
        <v>95</v>
      </c>
      <c r="H1427" s="8">
        <f>BE1_Data!$E1427/VLOOKUP(BE1_Data!$G1427,$B$2:$F$2300,5,FALSE)</f>
        <v>0.17343173431734318</v>
      </c>
      <c r="I1427" s="9">
        <f>IF(COUNTIF(BE1_Data!$E1427,"0"),0,BE1_Data!$E1427-VLOOKUP(BE1_Data!$G1427,$B$2:$F$2300,5,FALSE))</f>
        <v>-2016</v>
      </c>
    </row>
    <row r="1428" spans="1:9" x14ac:dyDescent="0.3">
      <c r="A1428" s="4">
        <v>1184779</v>
      </c>
      <c r="B1428" s="5" t="s">
        <v>209</v>
      </c>
      <c r="C1428" s="5" t="s">
        <v>212</v>
      </c>
      <c r="D1428" s="5">
        <v>20</v>
      </c>
      <c r="E1428" s="5" cm="1">
        <f t="array" ref="E1428">_xlfn.IFS(COUNTIF(BE1_Data!$B1428,"&lt;&gt;N"),0,COUNTIF(B1427,"&lt;&gt;N"),BE1_Data!$A1428-A1426,AND(COUNTIF(BE1_Data!$B1428,"N"),COUNTIF(B1427,"N")),BE1_Data!$A1428-A1427)</f>
        <v>436</v>
      </c>
      <c r="F1428" s="8">
        <f t="shared" si="22"/>
        <v>0</v>
      </c>
      <c r="G1428" s="5" t="s">
        <v>95</v>
      </c>
      <c r="H1428" s="5">
        <f>BE1_Data!$E1428/VLOOKUP(BE1_Data!$G1428,$B$2:$F$2300,5,FALSE)</f>
        <v>0.17876178761787617</v>
      </c>
      <c r="I1428" s="6">
        <f>IF(COUNTIF(BE1_Data!$E1428,"0"),0,BE1_Data!$E1428-VLOOKUP(BE1_Data!$G1428,$B$2:$F$2300,5,FALSE))</f>
        <v>-2003</v>
      </c>
    </row>
    <row r="1429" spans="1:9" x14ac:dyDescent="0.3">
      <c r="A1429" s="7">
        <v>1185624</v>
      </c>
      <c r="B1429" s="8" t="s">
        <v>209</v>
      </c>
      <c r="C1429" s="8" t="s">
        <v>212</v>
      </c>
      <c r="D1429" s="8">
        <v>20</v>
      </c>
      <c r="E1429" s="8" cm="1">
        <f t="array" ref="E1429">_xlfn.IFS(COUNTIF(BE1_Data!$B1429,"&lt;&gt;N"),0,COUNTIF(B1428,"&lt;&gt;N"),BE1_Data!$A1429-A1427,AND(COUNTIF(BE1_Data!$B1429,"N"),COUNTIF(B1428,"N")),BE1_Data!$A1429-A1428)</f>
        <v>845</v>
      </c>
      <c r="F1429" s="8">
        <f t="shared" si="22"/>
        <v>0</v>
      </c>
      <c r="G1429" s="8" t="s">
        <v>95</v>
      </c>
      <c r="H1429" s="8">
        <f>BE1_Data!$E1429/VLOOKUP(BE1_Data!$G1429,$B$2:$F$2300,5,FALSE)</f>
        <v>0.34645346453464537</v>
      </c>
      <c r="I1429" s="9">
        <f>IF(COUNTIF(BE1_Data!$E1429,"0"),0,BE1_Data!$E1429-VLOOKUP(BE1_Data!$G1429,$B$2:$F$2300,5,FALSE))</f>
        <v>-1594</v>
      </c>
    </row>
    <row r="1430" spans="1:9" x14ac:dyDescent="0.3">
      <c r="A1430" s="4">
        <v>1186489</v>
      </c>
      <c r="B1430" s="5" t="s">
        <v>209</v>
      </c>
      <c r="C1430" s="5" t="s">
        <v>212</v>
      </c>
      <c r="D1430" s="5">
        <v>20</v>
      </c>
      <c r="E1430" s="5" cm="1">
        <f t="array" ref="E1430">_xlfn.IFS(COUNTIF(BE1_Data!$B1430,"&lt;&gt;N"),0,COUNTIF(B1429,"&lt;&gt;N"),BE1_Data!$A1430-A1428,AND(COUNTIF(BE1_Data!$B1430,"N"),COUNTIF(B1429,"N")),BE1_Data!$A1430-A1429)</f>
        <v>865</v>
      </c>
      <c r="F1430" s="8">
        <f t="shared" si="22"/>
        <v>0</v>
      </c>
      <c r="G1430" s="5" t="s">
        <v>95</v>
      </c>
      <c r="H1430" s="5">
        <f>BE1_Data!$E1430/VLOOKUP(BE1_Data!$G1430,$B$2:$F$2300,5,FALSE)</f>
        <v>0.35465354653546538</v>
      </c>
      <c r="I1430" s="6">
        <f>IF(COUNTIF(BE1_Data!$E1430,"0"),0,BE1_Data!$E1430-VLOOKUP(BE1_Data!$G1430,$B$2:$F$2300,5,FALSE))</f>
        <v>-1574</v>
      </c>
    </row>
    <row r="1431" spans="1:9" x14ac:dyDescent="0.3">
      <c r="A1431" s="7">
        <v>1187342</v>
      </c>
      <c r="B1431" s="8" t="s">
        <v>209</v>
      </c>
      <c r="C1431" s="8" t="s">
        <v>212</v>
      </c>
      <c r="D1431" s="8">
        <v>20</v>
      </c>
      <c r="E1431" s="8" cm="1">
        <f t="array" ref="E1431">_xlfn.IFS(COUNTIF(BE1_Data!$B1431,"&lt;&gt;N"),0,COUNTIF(B1430,"&lt;&gt;N"),BE1_Data!$A1431-A1429,AND(COUNTIF(BE1_Data!$B1431,"N"),COUNTIF(B1430,"N")),BE1_Data!$A1431-A1430)</f>
        <v>853</v>
      </c>
      <c r="F1431" s="8">
        <f t="shared" si="22"/>
        <v>0</v>
      </c>
      <c r="G1431" s="8" t="s">
        <v>95</v>
      </c>
      <c r="H1431" s="8">
        <f>BE1_Data!$E1431/VLOOKUP(BE1_Data!$G1431,$B$2:$F$2300,5,FALSE)</f>
        <v>0.34973349733497333</v>
      </c>
      <c r="I1431" s="9">
        <f>IF(COUNTIF(BE1_Data!$E1431,"0"),0,BE1_Data!$E1431-VLOOKUP(BE1_Data!$G1431,$B$2:$F$2300,5,FALSE))</f>
        <v>-1586</v>
      </c>
    </row>
    <row r="1432" spans="1:9" x14ac:dyDescent="0.3">
      <c r="A1432" s="4">
        <v>1188197</v>
      </c>
      <c r="B1432" s="5" t="s">
        <v>209</v>
      </c>
      <c r="C1432" s="5" t="s">
        <v>212</v>
      </c>
      <c r="D1432" s="5">
        <v>20</v>
      </c>
      <c r="E1432" s="5" cm="1">
        <f t="array" ref="E1432">_xlfn.IFS(COUNTIF(BE1_Data!$B1432,"&lt;&gt;N"),0,COUNTIF(B1431,"&lt;&gt;N"),BE1_Data!$A1432-A1430,AND(COUNTIF(BE1_Data!$B1432,"N"),COUNTIF(B1431,"N")),BE1_Data!$A1432-A1431)</f>
        <v>855</v>
      </c>
      <c r="F1432" s="8">
        <f t="shared" si="22"/>
        <v>0</v>
      </c>
      <c r="G1432" s="5" t="s">
        <v>95</v>
      </c>
      <c r="H1432" s="5">
        <f>BE1_Data!$E1432/VLOOKUP(BE1_Data!$G1432,$B$2:$F$2300,5,FALSE)</f>
        <v>0.35055350553505538</v>
      </c>
      <c r="I1432" s="6">
        <f>IF(COUNTIF(BE1_Data!$E1432,"0"),0,BE1_Data!$E1432-VLOOKUP(BE1_Data!$G1432,$B$2:$F$2300,5,FALSE))</f>
        <v>-1584</v>
      </c>
    </row>
    <row r="1433" spans="1:9" x14ac:dyDescent="0.3">
      <c r="A1433" s="7">
        <v>1188961</v>
      </c>
      <c r="B1433" s="8" t="s">
        <v>209</v>
      </c>
      <c r="C1433" s="8" t="s">
        <v>212</v>
      </c>
      <c r="D1433" s="8">
        <v>20</v>
      </c>
      <c r="E1433" s="8" cm="1">
        <f t="array" ref="E1433">_xlfn.IFS(COUNTIF(BE1_Data!$B1433,"&lt;&gt;N"),0,COUNTIF(B1432,"&lt;&gt;N"),BE1_Data!$A1433-A1431,AND(COUNTIF(BE1_Data!$B1433,"N"),COUNTIF(B1432,"N")),BE1_Data!$A1433-A1432)</f>
        <v>764</v>
      </c>
      <c r="F1433" s="8">
        <f t="shared" si="22"/>
        <v>0</v>
      </c>
      <c r="G1433" s="8" t="s">
        <v>95</v>
      </c>
      <c r="H1433" s="8">
        <f>BE1_Data!$E1433/VLOOKUP(BE1_Data!$G1433,$B$2:$F$2300,5,FALSE)</f>
        <v>0.31324313243132429</v>
      </c>
      <c r="I1433" s="9">
        <f>IF(COUNTIF(BE1_Data!$E1433,"0"),0,BE1_Data!$E1433-VLOOKUP(BE1_Data!$G1433,$B$2:$F$2300,5,FALSE))</f>
        <v>-1675</v>
      </c>
    </row>
    <row r="1434" spans="1:9" x14ac:dyDescent="0.3">
      <c r="A1434" s="4">
        <v>1189462</v>
      </c>
      <c r="B1434" s="5" t="s">
        <v>209</v>
      </c>
      <c r="C1434" s="5" t="s">
        <v>212</v>
      </c>
      <c r="D1434" s="5">
        <v>20</v>
      </c>
      <c r="E1434" s="5" cm="1">
        <f t="array" ref="E1434">_xlfn.IFS(COUNTIF(BE1_Data!$B1434,"&lt;&gt;N"),0,COUNTIF(B1433,"&lt;&gt;N"),BE1_Data!$A1434-A1432,AND(COUNTIF(BE1_Data!$B1434,"N"),COUNTIF(B1433,"N")),BE1_Data!$A1434-A1433)</f>
        <v>501</v>
      </c>
      <c r="F1434" s="8">
        <f t="shared" si="22"/>
        <v>0</v>
      </c>
      <c r="G1434" s="5" t="s">
        <v>95</v>
      </c>
      <c r="H1434" s="5">
        <f>BE1_Data!$E1434/VLOOKUP(BE1_Data!$G1434,$B$2:$F$2300,5,FALSE)</f>
        <v>0.2054120541205412</v>
      </c>
      <c r="I1434" s="6">
        <f>IF(COUNTIF(BE1_Data!$E1434,"0"),0,BE1_Data!$E1434-VLOOKUP(BE1_Data!$G1434,$B$2:$F$2300,5,FALSE))</f>
        <v>-1938</v>
      </c>
    </row>
    <row r="1435" spans="1:9" x14ac:dyDescent="0.3">
      <c r="A1435" s="7">
        <v>1189753</v>
      </c>
      <c r="B1435" s="8" t="s">
        <v>209</v>
      </c>
      <c r="C1435" s="8" t="s">
        <v>212</v>
      </c>
      <c r="D1435" s="8">
        <v>20</v>
      </c>
      <c r="E1435" s="8" cm="1">
        <f t="array" ref="E1435">_xlfn.IFS(COUNTIF(BE1_Data!$B1435,"&lt;&gt;N"),0,COUNTIF(B1434,"&lt;&gt;N"),BE1_Data!$A1435-A1433,AND(COUNTIF(BE1_Data!$B1435,"N"),COUNTIF(B1434,"N")),BE1_Data!$A1435-A1434)</f>
        <v>291</v>
      </c>
      <c r="F1435" s="8">
        <f t="shared" si="22"/>
        <v>0</v>
      </c>
      <c r="G1435" s="8" t="s">
        <v>95</v>
      </c>
      <c r="H1435" s="8">
        <f>BE1_Data!$E1435/VLOOKUP(BE1_Data!$G1435,$B$2:$F$2300,5,FALSE)</f>
        <v>0.11931119311193111</v>
      </c>
      <c r="I1435" s="9">
        <f>IF(COUNTIF(BE1_Data!$E1435,"0"),0,BE1_Data!$E1435-VLOOKUP(BE1_Data!$G1435,$B$2:$F$2300,5,FALSE))</f>
        <v>-2148</v>
      </c>
    </row>
    <row r="1436" spans="1:9" x14ac:dyDescent="0.3">
      <c r="A1436" s="4">
        <v>1190930</v>
      </c>
      <c r="B1436" s="5" t="s">
        <v>209</v>
      </c>
      <c r="C1436" s="5" t="s">
        <v>212</v>
      </c>
      <c r="D1436" s="5">
        <v>20</v>
      </c>
      <c r="E1436" s="5" cm="1">
        <f t="array" ref="E1436">_xlfn.IFS(COUNTIF(BE1_Data!$B1436,"&lt;&gt;N"),0,COUNTIF(B1435,"&lt;&gt;N"),BE1_Data!$A1436-A1434,AND(COUNTIF(BE1_Data!$B1436,"N"),COUNTIF(B1435,"N")),BE1_Data!$A1436-A1435)</f>
        <v>1177</v>
      </c>
      <c r="F1436" s="8">
        <f t="shared" si="22"/>
        <v>0</v>
      </c>
      <c r="G1436" s="5" t="s">
        <v>95</v>
      </c>
      <c r="H1436" s="5">
        <f>BE1_Data!$E1436/VLOOKUP(BE1_Data!$G1436,$B$2:$F$2300,5,FALSE)</f>
        <v>0.4825748257482575</v>
      </c>
      <c r="I1436" s="6">
        <f>IF(COUNTIF(BE1_Data!$E1436,"0"),0,BE1_Data!$E1436-VLOOKUP(BE1_Data!$G1436,$B$2:$F$2300,5,FALSE))</f>
        <v>-1262</v>
      </c>
    </row>
    <row r="1437" spans="1:9" x14ac:dyDescent="0.3">
      <c r="A1437" s="7">
        <v>1191839</v>
      </c>
      <c r="B1437" s="8" t="s">
        <v>96</v>
      </c>
      <c r="C1437" s="8" t="s">
        <v>210</v>
      </c>
      <c r="D1437" s="8">
        <v>54</v>
      </c>
      <c r="E1437" s="8" cm="1">
        <f t="array" ref="E1437">_xlfn.IFS(COUNTIF(BE1_Data!$B1437,"&lt;&gt;N"),0,COUNTIF(B1436,"&lt;&gt;N"),BE1_Data!$A1437-A1435,AND(COUNTIF(BE1_Data!$B1437,"N"),COUNTIF(B1436,"N")),BE1_Data!$A1437-A1436)</f>
        <v>0</v>
      </c>
      <c r="F1437" s="8">
        <f t="shared" si="22"/>
        <v>1193</v>
      </c>
      <c r="G1437" s="8" t="s">
        <v>96</v>
      </c>
      <c r="H1437" s="8">
        <f>BE1_Data!$E1437/VLOOKUP(BE1_Data!$G1437,$B$2:$F$2300,5,FALSE)</f>
        <v>0</v>
      </c>
      <c r="I1437" s="9">
        <f>IF(COUNTIF(BE1_Data!$E1437,"0"),0,BE1_Data!$E1437-VLOOKUP(BE1_Data!$G1437,$B$2:$F$2300,5,FALSE))</f>
        <v>0</v>
      </c>
    </row>
    <row r="1438" spans="1:9" x14ac:dyDescent="0.3">
      <c r="A1438" s="4">
        <v>1192123</v>
      </c>
      <c r="B1438" s="5" t="s">
        <v>209</v>
      </c>
      <c r="C1438" s="5" t="s">
        <v>210</v>
      </c>
      <c r="D1438" s="5">
        <v>54</v>
      </c>
      <c r="E1438" s="5" cm="1">
        <f t="array" ref="E1438">_xlfn.IFS(COUNTIF(BE1_Data!$B1438,"&lt;&gt;N"),0,COUNTIF(B1437,"&lt;&gt;N"),BE1_Data!$A1438-A1436,AND(COUNTIF(BE1_Data!$B1438,"N"),COUNTIF(B1437,"N")),BE1_Data!$A1438-A1437)</f>
        <v>1193</v>
      </c>
      <c r="F1438" s="8">
        <f t="shared" si="22"/>
        <v>0</v>
      </c>
      <c r="G1438" s="5" t="s">
        <v>96</v>
      </c>
      <c r="H1438" s="5">
        <f>BE1_Data!$E1438/VLOOKUP(BE1_Data!$G1438,$B$2:$F$2300,5,FALSE)</f>
        <v>1</v>
      </c>
      <c r="I1438" s="6">
        <f>IF(COUNTIF(BE1_Data!$E1438,"0"),0,BE1_Data!$E1438-VLOOKUP(BE1_Data!$G1438,$B$2:$F$2300,5,FALSE))</f>
        <v>0</v>
      </c>
    </row>
    <row r="1439" spans="1:9" x14ac:dyDescent="0.3">
      <c r="A1439" s="7">
        <v>1192746</v>
      </c>
      <c r="B1439" s="8" t="s">
        <v>209</v>
      </c>
      <c r="C1439" s="8" t="s">
        <v>210</v>
      </c>
      <c r="D1439" s="8">
        <v>54</v>
      </c>
      <c r="E1439" s="8" cm="1">
        <f t="array" ref="E1439">_xlfn.IFS(COUNTIF(BE1_Data!$B1439,"&lt;&gt;N"),0,COUNTIF(B1438,"&lt;&gt;N"),BE1_Data!$A1439-A1437,AND(COUNTIF(BE1_Data!$B1439,"N"),COUNTIF(B1438,"N")),BE1_Data!$A1439-A1438)</f>
        <v>623</v>
      </c>
      <c r="F1439" s="8">
        <f t="shared" si="22"/>
        <v>0</v>
      </c>
      <c r="G1439" s="8" t="s">
        <v>96</v>
      </c>
      <c r="H1439" s="8">
        <f>BE1_Data!$E1439/VLOOKUP(BE1_Data!$G1439,$B$2:$F$2300,5,FALSE)</f>
        <v>0.52221290863369652</v>
      </c>
      <c r="I1439" s="9">
        <f>IF(COUNTIF(BE1_Data!$E1439,"0"),0,BE1_Data!$E1439-VLOOKUP(BE1_Data!$G1439,$B$2:$F$2300,5,FALSE))</f>
        <v>-570</v>
      </c>
    </row>
    <row r="1440" spans="1:9" x14ac:dyDescent="0.3">
      <c r="A1440" s="4">
        <v>1192998</v>
      </c>
      <c r="B1440" s="5" t="s">
        <v>209</v>
      </c>
      <c r="C1440" s="5" t="s">
        <v>210</v>
      </c>
      <c r="D1440" s="5">
        <v>54</v>
      </c>
      <c r="E1440" s="5" cm="1">
        <f t="array" ref="E1440">_xlfn.IFS(COUNTIF(BE1_Data!$B1440,"&lt;&gt;N"),0,COUNTIF(B1439,"&lt;&gt;N"),BE1_Data!$A1440-A1438,AND(COUNTIF(BE1_Data!$B1440,"N"),COUNTIF(B1439,"N")),BE1_Data!$A1440-A1439)</f>
        <v>252</v>
      </c>
      <c r="F1440" s="8">
        <f t="shared" si="22"/>
        <v>0</v>
      </c>
      <c r="G1440" s="5" t="s">
        <v>96</v>
      </c>
      <c r="H1440" s="5">
        <f>BE1_Data!$E1440/VLOOKUP(BE1_Data!$G1440,$B$2:$F$2300,5,FALSE)</f>
        <v>0.21123218776194469</v>
      </c>
      <c r="I1440" s="6">
        <f>IF(COUNTIF(BE1_Data!$E1440,"0"),0,BE1_Data!$E1440-VLOOKUP(BE1_Data!$G1440,$B$2:$F$2300,5,FALSE))</f>
        <v>-941</v>
      </c>
    </row>
    <row r="1441" spans="1:9" x14ac:dyDescent="0.3">
      <c r="A1441" s="7">
        <v>1195114</v>
      </c>
      <c r="B1441" s="8" t="s">
        <v>209</v>
      </c>
      <c r="C1441" s="8" t="s">
        <v>210</v>
      </c>
      <c r="D1441" s="8">
        <v>54</v>
      </c>
      <c r="E1441" s="8" cm="1">
        <f t="array" ref="E1441">_xlfn.IFS(COUNTIF(BE1_Data!$B1441,"&lt;&gt;N"),0,COUNTIF(B1440,"&lt;&gt;N"),BE1_Data!$A1441-A1439,AND(COUNTIF(BE1_Data!$B1441,"N"),COUNTIF(B1440,"N")),BE1_Data!$A1441-A1440)</f>
        <v>2116</v>
      </c>
      <c r="F1441" s="8">
        <f t="shared" si="22"/>
        <v>0</v>
      </c>
      <c r="G1441" s="8" t="s">
        <v>96</v>
      </c>
      <c r="H1441" s="8">
        <f>BE1_Data!$E1441/VLOOKUP(BE1_Data!$G1441,$B$2:$F$2300,5,FALSE)</f>
        <v>1.7736797988264879</v>
      </c>
      <c r="I1441" s="9">
        <f>IF(COUNTIF(BE1_Data!$E1441,"0"),0,BE1_Data!$E1441-VLOOKUP(BE1_Data!$G1441,$B$2:$F$2300,5,FALSE))</f>
        <v>923</v>
      </c>
    </row>
    <row r="1442" spans="1:9" x14ac:dyDescent="0.3">
      <c r="A1442" s="4">
        <v>1196446</v>
      </c>
      <c r="B1442" s="5" t="s">
        <v>209</v>
      </c>
      <c r="C1442" s="5" t="s">
        <v>210</v>
      </c>
      <c r="D1442" s="5">
        <v>54</v>
      </c>
      <c r="E1442" s="5" cm="1">
        <f t="array" ref="E1442">_xlfn.IFS(COUNTIF(BE1_Data!$B1442,"&lt;&gt;N"),0,COUNTIF(B1441,"&lt;&gt;N"),BE1_Data!$A1442-A1440,AND(COUNTIF(BE1_Data!$B1442,"N"),COUNTIF(B1441,"N")),BE1_Data!$A1442-A1441)</f>
        <v>1332</v>
      </c>
      <c r="F1442" s="8">
        <f t="shared" si="22"/>
        <v>0</v>
      </c>
      <c r="G1442" s="5" t="s">
        <v>96</v>
      </c>
      <c r="H1442" s="5">
        <f>BE1_Data!$E1442/VLOOKUP(BE1_Data!$G1442,$B$2:$F$2300,5,FALSE)</f>
        <v>1.1165129924559933</v>
      </c>
      <c r="I1442" s="6">
        <f>IF(COUNTIF(BE1_Data!$E1442,"0"),0,BE1_Data!$E1442-VLOOKUP(BE1_Data!$G1442,$B$2:$F$2300,5,FALSE))</f>
        <v>139</v>
      </c>
    </row>
    <row r="1443" spans="1:9" x14ac:dyDescent="0.3">
      <c r="A1443" s="7">
        <v>1197139</v>
      </c>
      <c r="B1443" s="8" t="s">
        <v>209</v>
      </c>
      <c r="C1443" s="8" t="s">
        <v>210</v>
      </c>
      <c r="D1443" s="8">
        <v>54</v>
      </c>
      <c r="E1443" s="8" cm="1">
        <f t="array" ref="E1443">_xlfn.IFS(COUNTIF(BE1_Data!$B1443,"&lt;&gt;N"),0,COUNTIF(B1442,"&lt;&gt;N"),BE1_Data!$A1443-A1441,AND(COUNTIF(BE1_Data!$B1443,"N"),COUNTIF(B1442,"N")),BE1_Data!$A1443-A1442)</f>
        <v>693</v>
      </c>
      <c r="F1443" s="8">
        <f t="shared" si="22"/>
        <v>0</v>
      </c>
      <c r="G1443" s="8" t="s">
        <v>96</v>
      </c>
      <c r="H1443" s="8">
        <f>BE1_Data!$E1443/VLOOKUP(BE1_Data!$G1443,$B$2:$F$2300,5,FALSE)</f>
        <v>0.58088851634534788</v>
      </c>
      <c r="I1443" s="9">
        <f>IF(COUNTIF(BE1_Data!$E1443,"0"),0,BE1_Data!$E1443-VLOOKUP(BE1_Data!$G1443,$B$2:$F$2300,5,FALSE))</f>
        <v>-500</v>
      </c>
    </row>
    <row r="1444" spans="1:9" x14ac:dyDescent="0.3">
      <c r="A1444" s="4">
        <v>1197575</v>
      </c>
      <c r="B1444" s="5" t="s">
        <v>209</v>
      </c>
      <c r="C1444" s="5" t="s">
        <v>210</v>
      </c>
      <c r="D1444" s="5">
        <v>54</v>
      </c>
      <c r="E1444" s="5" cm="1">
        <f t="array" ref="E1444">_xlfn.IFS(COUNTIF(BE1_Data!$B1444,"&lt;&gt;N"),0,COUNTIF(B1443,"&lt;&gt;N"),BE1_Data!$A1444-A1442,AND(COUNTIF(BE1_Data!$B1444,"N"),COUNTIF(B1443,"N")),BE1_Data!$A1444-A1443)</f>
        <v>436</v>
      </c>
      <c r="F1444" s="8">
        <f t="shared" si="22"/>
        <v>0</v>
      </c>
      <c r="G1444" s="5" t="s">
        <v>96</v>
      </c>
      <c r="H1444" s="5">
        <f>BE1_Data!$E1444/VLOOKUP(BE1_Data!$G1444,$B$2:$F$2300,5,FALSE)</f>
        <v>0.36546521374685664</v>
      </c>
      <c r="I1444" s="6">
        <f>IF(COUNTIF(BE1_Data!$E1444,"0"),0,BE1_Data!$E1444-VLOOKUP(BE1_Data!$G1444,$B$2:$F$2300,5,FALSE))</f>
        <v>-757</v>
      </c>
    </row>
    <row r="1445" spans="1:9" x14ac:dyDescent="0.3">
      <c r="A1445" s="7">
        <v>1198315</v>
      </c>
      <c r="B1445" s="8" t="s">
        <v>209</v>
      </c>
      <c r="C1445" s="8" t="s">
        <v>210</v>
      </c>
      <c r="D1445" s="8">
        <v>54</v>
      </c>
      <c r="E1445" s="8" cm="1">
        <f t="array" ref="E1445">_xlfn.IFS(COUNTIF(BE1_Data!$B1445,"&lt;&gt;N"),0,COUNTIF(B1444,"&lt;&gt;N"),BE1_Data!$A1445-A1443,AND(COUNTIF(BE1_Data!$B1445,"N"),COUNTIF(B1444,"N")),BE1_Data!$A1445-A1444)</f>
        <v>740</v>
      </c>
      <c r="F1445" s="8">
        <f t="shared" si="22"/>
        <v>0</v>
      </c>
      <c r="G1445" s="8" t="s">
        <v>96</v>
      </c>
      <c r="H1445" s="8">
        <f>BE1_Data!$E1445/VLOOKUP(BE1_Data!$G1445,$B$2:$F$2300,5,FALSE)</f>
        <v>0.62028499580888519</v>
      </c>
      <c r="I1445" s="9">
        <f>IF(COUNTIF(BE1_Data!$E1445,"0"),0,BE1_Data!$E1445-VLOOKUP(BE1_Data!$G1445,$B$2:$F$2300,5,FALSE))</f>
        <v>-453</v>
      </c>
    </row>
    <row r="1446" spans="1:9" x14ac:dyDescent="0.3">
      <c r="A1446" s="4">
        <v>1199826</v>
      </c>
      <c r="B1446" s="5" t="s">
        <v>209</v>
      </c>
      <c r="C1446" s="5" t="s">
        <v>210</v>
      </c>
      <c r="D1446" s="5">
        <v>54</v>
      </c>
      <c r="E1446" s="5" cm="1">
        <f t="array" ref="E1446">_xlfn.IFS(COUNTIF(BE1_Data!$B1446,"&lt;&gt;N"),0,COUNTIF(B1445,"&lt;&gt;N"),BE1_Data!$A1446-A1444,AND(COUNTIF(BE1_Data!$B1446,"N"),COUNTIF(B1445,"N")),BE1_Data!$A1446-A1445)</f>
        <v>1511</v>
      </c>
      <c r="F1446" s="8">
        <f t="shared" si="22"/>
        <v>0</v>
      </c>
      <c r="G1446" s="5" t="s">
        <v>96</v>
      </c>
      <c r="H1446" s="5">
        <f>BE1_Data!$E1446/VLOOKUP(BE1_Data!$G1446,$B$2:$F$2300,5,FALSE)</f>
        <v>1.2665549036043589</v>
      </c>
      <c r="I1446" s="6">
        <f>IF(COUNTIF(BE1_Data!$E1446,"0"),0,BE1_Data!$E1446-VLOOKUP(BE1_Data!$G1446,$B$2:$F$2300,5,FALSE))</f>
        <v>318</v>
      </c>
    </row>
    <row r="1447" spans="1:9" x14ac:dyDescent="0.3">
      <c r="A1447" s="7">
        <v>1200681</v>
      </c>
      <c r="B1447" s="8" t="s">
        <v>209</v>
      </c>
      <c r="C1447" s="8" t="s">
        <v>210</v>
      </c>
      <c r="D1447" s="8">
        <v>54</v>
      </c>
      <c r="E1447" s="8" cm="1">
        <f t="array" ref="E1447">_xlfn.IFS(COUNTIF(BE1_Data!$B1447,"&lt;&gt;N"),0,COUNTIF(B1446,"&lt;&gt;N"),BE1_Data!$A1447-A1445,AND(COUNTIF(BE1_Data!$B1447,"N"),COUNTIF(B1446,"N")),BE1_Data!$A1447-A1446)</f>
        <v>855</v>
      </c>
      <c r="F1447" s="8">
        <f t="shared" si="22"/>
        <v>0</v>
      </c>
      <c r="G1447" s="8" t="s">
        <v>96</v>
      </c>
      <c r="H1447" s="8">
        <f>BE1_Data!$E1447/VLOOKUP(BE1_Data!$G1447,$B$2:$F$2300,5,FALSE)</f>
        <v>0.71668063704945517</v>
      </c>
      <c r="I1447" s="9">
        <f>IF(COUNTIF(BE1_Data!$E1447,"0"),0,BE1_Data!$E1447-VLOOKUP(BE1_Data!$G1447,$B$2:$F$2300,5,FALSE))</f>
        <v>-338</v>
      </c>
    </row>
    <row r="1448" spans="1:9" x14ac:dyDescent="0.3">
      <c r="A1448" s="4">
        <v>1201388</v>
      </c>
      <c r="B1448" s="5" t="s">
        <v>209</v>
      </c>
      <c r="C1448" s="5" t="s">
        <v>210</v>
      </c>
      <c r="D1448" s="5">
        <v>54</v>
      </c>
      <c r="E1448" s="5" cm="1">
        <f t="array" ref="E1448">_xlfn.IFS(COUNTIF(BE1_Data!$B1448,"&lt;&gt;N"),0,COUNTIF(B1447,"&lt;&gt;N"),BE1_Data!$A1448-A1446,AND(COUNTIF(BE1_Data!$B1448,"N"),COUNTIF(B1447,"N")),BE1_Data!$A1448-A1447)</f>
        <v>707</v>
      </c>
      <c r="F1448" s="8">
        <f t="shared" si="22"/>
        <v>0</v>
      </c>
      <c r="G1448" s="5" t="s">
        <v>96</v>
      </c>
      <c r="H1448" s="5">
        <f>BE1_Data!$E1448/VLOOKUP(BE1_Data!$G1448,$B$2:$F$2300,5,FALSE)</f>
        <v>0.59262363788767813</v>
      </c>
      <c r="I1448" s="6">
        <f>IF(COUNTIF(BE1_Data!$E1448,"0"),0,BE1_Data!$E1448-VLOOKUP(BE1_Data!$G1448,$B$2:$F$2300,5,FALSE))</f>
        <v>-486</v>
      </c>
    </row>
    <row r="1449" spans="1:9" x14ac:dyDescent="0.3">
      <c r="A1449" s="7">
        <v>1203763</v>
      </c>
      <c r="B1449" s="8" t="s">
        <v>209</v>
      </c>
      <c r="C1449" s="8" t="s">
        <v>210</v>
      </c>
      <c r="D1449" s="8">
        <v>54</v>
      </c>
      <c r="E1449" s="8" cm="1">
        <f t="array" ref="E1449">_xlfn.IFS(COUNTIF(BE1_Data!$B1449,"&lt;&gt;N"),0,COUNTIF(B1448,"&lt;&gt;N"),BE1_Data!$A1449-A1447,AND(COUNTIF(BE1_Data!$B1449,"N"),COUNTIF(B1448,"N")),BE1_Data!$A1449-A1448)</f>
        <v>2375</v>
      </c>
      <c r="F1449" s="8">
        <f t="shared" si="22"/>
        <v>0</v>
      </c>
      <c r="G1449" s="8" t="s">
        <v>96</v>
      </c>
      <c r="H1449" s="8">
        <f>BE1_Data!$E1449/VLOOKUP(BE1_Data!$G1449,$B$2:$F$2300,5,FALSE)</f>
        <v>1.9907795473595977</v>
      </c>
      <c r="I1449" s="9">
        <f>IF(COUNTIF(BE1_Data!$E1449,"0"),0,BE1_Data!$E1449-VLOOKUP(BE1_Data!$G1449,$B$2:$F$2300,5,FALSE))</f>
        <v>1182</v>
      </c>
    </row>
    <row r="1450" spans="1:9" x14ac:dyDescent="0.3">
      <c r="A1450" s="4">
        <v>1204594</v>
      </c>
      <c r="B1450" s="5" t="s">
        <v>209</v>
      </c>
      <c r="C1450" s="5" t="s">
        <v>210</v>
      </c>
      <c r="D1450" s="5">
        <v>54</v>
      </c>
      <c r="E1450" s="5" cm="1">
        <f t="array" ref="E1450">_xlfn.IFS(COUNTIF(BE1_Data!$B1450,"&lt;&gt;N"),0,COUNTIF(B1449,"&lt;&gt;N"),BE1_Data!$A1450-A1448,AND(COUNTIF(BE1_Data!$B1450,"N"),COUNTIF(B1449,"N")),BE1_Data!$A1450-A1449)</f>
        <v>831</v>
      </c>
      <c r="F1450" s="8">
        <f t="shared" si="22"/>
        <v>0</v>
      </c>
      <c r="G1450" s="5" t="s">
        <v>96</v>
      </c>
      <c r="H1450" s="5">
        <f>BE1_Data!$E1450/VLOOKUP(BE1_Data!$G1450,$B$2:$F$2300,5,FALSE)</f>
        <v>0.69656328583403182</v>
      </c>
      <c r="I1450" s="6">
        <f>IF(COUNTIF(BE1_Data!$E1450,"0"),0,BE1_Data!$E1450-VLOOKUP(BE1_Data!$G1450,$B$2:$F$2300,5,FALSE))</f>
        <v>-362</v>
      </c>
    </row>
    <row r="1451" spans="1:9" x14ac:dyDescent="0.3">
      <c r="A1451" s="7">
        <v>1205454</v>
      </c>
      <c r="B1451" s="8" t="s">
        <v>209</v>
      </c>
      <c r="C1451" s="8" t="s">
        <v>210</v>
      </c>
      <c r="D1451" s="8">
        <v>54</v>
      </c>
      <c r="E1451" s="8" cm="1">
        <f t="array" ref="E1451">_xlfn.IFS(COUNTIF(BE1_Data!$B1451,"&lt;&gt;N"),0,COUNTIF(B1450,"&lt;&gt;N"),BE1_Data!$A1451-A1449,AND(COUNTIF(BE1_Data!$B1451,"N"),COUNTIF(B1450,"N")),BE1_Data!$A1451-A1450)</f>
        <v>860</v>
      </c>
      <c r="F1451" s="8">
        <f t="shared" si="22"/>
        <v>0</v>
      </c>
      <c r="G1451" s="8" t="s">
        <v>96</v>
      </c>
      <c r="H1451" s="8">
        <f>BE1_Data!$E1451/VLOOKUP(BE1_Data!$G1451,$B$2:$F$2300,5,FALSE)</f>
        <v>0.72087175188600172</v>
      </c>
      <c r="I1451" s="9">
        <f>IF(COUNTIF(BE1_Data!$E1451,"0"),0,BE1_Data!$E1451-VLOOKUP(BE1_Data!$G1451,$B$2:$F$2300,5,FALSE))</f>
        <v>-333</v>
      </c>
    </row>
    <row r="1452" spans="1:9" x14ac:dyDescent="0.3">
      <c r="A1452" s="4">
        <v>1205934</v>
      </c>
      <c r="B1452" s="5" t="s">
        <v>97</v>
      </c>
      <c r="C1452" s="5" t="s">
        <v>211</v>
      </c>
      <c r="D1452" s="5">
        <v>23</v>
      </c>
      <c r="E1452" s="5" cm="1">
        <f t="array" ref="E1452">_xlfn.IFS(COUNTIF(BE1_Data!$B1452,"&lt;&gt;N"),0,COUNTIF(B1451,"&lt;&gt;N"),BE1_Data!$A1452-A1450,AND(COUNTIF(BE1_Data!$B1452,"N"),COUNTIF(B1451,"N")),BE1_Data!$A1452-A1451)</f>
        <v>0</v>
      </c>
      <c r="F1452" s="8">
        <f t="shared" si="22"/>
        <v>781</v>
      </c>
      <c r="G1452" s="5" t="s">
        <v>97</v>
      </c>
      <c r="H1452" s="5">
        <f>BE1_Data!$E1452/VLOOKUP(BE1_Data!$G1452,$B$2:$F$2300,5,FALSE)</f>
        <v>0</v>
      </c>
      <c r="I1452" s="6">
        <f>IF(COUNTIF(BE1_Data!$E1452,"0"),0,BE1_Data!$E1452-VLOOKUP(BE1_Data!$G1452,$B$2:$F$2300,5,FALSE))</f>
        <v>0</v>
      </c>
    </row>
    <row r="1453" spans="1:9" x14ac:dyDescent="0.3">
      <c r="A1453" s="7">
        <v>1206235</v>
      </c>
      <c r="B1453" s="8" t="s">
        <v>209</v>
      </c>
      <c r="C1453" s="8" t="s">
        <v>211</v>
      </c>
      <c r="D1453" s="8">
        <v>23</v>
      </c>
      <c r="E1453" s="8" cm="1">
        <f t="array" ref="E1453">_xlfn.IFS(COUNTIF(BE1_Data!$B1453,"&lt;&gt;N"),0,COUNTIF(B1452,"&lt;&gt;N"),BE1_Data!$A1453-A1451,AND(COUNTIF(BE1_Data!$B1453,"N"),COUNTIF(B1452,"N")),BE1_Data!$A1453-A1452)</f>
        <v>781</v>
      </c>
      <c r="F1453" s="8">
        <f t="shared" si="22"/>
        <v>0</v>
      </c>
      <c r="G1453" s="8" t="s">
        <v>97</v>
      </c>
      <c r="H1453" s="8">
        <f>BE1_Data!$E1453/VLOOKUP(BE1_Data!$G1453,$B$2:$F$2300,5,FALSE)</f>
        <v>1</v>
      </c>
      <c r="I1453" s="9">
        <f>IF(COUNTIF(BE1_Data!$E1453,"0"),0,BE1_Data!$E1453-VLOOKUP(BE1_Data!$G1453,$B$2:$F$2300,5,FALSE))</f>
        <v>0</v>
      </c>
    </row>
    <row r="1454" spans="1:9" x14ac:dyDescent="0.3">
      <c r="A1454" s="4">
        <v>1207082</v>
      </c>
      <c r="B1454" s="5" t="s">
        <v>209</v>
      </c>
      <c r="C1454" s="5" t="s">
        <v>211</v>
      </c>
      <c r="D1454" s="5">
        <v>23</v>
      </c>
      <c r="E1454" s="5" cm="1">
        <f t="array" ref="E1454">_xlfn.IFS(COUNTIF(BE1_Data!$B1454,"&lt;&gt;N"),0,COUNTIF(B1453,"&lt;&gt;N"),BE1_Data!$A1454-A1452,AND(COUNTIF(BE1_Data!$B1454,"N"),COUNTIF(B1453,"N")),BE1_Data!$A1454-A1453)</f>
        <v>847</v>
      </c>
      <c r="F1454" s="8">
        <f t="shared" si="22"/>
        <v>0</v>
      </c>
      <c r="G1454" s="5" t="s">
        <v>97</v>
      </c>
      <c r="H1454" s="5">
        <f>BE1_Data!$E1454/VLOOKUP(BE1_Data!$G1454,$B$2:$F$2300,5,FALSE)</f>
        <v>1.0845070422535212</v>
      </c>
      <c r="I1454" s="6">
        <f>IF(COUNTIF(BE1_Data!$E1454,"0"),0,BE1_Data!$E1454-VLOOKUP(BE1_Data!$G1454,$B$2:$F$2300,5,FALSE))</f>
        <v>66</v>
      </c>
    </row>
    <row r="1455" spans="1:9" x14ac:dyDescent="0.3">
      <c r="A1455" s="7">
        <v>1207599</v>
      </c>
      <c r="B1455" s="8" t="s">
        <v>209</v>
      </c>
      <c r="C1455" s="8" t="s">
        <v>211</v>
      </c>
      <c r="D1455" s="8">
        <v>23</v>
      </c>
      <c r="E1455" s="8" cm="1">
        <f t="array" ref="E1455">_xlfn.IFS(COUNTIF(BE1_Data!$B1455,"&lt;&gt;N"),0,COUNTIF(B1454,"&lt;&gt;N"),BE1_Data!$A1455-A1453,AND(COUNTIF(BE1_Data!$B1455,"N"),COUNTIF(B1454,"N")),BE1_Data!$A1455-A1454)</f>
        <v>517</v>
      </c>
      <c r="F1455" s="8">
        <f t="shared" si="22"/>
        <v>0</v>
      </c>
      <c r="G1455" s="8" t="s">
        <v>97</v>
      </c>
      <c r="H1455" s="8">
        <f>BE1_Data!$E1455/VLOOKUP(BE1_Data!$G1455,$B$2:$F$2300,5,FALSE)</f>
        <v>0.6619718309859155</v>
      </c>
      <c r="I1455" s="9">
        <f>IF(COUNTIF(BE1_Data!$E1455,"0"),0,BE1_Data!$E1455-VLOOKUP(BE1_Data!$G1455,$B$2:$F$2300,5,FALSE))</f>
        <v>-264</v>
      </c>
    </row>
    <row r="1456" spans="1:9" x14ac:dyDescent="0.3">
      <c r="A1456" s="4">
        <v>1208136</v>
      </c>
      <c r="B1456" s="5" t="s">
        <v>209</v>
      </c>
      <c r="C1456" s="5" t="s">
        <v>211</v>
      </c>
      <c r="D1456" s="5">
        <v>23</v>
      </c>
      <c r="E1456" s="5" cm="1">
        <f t="array" ref="E1456">_xlfn.IFS(COUNTIF(BE1_Data!$B1456,"&lt;&gt;N"),0,COUNTIF(B1455,"&lt;&gt;N"),BE1_Data!$A1456-A1454,AND(COUNTIF(BE1_Data!$B1456,"N"),COUNTIF(B1455,"N")),BE1_Data!$A1456-A1455)</f>
        <v>537</v>
      </c>
      <c r="F1456" s="8">
        <f t="shared" si="22"/>
        <v>0</v>
      </c>
      <c r="G1456" s="5" t="s">
        <v>97</v>
      </c>
      <c r="H1456" s="5">
        <f>BE1_Data!$E1456/VLOOKUP(BE1_Data!$G1456,$B$2:$F$2300,5,FALSE)</f>
        <v>0.68758002560819464</v>
      </c>
      <c r="I1456" s="6">
        <f>IF(COUNTIF(BE1_Data!$E1456,"0"),0,BE1_Data!$E1456-VLOOKUP(BE1_Data!$G1456,$B$2:$F$2300,5,FALSE))</f>
        <v>-244</v>
      </c>
    </row>
    <row r="1457" spans="1:9" x14ac:dyDescent="0.3">
      <c r="A1457" s="7">
        <v>1208909</v>
      </c>
      <c r="B1457" s="8" t="s">
        <v>209</v>
      </c>
      <c r="C1457" s="8" t="s">
        <v>211</v>
      </c>
      <c r="D1457" s="8">
        <v>23</v>
      </c>
      <c r="E1457" s="8" cm="1">
        <f t="array" ref="E1457">_xlfn.IFS(COUNTIF(BE1_Data!$B1457,"&lt;&gt;N"),0,COUNTIF(B1456,"&lt;&gt;N"),BE1_Data!$A1457-A1455,AND(COUNTIF(BE1_Data!$B1457,"N"),COUNTIF(B1456,"N")),BE1_Data!$A1457-A1456)</f>
        <v>773</v>
      </c>
      <c r="F1457" s="8">
        <f t="shared" si="22"/>
        <v>0</v>
      </c>
      <c r="G1457" s="8" t="s">
        <v>97</v>
      </c>
      <c r="H1457" s="8">
        <f>BE1_Data!$E1457/VLOOKUP(BE1_Data!$G1457,$B$2:$F$2300,5,FALSE)</f>
        <v>0.98975672215108834</v>
      </c>
      <c r="I1457" s="9">
        <f>IF(COUNTIF(BE1_Data!$E1457,"0"),0,BE1_Data!$E1457-VLOOKUP(BE1_Data!$G1457,$B$2:$F$2300,5,FALSE))</f>
        <v>-8</v>
      </c>
    </row>
    <row r="1458" spans="1:9" x14ac:dyDescent="0.3">
      <c r="A1458" s="4">
        <v>1209430</v>
      </c>
      <c r="B1458" s="5" t="s">
        <v>209</v>
      </c>
      <c r="C1458" s="5" t="s">
        <v>211</v>
      </c>
      <c r="D1458" s="5">
        <v>23</v>
      </c>
      <c r="E1458" s="5" cm="1">
        <f t="array" ref="E1458">_xlfn.IFS(COUNTIF(BE1_Data!$B1458,"&lt;&gt;N"),0,COUNTIF(B1457,"&lt;&gt;N"),BE1_Data!$A1458-A1456,AND(COUNTIF(BE1_Data!$B1458,"N"),COUNTIF(B1457,"N")),BE1_Data!$A1458-A1457)</f>
        <v>521</v>
      </c>
      <c r="F1458" s="8">
        <f t="shared" si="22"/>
        <v>0</v>
      </c>
      <c r="G1458" s="5" t="s">
        <v>97</v>
      </c>
      <c r="H1458" s="5">
        <f>BE1_Data!$E1458/VLOOKUP(BE1_Data!$G1458,$B$2:$F$2300,5,FALSE)</f>
        <v>0.66709346991037133</v>
      </c>
      <c r="I1458" s="6">
        <f>IF(COUNTIF(BE1_Data!$E1458,"0"),0,BE1_Data!$E1458-VLOOKUP(BE1_Data!$G1458,$B$2:$F$2300,5,FALSE))</f>
        <v>-260</v>
      </c>
    </row>
    <row r="1459" spans="1:9" x14ac:dyDescent="0.3">
      <c r="A1459" s="7">
        <v>1210280</v>
      </c>
      <c r="B1459" s="8" t="s">
        <v>209</v>
      </c>
      <c r="C1459" s="8" t="s">
        <v>211</v>
      </c>
      <c r="D1459" s="8">
        <v>23</v>
      </c>
      <c r="E1459" s="8" cm="1">
        <f t="array" ref="E1459">_xlfn.IFS(COUNTIF(BE1_Data!$B1459,"&lt;&gt;N"),0,COUNTIF(B1458,"&lt;&gt;N"),BE1_Data!$A1459-A1457,AND(COUNTIF(BE1_Data!$B1459,"N"),COUNTIF(B1458,"N")),BE1_Data!$A1459-A1458)</f>
        <v>850</v>
      </c>
      <c r="F1459" s="8">
        <f t="shared" si="22"/>
        <v>0</v>
      </c>
      <c r="G1459" s="8" t="s">
        <v>97</v>
      </c>
      <c r="H1459" s="8">
        <f>BE1_Data!$E1459/VLOOKUP(BE1_Data!$G1459,$B$2:$F$2300,5,FALSE)</f>
        <v>1.0883482714468631</v>
      </c>
      <c r="I1459" s="9">
        <f>IF(COUNTIF(BE1_Data!$E1459,"0"),0,BE1_Data!$E1459-VLOOKUP(BE1_Data!$G1459,$B$2:$F$2300,5,FALSE))</f>
        <v>69</v>
      </c>
    </row>
    <row r="1460" spans="1:9" x14ac:dyDescent="0.3">
      <c r="A1460" s="4">
        <v>1210998</v>
      </c>
      <c r="B1460" s="5" t="s">
        <v>209</v>
      </c>
      <c r="C1460" s="5" t="s">
        <v>211</v>
      </c>
      <c r="D1460" s="5">
        <v>23</v>
      </c>
      <c r="E1460" s="5" cm="1">
        <f t="array" ref="E1460">_xlfn.IFS(COUNTIF(BE1_Data!$B1460,"&lt;&gt;N"),0,COUNTIF(B1459,"&lt;&gt;N"),BE1_Data!$A1460-A1458,AND(COUNTIF(BE1_Data!$B1460,"N"),COUNTIF(B1459,"N")),BE1_Data!$A1460-A1459)</f>
        <v>718</v>
      </c>
      <c r="F1460" s="8">
        <f t="shared" si="22"/>
        <v>0</v>
      </c>
      <c r="G1460" s="5" t="s">
        <v>97</v>
      </c>
      <c r="H1460" s="5">
        <f>BE1_Data!$E1460/VLOOKUP(BE1_Data!$G1460,$B$2:$F$2300,5,FALSE)</f>
        <v>0.91933418693982072</v>
      </c>
      <c r="I1460" s="6">
        <f>IF(COUNTIF(BE1_Data!$E1460,"0"),0,BE1_Data!$E1460-VLOOKUP(BE1_Data!$G1460,$B$2:$F$2300,5,FALSE))</f>
        <v>-63</v>
      </c>
    </row>
    <row r="1461" spans="1:9" x14ac:dyDescent="0.3">
      <c r="A1461" s="7">
        <v>1211633</v>
      </c>
      <c r="B1461" s="8" t="s">
        <v>209</v>
      </c>
      <c r="C1461" s="8" t="s">
        <v>211</v>
      </c>
      <c r="D1461" s="8">
        <v>23</v>
      </c>
      <c r="E1461" s="8" cm="1">
        <f t="array" ref="E1461">_xlfn.IFS(COUNTIF(BE1_Data!$B1461,"&lt;&gt;N"),0,COUNTIF(B1460,"&lt;&gt;N"),BE1_Data!$A1461-A1459,AND(COUNTIF(BE1_Data!$B1461,"N"),COUNTIF(B1460,"N")),BE1_Data!$A1461-A1460)</f>
        <v>635</v>
      </c>
      <c r="F1461" s="8">
        <f t="shared" si="22"/>
        <v>0</v>
      </c>
      <c r="G1461" s="8" t="s">
        <v>97</v>
      </c>
      <c r="H1461" s="8">
        <f>BE1_Data!$E1461/VLOOKUP(BE1_Data!$G1461,$B$2:$F$2300,5,FALSE)</f>
        <v>0.8130601792573624</v>
      </c>
      <c r="I1461" s="9">
        <f>IF(COUNTIF(BE1_Data!$E1461,"0"),0,BE1_Data!$E1461-VLOOKUP(BE1_Data!$G1461,$B$2:$F$2300,5,FALSE))</f>
        <v>-146</v>
      </c>
    </row>
    <row r="1462" spans="1:9" x14ac:dyDescent="0.3">
      <c r="A1462" s="4">
        <v>1212367</v>
      </c>
      <c r="B1462" s="5" t="s">
        <v>209</v>
      </c>
      <c r="C1462" s="5" t="s">
        <v>211</v>
      </c>
      <c r="D1462" s="5">
        <v>23</v>
      </c>
      <c r="E1462" s="5" cm="1">
        <f t="array" ref="E1462">_xlfn.IFS(COUNTIF(BE1_Data!$B1462,"&lt;&gt;N"),0,COUNTIF(B1461,"&lt;&gt;N"),BE1_Data!$A1462-A1460,AND(COUNTIF(BE1_Data!$B1462,"N"),COUNTIF(B1461,"N")),BE1_Data!$A1462-A1461)</f>
        <v>734</v>
      </c>
      <c r="F1462" s="8">
        <f t="shared" si="22"/>
        <v>0</v>
      </c>
      <c r="G1462" s="5" t="s">
        <v>97</v>
      </c>
      <c r="H1462" s="5">
        <f>BE1_Data!$E1462/VLOOKUP(BE1_Data!$G1462,$B$2:$F$2300,5,FALSE)</f>
        <v>0.93982074263764404</v>
      </c>
      <c r="I1462" s="6">
        <f>IF(COUNTIF(BE1_Data!$E1462,"0"),0,BE1_Data!$E1462-VLOOKUP(BE1_Data!$G1462,$B$2:$F$2300,5,FALSE))</f>
        <v>-47</v>
      </c>
    </row>
    <row r="1463" spans="1:9" x14ac:dyDescent="0.3">
      <c r="A1463" s="7">
        <v>1212752</v>
      </c>
      <c r="B1463" s="8" t="s">
        <v>209</v>
      </c>
      <c r="C1463" s="8" t="s">
        <v>211</v>
      </c>
      <c r="D1463" s="8">
        <v>23</v>
      </c>
      <c r="E1463" s="8" cm="1">
        <f t="array" ref="E1463">_xlfn.IFS(COUNTIF(BE1_Data!$B1463,"&lt;&gt;N"),0,COUNTIF(B1462,"&lt;&gt;N"),BE1_Data!$A1463-A1461,AND(COUNTIF(BE1_Data!$B1463,"N"),COUNTIF(B1462,"N")),BE1_Data!$A1463-A1462)</f>
        <v>385</v>
      </c>
      <c r="F1463" s="8">
        <f t="shared" si="22"/>
        <v>0</v>
      </c>
      <c r="G1463" s="8" t="s">
        <v>97</v>
      </c>
      <c r="H1463" s="8">
        <f>BE1_Data!$E1463/VLOOKUP(BE1_Data!$G1463,$B$2:$F$2300,5,FALSE)</f>
        <v>0.49295774647887325</v>
      </c>
      <c r="I1463" s="9">
        <f>IF(COUNTIF(BE1_Data!$E1463,"0"),0,BE1_Data!$E1463-VLOOKUP(BE1_Data!$G1463,$B$2:$F$2300,5,FALSE))</f>
        <v>-396</v>
      </c>
    </row>
    <row r="1464" spans="1:9" x14ac:dyDescent="0.3">
      <c r="A1464" s="4">
        <v>1213198</v>
      </c>
      <c r="B1464" s="5" t="s">
        <v>209</v>
      </c>
      <c r="C1464" s="5" t="s">
        <v>211</v>
      </c>
      <c r="D1464" s="5">
        <v>23</v>
      </c>
      <c r="E1464" s="5" cm="1">
        <f t="array" ref="E1464">_xlfn.IFS(COUNTIF(BE1_Data!$B1464,"&lt;&gt;N"),0,COUNTIF(B1463,"&lt;&gt;N"),BE1_Data!$A1464-A1462,AND(COUNTIF(BE1_Data!$B1464,"N"),COUNTIF(B1463,"N")),BE1_Data!$A1464-A1463)</f>
        <v>446</v>
      </c>
      <c r="F1464" s="8">
        <f t="shared" si="22"/>
        <v>0</v>
      </c>
      <c r="G1464" s="5" t="s">
        <v>97</v>
      </c>
      <c r="H1464" s="5">
        <f>BE1_Data!$E1464/VLOOKUP(BE1_Data!$G1464,$B$2:$F$2300,5,FALSE)</f>
        <v>0.57106274007682456</v>
      </c>
      <c r="I1464" s="6">
        <f>IF(COUNTIF(BE1_Data!$E1464,"0"),0,BE1_Data!$E1464-VLOOKUP(BE1_Data!$G1464,$B$2:$F$2300,5,FALSE))</f>
        <v>-335</v>
      </c>
    </row>
    <row r="1465" spans="1:9" x14ac:dyDescent="0.3">
      <c r="A1465" s="7">
        <v>1213689</v>
      </c>
      <c r="B1465" s="8" t="s">
        <v>209</v>
      </c>
      <c r="C1465" s="8" t="s">
        <v>211</v>
      </c>
      <c r="D1465" s="8">
        <v>23</v>
      </c>
      <c r="E1465" s="8" cm="1">
        <f t="array" ref="E1465">_xlfn.IFS(COUNTIF(BE1_Data!$B1465,"&lt;&gt;N"),0,COUNTIF(B1464,"&lt;&gt;N"),BE1_Data!$A1465-A1463,AND(COUNTIF(BE1_Data!$B1465,"N"),COUNTIF(B1464,"N")),BE1_Data!$A1465-A1464)</f>
        <v>491</v>
      </c>
      <c r="F1465" s="8">
        <f t="shared" si="22"/>
        <v>0</v>
      </c>
      <c r="G1465" s="8" t="s">
        <v>97</v>
      </c>
      <c r="H1465" s="8">
        <f>BE1_Data!$E1465/VLOOKUP(BE1_Data!$G1465,$B$2:$F$2300,5,FALSE)</f>
        <v>0.62868117797695267</v>
      </c>
      <c r="I1465" s="9">
        <f>IF(COUNTIF(BE1_Data!$E1465,"0"),0,BE1_Data!$E1465-VLOOKUP(BE1_Data!$G1465,$B$2:$F$2300,5,FALSE))</f>
        <v>-290</v>
      </c>
    </row>
    <row r="1466" spans="1:9" x14ac:dyDescent="0.3">
      <c r="A1466" s="4">
        <v>1214616</v>
      </c>
      <c r="B1466" s="5" t="s">
        <v>209</v>
      </c>
      <c r="C1466" s="5" t="s">
        <v>211</v>
      </c>
      <c r="D1466" s="5">
        <v>23</v>
      </c>
      <c r="E1466" s="5" cm="1">
        <f t="array" ref="E1466">_xlfn.IFS(COUNTIF(BE1_Data!$B1466,"&lt;&gt;N"),0,COUNTIF(B1465,"&lt;&gt;N"),BE1_Data!$A1466-A1464,AND(COUNTIF(BE1_Data!$B1466,"N"),COUNTIF(B1465,"N")),BE1_Data!$A1466-A1465)</f>
        <v>927</v>
      </c>
      <c r="F1466" s="8">
        <f t="shared" si="22"/>
        <v>0</v>
      </c>
      <c r="G1466" s="5" t="s">
        <v>97</v>
      </c>
      <c r="H1466" s="5">
        <f>BE1_Data!$E1466/VLOOKUP(BE1_Data!$G1466,$B$2:$F$2300,5,FALSE)</f>
        <v>1.1869398207426376</v>
      </c>
      <c r="I1466" s="6">
        <f>IF(COUNTIF(BE1_Data!$E1466,"0"),0,BE1_Data!$E1466-VLOOKUP(BE1_Data!$G1466,$B$2:$F$2300,5,FALSE))</f>
        <v>146</v>
      </c>
    </row>
    <row r="1467" spans="1:9" x14ac:dyDescent="0.3">
      <c r="A1467" s="7">
        <v>1215582</v>
      </c>
      <c r="B1467" s="8" t="s">
        <v>209</v>
      </c>
      <c r="C1467" s="8" t="s">
        <v>211</v>
      </c>
      <c r="D1467" s="8">
        <v>23</v>
      </c>
      <c r="E1467" s="8" cm="1">
        <f t="array" ref="E1467">_xlfn.IFS(COUNTIF(BE1_Data!$B1467,"&lt;&gt;N"),0,COUNTIF(B1466,"&lt;&gt;N"),BE1_Data!$A1467-A1465,AND(COUNTIF(BE1_Data!$B1467,"N"),COUNTIF(B1466,"N")),BE1_Data!$A1467-A1466)</f>
        <v>966</v>
      </c>
      <c r="F1467" s="8">
        <f t="shared" si="22"/>
        <v>0</v>
      </c>
      <c r="G1467" s="8" t="s">
        <v>97</v>
      </c>
      <c r="H1467" s="8">
        <f>BE1_Data!$E1467/VLOOKUP(BE1_Data!$G1467,$B$2:$F$2300,5,FALSE)</f>
        <v>1.236875800256082</v>
      </c>
      <c r="I1467" s="9">
        <f>IF(COUNTIF(BE1_Data!$E1467,"0"),0,BE1_Data!$E1467-VLOOKUP(BE1_Data!$G1467,$B$2:$F$2300,5,FALSE))</f>
        <v>185</v>
      </c>
    </row>
    <row r="1468" spans="1:9" x14ac:dyDescent="0.3">
      <c r="A1468" s="4">
        <v>1216572</v>
      </c>
      <c r="B1468" s="5" t="s">
        <v>98</v>
      </c>
      <c r="C1468" s="5" t="s">
        <v>210</v>
      </c>
      <c r="D1468" s="5">
        <v>55</v>
      </c>
      <c r="E1468" s="5" cm="1">
        <f t="array" ref="E1468">_xlfn.IFS(COUNTIF(BE1_Data!$B1468,"&lt;&gt;N"),0,COUNTIF(B1467,"&lt;&gt;N"),BE1_Data!$A1468-A1466,AND(COUNTIF(BE1_Data!$B1468,"N"),COUNTIF(B1467,"N")),BE1_Data!$A1468-A1467)</f>
        <v>0</v>
      </c>
      <c r="F1468" s="8">
        <f t="shared" si="22"/>
        <v>1197</v>
      </c>
      <c r="G1468" s="5" t="s">
        <v>98</v>
      </c>
      <c r="H1468" s="5">
        <f>BE1_Data!$E1468/VLOOKUP(BE1_Data!$G1468,$B$2:$F$2300,5,FALSE)</f>
        <v>0</v>
      </c>
      <c r="I1468" s="6">
        <f>IF(COUNTIF(BE1_Data!$E1468,"0"),0,BE1_Data!$E1468-VLOOKUP(BE1_Data!$G1468,$B$2:$F$2300,5,FALSE))</f>
        <v>0</v>
      </c>
    </row>
    <row r="1469" spans="1:9" x14ac:dyDescent="0.3">
      <c r="A1469" s="7">
        <v>1216779</v>
      </c>
      <c r="B1469" s="8" t="s">
        <v>209</v>
      </c>
      <c r="C1469" s="8" t="s">
        <v>210</v>
      </c>
      <c r="D1469" s="8">
        <v>55</v>
      </c>
      <c r="E1469" s="8" cm="1">
        <f t="array" ref="E1469">_xlfn.IFS(COUNTIF(BE1_Data!$B1469,"&lt;&gt;N"),0,COUNTIF(B1468,"&lt;&gt;N"),BE1_Data!$A1469-A1467,AND(COUNTIF(BE1_Data!$B1469,"N"),COUNTIF(B1468,"N")),BE1_Data!$A1469-A1468)</f>
        <v>1197</v>
      </c>
      <c r="F1469" s="8">
        <f t="shared" si="22"/>
        <v>0</v>
      </c>
      <c r="G1469" s="8" t="s">
        <v>98</v>
      </c>
      <c r="H1469" s="8">
        <f>BE1_Data!$E1469/VLOOKUP(BE1_Data!$G1469,$B$2:$F$2300,5,FALSE)</f>
        <v>1</v>
      </c>
      <c r="I1469" s="9">
        <f>IF(COUNTIF(BE1_Data!$E1469,"0"),0,BE1_Data!$E1469-VLOOKUP(BE1_Data!$G1469,$B$2:$F$2300,5,FALSE))</f>
        <v>0</v>
      </c>
    </row>
    <row r="1470" spans="1:9" x14ac:dyDescent="0.3">
      <c r="A1470" s="4">
        <v>1217413</v>
      </c>
      <c r="B1470" s="5" t="s">
        <v>209</v>
      </c>
      <c r="C1470" s="5" t="s">
        <v>210</v>
      </c>
      <c r="D1470" s="5">
        <v>55</v>
      </c>
      <c r="E1470" s="5" cm="1">
        <f t="array" ref="E1470">_xlfn.IFS(COUNTIF(BE1_Data!$B1470,"&lt;&gt;N"),0,COUNTIF(B1469,"&lt;&gt;N"),BE1_Data!$A1470-A1468,AND(COUNTIF(BE1_Data!$B1470,"N"),COUNTIF(B1469,"N")),BE1_Data!$A1470-A1469)</f>
        <v>634</v>
      </c>
      <c r="F1470" s="8">
        <f t="shared" si="22"/>
        <v>0</v>
      </c>
      <c r="G1470" s="5" t="s">
        <v>98</v>
      </c>
      <c r="H1470" s="5">
        <f>BE1_Data!$E1470/VLOOKUP(BE1_Data!$G1470,$B$2:$F$2300,5,FALSE)</f>
        <v>0.52965747702589805</v>
      </c>
      <c r="I1470" s="6">
        <f>IF(COUNTIF(BE1_Data!$E1470,"0"),0,BE1_Data!$E1470-VLOOKUP(BE1_Data!$G1470,$B$2:$F$2300,5,FALSE))</f>
        <v>-563</v>
      </c>
    </row>
    <row r="1471" spans="1:9" x14ac:dyDescent="0.3">
      <c r="A1471" s="7">
        <v>1218369</v>
      </c>
      <c r="B1471" s="8" t="s">
        <v>209</v>
      </c>
      <c r="C1471" s="8" t="s">
        <v>210</v>
      </c>
      <c r="D1471" s="8">
        <v>55</v>
      </c>
      <c r="E1471" s="8" cm="1">
        <f t="array" ref="E1471">_xlfn.IFS(COUNTIF(BE1_Data!$B1471,"&lt;&gt;N"),0,COUNTIF(B1470,"&lt;&gt;N"),BE1_Data!$A1471-A1469,AND(COUNTIF(BE1_Data!$B1471,"N"),COUNTIF(B1470,"N")),BE1_Data!$A1471-A1470)</f>
        <v>956</v>
      </c>
      <c r="F1471" s="8">
        <f t="shared" si="22"/>
        <v>0</v>
      </c>
      <c r="G1471" s="8" t="s">
        <v>98</v>
      </c>
      <c r="H1471" s="8">
        <f>BE1_Data!$E1471/VLOOKUP(BE1_Data!$G1471,$B$2:$F$2300,5,FALSE)</f>
        <v>0.79866332497911441</v>
      </c>
      <c r="I1471" s="9">
        <f>IF(COUNTIF(BE1_Data!$E1471,"0"),0,BE1_Data!$E1471-VLOOKUP(BE1_Data!$G1471,$B$2:$F$2300,5,FALSE))</f>
        <v>-241</v>
      </c>
    </row>
    <row r="1472" spans="1:9" x14ac:dyDescent="0.3">
      <c r="A1472" s="4">
        <v>1218704</v>
      </c>
      <c r="B1472" s="5" t="s">
        <v>209</v>
      </c>
      <c r="C1472" s="5" t="s">
        <v>210</v>
      </c>
      <c r="D1472" s="5">
        <v>55</v>
      </c>
      <c r="E1472" s="5" cm="1">
        <f t="array" ref="E1472">_xlfn.IFS(COUNTIF(BE1_Data!$B1472,"&lt;&gt;N"),0,COUNTIF(B1471,"&lt;&gt;N"),BE1_Data!$A1472-A1470,AND(COUNTIF(BE1_Data!$B1472,"N"),COUNTIF(B1471,"N")),BE1_Data!$A1472-A1471)</f>
        <v>335</v>
      </c>
      <c r="F1472" s="8">
        <f t="shared" si="22"/>
        <v>0</v>
      </c>
      <c r="G1472" s="5" t="s">
        <v>98</v>
      </c>
      <c r="H1472" s="5">
        <f>BE1_Data!$E1472/VLOOKUP(BE1_Data!$G1472,$B$2:$F$2300,5,FALSE)</f>
        <v>0.27986633249791143</v>
      </c>
      <c r="I1472" s="6">
        <f>IF(COUNTIF(BE1_Data!$E1472,"0"),0,BE1_Data!$E1472-VLOOKUP(BE1_Data!$G1472,$B$2:$F$2300,5,FALSE))</f>
        <v>-862</v>
      </c>
    </row>
    <row r="1473" spans="1:9" x14ac:dyDescent="0.3">
      <c r="A1473" s="7">
        <v>1219723</v>
      </c>
      <c r="B1473" s="8" t="s">
        <v>209</v>
      </c>
      <c r="C1473" s="8" t="s">
        <v>210</v>
      </c>
      <c r="D1473" s="8">
        <v>55</v>
      </c>
      <c r="E1473" s="8" cm="1">
        <f t="array" ref="E1473">_xlfn.IFS(COUNTIF(BE1_Data!$B1473,"&lt;&gt;N"),0,COUNTIF(B1472,"&lt;&gt;N"),BE1_Data!$A1473-A1471,AND(COUNTIF(BE1_Data!$B1473,"N"),COUNTIF(B1472,"N")),BE1_Data!$A1473-A1472)</f>
        <v>1019</v>
      </c>
      <c r="F1473" s="8">
        <f t="shared" si="22"/>
        <v>0</v>
      </c>
      <c r="G1473" s="8" t="s">
        <v>98</v>
      </c>
      <c r="H1473" s="8">
        <f>BE1_Data!$E1473/VLOOKUP(BE1_Data!$G1473,$B$2:$F$2300,5,FALSE)</f>
        <v>0.85129490392648288</v>
      </c>
      <c r="I1473" s="9">
        <f>IF(COUNTIF(BE1_Data!$E1473,"0"),0,BE1_Data!$E1473-VLOOKUP(BE1_Data!$G1473,$B$2:$F$2300,5,FALSE))</f>
        <v>-178</v>
      </c>
    </row>
    <row r="1474" spans="1:9" x14ac:dyDescent="0.3">
      <c r="A1474" s="4">
        <v>1220907</v>
      </c>
      <c r="B1474" s="5" t="s">
        <v>209</v>
      </c>
      <c r="C1474" s="5" t="s">
        <v>210</v>
      </c>
      <c r="D1474" s="5">
        <v>55</v>
      </c>
      <c r="E1474" s="5" cm="1">
        <f t="array" ref="E1474">_xlfn.IFS(COUNTIF(BE1_Data!$B1474,"&lt;&gt;N"),0,COUNTIF(B1473,"&lt;&gt;N"),BE1_Data!$A1474-A1472,AND(COUNTIF(BE1_Data!$B1474,"N"),COUNTIF(B1473,"N")),BE1_Data!$A1474-A1473)</f>
        <v>1184</v>
      </c>
      <c r="F1474" s="8">
        <f t="shared" si="22"/>
        <v>0</v>
      </c>
      <c r="G1474" s="5" t="s">
        <v>98</v>
      </c>
      <c r="H1474" s="5">
        <f>BE1_Data!$E1474/VLOOKUP(BE1_Data!$G1474,$B$2:$F$2300,5,FALSE)</f>
        <v>0.98913951545530487</v>
      </c>
      <c r="I1474" s="6">
        <f>IF(COUNTIF(BE1_Data!$E1474,"0"),0,BE1_Data!$E1474-VLOOKUP(BE1_Data!$G1474,$B$2:$F$2300,5,FALSE))</f>
        <v>-13</v>
      </c>
    </row>
    <row r="1475" spans="1:9" x14ac:dyDescent="0.3">
      <c r="A1475" s="7">
        <v>1221869</v>
      </c>
      <c r="B1475" s="8" t="s">
        <v>209</v>
      </c>
      <c r="C1475" s="8" t="s">
        <v>210</v>
      </c>
      <c r="D1475" s="8">
        <v>55</v>
      </c>
      <c r="E1475" s="8" cm="1">
        <f t="array" ref="E1475">_xlfn.IFS(COUNTIF(BE1_Data!$B1475,"&lt;&gt;N"),0,COUNTIF(B1474,"&lt;&gt;N"),BE1_Data!$A1475-A1473,AND(COUNTIF(BE1_Data!$B1475,"N"),COUNTIF(B1474,"N")),BE1_Data!$A1475-A1474)</f>
        <v>962</v>
      </c>
      <c r="F1475" s="8">
        <f t="shared" si="22"/>
        <v>0</v>
      </c>
      <c r="G1475" s="8" t="s">
        <v>98</v>
      </c>
      <c r="H1475" s="8">
        <f>BE1_Data!$E1475/VLOOKUP(BE1_Data!$G1475,$B$2:$F$2300,5,FALSE)</f>
        <v>0.80367585630743521</v>
      </c>
      <c r="I1475" s="9">
        <f>IF(COUNTIF(BE1_Data!$E1475,"0"),0,BE1_Data!$E1475-VLOOKUP(BE1_Data!$G1475,$B$2:$F$2300,5,FALSE))</f>
        <v>-235</v>
      </c>
    </row>
    <row r="1476" spans="1:9" x14ac:dyDescent="0.3">
      <c r="A1476" s="4">
        <v>1222436</v>
      </c>
      <c r="B1476" s="5" t="s">
        <v>209</v>
      </c>
      <c r="C1476" s="5" t="s">
        <v>210</v>
      </c>
      <c r="D1476" s="5">
        <v>55</v>
      </c>
      <c r="E1476" s="5" cm="1">
        <f t="array" ref="E1476">_xlfn.IFS(COUNTIF(BE1_Data!$B1476,"&lt;&gt;N"),0,COUNTIF(B1475,"&lt;&gt;N"),BE1_Data!$A1476-A1474,AND(COUNTIF(BE1_Data!$B1476,"N"),COUNTIF(B1475,"N")),BE1_Data!$A1476-A1475)</f>
        <v>567</v>
      </c>
      <c r="F1476" s="8">
        <f t="shared" ref="F1476:F1539" si="23">IF(COUNTIF(E1476,0),E1477,0)</f>
        <v>0</v>
      </c>
      <c r="G1476" s="5" t="s">
        <v>98</v>
      </c>
      <c r="H1476" s="5">
        <f>BE1_Data!$E1476/VLOOKUP(BE1_Data!$G1476,$B$2:$F$2300,5,FALSE)</f>
        <v>0.47368421052631576</v>
      </c>
      <c r="I1476" s="6">
        <f>IF(COUNTIF(BE1_Data!$E1476,"0"),0,BE1_Data!$E1476-VLOOKUP(BE1_Data!$G1476,$B$2:$F$2300,5,FALSE))</f>
        <v>-630</v>
      </c>
    </row>
    <row r="1477" spans="1:9" x14ac:dyDescent="0.3">
      <c r="A1477" s="7">
        <v>1223635</v>
      </c>
      <c r="B1477" s="8" t="s">
        <v>209</v>
      </c>
      <c r="C1477" s="8" t="s">
        <v>210</v>
      </c>
      <c r="D1477" s="8">
        <v>55</v>
      </c>
      <c r="E1477" s="8" cm="1">
        <f t="array" ref="E1477">_xlfn.IFS(COUNTIF(BE1_Data!$B1477,"&lt;&gt;N"),0,COUNTIF(B1476,"&lt;&gt;N"),BE1_Data!$A1477-A1475,AND(COUNTIF(BE1_Data!$B1477,"N"),COUNTIF(B1476,"N")),BE1_Data!$A1477-A1476)</f>
        <v>1199</v>
      </c>
      <c r="F1477" s="8">
        <f t="shared" si="23"/>
        <v>0</v>
      </c>
      <c r="G1477" s="8" t="s">
        <v>98</v>
      </c>
      <c r="H1477" s="8">
        <f>BE1_Data!$E1477/VLOOKUP(BE1_Data!$G1477,$B$2:$F$2300,5,FALSE)</f>
        <v>1.001670843776107</v>
      </c>
      <c r="I1477" s="9">
        <f>IF(COUNTIF(BE1_Data!$E1477,"0"),0,BE1_Data!$E1477-VLOOKUP(BE1_Data!$G1477,$B$2:$F$2300,5,FALSE))</f>
        <v>2</v>
      </c>
    </row>
    <row r="1478" spans="1:9" x14ac:dyDescent="0.3">
      <c r="A1478" s="4">
        <v>1224829</v>
      </c>
      <c r="B1478" s="5" t="s">
        <v>209</v>
      </c>
      <c r="C1478" s="5" t="s">
        <v>210</v>
      </c>
      <c r="D1478" s="5">
        <v>55</v>
      </c>
      <c r="E1478" s="5" cm="1">
        <f t="array" ref="E1478">_xlfn.IFS(COUNTIF(BE1_Data!$B1478,"&lt;&gt;N"),0,COUNTIF(B1477,"&lt;&gt;N"),BE1_Data!$A1478-A1476,AND(COUNTIF(BE1_Data!$B1478,"N"),COUNTIF(B1477,"N")),BE1_Data!$A1478-A1477)</f>
        <v>1194</v>
      </c>
      <c r="F1478" s="8">
        <f t="shared" si="23"/>
        <v>0</v>
      </c>
      <c r="G1478" s="5" t="s">
        <v>98</v>
      </c>
      <c r="H1478" s="5">
        <f>BE1_Data!$E1478/VLOOKUP(BE1_Data!$G1478,$B$2:$F$2300,5,FALSE)</f>
        <v>0.99749373433583954</v>
      </c>
      <c r="I1478" s="6">
        <f>IF(COUNTIF(BE1_Data!$E1478,"0"),0,BE1_Data!$E1478-VLOOKUP(BE1_Data!$G1478,$B$2:$F$2300,5,FALSE))</f>
        <v>-3</v>
      </c>
    </row>
    <row r="1479" spans="1:9" x14ac:dyDescent="0.3">
      <c r="A1479" s="7">
        <v>1225465</v>
      </c>
      <c r="B1479" s="8" t="s">
        <v>209</v>
      </c>
      <c r="C1479" s="8" t="s">
        <v>210</v>
      </c>
      <c r="D1479" s="8">
        <v>55</v>
      </c>
      <c r="E1479" s="8" cm="1">
        <f t="array" ref="E1479">_xlfn.IFS(COUNTIF(BE1_Data!$B1479,"&lt;&gt;N"),0,COUNTIF(B1478,"&lt;&gt;N"),BE1_Data!$A1479-A1477,AND(COUNTIF(BE1_Data!$B1479,"N"),COUNTIF(B1478,"N")),BE1_Data!$A1479-A1478)</f>
        <v>636</v>
      </c>
      <c r="F1479" s="8">
        <f t="shared" si="23"/>
        <v>0</v>
      </c>
      <c r="G1479" s="8" t="s">
        <v>98</v>
      </c>
      <c r="H1479" s="8">
        <f>BE1_Data!$E1479/VLOOKUP(BE1_Data!$G1479,$B$2:$F$2300,5,FALSE)</f>
        <v>0.53132832080200498</v>
      </c>
      <c r="I1479" s="9">
        <f>IF(COUNTIF(BE1_Data!$E1479,"0"),0,BE1_Data!$E1479-VLOOKUP(BE1_Data!$G1479,$B$2:$F$2300,5,FALSE))</f>
        <v>-561</v>
      </c>
    </row>
    <row r="1480" spans="1:9" x14ac:dyDescent="0.3">
      <c r="A1480" s="4">
        <v>1226140</v>
      </c>
      <c r="B1480" s="5" t="s">
        <v>209</v>
      </c>
      <c r="C1480" s="5" t="s">
        <v>210</v>
      </c>
      <c r="D1480" s="5">
        <v>55</v>
      </c>
      <c r="E1480" s="5" cm="1">
        <f t="array" ref="E1480">_xlfn.IFS(COUNTIF(BE1_Data!$B1480,"&lt;&gt;N"),0,COUNTIF(B1479,"&lt;&gt;N"),BE1_Data!$A1480-A1478,AND(COUNTIF(BE1_Data!$B1480,"N"),COUNTIF(B1479,"N")),BE1_Data!$A1480-A1479)</f>
        <v>675</v>
      </c>
      <c r="F1480" s="8">
        <f t="shared" si="23"/>
        <v>0</v>
      </c>
      <c r="G1480" s="5" t="s">
        <v>98</v>
      </c>
      <c r="H1480" s="5">
        <f>BE1_Data!$E1480/VLOOKUP(BE1_Data!$G1480,$B$2:$F$2300,5,FALSE)</f>
        <v>0.56390977443609025</v>
      </c>
      <c r="I1480" s="6">
        <f>IF(COUNTIF(BE1_Data!$E1480,"0"),0,BE1_Data!$E1480-VLOOKUP(BE1_Data!$G1480,$B$2:$F$2300,5,FALSE))</f>
        <v>-522</v>
      </c>
    </row>
    <row r="1481" spans="1:9" x14ac:dyDescent="0.3">
      <c r="A1481" s="7">
        <v>1227611</v>
      </c>
      <c r="B1481" s="8" t="s">
        <v>209</v>
      </c>
      <c r="C1481" s="8" t="s">
        <v>210</v>
      </c>
      <c r="D1481" s="8">
        <v>55</v>
      </c>
      <c r="E1481" s="8" cm="1">
        <f t="array" ref="E1481">_xlfn.IFS(COUNTIF(BE1_Data!$B1481,"&lt;&gt;N"),0,COUNTIF(B1480,"&lt;&gt;N"),BE1_Data!$A1481-A1479,AND(COUNTIF(BE1_Data!$B1481,"N"),COUNTIF(B1480,"N")),BE1_Data!$A1481-A1480)</f>
        <v>1471</v>
      </c>
      <c r="F1481" s="8">
        <f t="shared" si="23"/>
        <v>0</v>
      </c>
      <c r="G1481" s="8" t="s">
        <v>98</v>
      </c>
      <c r="H1481" s="8">
        <f>BE1_Data!$E1481/VLOOKUP(BE1_Data!$G1481,$B$2:$F$2300,5,FALSE)</f>
        <v>1.2289055973266501</v>
      </c>
      <c r="I1481" s="9">
        <f>IF(COUNTIF(BE1_Data!$E1481,"0"),0,BE1_Data!$E1481-VLOOKUP(BE1_Data!$G1481,$B$2:$F$2300,5,FALSE))</f>
        <v>274</v>
      </c>
    </row>
    <row r="1482" spans="1:9" x14ac:dyDescent="0.3">
      <c r="A1482" s="4">
        <v>1228487</v>
      </c>
      <c r="B1482" s="5" t="s">
        <v>209</v>
      </c>
      <c r="C1482" s="5" t="s">
        <v>210</v>
      </c>
      <c r="D1482" s="5">
        <v>55</v>
      </c>
      <c r="E1482" s="5" cm="1">
        <f t="array" ref="E1482">_xlfn.IFS(COUNTIF(BE1_Data!$B1482,"&lt;&gt;N"),0,COUNTIF(B1481,"&lt;&gt;N"),BE1_Data!$A1482-A1480,AND(COUNTIF(BE1_Data!$B1482,"N"),COUNTIF(B1481,"N")),BE1_Data!$A1482-A1481)</f>
        <v>876</v>
      </c>
      <c r="F1482" s="8">
        <f t="shared" si="23"/>
        <v>0</v>
      </c>
      <c r="G1482" s="5" t="s">
        <v>98</v>
      </c>
      <c r="H1482" s="5">
        <f>BE1_Data!$E1482/VLOOKUP(BE1_Data!$G1482,$B$2:$F$2300,5,FALSE)</f>
        <v>0.73182957393483705</v>
      </c>
      <c r="I1482" s="6">
        <f>IF(COUNTIF(BE1_Data!$E1482,"0"),0,BE1_Data!$E1482-VLOOKUP(BE1_Data!$G1482,$B$2:$F$2300,5,FALSE))</f>
        <v>-321</v>
      </c>
    </row>
    <row r="1483" spans="1:9" x14ac:dyDescent="0.3">
      <c r="A1483" s="7">
        <v>1229325</v>
      </c>
      <c r="B1483" s="8" t="s">
        <v>209</v>
      </c>
      <c r="C1483" s="8" t="s">
        <v>210</v>
      </c>
      <c r="D1483" s="8">
        <v>55</v>
      </c>
      <c r="E1483" s="8" cm="1">
        <f t="array" ref="E1483">_xlfn.IFS(COUNTIF(BE1_Data!$B1483,"&lt;&gt;N"),0,COUNTIF(B1482,"&lt;&gt;N"),BE1_Data!$A1483-A1481,AND(COUNTIF(BE1_Data!$B1483,"N"),COUNTIF(B1482,"N")),BE1_Data!$A1483-A1482)</f>
        <v>838</v>
      </c>
      <c r="F1483" s="8">
        <f t="shared" si="23"/>
        <v>0</v>
      </c>
      <c r="G1483" s="8" t="s">
        <v>98</v>
      </c>
      <c r="H1483" s="8">
        <f>BE1_Data!$E1483/VLOOKUP(BE1_Data!$G1483,$B$2:$F$2300,5,FALSE)</f>
        <v>0.70008354218880531</v>
      </c>
      <c r="I1483" s="9">
        <f>IF(COUNTIF(BE1_Data!$E1483,"0"),0,BE1_Data!$E1483-VLOOKUP(BE1_Data!$G1483,$B$2:$F$2300,5,FALSE))</f>
        <v>-359</v>
      </c>
    </row>
    <row r="1484" spans="1:9" x14ac:dyDescent="0.3">
      <c r="A1484" s="4">
        <v>1230104</v>
      </c>
      <c r="B1484" s="5" t="s">
        <v>209</v>
      </c>
      <c r="C1484" s="5" t="s">
        <v>210</v>
      </c>
      <c r="D1484" s="5">
        <v>55</v>
      </c>
      <c r="E1484" s="5" cm="1">
        <f t="array" ref="E1484">_xlfn.IFS(COUNTIF(BE1_Data!$B1484,"&lt;&gt;N"),0,COUNTIF(B1483,"&lt;&gt;N"),BE1_Data!$A1484-A1482,AND(COUNTIF(BE1_Data!$B1484,"N"),COUNTIF(B1483,"N")),BE1_Data!$A1484-A1483)</f>
        <v>779</v>
      </c>
      <c r="F1484" s="8">
        <f t="shared" si="23"/>
        <v>0</v>
      </c>
      <c r="G1484" s="5" t="s">
        <v>98</v>
      </c>
      <c r="H1484" s="5">
        <f>BE1_Data!$E1484/VLOOKUP(BE1_Data!$G1484,$B$2:$F$2300,5,FALSE)</f>
        <v>0.65079365079365081</v>
      </c>
      <c r="I1484" s="6">
        <f>IF(COUNTIF(BE1_Data!$E1484,"0"),0,BE1_Data!$E1484-VLOOKUP(BE1_Data!$G1484,$B$2:$F$2300,5,FALSE))</f>
        <v>-418</v>
      </c>
    </row>
    <row r="1485" spans="1:9" x14ac:dyDescent="0.3">
      <c r="A1485" s="7">
        <v>1230683</v>
      </c>
      <c r="B1485" s="8" t="s">
        <v>99</v>
      </c>
      <c r="C1485" s="8" t="s">
        <v>212</v>
      </c>
      <c r="D1485" s="8">
        <v>21</v>
      </c>
      <c r="E1485" s="8" cm="1">
        <f t="array" ref="E1485">_xlfn.IFS(COUNTIF(BE1_Data!$B1485,"&lt;&gt;N"),0,COUNTIF(B1484,"&lt;&gt;N"),BE1_Data!$A1485-A1483,AND(COUNTIF(BE1_Data!$B1485,"N"),COUNTIF(B1484,"N")),BE1_Data!$A1485-A1484)</f>
        <v>0</v>
      </c>
      <c r="F1485" s="8">
        <f t="shared" si="23"/>
        <v>767</v>
      </c>
      <c r="G1485" s="8" t="s">
        <v>99</v>
      </c>
      <c r="H1485" s="8">
        <f>BE1_Data!$E1485/VLOOKUP(BE1_Data!$G1485,$B$2:$F$2300,5,FALSE)</f>
        <v>0</v>
      </c>
      <c r="I1485" s="9">
        <f>IF(COUNTIF(BE1_Data!$E1485,"0"),0,BE1_Data!$E1485-VLOOKUP(BE1_Data!$G1485,$B$2:$F$2300,5,FALSE))</f>
        <v>0</v>
      </c>
    </row>
    <row r="1486" spans="1:9" x14ac:dyDescent="0.3">
      <c r="A1486" s="4">
        <v>1230871</v>
      </c>
      <c r="B1486" s="5" t="s">
        <v>209</v>
      </c>
      <c r="C1486" s="5" t="s">
        <v>212</v>
      </c>
      <c r="D1486" s="5">
        <v>21</v>
      </c>
      <c r="E1486" s="5" cm="1">
        <f t="array" ref="E1486">_xlfn.IFS(COUNTIF(BE1_Data!$B1486,"&lt;&gt;N"),0,COUNTIF(B1485,"&lt;&gt;N"),BE1_Data!$A1486-A1484,AND(COUNTIF(BE1_Data!$B1486,"N"),COUNTIF(B1485,"N")),BE1_Data!$A1486-A1485)</f>
        <v>767</v>
      </c>
      <c r="F1486" s="8">
        <f t="shared" si="23"/>
        <v>0</v>
      </c>
      <c r="G1486" s="5" t="s">
        <v>99</v>
      </c>
      <c r="H1486" s="5">
        <f>BE1_Data!$E1486/VLOOKUP(BE1_Data!$G1486,$B$2:$F$2300,5,FALSE)</f>
        <v>1</v>
      </c>
      <c r="I1486" s="6">
        <f>IF(COUNTIF(BE1_Data!$E1486,"0"),0,BE1_Data!$E1486-VLOOKUP(BE1_Data!$G1486,$B$2:$F$2300,5,FALSE))</f>
        <v>0</v>
      </c>
    </row>
    <row r="1487" spans="1:9" x14ac:dyDescent="0.3">
      <c r="A1487" s="7">
        <v>1231619</v>
      </c>
      <c r="B1487" s="8" t="s">
        <v>209</v>
      </c>
      <c r="C1487" s="8" t="s">
        <v>212</v>
      </c>
      <c r="D1487" s="8">
        <v>21</v>
      </c>
      <c r="E1487" s="8" cm="1">
        <f t="array" ref="E1487">_xlfn.IFS(COUNTIF(BE1_Data!$B1487,"&lt;&gt;N"),0,COUNTIF(B1486,"&lt;&gt;N"),BE1_Data!$A1487-A1485,AND(COUNTIF(BE1_Data!$B1487,"N"),COUNTIF(B1486,"N")),BE1_Data!$A1487-A1486)</f>
        <v>748</v>
      </c>
      <c r="F1487" s="8">
        <f t="shared" si="23"/>
        <v>0</v>
      </c>
      <c r="G1487" s="8" t="s">
        <v>99</v>
      </c>
      <c r="H1487" s="8">
        <f>BE1_Data!$E1487/VLOOKUP(BE1_Data!$G1487,$B$2:$F$2300,5,FALSE)</f>
        <v>0.97522816166883963</v>
      </c>
      <c r="I1487" s="9">
        <f>IF(COUNTIF(BE1_Data!$E1487,"0"),0,BE1_Data!$E1487-VLOOKUP(BE1_Data!$G1487,$B$2:$F$2300,5,FALSE))</f>
        <v>-19</v>
      </c>
    </row>
    <row r="1488" spans="1:9" x14ac:dyDescent="0.3">
      <c r="A1488" s="4">
        <v>1232323</v>
      </c>
      <c r="B1488" s="5" t="s">
        <v>209</v>
      </c>
      <c r="C1488" s="5" t="s">
        <v>212</v>
      </c>
      <c r="D1488" s="5">
        <v>21</v>
      </c>
      <c r="E1488" s="5" cm="1">
        <f t="array" ref="E1488">_xlfn.IFS(COUNTIF(BE1_Data!$B1488,"&lt;&gt;N"),0,COUNTIF(B1487,"&lt;&gt;N"),BE1_Data!$A1488-A1486,AND(COUNTIF(BE1_Data!$B1488,"N"),COUNTIF(B1487,"N")),BE1_Data!$A1488-A1487)</f>
        <v>704</v>
      </c>
      <c r="F1488" s="8">
        <f t="shared" si="23"/>
        <v>0</v>
      </c>
      <c r="G1488" s="5" t="s">
        <v>99</v>
      </c>
      <c r="H1488" s="5">
        <f>BE1_Data!$E1488/VLOOKUP(BE1_Data!$G1488,$B$2:$F$2300,5,FALSE)</f>
        <v>0.91786179921773137</v>
      </c>
      <c r="I1488" s="6">
        <f>IF(COUNTIF(BE1_Data!$E1488,"0"),0,BE1_Data!$E1488-VLOOKUP(BE1_Data!$G1488,$B$2:$F$2300,5,FALSE))</f>
        <v>-63</v>
      </c>
    </row>
    <row r="1489" spans="1:9" x14ac:dyDescent="0.3">
      <c r="A1489" s="7">
        <v>1233047</v>
      </c>
      <c r="B1489" s="8" t="s">
        <v>209</v>
      </c>
      <c r="C1489" s="8" t="s">
        <v>212</v>
      </c>
      <c r="D1489" s="8">
        <v>21</v>
      </c>
      <c r="E1489" s="8" cm="1">
        <f t="array" ref="E1489">_xlfn.IFS(COUNTIF(BE1_Data!$B1489,"&lt;&gt;N"),0,COUNTIF(B1488,"&lt;&gt;N"),BE1_Data!$A1489-A1487,AND(COUNTIF(BE1_Data!$B1489,"N"),COUNTIF(B1488,"N")),BE1_Data!$A1489-A1488)</f>
        <v>724</v>
      </c>
      <c r="F1489" s="8">
        <f t="shared" si="23"/>
        <v>0</v>
      </c>
      <c r="G1489" s="8" t="s">
        <v>99</v>
      </c>
      <c r="H1489" s="8">
        <f>BE1_Data!$E1489/VLOOKUP(BE1_Data!$G1489,$B$2:$F$2300,5,FALSE)</f>
        <v>0.94393741851368973</v>
      </c>
      <c r="I1489" s="9">
        <f>IF(COUNTIF(BE1_Data!$E1489,"0"),0,BE1_Data!$E1489-VLOOKUP(BE1_Data!$G1489,$B$2:$F$2300,5,FALSE))</f>
        <v>-43</v>
      </c>
    </row>
    <row r="1490" spans="1:9" x14ac:dyDescent="0.3">
      <c r="A1490" s="4">
        <v>1233811</v>
      </c>
      <c r="B1490" s="5" t="s">
        <v>209</v>
      </c>
      <c r="C1490" s="5" t="s">
        <v>212</v>
      </c>
      <c r="D1490" s="5">
        <v>21</v>
      </c>
      <c r="E1490" s="5" cm="1">
        <f t="array" ref="E1490">_xlfn.IFS(COUNTIF(BE1_Data!$B1490,"&lt;&gt;N"),0,COUNTIF(B1489,"&lt;&gt;N"),BE1_Data!$A1490-A1488,AND(COUNTIF(BE1_Data!$B1490,"N"),COUNTIF(B1489,"N")),BE1_Data!$A1490-A1489)</f>
        <v>764</v>
      </c>
      <c r="F1490" s="8">
        <f t="shared" si="23"/>
        <v>0</v>
      </c>
      <c r="G1490" s="5" t="s">
        <v>99</v>
      </c>
      <c r="H1490" s="5">
        <f>BE1_Data!$E1490/VLOOKUP(BE1_Data!$G1490,$B$2:$F$2300,5,FALSE)</f>
        <v>0.99608865710560623</v>
      </c>
      <c r="I1490" s="6">
        <f>IF(COUNTIF(BE1_Data!$E1490,"0"),0,BE1_Data!$E1490-VLOOKUP(BE1_Data!$G1490,$B$2:$F$2300,5,FALSE))</f>
        <v>-3</v>
      </c>
    </row>
    <row r="1491" spans="1:9" x14ac:dyDescent="0.3">
      <c r="A1491" s="7">
        <v>1234626</v>
      </c>
      <c r="B1491" s="8" t="s">
        <v>209</v>
      </c>
      <c r="C1491" s="8" t="s">
        <v>212</v>
      </c>
      <c r="D1491" s="8">
        <v>21</v>
      </c>
      <c r="E1491" s="8" cm="1">
        <f t="array" ref="E1491">_xlfn.IFS(COUNTIF(BE1_Data!$B1491,"&lt;&gt;N"),0,COUNTIF(B1490,"&lt;&gt;N"),BE1_Data!$A1491-A1489,AND(COUNTIF(BE1_Data!$B1491,"N"),COUNTIF(B1490,"N")),BE1_Data!$A1491-A1490)</f>
        <v>815</v>
      </c>
      <c r="F1491" s="8">
        <f t="shared" si="23"/>
        <v>0</v>
      </c>
      <c r="G1491" s="8" t="s">
        <v>99</v>
      </c>
      <c r="H1491" s="8">
        <f>BE1_Data!$E1491/VLOOKUP(BE1_Data!$G1491,$B$2:$F$2300,5,FALSE)</f>
        <v>1.0625814863102998</v>
      </c>
      <c r="I1491" s="9">
        <f>IF(COUNTIF(BE1_Data!$E1491,"0"),0,BE1_Data!$E1491-VLOOKUP(BE1_Data!$G1491,$B$2:$F$2300,5,FALSE))</f>
        <v>48</v>
      </c>
    </row>
    <row r="1492" spans="1:9" x14ac:dyDescent="0.3">
      <c r="A1492" s="4">
        <v>1235473</v>
      </c>
      <c r="B1492" s="5" t="s">
        <v>209</v>
      </c>
      <c r="C1492" s="5" t="s">
        <v>212</v>
      </c>
      <c r="D1492" s="5">
        <v>21</v>
      </c>
      <c r="E1492" s="5" cm="1">
        <f t="array" ref="E1492">_xlfn.IFS(COUNTIF(BE1_Data!$B1492,"&lt;&gt;N"),0,COUNTIF(B1491,"&lt;&gt;N"),BE1_Data!$A1492-A1490,AND(COUNTIF(BE1_Data!$B1492,"N"),COUNTIF(B1491,"N")),BE1_Data!$A1492-A1491)</f>
        <v>847</v>
      </c>
      <c r="F1492" s="8">
        <f t="shared" si="23"/>
        <v>0</v>
      </c>
      <c r="G1492" s="5" t="s">
        <v>99</v>
      </c>
      <c r="H1492" s="5">
        <f>BE1_Data!$E1492/VLOOKUP(BE1_Data!$G1492,$B$2:$F$2300,5,FALSE)</f>
        <v>1.104302477183833</v>
      </c>
      <c r="I1492" s="6">
        <f>IF(COUNTIF(BE1_Data!$E1492,"0"),0,BE1_Data!$E1492-VLOOKUP(BE1_Data!$G1492,$B$2:$F$2300,5,FALSE))</f>
        <v>80</v>
      </c>
    </row>
    <row r="1493" spans="1:9" x14ac:dyDescent="0.3">
      <c r="A1493" s="7">
        <v>1236397</v>
      </c>
      <c r="B1493" s="8" t="s">
        <v>209</v>
      </c>
      <c r="C1493" s="8" t="s">
        <v>212</v>
      </c>
      <c r="D1493" s="8">
        <v>21</v>
      </c>
      <c r="E1493" s="8" cm="1">
        <f t="array" ref="E1493">_xlfn.IFS(COUNTIF(BE1_Data!$B1493,"&lt;&gt;N"),0,COUNTIF(B1492,"&lt;&gt;N"),BE1_Data!$A1493-A1491,AND(COUNTIF(BE1_Data!$B1493,"N"),COUNTIF(B1492,"N")),BE1_Data!$A1493-A1492)</f>
        <v>924</v>
      </c>
      <c r="F1493" s="8">
        <f t="shared" si="23"/>
        <v>0</v>
      </c>
      <c r="G1493" s="8" t="s">
        <v>99</v>
      </c>
      <c r="H1493" s="8">
        <f>BE1_Data!$E1493/VLOOKUP(BE1_Data!$G1493,$B$2:$F$2300,5,FALSE)</f>
        <v>1.2046936114732725</v>
      </c>
      <c r="I1493" s="9">
        <f>IF(COUNTIF(BE1_Data!$E1493,"0"),0,BE1_Data!$E1493-VLOOKUP(BE1_Data!$G1493,$B$2:$F$2300,5,FALSE))</f>
        <v>157</v>
      </c>
    </row>
    <row r="1494" spans="1:9" x14ac:dyDescent="0.3">
      <c r="A1494" s="4">
        <v>1237342</v>
      </c>
      <c r="B1494" s="5" t="s">
        <v>209</v>
      </c>
      <c r="C1494" s="5" t="s">
        <v>212</v>
      </c>
      <c r="D1494" s="5">
        <v>21</v>
      </c>
      <c r="E1494" s="5" cm="1">
        <f t="array" ref="E1494">_xlfn.IFS(COUNTIF(BE1_Data!$B1494,"&lt;&gt;N"),0,COUNTIF(B1493,"&lt;&gt;N"),BE1_Data!$A1494-A1492,AND(COUNTIF(BE1_Data!$B1494,"N"),COUNTIF(B1493,"N")),BE1_Data!$A1494-A1493)</f>
        <v>945</v>
      </c>
      <c r="F1494" s="8">
        <f t="shared" si="23"/>
        <v>0</v>
      </c>
      <c r="G1494" s="5" t="s">
        <v>99</v>
      </c>
      <c r="H1494" s="5">
        <f>BE1_Data!$E1494/VLOOKUP(BE1_Data!$G1494,$B$2:$F$2300,5,FALSE)</f>
        <v>1.2320730117340286</v>
      </c>
      <c r="I1494" s="6">
        <f>IF(COUNTIF(BE1_Data!$E1494,"0"),0,BE1_Data!$E1494-VLOOKUP(BE1_Data!$G1494,$B$2:$F$2300,5,FALSE))</f>
        <v>178</v>
      </c>
    </row>
    <row r="1495" spans="1:9" x14ac:dyDescent="0.3">
      <c r="A1495" s="7">
        <v>1238173</v>
      </c>
      <c r="B1495" s="8" t="s">
        <v>209</v>
      </c>
      <c r="C1495" s="8" t="s">
        <v>212</v>
      </c>
      <c r="D1495" s="8">
        <v>21</v>
      </c>
      <c r="E1495" s="8" cm="1">
        <f t="array" ref="E1495">_xlfn.IFS(COUNTIF(BE1_Data!$B1495,"&lt;&gt;N"),0,COUNTIF(B1494,"&lt;&gt;N"),BE1_Data!$A1495-A1493,AND(COUNTIF(BE1_Data!$B1495,"N"),COUNTIF(B1494,"N")),BE1_Data!$A1495-A1494)</f>
        <v>831</v>
      </c>
      <c r="F1495" s="8">
        <f t="shared" si="23"/>
        <v>0</v>
      </c>
      <c r="G1495" s="8" t="s">
        <v>99</v>
      </c>
      <c r="H1495" s="8">
        <f>BE1_Data!$E1495/VLOOKUP(BE1_Data!$G1495,$B$2:$F$2300,5,FALSE)</f>
        <v>1.0834419817470664</v>
      </c>
      <c r="I1495" s="9">
        <f>IF(COUNTIF(BE1_Data!$E1495,"0"),0,BE1_Data!$E1495-VLOOKUP(BE1_Data!$G1495,$B$2:$F$2300,5,FALSE))</f>
        <v>64</v>
      </c>
    </row>
    <row r="1496" spans="1:9" x14ac:dyDescent="0.3">
      <c r="A1496" s="4">
        <v>1239046</v>
      </c>
      <c r="B1496" s="5" t="s">
        <v>209</v>
      </c>
      <c r="C1496" s="5" t="s">
        <v>212</v>
      </c>
      <c r="D1496" s="5">
        <v>21</v>
      </c>
      <c r="E1496" s="5" cm="1">
        <f t="array" ref="E1496">_xlfn.IFS(COUNTIF(BE1_Data!$B1496,"&lt;&gt;N"),0,COUNTIF(B1495,"&lt;&gt;N"),BE1_Data!$A1496-A1494,AND(COUNTIF(BE1_Data!$B1496,"N"),COUNTIF(B1495,"N")),BE1_Data!$A1496-A1495)</f>
        <v>873</v>
      </c>
      <c r="F1496" s="8">
        <f t="shared" si="23"/>
        <v>0</v>
      </c>
      <c r="G1496" s="5" t="s">
        <v>99</v>
      </c>
      <c r="H1496" s="5">
        <f>BE1_Data!$E1496/VLOOKUP(BE1_Data!$G1496,$B$2:$F$2300,5,FALSE)</f>
        <v>1.1382007822685789</v>
      </c>
      <c r="I1496" s="6">
        <f>IF(COUNTIF(BE1_Data!$E1496,"0"),0,BE1_Data!$E1496-VLOOKUP(BE1_Data!$G1496,$B$2:$F$2300,5,FALSE))</f>
        <v>106</v>
      </c>
    </row>
    <row r="1497" spans="1:9" x14ac:dyDescent="0.3">
      <c r="A1497" s="7">
        <v>1239990</v>
      </c>
      <c r="B1497" s="8" t="s">
        <v>209</v>
      </c>
      <c r="C1497" s="8" t="s">
        <v>212</v>
      </c>
      <c r="D1497" s="8">
        <v>21</v>
      </c>
      <c r="E1497" s="8" cm="1">
        <f t="array" ref="E1497">_xlfn.IFS(COUNTIF(BE1_Data!$B1497,"&lt;&gt;N"),0,COUNTIF(B1496,"&lt;&gt;N"),BE1_Data!$A1497-A1495,AND(COUNTIF(BE1_Data!$B1497,"N"),COUNTIF(B1496,"N")),BE1_Data!$A1497-A1496)</f>
        <v>944</v>
      </c>
      <c r="F1497" s="8">
        <f t="shared" si="23"/>
        <v>0</v>
      </c>
      <c r="G1497" s="8" t="s">
        <v>99</v>
      </c>
      <c r="H1497" s="8">
        <f>BE1_Data!$E1497/VLOOKUP(BE1_Data!$G1497,$B$2:$F$2300,5,FALSE)</f>
        <v>1.2307692307692308</v>
      </c>
      <c r="I1497" s="9">
        <f>IF(COUNTIF(BE1_Data!$E1497,"0"),0,BE1_Data!$E1497-VLOOKUP(BE1_Data!$G1497,$B$2:$F$2300,5,FALSE))</f>
        <v>177</v>
      </c>
    </row>
    <row r="1498" spans="1:9" x14ac:dyDescent="0.3">
      <c r="A1498" s="4">
        <v>1240898</v>
      </c>
      <c r="B1498" s="5" t="s">
        <v>209</v>
      </c>
      <c r="C1498" s="5" t="s">
        <v>212</v>
      </c>
      <c r="D1498" s="5">
        <v>21</v>
      </c>
      <c r="E1498" s="5" cm="1">
        <f t="array" ref="E1498">_xlfn.IFS(COUNTIF(BE1_Data!$B1498,"&lt;&gt;N"),0,COUNTIF(B1497,"&lt;&gt;N"),BE1_Data!$A1498-A1496,AND(COUNTIF(BE1_Data!$B1498,"N"),COUNTIF(B1497,"N")),BE1_Data!$A1498-A1497)</f>
        <v>908</v>
      </c>
      <c r="F1498" s="8">
        <f t="shared" si="23"/>
        <v>0</v>
      </c>
      <c r="G1498" s="5" t="s">
        <v>99</v>
      </c>
      <c r="H1498" s="5">
        <f>BE1_Data!$E1498/VLOOKUP(BE1_Data!$G1498,$B$2:$F$2300,5,FALSE)</f>
        <v>1.1838331160365059</v>
      </c>
      <c r="I1498" s="6">
        <f>IF(COUNTIF(BE1_Data!$E1498,"0"),0,BE1_Data!$E1498-VLOOKUP(BE1_Data!$G1498,$B$2:$F$2300,5,FALSE))</f>
        <v>141</v>
      </c>
    </row>
    <row r="1499" spans="1:9" x14ac:dyDescent="0.3">
      <c r="A1499" s="7">
        <v>1241304</v>
      </c>
      <c r="B1499" s="8" t="s">
        <v>100</v>
      </c>
      <c r="C1499" s="8" t="s">
        <v>210</v>
      </c>
      <c r="D1499" s="8">
        <v>56</v>
      </c>
      <c r="E1499" s="8" cm="1">
        <f t="array" ref="E1499">_xlfn.IFS(COUNTIF(BE1_Data!$B1499,"&lt;&gt;N"),0,COUNTIF(B1498,"&lt;&gt;N"),BE1_Data!$A1499-A1497,AND(COUNTIF(BE1_Data!$B1499,"N"),COUNTIF(B1498,"N")),BE1_Data!$A1499-A1498)</f>
        <v>0</v>
      </c>
      <c r="F1499" s="8">
        <f t="shared" si="23"/>
        <v>2505</v>
      </c>
      <c r="G1499" s="8" t="s">
        <v>100</v>
      </c>
      <c r="H1499" s="8">
        <f>BE1_Data!$E1499/VLOOKUP(BE1_Data!$G1499,$B$2:$F$2300,5,FALSE)</f>
        <v>0</v>
      </c>
      <c r="I1499" s="9">
        <f>IF(COUNTIF(BE1_Data!$E1499,"0"),0,BE1_Data!$E1499-VLOOKUP(BE1_Data!$G1499,$B$2:$F$2300,5,FALSE))</f>
        <v>0</v>
      </c>
    </row>
    <row r="1500" spans="1:9" x14ac:dyDescent="0.3">
      <c r="A1500" s="4">
        <v>1243403</v>
      </c>
      <c r="B1500" s="5" t="s">
        <v>209</v>
      </c>
      <c r="C1500" s="5" t="s">
        <v>210</v>
      </c>
      <c r="D1500" s="5">
        <v>56</v>
      </c>
      <c r="E1500" s="5" cm="1">
        <f t="array" ref="E1500">_xlfn.IFS(COUNTIF(BE1_Data!$B1500,"&lt;&gt;N"),0,COUNTIF(B1499,"&lt;&gt;N"),BE1_Data!$A1500-A1498,AND(COUNTIF(BE1_Data!$B1500,"N"),COUNTIF(B1499,"N")),BE1_Data!$A1500-A1499)</f>
        <v>2505</v>
      </c>
      <c r="F1500" s="8">
        <f t="shared" si="23"/>
        <v>0</v>
      </c>
      <c r="G1500" s="5" t="s">
        <v>100</v>
      </c>
      <c r="H1500" s="5">
        <f>BE1_Data!$E1500/VLOOKUP(BE1_Data!$G1500,$B$2:$F$2300,5,FALSE)</f>
        <v>1</v>
      </c>
      <c r="I1500" s="6">
        <f>IF(COUNTIF(BE1_Data!$E1500,"0"),0,BE1_Data!$E1500-VLOOKUP(BE1_Data!$G1500,$B$2:$F$2300,5,FALSE))</f>
        <v>0</v>
      </c>
    </row>
    <row r="1501" spans="1:9" x14ac:dyDescent="0.3">
      <c r="A1501" s="7">
        <v>1244727</v>
      </c>
      <c r="B1501" s="8" t="s">
        <v>209</v>
      </c>
      <c r="C1501" s="8" t="s">
        <v>210</v>
      </c>
      <c r="D1501" s="8">
        <v>56</v>
      </c>
      <c r="E1501" s="8" cm="1">
        <f t="array" ref="E1501">_xlfn.IFS(COUNTIF(BE1_Data!$B1501,"&lt;&gt;N"),0,COUNTIF(B1500,"&lt;&gt;N"),BE1_Data!$A1501-A1499,AND(COUNTIF(BE1_Data!$B1501,"N"),COUNTIF(B1500,"N")),BE1_Data!$A1501-A1500)</f>
        <v>1324</v>
      </c>
      <c r="F1501" s="8">
        <f t="shared" si="23"/>
        <v>0</v>
      </c>
      <c r="G1501" s="8" t="s">
        <v>100</v>
      </c>
      <c r="H1501" s="8">
        <f>BE1_Data!$E1501/VLOOKUP(BE1_Data!$G1501,$B$2:$F$2300,5,FALSE)</f>
        <v>0.52854291417165666</v>
      </c>
      <c r="I1501" s="9">
        <f>IF(COUNTIF(BE1_Data!$E1501,"0"),0,BE1_Data!$E1501-VLOOKUP(BE1_Data!$G1501,$B$2:$F$2300,5,FALSE))</f>
        <v>-1181</v>
      </c>
    </row>
    <row r="1502" spans="1:9" x14ac:dyDescent="0.3">
      <c r="A1502" s="4">
        <v>1245646</v>
      </c>
      <c r="B1502" s="5" t="s">
        <v>209</v>
      </c>
      <c r="C1502" s="5" t="s">
        <v>210</v>
      </c>
      <c r="D1502" s="5">
        <v>56</v>
      </c>
      <c r="E1502" s="5" cm="1">
        <f t="array" ref="E1502">_xlfn.IFS(COUNTIF(BE1_Data!$B1502,"&lt;&gt;N"),0,COUNTIF(B1501,"&lt;&gt;N"),BE1_Data!$A1502-A1500,AND(COUNTIF(BE1_Data!$B1502,"N"),COUNTIF(B1501,"N")),BE1_Data!$A1502-A1501)</f>
        <v>919</v>
      </c>
      <c r="F1502" s="8">
        <f t="shared" si="23"/>
        <v>0</v>
      </c>
      <c r="G1502" s="5" t="s">
        <v>100</v>
      </c>
      <c r="H1502" s="5">
        <f>BE1_Data!$E1502/VLOOKUP(BE1_Data!$G1502,$B$2:$F$2300,5,FALSE)</f>
        <v>0.36686626746506984</v>
      </c>
      <c r="I1502" s="6">
        <f>IF(COUNTIF(BE1_Data!$E1502,"0"),0,BE1_Data!$E1502-VLOOKUP(BE1_Data!$G1502,$B$2:$F$2300,5,FALSE))</f>
        <v>-1586</v>
      </c>
    </row>
    <row r="1503" spans="1:9" x14ac:dyDescent="0.3">
      <c r="A1503" s="7">
        <v>1246528</v>
      </c>
      <c r="B1503" s="8" t="s">
        <v>209</v>
      </c>
      <c r="C1503" s="8" t="s">
        <v>210</v>
      </c>
      <c r="D1503" s="8">
        <v>56</v>
      </c>
      <c r="E1503" s="8" cm="1">
        <f t="array" ref="E1503">_xlfn.IFS(COUNTIF(BE1_Data!$B1503,"&lt;&gt;N"),0,COUNTIF(B1502,"&lt;&gt;N"),BE1_Data!$A1503-A1501,AND(COUNTIF(BE1_Data!$B1503,"N"),COUNTIF(B1502,"N")),BE1_Data!$A1503-A1502)</f>
        <v>882</v>
      </c>
      <c r="F1503" s="8">
        <f t="shared" si="23"/>
        <v>0</v>
      </c>
      <c r="G1503" s="8" t="s">
        <v>100</v>
      </c>
      <c r="H1503" s="8">
        <f>BE1_Data!$E1503/VLOOKUP(BE1_Data!$G1503,$B$2:$F$2300,5,FALSE)</f>
        <v>0.35209580838323351</v>
      </c>
      <c r="I1503" s="9">
        <f>IF(COUNTIF(BE1_Data!$E1503,"0"),0,BE1_Data!$E1503-VLOOKUP(BE1_Data!$G1503,$B$2:$F$2300,5,FALSE))</f>
        <v>-1623</v>
      </c>
    </row>
    <row r="1504" spans="1:9" x14ac:dyDescent="0.3">
      <c r="A1504" s="4">
        <v>1247477</v>
      </c>
      <c r="B1504" s="5" t="s">
        <v>209</v>
      </c>
      <c r="C1504" s="5" t="s">
        <v>210</v>
      </c>
      <c r="D1504" s="5">
        <v>56</v>
      </c>
      <c r="E1504" s="5" cm="1">
        <f t="array" ref="E1504">_xlfn.IFS(COUNTIF(BE1_Data!$B1504,"&lt;&gt;N"),0,COUNTIF(B1503,"&lt;&gt;N"),BE1_Data!$A1504-A1502,AND(COUNTIF(BE1_Data!$B1504,"N"),COUNTIF(B1503,"N")),BE1_Data!$A1504-A1503)</f>
        <v>949</v>
      </c>
      <c r="F1504" s="8">
        <f t="shared" si="23"/>
        <v>0</v>
      </c>
      <c r="G1504" s="5" t="s">
        <v>100</v>
      </c>
      <c r="H1504" s="5">
        <f>BE1_Data!$E1504/VLOOKUP(BE1_Data!$G1504,$B$2:$F$2300,5,FALSE)</f>
        <v>0.3788423153692615</v>
      </c>
      <c r="I1504" s="6">
        <f>IF(COUNTIF(BE1_Data!$E1504,"0"),0,BE1_Data!$E1504-VLOOKUP(BE1_Data!$G1504,$B$2:$F$2300,5,FALSE))</f>
        <v>-1556</v>
      </c>
    </row>
    <row r="1505" spans="1:9" x14ac:dyDescent="0.3">
      <c r="A1505" s="7">
        <v>1248467</v>
      </c>
      <c r="B1505" s="8" t="s">
        <v>209</v>
      </c>
      <c r="C1505" s="8" t="s">
        <v>210</v>
      </c>
      <c r="D1505" s="8">
        <v>56</v>
      </c>
      <c r="E1505" s="8" cm="1">
        <f t="array" ref="E1505">_xlfn.IFS(COUNTIF(BE1_Data!$B1505,"&lt;&gt;N"),0,COUNTIF(B1504,"&lt;&gt;N"),BE1_Data!$A1505-A1503,AND(COUNTIF(BE1_Data!$B1505,"N"),COUNTIF(B1504,"N")),BE1_Data!$A1505-A1504)</f>
        <v>990</v>
      </c>
      <c r="F1505" s="8">
        <f t="shared" si="23"/>
        <v>0</v>
      </c>
      <c r="G1505" s="8" t="s">
        <v>100</v>
      </c>
      <c r="H1505" s="8">
        <f>BE1_Data!$E1505/VLOOKUP(BE1_Data!$G1505,$B$2:$F$2300,5,FALSE)</f>
        <v>0.39520958083832336</v>
      </c>
      <c r="I1505" s="9">
        <f>IF(COUNTIF(BE1_Data!$E1505,"0"),0,BE1_Data!$E1505-VLOOKUP(BE1_Data!$G1505,$B$2:$F$2300,5,FALSE))</f>
        <v>-1515</v>
      </c>
    </row>
    <row r="1506" spans="1:9" x14ac:dyDescent="0.3">
      <c r="A1506" s="4">
        <v>1248765</v>
      </c>
      <c r="B1506" s="5" t="s">
        <v>209</v>
      </c>
      <c r="C1506" s="5" t="s">
        <v>210</v>
      </c>
      <c r="D1506" s="5">
        <v>56</v>
      </c>
      <c r="E1506" s="5" cm="1">
        <f t="array" ref="E1506">_xlfn.IFS(COUNTIF(BE1_Data!$B1506,"&lt;&gt;N"),0,COUNTIF(B1505,"&lt;&gt;N"),BE1_Data!$A1506-A1504,AND(COUNTIF(BE1_Data!$B1506,"N"),COUNTIF(B1505,"N")),BE1_Data!$A1506-A1505)</f>
        <v>298</v>
      </c>
      <c r="F1506" s="8">
        <f t="shared" si="23"/>
        <v>0</v>
      </c>
      <c r="G1506" s="5" t="s">
        <v>100</v>
      </c>
      <c r="H1506" s="5">
        <f>BE1_Data!$E1506/VLOOKUP(BE1_Data!$G1506,$B$2:$F$2300,5,FALSE)</f>
        <v>0.11896207584830339</v>
      </c>
      <c r="I1506" s="6">
        <f>IF(COUNTIF(BE1_Data!$E1506,"0"),0,BE1_Data!$E1506-VLOOKUP(BE1_Data!$G1506,$B$2:$F$2300,5,FALSE))</f>
        <v>-2207</v>
      </c>
    </row>
    <row r="1507" spans="1:9" x14ac:dyDescent="0.3">
      <c r="A1507" s="7">
        <v>1249428</v>
      </c>
      <c r="B1507" s="8" t="s">
        <v>209</v>
      </c>
      <c r="C1507" s="8" t="s">
        <v>210</v>
      </c>
      <c r="D1507" s="8">
        <v>56</v>
      </c>
      <c r="E1507" s="8" cm="1">
        <f t="array" ref="E1507">_xlfn.IFS(COUNTIF(BE1_Data!$B1507,"&lt;&gt;N"),0,COUNTIF(B1506,"&lt;&gt;N"),BE1_Data!$A1507-A1505,AND(COUNTIF(BE1_Data!$B1507,"N"),COUNTIF(B1506,"N")),BE1_Data!$A1507-A1506)</f>
        <v>663</v>
      </c>
      <c r="F1507" s="8">
        <f t="shared" si="23"/>
        <v>0</v>
      </c>
      <c r="G1507" s="8" t="s">
        <v>100</v>
      </c>
      <c r="H1507" s="8">
        <f>BE1_Data!$E1507/VLOOKUP(BE1_Data!$G1507,$B$2:$F$2300,5,FALSE)</f>
        <v>0.26467065868263473</v>
      </c>
      <c r="I1507" s="9">
        <f>IF(COUNTIF(BE1_Data!$E1507,"0"),0,BE1_Data!$E1507-VLOOKUP(BE1_Data!$G1507,$B$2:$F$2300,5,FALSE))</f>
        <v>-1842</v>
      </c>
    </row>
    <row r="1508" spans="1:9" x14ac:dyDescent="0.3">
      <c r="A1508" s="4">
        <v>1250361</v>
      </c>
      <c r="B1508" s="5" t="s">
        <v>209</v>
      </c>
      <c r="C1508" s="5" t="s">
        <v>210</v>
      </c>
      <c r="D1508" s="5">
        <v>56</v>
      </c>
      <c r="E1508" s="5" cm="1">
        <f t="array" ref="E1508">_xlfn.IFS(COUNTIF(BE1_Data!$B1508,"&lt;&gt;N"),0,COUNTIF(B1507,"&lt;&gt;N"),BE1_Data!$A1508-A1506,AND(COUNTIF(BE1_Data!$B1508,"N"),COUNTIF(B1507,"N")),BE1_Data!$A1508-A1507)</f>
        <v>933</v>
      </c>
      <c r="F1508" s="8">
        <f t="shared" si="23"/>
        <v>0</v>
      </c>
      <c r="G1508" s="5" t="s">
        <v>100</v>
      </c>
      <c r="H1508" s="5">
        <f>BE1_Data!$E1508/VLOOKUP(BE1_Data!$G1508,$B$2:$F$2300,5,FALSE)</f>
        <v>0.3724550898203593</v>
      </c>
      <c r="I1508" s="6">
        <f>IF(COUNTIF(BE1_Data!$E1508,"0"),0,BE1_Data!$E1508-VLOOKUP(BE1_Data!$G1508,$B$2:$F$2300,5,FALSE))</f>
        <v>-1572</v>
      </c>
    </row>
    <row r="1509" spans="1:9" x14ac:dyDescent="0.3">
      <c r="A1509" s="7">
        <v>1251338</v>
      </c>
      <c r="B1509" s="8" t="s">
        <v>209</v>
      </c>
      <c r="C1509" s="8" t="s">
        <v>210</v>
      </c>
      <c r="D1509" s="8">
        <v>56</v>
      </c>
      <c r="E1509" s="8" cm="1">
        <f t="array" ref="E1509">_xlfn.IFS(COUNTIF(BE1_Data!$B1509,"&lt;&gt;N"),0,COUNTIF(B1508,"&lt;&gt;N"),BE1_Data!$A1509-A1507,AND(COUNTIF(BE1_Data!$B1509,"N"),COUNTIF(B1508,"N")),BE1_Data!$A1509-A1508)</f>
        <v>977</v>
      </c>
      <c r="F1509" s="8">
        <f t="shared" si="23"/>
        <v>0</v>
      </c>
      <c r="G1509" s="8" t="s">
        <v>100</v>
      </c>
      <c r="H1509" s="8">
        <f>BE1_Data!$E1509/VLOOKUP(BE1_Data!$G1509,$B$2:$F$2300,5,FALSE)</f>
        <v>0.3900199600798403</v>
      </c>
      <c r="I1509" s="9">
        <f>IF(COUNTIF(BE1_Data!$E1509,"0"),0,BE1_Data!$E1509-VLOOKUP(BE1_Data!$G1509,$B$2:$F$2300,5,FALSE))</f>
        <v>-1528</v>
      </c>
    </row>
    <row r="1510" spans="1:9" x14ac:dyDescent="0.3">
      <c r="A1510" s="4">
        <v>1252180</v>
      </c>
      <c r="B1510" s="5" t="s">
        <v>209</v>
      </c>
      <c r="C1510" s="5" t="s">
        <v>210</v>
      </c>
      <c r="D1510" s="5">
        <v>56</v>
      </c>
      <c r="E1510" s="5" cm="1">
        <f t="array" ref="E1510">_xlfn.IFS(COUNTIF(BE1_Data!$B1510,"&lt;&gt;N"),0,COUNTIF(B1509,"&lt;&gt;N"),BE1_Data!$A1510-A1508,AND(COUNTIF(BE1_Data!$B1510,"N"),COUNTIF(B1509,"N")),BE1_Data!$A1510-A1509)</f>
        <v>842</v>
      </c>
      <c r="F1510" s="8">
        <f t="shared" si="23"/>
        <v>0</v>
      </c>
      <c r="G1510" s="5" t="s">
        <v>100</v>
      </c>
      <c r="H1510" s="5">
        <f>BE1_Data!$E1510/VLOOKUP(BE1_Data!$G1510,$B$2:$F$2300,5,FALSE)</f>
        <v>0.33612774451097804</v>
      </c>
      <c r="I1510" s="6">
        <f>IF(COUNTIF(BE1_Data!$E1510,"0"),0,BE1_Data!$E1510-VLOOKUP(BE1_Data!$G1510,$B$2:$F$2300,5,FALSE))</f>
        <v>-1663</v>
      </c>
    </row>
    <row r="1511" spans="1:9" x14ac:dyDescent="0.3">
      <c r="A1511" s="7">
        <v>1254008</v>
      </c>
      <c r="B1511" s="8" t="s">
        <v>209</v>
      </c>
      <c r="C1511" s="8" t="s">
        <v>210</v>
      </c>
      <c r="D1511" s="8">
        <v>56</v>
      </c>
      <c r="E1511" s="8" cm="1">
        <f t="array" ref="E1511">_xlfn.IFS(COUNTIF(BE1_Data!$B1511,"&lt;&gt;N"),0,COUNTIF(B1510,"&lt;&gt;N"),BE1_Data!$A1511-A1509,AND(COUNTIF(BE1_Data!$B1511,"N"),COUNTIF(B1510,"N")),BE1_Data!$A1511-A1510)</f>
        <v>1828</v>
      </c>
      <c r="F1511" s="8">
        <f t="shared" si="23"/>
        <v>0</v>
      </c>
      <c r="G1511" s="8" t="s">
        <v>100</v>
      </c>
      <c r="H1511" s="8">
        <f>BE1_Data!$E1511/VLOOKUP(BE1_Data!$G1511,$B$2:$F$2300,5,FALSE)</f>
        <v>0.72974051896207581</v>
      </c>
      <c r="I1511" s="9">
        <f>IF(COUNTIF(BE1_Data!$E1511,"0"),0,BE1_Data!$E1511-VLOOKUP(BE1_Data!$G1511,$B$2:$F$2300,5,FALSE))</f>
        <v>-677</v>
      </c>
    </row>
    <row r="1512" spans="1:9" x14ac:dyDescent="0.3">
      <c r="A1512" s="4">
        <v>1255438</v>
      </c>
      <c r="B1512" s="5" t="s">
        <v>101</v>
      </c>
      <c r="C1512" s="5" t="s">
        <v>210</v>
      </c>
      <c r="D1512" s="5">
        <v>57</v>
      </c>
      <c r="E1512" s="5" cm="1">
        <f t="array" ref="E1512">_xlfn.IFS(COUNTIF(BE1_Data!$B1512,"&lt;&gt;N"),0,COUNTIF(B1511,"&lt;&gt;N"),BE1_Data!$A1512-A1510,AND(COUNTIF(BE1_Data!$B1512,"N"),COUNTIF(B1511,"N")),BE1_Data!$A1512-A1511)</f>
        <v>0</v>
      </c>
      <c r="F1512" s="8">
        <f t="shared" si="23"/>
        <v>2536</v>
      </c>
      <c r="G1512" s="5" t="s">
        <v>101</v>
      </c>
      <c r="H1512" s="5">
        <f>BE1_Data!$E1512/VLOOKUP(BE1_Data!$G1512,$B$2:$F$2300,5,FALSE)</f>
        <v>0</v>
      </c>
      <c r="I1512" s="6">
        <f>IF(COUNTIF(BE1_Data!$E1512,"0"),0,BE1_Data!$E1512-VLOOKUP(BE1_Data!$G1512,$B$2:$F$2300,5,FALSE))</f>
        <v>0</v>
      </c>
    </row>
    <row r="1513" spans="1:9" x14ac:dyDescent="0.3">
      <c r="A1513" s="7">
        <v>1256544</v>
      </c>
      <c r="B1513" s="8" t="s">
        <v>209</v>
      </c>
      <c r="C1513" s="8" t="s">
        <v>210</v>
      </c>
      <c r="D1513" s="8">
        <v>57</v>
      </c>
      <c r="E1513" s="8" cm="1">
        <f t="array" ref="E1513">_xlfn.IFS(COUNTIF(BE1_Data!$B1513,"&lt;&gt;N"),0,COUNTIF(B1512,"&lt;&gt;N"),BE1_Data!$A1513-A1511,AND(COUNTIF(BE1_Data!$B1513,"N"),COUNTIF(B1512,"N")),BE1_Data!$A1513-A1512)</f>
        <v>2536</v>
      </c>
      <c r="F1513" s="8">
        <f t="shared" si="23"/>
        <v>0</v>
      </c>
      <c r="G1513" s="8" t="s">
        <v>101</v>
      </c>
      <c r="H1513" s="8">
        <f>BE1_Data!$E1513/VLOOKUP(BE1_Data!$G1513,$B$2:$F$2300,5,FALSE)</f>
        <v>1</v>
      </c>
      <c r="I1513" s="9">
        <f>IF(COUNTIF(BE1_Data!$E1513,"0"),0,BE1_Data!$E1513-VLOOKUP(BE1_Data!$G1513,$B$2:$F$2300,5,FALSE))</f>
        <v>0</v>
      </c>
    </row>
    <row r="1514" spans="1:9" x14ac:dyDescent="0.3">
      <c r="A1514" s="4">
        <v>1256809</v>
      </c>
      <c r="B1514" s="5" t="s">
        <v>209</v>
      </c>
      <c r="C1514" s="5" t="s">
        <v>210</v>
      </c>
      <c r="D1514" s="5">
        <v>57</v>
      </c>
      <c r="E1514" s="5" cm="1">
        <f t="array" ref="E1514">_xlfn.IFS(COUNTIF(BE1_Data!$B1514,"&lt;&gt;N"),0,COUNTIF(B1513,"&lt;&gt;N"),BE1_Data!$A1514-A1512,AND(COUNTIF(BE1_Data!$B1514,"N"),COUNTIF(B1513,"N")),BE1_Data!$A1514-A1513)</f>
        <v>265</v>
      </c>
      <c r="F1514" s="8">
        <f t="shared" si="23"/>
        <v>0</v>
      </c>
      <c r="G1514" s="5" t="s">
        <v>101</v>
      </c>
      <c r="H1514" s="5">
        <f>BE1_Data!$E1514/VLOOKUP(BE1_Data!$G1514,$B$2:$F$2300,5,FALSE)</f>
        <v>0.10449526813880126</v>
      </c>
      <c r="I1514" s="6">
        <f>IF(COUNTIF(BE1_Data!$E1514,"0"),0,BE1_Data!$E1514-VLOOKUP(BE1_Data!$G1514,$B$2:$F$2300,5,FALSE))</f>
        <v>-2271</v>
      </c>
    </row>
    <row r="1515" spans="1:9" x14ac:dyDescent="0.3">
      <c r="A1515" s="7">
        <v>1257664</v>
      </c>
      <c r="B1515" s="8" t="s">
        <v>209</v>
      </c>
      <c r="C1515" s="8" t="s">
        <v>210</v>
      </c>
      <c r="D1515" s="8">
        <v>57</v>
      </c>
      <c r="E1515" s="8" cm="1">
        <f t="array" ref="E1515">_xlfn.IFS(COUNTIF(BE1_Data!$B1515,"&lt;&gt;N"),0,COUNTIF(B1514,"&lt;&gt;N"),BE1_Data!$A1515-A1513,AND(COUNTIF(BE1_Data!$B1515,"N"),COUNTIF(B1514,"N")),BE1_Data!$A1515-A1514)</f>
        <v>855</v>
      </c>
      <c r="F1515" s="8">
        <f t="shared" si="23"/>
        <v>0</v>
      </c>
      <c r="G1515" s="8" t="s">
        <v>101</v>
      </c>
      <c r="H1515" s="8">
        <f>BE1_Data!$E1515/VLOOKUP(BE1_Data!$G1515,$B$2:$F$2300,5,FALSE)</f>
        <v>0.33714511041009465</v>
      </c>
      <c r="I1515" s="9">
        <f>IF(COUNTIF(BE1_Data!$E1515,"0"),0,BE1_Data!$E1515-VLOOKUP(BE1_Data!$G1515,$B$2:$F$2300,5,FALSE))</f>
        <v>-1681</v>
      </c>
    </row>
    <row r="1516" spans="1:9" x14ac:dyDescent="0.3">
      <c r="A1516" s="4">
        <v>1258599</v>
      </c>
      <c r="B1516" s="5" t="s">
        <v>209</v>
      </c>
      <c r="C1516" s="5" t="s">
        <v>210</v>
      </c>
      <c r="D1516" s="5">
        <v>57</v>
      </c>
      <c r="E1516" s="5" cm="1">
        <f t="array" ref="E1516">_xlfn.IFS(COUNTIF(BE1_Data!$B1516,"&lt;&gt;N"),0,COUNTIF(B1515,"&lt;&gt;N"),BE1_Data!$A1516-A1514,AND(COUNTIF(BE1_Data!$B1516,"N"),COUNTIF(B1515,"N")),BE1_Data!$A1516-A1515)</f>
        <v>935</v>
      </c>
      <c r="F1516" s="8">
        <f t="shared" si="23"/>
        <v>0</v>
      </c>
      <c r="G1516" s="5" t="s">
        <v>101</v>
      </c>
      <c r="H1516" s="5">
        <f>BE1_Data!$E1516/VLOOKUP(BE1_Data!$G1516,$B$2:$F$2300,5,FALSE)</f>
        <v>0.36869085173501576</v>
      </c>
      <c r="I1516" s="6">
        <f>IF(COUNTIF(BE1_Data!$E1516,"0"),0,BE1_Data!$E1516-VLOOKUP(BE1_Data!$G1516,$B$2:$F$2300,5,FALSE))</f>
        <v>-1601</v>
      </c>
    </row>
    <row r="1517" spans="1:9" x14ac:dyDescent="0.3">
      <c r="A1517" s="7">
        <v>1259533</v>
      </c>
      <c r="B1517" s="8" t="s">
        <v>209</v>
      </c>
      <c r="C1517" s="8" t="s">
        <v>210</v>
      </c>
      <c r="D1517" s="8">
        <v>57</v>
      </c>
      <c r="E1517" s="8" cm="1">
        <f t="array" ref="E1517">_xlfn.IFS(COUNTIF(BE1_Data!$B1517,"&lt;&gt;N"),0,COUNTIF(B1516,"&lt;&gt;N"),BE1_Data!$A1517-A1515,AND(COUNTIF(BE1_Data!$B1517,"N"),COUNTIF(B1516,"N")),BE1_Data!$A1517-A1516)</f>
        <v>934</v>
      </c>
      <c r="F1517" s="8">
        <f t="shared" si="23"/>
        <v>0</v>
      </c>
      <c r="G1517" s="8" t="s">
        <v>101</v>
      </c>
      <c r="H1517" s="8">
        <f>BE1_Data!$E1517/VLOOKUP(BE1_Data!$G1517,$B$2:$F$2300,5,FALSE)</f>
        <v>0.36829652996845424</v>
      </c>
      <c r="I1517" s="9">
        <f>IF(COUNTIF(BE1_Data!$E1517,"0"),0,BE1_Data!$E1517-VLOOKUP(BE1_Data!$G1517,$B$2:$F$2300,5,FALSE))</f>
        <v>-1602</v>
      </c>
    </row>
    <row r="1518" spans="1:9" x14ac:dyDescent="0.3">
      <c r="A1518" s="4">
        <v>1260527</v>
      </c>
      <c r="B1518" s="5" t="s">
        <v>209</v>
      </c>
      <c r="C1518" s="5" t="s">
        <v>210</v>
      </c>
      <c r="D1518" s="5">
        <v>57</v>
      </c>
      <c r="E1518" s="5" cm="1">
        <f t="array" ref="E1518">_xlfn.IFS(COUNTIF(BE1_Data!$B1518,"&lt;&gt;N"),0,COUNTIF(B1517,"&lt;&gt;N"),BE1_Data!$A1518-A1516,AND(COUNTIF(BE1_Data!$B1518,"N"),COUNTIF(B1517,"N")),BE1_Data!$A1518-A1517)</f>
        <v>994</v>
      </c>
      <c r="F1518" s="8">
        <f t="shared" si="23"/>
        <v>0</v>
      </c>
      <c r="G1518" s="5" t="s">
        <v>101</v>
      </c>
      <c r="H1518" s="5">
        <f>BE1_Data!$E1518/VLOOKUP(BE1_Data!$G1518,$B$2:$F$2300,5,FALSE)</f>
        <v>0.39195583596214512</v>
      </c>
      <c r="I1518" s="6">
        <f>IF(COUNTIF(BE1_Data!$E1518,"0"),0,BE1_Data!$E1518-VLOOKUP(BE1_Data!$G1518,$B$2:$F$2300,5,FALSE))</f>
        <v>-1542</v>
      </c>
    </row>
    <row r="1519" spans="1:9" x14ac:dyDescent="0.3">
      <c r="A1519" s="7">
        <v>1261362</v>
      </c>
      <c r="B1519" s="8" t="s">
        <v>209</v>
      </c>
      <c r="C1519" s="8" t="s">
        <v>210</v>
      </c>
      <c r="D1519" s="8">
        <v>57</v>
      </c>
      <c r="E1519" s="8" cm="1">
        <f t="array" ref="E1519">_xlfn.IFS(COUNTIF(BE1_Data!$B1519,"&lt;&gt;N"),0,COUNTIF(B1518,"&lt;&gt;N"),BE1_Data!$A1519-A1517,AND(COUNTIF(BE1_Data!$B1519,"N"),COUNTIF(B1518,"N")),BE1_Data!$A1519-A1518)</f>
        <v>835</v>
      </c>
      <c r="F1519" s="8">
        <f t="shared" si="23"/>
        <v>0</v>
      </c>
      <c r="G1519" s="8" t="s">
        <v>101</v>
      </c>
      <c r="H1519" s="8">
        <f>BE1_Data!$E1519/VLOOKUP(BE1_Data!$G1519,$B$2:$F$2300,5,FALSE)</f>
        <v>0.32925867507886436</v>
      </c>
      <c r="I1519" s="9">
        <f>IF(COUNTIF(BE1_Data!$E1519,"0"),0,BE1_Data!$E1519-VLOOKUP(BE1_Data!$G1519,$B$2:$F$2300,5,FALSE))</f>
        <v>-1701</v>
      </c>
    </row>
    <row r="1520" spans="1:9" x14ac:dyDescent="0.3">
      <c r="A1520" s="4">
        <v>1262214</v>
      </c>
      <c r="B1520" s="5" t="s">
        <v>209</v>
      </c>
      <c r="C1520" s="5" t="s">
        <v>210</v>
      </c>
      <c r="D1520" s="5">
        <v>57</v>
      </c>
      <c r="E1520" s="5" cm="1">
        <f t="array" ref="E1520">_xlfn.IFS(COUNTIF(BE1_Data!$B1520,"&lt;&gt;N"),0,COUNTIF(B1519,"&lt;&gt;N"),BE1_Data!$A1520-A1518,AND(COUNTIF(BE1_Data!$B1520,"N"),COUNTIF(B1519,"N")),BE1_Data!$A1520-A1519)</f>
        <v>852</v>
      </c>
      <c r="F1520" s="8">
        <f t="shared" si="23"/>
        <v>0</v>
      </c>
      <c r="G1520" s="5" t="s">
        <v>101</v>
      </c>
      <c r="H1520" s="5">
        <f>BE1_Data!$E1520/VLOOKUP(BE1_Data!$G1520,$B$2:$F$2300,5,FALSE)</f>
        <v>0.33596214511041012</v>
      </c>
      <c r="I1520" s="6">
        <f>IF(COUNTIF(BE1_Data!$E1520,"0"),0,BE1_Data!$E1520-VLOOKUP(BE1_Data!$G1520,$B$2:$F$2300,5,FALSE))</f>
        <v>-1684</v>
      </c>
    </row>
    <row r="1521" spans="1:9" x14ac:dyDescent="0.3">
      <c r="A1521" s="7">
        <v>1263042</v>
      </c>
      <c r="B1521" s="8" t="s">
        <v>209</v>
      </c>
      <c r="C1521" s="8" t="s">
        <v>210</v>
      </c>
      <c r="D1521" s="8">
        <v>57</v>
      </c>
      <c r="E1521" s="8" cm="1">
        <f t="array" ref="E1521">_xlfn.IFS(COUNTIF(BE1_Data!$B1521,"&lt;&gt;N"),0,COUNTIF(B1520,"&lt;&gt;N"),BE1_Data!$A1521-A1519,AND(COUNTIF(BE1_Data!$B1521,"N"),COUNTIF(B1520,"N")),BE1_Data!$A1521-A1520)</f>
        <v>828</v>
      </c>
      <c r="F1521" s="8">
        <f t="shared" si="23"/>
        <v>0</v>
      </c>
      <c r="G1521" s="8" t="s">
        <v>101</v>
      </c>
      <c r="H1521" s="8">
        <f>BE1_Data!$E1521/VLOOKUP(BE1_Data!$G1521,$B$2:$F$2300,5,FALSE)</f>
        <v>0.32649842271293378</v>
      </c>
      <c r="I1521" s="9">
        <f>IF(COUNTIF(BE1_Data!$E1521,"0"),0,BE1_Data!$E1521-VLOOKUP(BE1_Data!$G1521,$B$2:$F$2300,5,FALSE))</f>
        <v>-1708</v>
      </c>
    </row>
    <row r="1522" spans="1:9" x14ac:dyDescent="0.3">
      <c r="A1522" s="4">
        <v>1263884</v>
      </c>
      <c r="B1522" s="5" t="s">
        <v>209</v>
      </c>
      <c r="C1522" s="5" t="s">
        <v>210</v>
      </c>
      <c r="D1522" s="5">
        <v>57</v>
      </c>
      <c r="E1522" s="5" cm="1">
        <f t="array" ref="E1522">_xlfn.IFS(COUNTIF(BE1_Data!$B1522,"&lt;&gt;N"),0,COUNTIF(B1521,"&lt;&gt;N"),BE1_Data!$A1522-A1520,AND(COUNTIF(BE1_Data!$B1522,"N"),COUNTIF(B1521,"N")),BE1_Data!$A1522-A1521)</f>
        <v>842</v>
      </c>
      <c r="F1522" s="8">
        <f t="shared" si="23"/>
        <v>0</v>
      </c>
      <c r="G1522" s="5" t="s">
        <v>101</v>
      </c>
      <c r="H1522" s="5">
        <f>BE1_Data!$E1522/VLOOKUP(BE1_Data!$G1522,$B$2:$F$2300,5,FALSE)</f>
        <v>0.33201892744479494</v>
      </c>
      <c r="I1522" s="6">
        <f>IF(COUNTIF(BE1_Data!$E1522,"0"),0,BE1_Data!$E1522-VLOOKUP(BE1_Data!$G1522,$B$2:$F$2300,5,FALSE))</f>
        <v>-1694</v>
      </c>
    </row>
    <row r="1523" spans="1:9" x14ac:dyDescent="0.3">
      <c r="A1523" s="7">
        <v>1264633</v>
      </c>
      <c r="B1523" s="8" t="s">
        <v>209</v>
      </c>
      <c r="C1523" s="8" t="s">
        <v>210</v>
      </c>
      <c r="D1523" s="8">
        <v>57</v>
      </c>
      <c r="E1523" s="8" cm="1">
        <f t="array" ref="E1523">_xlfn.IFS(COUNTIF(BE1_Data!$B1523,"&lt;&gt;N"),0,COUNTIF(B1522,"&lt;&gt;N"),BE1_Data!$A1523-A1521,AND(COUNTIF(BE1_Data!$B1523,"N"),COUNTIF(B1522,"N")),BE1_Data!$A1523-A1522)</f>
        <v>749</v>
      </c>
      <c r="F1523" s="8">
        <f t="shared" si="23"/>
        <v>0</v>
      </c>
      <c r="G1523" s="8" t="s">
        <v>101</v>
      </c>
      <c r="H1523" s="8">
        <f>BE1_Data!$E1523/VLOOKUP(BE1_Data!$G1523,$B$2:$F$2300,5,FALSE)</f>
        <v>0.29534700315457413</v>
      </c>
      <c r="I1523" s="9">
        <f>IF(COUNTIF(BE1_Data!$E1523,"0"),0,BE1_Data!$E1523-VLOOKUP(BE1_Data!$G1523,$B$2:$F$2300,5,FALSE))</f>
        <v>-1787</v>
      </c>
    </row>
    <row r="1524" spans="1:9" x14ac:dyDescent="0.3">
      <c r="A1524" s="4">
        <v>1265350</v>
      </c>
      <c r="B1524" s="5" t="s">
        <v>209</v>
      </c>
      <c r="C1524" s="5" t="s">
        <v>210</v>
      </c>
      <c r="D1524" s="5">
        <v>57</v>
      </c>
      <c r="E1524" s="5" cm="1">
        <f t="array" ref="E1524">_xlfn.IFS(COUNTIF(BE1_Data!$B1524,"&lt;&gt;N"),0,COUNTIF(B1523,"&lt;&gt;N"),BE1_Data!$A1524-A1522,AND(COUNTIF(BE1_Data!$B1524,"N"),COUNTIF(B1523,"N")),BE1_Data!$A1524-A1523)</f>
        <v>717</v>
      </c>
      <c r="F1524" s="8">
        <f t="shared" si="23"/>
        <v>0</v>
      </c>
      <c r="G1524" s="5" t="s">
        <v>101</v>
      </c>
      <c r="H1524" s="5">
        <f>BE1_Data!$E1524/VLOOKUP(BE1_Data!$G1524,$B$2:$F$2300,5,FALSE)</f>
        <v>0.2827287066246057</v>
      </c>
      <c r="I1524" s="6">
        <f>IF(COUNTIF(BE1_Data!$E1524,"0"),0,BE1_Data!$E1524-VLOOKUP(BE1_Data!$G1524,$B$2:$F$2300,5,FALSE))</f>
        <v>-1819</v>
      </c>
    </row>
    <row r="1525" spans="1:9" x14ac:dyDescent="0.3">
      <c r="A1525" s="7">
        <v>1266030</v>
      </c>
      <c r="B1525" s="8" t="s">
        <v>209</v>
      </c>
      <c r="C1525" s="8" t="s">
        <v>210</v>
      </c>
      <c r="D1525" s="8">
        <v>57</v>
      </c>
      <c r="E1525" s="8" cm="1">
        <f t="array" ref="E1525">_xlfn.IFS(COUNTIF(BE1_Data!$B1525,"&lt;&gt;N"),0,COUNTIF(B1524,"&lt;&gt;N"),BE1_Data!$A1525-A1523,AND(COUNTIF(BE1_Data!$B1525,"N"),COUNTIF(B1524,"N")),BE1_Data!$A1525-A1524)</f>
        <v>680</v>
      </c>
      <c r="F1525" s="8">
        <f t="shared" si="23"/>
        <v>0</v>
      </c>
      <c r="G1525" s="8" t="s">
        <v>101</v>
      </c>
      <c r="H1525" s="8">
        <f>BE1_Data!$E1525/VLOOKUP(BE1_Data!$G1525,$B$2:$F$2300,5,FALSE)</f>
        <v>0.26813880126182965</v>
      </c>
      <c r="I1525" s="9">
        <f>IF(COUNTIF(BE1_Data!$E1525,"0"),0,BE1_Data!$E1525-VLOOKUP(BE1_Data!$G1525,$B$2:$F$2300,5,FALSE))</f>
        <v>-1856</v>
      </c>
    </row>
    <row r="1526" spans="1:9" x14ac:dyDescent="0.3">
      <c r="A1526" s="4">
        <v>1266712</v>
      </c>
      <c r="B1526" s="5" t="s">
        <v>209</v>
      </c>
      <c r="C1526" s="5" t="s">
        <v>210</v>
      </c>
      <c r="D1526" s="5">
        <v>57</v>
      </c>
      <c r="E1526" s="5" cm="1">
        <f t="array" ref="E1526">_xlfn.IFS(COUNTIF(BE1_Data!$B1526,"&lt;&gt;N"),0,COUNTIF(B1525,"&lt;&gt;N"),BE1_Data!$A1526-A1524,AND(COUNTIF(BE1_Data!$B1526,"N"),COUNTIF(B1525,"N")),BE1_Data!$A1526-A1525)</f>
        <v>682</v>
      </c>
      <c r="F1526" s="8">
        <f t="shared" si="23"/>
        <v>0</v>
      </c>
      <c r="G1526" s="5" t="s">
        <v>101</v>
      </c>
      <c r="H1526" s="5">
        <f>BE1_Data!$E1526/VLOOKUP(BE1_Data!$G1526,$B$2:$F$2300,5,FALSE)</f>
        <v>0.26892744479495267</v>
      </c>
      <c r="I1526" s="6">
        <f>IF(COUNTIF(BE1_Data!$E1526,"0"),0,BE1_Data!$E1526-VLOOKUP(BE1_Data!$G1526,$B$2:$F$2300,5,FALSE))</f>
        <v>-1854</v>
      </c>
    </row>
    <row r="1527" spans="1:9" x14ac:dyDescent="0.3">
      <c r="A1527" s="7">
        <v>1267423</v>
      </c>
      <c r="B1527" s="8" t="s">
        <v>209</v>
      </c>
      <c r="C1527" s="8" t="s">
        <v>210</v>
      </c>
      <c r="D1527" s="8">
        <v>57</v>
      </c>
      <c r="E1527" s="8" cm="1">
        <f t="array" ref="E1527">_xlfn.IFS(COUNTIF(BE1_Data!$B1527,"&lt;&gt;N"),0,COUNTIF(B1526,"&lt;&gt;N"),BE1_Data!$A1527-A1525,AND(COUNTIF(BE1_Data!$B1527,"N"),COUNTIF(B1526,"N")),BE1_Data!$A1527-A1526)</f>
        <v>711</v>
      </c>
      <c r="F1527" s="8">
        <f t="shared" si="23"/>
        <v>0</v>
      </c>
      <c r="G1527" s="8" t="s">
        <v>101</v>
      </c>
      <c r="H1527" s="8">
        <f>BE1_Data!$E1527/VLOOKUP(BE1_Data!$G1527,$B$2:$F$2300,5,FALSE)</f>
        <v>0.28036277602523657</v>
      </c>
      <c r="I1527" s="9">
        <f>IF(COUNTIF(BE1_Data!$E1527,"0"),0,BE1_Data!$E1527-VLOOKUP(BE1_Data!$G1527,$B$2:$F$2300,5,FALSE))</f>
        <v>-1825</v>
      </c>
    </row>
    <row r="1528" spans="1:9" x14ac:dyDescent="0.3">
      <c r="A1528" s="4">
        <v>1268281</v>
      </c>
      <c r="B1528" s="5" t="s">
        <v>209</v>
      </c>
      <c r="C1528" s="5" t="s">
        <v>210</v>
      </c>
      <c r="D1528" s="5">
        <v>57</v>
      </c>
      <c r="E1528" s="5" cm="1">
        <f t="array" ref="E1528">_xlfn.IFS(COUNTIF(BE1_Data!$B1528,"&lt;&gt;N"),0,COUNTIF(B1527,"&lt;&gt;N"),BE1_Data!$A1528-A1526,AND(COUNTIF(BE1_Data!$B1528,"N"),COUNTIF(B1527,"N")),BE1_Data!$A1528-A1527)</f>
        <v>858</v>
      </c>
      <c r="F1528" s="8">
        <f t="shared" si="23"/>
        <v>0</v>
      </c>
      <c r="G1528" s="5" t="s">
        <v>101</v>
      </c>
      <c r="H1528" s="5">
        <f>BE1_Data!$E1528/VLOOKUP(BE1_Data!$G1528,$B$2:$F$2300,5,FALSE)</f>
        <v>0.33832807570977919</v>
      </c>
      <c r="I1528" s="6">
        <f>IF(COUNTIF(BE1_Data!$E1528,"0"),0,BE1_Data!$E1528-VLOOKUP(BE1_Data!$G1528,$B$2:$F$2300,5,FALSE))</f>
        <v>-1678</v>
      </c>
    </row>
    <row r="1529" spans="1:9" x14ac:dyDescent="0.3">
      <c r="A1529" s="7">
        <v>1269090</v>
      </c>
      <c r="B1529" s="8" t="s">
        <v>209</v>
      </c>
      <c r="C1529" s="8" t="s">
        <v>210</v>
      </c>
      <c r="D1529" s="8">
        <v>57</v>
      </c>
      <c r="E1529" s="8" cm="1">
        <f t="array" ref="E1529">_xlfn.IFS(COUNTIF(BE1_Data!$B1529,"&lt;&gt;N"),0,COUNTIF(B1528,"&lt;&gt;N"),BE1_Data!$A1529-A1527,AND(COUNTIF(BE1_Data!$B1529,"N"),COUNTIF(B1528,"N")),BE1_Data!$A1529-A1528)</f>
        <v>809</v>
      </c>
      <c r="F1529" s="8">
        <f t="shared" si="23"/>
        <v>0</v>
      </c>
      <c r="G1529" s="8" t="s">
        <v>101</v>
      </c>
      <c r="H1529" s="8">
        <f>BE1_Data!$E1529/VLOOKUP(BE1_Data!$G1529,$B$2:$F$2300,5,FALSE)</f>
        <v>0.319006309148265</v>
      </c>
      <c r="I1529" s="9">
        <f>IF(COUNTIF(BE1_Data!$E1529,"0"),0,BE1_Data!$E1529-VLOOKUP(BE1_Data!$G1529,$B$2:$F$2300,5,FALSE))</f>
        <v>-1727</v>
      </c>
    </row>
    <row r="1530" spans="1:9" x14ac:dyDescent="0.3">
      <c r="A1530" s="4">
        <v>1269556</v>
      </c>
      <c r="B1530" s="5" t="s">
        <v>102</v>
      </c>
      <c r="C1530" s="5" t="s">
        <v>211</v>
      </c>
      <c r="D1530" s="5">
        <v>24</v>
      </c>
      <c r="E1530" s="5" cm="1">
        <f t="array" ref="E1530">_xlfn.IFS(COUNTIF(BE1_Data!$B1530,"&lt;&gt;N"),0,COUNTIF(B1529,"&lt;&gt;N"),BE1_Data!$A1530-A1528,AND(COUNTIF(BE1_Data!$B1530,"N"),COUNTIF(B1529,"N")),BE1_Data!$A1530-A1529)</f>
        <v>0</v>
      </c>
      <c r="F1530" s="8">
        <f t="shared" si="23"/>
        <v>848</v>
      </c>
      <c r="G1530" s="5" t="s">
        <v>102</v>
      </c>
      <c r="H1530" s="5">
        <f>BE1_Data!$E1530/VLOOKUP(BE1_Data!$G1530,$B$2:$F$2300,5,FALSE)</f>
        <v>0</v>
      </c>
      <c r="I1530" s="6">
        <f>IF(COUNTIF(BE1_Data!$E1530,"0"),0,BE1_Data!$E1530-VLOOKUP(BE1_Data!$G1530,$B$2:$F$2300,5,FALSE))</f>
        <v>0</v>
      </c>
    </row>
    <row r="1531" spans="1:9" x14ac:dyDescent="0.3">
      <c r="A1531" s="7">
        <v>1269938</v>
      </c>
      <c r="B1531" s="8" t="s">
        <v>209</v>
      </c>
      <c r="C1531" s="8" t="s">
        <v>211</v>
      </c>
      <c r="D1531" s="8">
        <v>24</v>
      </c>
      <c r="E1531" s="8" cm="1">
        <f t="array" ref="E1531">_xlfn.IFS(COUNTIF(BE1_Data!$B1531,"&lt;&gt;N"),0,COUNTIF(B1530,"&lt;&gt;N"),BE1_Data!$A1531-A1529,AND(COUNTIF(BE1_Data!$B1531,"N"),COUNTIF(B1530,"N")),BE1_Data!$A1531-A1530)</f>
        <v>848</v>
      </c>
      <c r="F1531" s="8">
        <f t="shared" si="23"/>
        <v>0</v>
      </c>
      <c r="G1531" s="8" t="s">
        <v>102</v>
      </c>
      <c r="H1531" s="8">
        <f>BE1_Data!$E1531/VLOOKUP(BE1_Data!$G1531,$B$2:$F$2300,5,FALSE)</f>
        <v>1</v>
      </c>
      <c r="I1531" s="9">
        <f>IF(COUNTIF(BE1_Data!$E1531,"0"),0,BE1_Data!$E1531-VLOOKUP(BE1_Data!$G1531,$B$2:$F$2300,5,FALSE))</f>
        <v>0</v>
      </c>
    </row>
    <row r="1532" spans="1:9" x14ac:dyDescent="0.3">
      <c r="A1532" s="4">
        <v>1270822</v>
      </c>
      <c r="B1532" s="5" t="s">
        <v>209</v>
      </c>
      <c r="C1532" s="5" t="s">
        <v>211</v>
      </c>
      <c r="D1532" s="5">
        <v>24</v>
      </c>
      <c r="E1532" s="5" cm="1">
        <f t="array" ref="E1532">_xlfn.IFS(COUNTIF(BE1_Data!$B1532,"&lt;&gt;N"),0,COUNTIF(B1531,"&lt;&gt;N"),BE1_Data!$A1532-A1530,AND(COUNTIF(BE1_Data!$B1532,"N"),COUNTIF(B1531,"N")),BE1_Data!$A1532-A1531)</f>
        <v>884</v>
      </c>
      <c r="F1532" s="8">
        <f t="shared" si="23"/>
        <v>0</v>
      </c>
      <c r="G1532" s="5" t="s">
        <v>102</v>
      </c>
      <c r="H1532" s="5">
        <f>BE1_Data!$E1532/VLOOKUP(BE1_Data!$G1532,$B$2:$F$2300,5,FALSE)</f>
        <v>1.0424528301886793</v>
      </c>
      <c r="I1532" s="6">
        <f>IF(COUNTIF(BE1_Data!$E1532,"0"),0,BE1_Data!$E1532-VLOOKUP(BE1_Data!$G1532,$B$2:$F$2300,5,FALSE))</f>
        <v>36</v>
      </c>
    </row>
    <row r="1533" spans="1:9" x14ac:dyDescent="0.3">
      <c r="A1533" s="7">
        <v>1271660</v>
      </c>
      <c r="B1533" s="8" t="s">
        <v>209</v>
      </c>
      <c r="C1533" s="8" t="s">
        <v>211</v>
      </c>
      <c r="D1533" s="8">
        <v>24</v>
      </c>
      <c r="E1533" s="8" cm="1">
        <f t="array" ref="E1533">_xlfn.IFS(COUNTIF(BE1_Data!$B1533,"&lt;&gt;N"),0,COUNTIF(B1532,"&lt;&gt;N"),BE1_Data!$A1533-A1531,AND(COUNTIF(BE1_Data!$B1533,"N"),COUNTIF(B1532,"N")),BE1_Data!$A1533-A1532)</f>
        <v>838</v>
      </c>
      <c r="F1533" s="8">
        <f t="shared" si="23"/>
        <v>0</v>
      </c>
      <c r="G1533" s="8" t="s">
        <v>102</v>
      </c>
      <c r="H1533" s="8">
        <f>BE1_Data!$E1533/VLOOKUP(BE1_Data!$G1533,$B$2:$F$2300,5,FALSE)</f>
        <v>0.9882075471698113</v>
      </c>
      <c r="I1533" s="9">
        <f>IF(COUNTIF(BE1_Data!$E1533,"0"),0,BE1_Data!$E1533-VLOOKUP(BE1_Data!$G1533,$B$2:$F$2300,5,FALSE))</f>
        <v>-10</v>
      </c>
    </row>
    <row r="1534" spans="1:9" x14ac:dyDescent="0.3">
      <c r="A1534" s="4">
        <v>1272515</v>
      </c>
      <c r="B1534" s="5" t="s">
        <v>209</v>
      </c>
      <c r="C1534" s="5" t="s">
        <v>211</v>
      </c>
      <c r="D1534" s="5">
        <v>24</v>
      </c>
      <c r="E1534" s="5" cm="1">
        <f t="array" ref="E1534">_xlfn.IFS(COUNTIF(BE1_Data!$B1534,"&lt;&gt;N"),0,COUNTIF(B1533,"&lt;&gt;N"),BE1_Data!$A1534-A1532,AND(COUNTIF(BE1_Data!$B1534,"N"),COUNTIF(B1533,"N")),BE1_Data!$A1534-A1533)</f>
        <v>855</v>
      </c>
      <c r="F1534" s="8">
        <f t="shared" si="23"/>
        <v>0</v>
      </c>
      <c r="G1534" s="5" t="s">
        <v>102</v>
      </c>
      <c r="H1534" s="5">
        <f>BE1_Data!$E1534/VLOOKUP(BE1_Data!$G1534,$B$2:$F$2300,5,FALSE)</f>
        <v>1.008254716981132</v>
      </c>
      <c r="I1534" s="6">
        <f>IF(COUNTIF(BE1_Data!$E1534,"0"),0,BE1_Data!$E1534-VLOOKUP(BE1_Data!$G1534,$B$2:$F$2300,5,FALSE))</f>
        <v>7</v>
      </c>
    </row>
    <row r="1535" spans="1:9" x14ac:dyDescent="0.3">
      <c r="A1535" s="7">
        <v>1273374</v>
      </c>
      <c r="B1535" s="8" t="s">
        <v>209</v>
      </c>
      <c r="C1535" s="8" t="s">
        <v>211</v>
      </c>
      <c r="D1535" s="8">
        <v>24</v>
      </c>
      <c r="E1535" s="8" cm="1">
        <f t="array" ref="E1535">_xlfn.IFS(COUNTIF(BE1_Data!$B1535,"&lt;&gt;N"),0,COUNTIF(B1534,"&lt;&gt;N"),BE1_Data!$A1535-A1533,AND(COUNTIF(BE1_Data!$B1535,"N"),COUNTIF(B1534,"N")),BE1_Data!$A1535-A1534)</f>
        <v>859</v>
      </c>
      <c r="F1535" s="8">
        <f t="shared" si="23"/>
        <v>0</v>
      </c>
      <c r="G1535" s="8" t="s">
        <v>102</v>
      </c>
      <c r="H1535" s="8">
        <f>BE1_Data!$E1535/VLOOKUP(BE1_Data!$G1535,$B$2:$F$2300,5,FALSE)</f>
        <v>1.0129716981132075</v>
      </c>
      <c r="I1535" s="9">
        <f>IF(COUNTIF(BE1_Data!$E1535,"0"),0,BE1_Data!$E1535-VLOOKUP(BE1_Data!$G1535,$B$2:$F$2300,5,FALSE))</f>
        <v>11</v>
      </c>
    </row>
    <row r="1536" spans="1:9" x14ac:dyDescent="0.3">
      <c r="A1536" s="4">
        <v>1274190</v>
      </c>
      <c r="B1536" s="5" t="s">
        <v>209</v>
      </c>
      <c r="C1536" s="5" t="s">
        <v>211</v>
      </c>
      <c r="D1536" s="5">
        <v>24</v>
      </c>
      <c r="E1536" s="5" cm="1">
        <f t="array" ref="E1536">_xlfn.IFS(COUNTIF(BE1_Data!$B1536,"&lt;&gt;N"),0,COUNTIF(B1535,"&lt;&gt;N"),BE1_Data!$A1536-A1534,AND(COUNTIF(BE1_Data!$B1536,"N"),COUNTIF(B1535,"N")),BE1_Data!$A1536-A1535)</f>
        <v>816</v>
      </c>
      <c r="F1536" s="8">
        <f t="shared" si="23"/>
        <v>0</v>
      </c>
      <c r="G1536" s="5" t="s">
        <v>102</v>
      </c>
      <c r="H1536" s="5">
        <f>BE1_Data!$E1536/VLOOKUP(BE1_Data!$G1536,$B$2:$F$2300,5,FALSE)</f>
        <v>0.96226415094339623</v>
      </c>
      <c r="I1536" s="6">
        <f>IF(COUNTIF(BE1_Data!$E1536,"0"),0,BE1_Data!$E1536-VLOOKUP(BE1_Data!$G1536,$B$2:$F$2300,5,FALSE))</f>
        <v>-32</v>
      </c>
    </row>
    <row r="1537" spans="1:9" x14ac:dyDescent="0.3">
      <c r="A1537" s="7">
        <v>1274984</v>
      </c>
      <c r="B1537" s="8" t="s">
        <v>209</v>
      </c>
      <c r="C1537" s="8" t="s">
        <v>211</v>
      </c>
      <c r="D1537" s="8">
        <v>24</v>
      </c>
      <c r="E1537" s="8" cm="1">
        <f t="array" ref="E1537">_xlfn.IFS(COUNTIF(BE1_Data!$B1537,"&lt;&gt;N"),0,COUNTIF(B1536,"&lt;&gt;N"),BE1_Data!$A1537-A1535,AND(COUNTIF(BE1_Data!$B1537,"N"),COUNTIF(B1536,"N")),BE1_Data!$A1537-A1536)</f>
        <v>794</v>
      </c>
      <c r="F1537" s="8">
        <f t="shared" si="23"/>
        <v>0</v>
      </c>
      <c r="G1537" s="8" t="s">
        <v>102</v>
      </c>
      <c r="H1537" s="8">
        <f>BE1_Data!$E1537/VLOOKUP(BE1_Data!$G1537,$B$2:$F$2300,5,FALSE)</f>
        <v>0.93632075471698117</v>
      </c>
      <c r="I1537" s="9">
        <f>IF(COUNTIF(BE1_Data!$E1537,"0"),0,BE1_Data!$E1537-VLOOKUP(BE1_Data!$G1537,$B$2:$F$2300,5,FALSE))</f>
        <v>-54</v>
      </c>
    </row>
    <row r="1538" spans="1:9" x14ac:dyDescent="0.3">
      <c r="A1538" s="4">
        <v>1275846</v>
      </c>
      <c r="B1538" s="5" t="s">
        <v>209</v>
      </c>
      <c r="C1538" s="5" t="s">
        <v>211</v>
      </c>
      <c r="D1538" s="5">
        <v>24</v>
      </c>
      <c r="E1538" s="5" cm="1">
        <f t="array" ref="E1538">_xlfn.IFS(COUNTIF(BE1_Data!$B1538,"&lt;&gt;N"),0,COUNTIF(B1537,"&lt;&gt;N"),BE1_Data!$A1538-A1536,AND(COUNTIF(BE1_Data!$B1538,"N"),COUNTIF(B1537,"N")),BE1_Data!$A1538-A1537)</f>
        <v>862</v>
      </c>
      <c r="F1538" s="8">
        <f t="shared" si="23"/>
        <v>0</v>
      </c>
      <c r="G1538" s="5" t="s">
        <v>102</v>
      </c>
      <c r="H1538" s="5">
        <f>BE1_Data!$E1538/VLOOKUP(BE1_Data!$G1538,$B$2:$F$2300,5,FALSE)</f>
        <v>1.0165094339622642</v>
      </c>
      <c r="I1538" s="6">
        <f>IF(COUNTIF(BE1_Data!$E1538,"0"),0,BE1_Data!$E1538-VLOOKUP(BE1_Data!$G1538,$B$2:$F$2300,5,FALSE))</f>
        <v>14</v>
      </c>
    </row>
    <row r="1539" spans="1:9" x14ac:dyDescent="0.3">
      <c r="A1539" s="7">
        <v>1276736</v>
      </c>
      <c r="B1539" s="8" t="s">
        <v>209</v>
      </c>
      <c r="C1539" s="8" t="s">
        <v>211</v>
      </c>
      <c r="D1539" s="8">
        <v>24</v>
      </c>
      <c r="E1539" s="8" cm="1">
        <f t="array" ref="E1539">_xlfn.IFS(COUNTIF(BE1_Data!$B1539,"&lt;&gt;N"),0,COUNTIF(B1538,"&lt;&gt;N"),BE1_Data!$A1539-A1537,AND(COUNTIF(BE1_Data!$B1539,"N"),COUNTIF(B1538,"N")),BE1_Data!$A1539-A1538)</f>
        <v>890</v>
      </c>
      <c r="F1539" s="8">
        <f t="shared" si="23"/>
        <v>0</v>
      </c>
      <c r="G1539" s="8" t="s">
        <v>102</v>
      </c>
      <c r="H1539" s="8">
        <f>BE1_Data!$E1539/VLOOKUP(BE1_Data!$G1539,$B$2:$F$2300,5,FALSE)</f>
        <v>1.0495283018867925</v>
      </c>
      <c r="I1539" s="9">
        <f>IF(COUNTIF(BE1_Data!$E1539,"0"),0,BE1_Data!$E1539-VLOOKUP(BE1_Data!$G1539,$B$2:$F$2300,5,FALSE))</f>
        <v>42</v>
      </c>
    </row>
    <row r="1540" spans="1:9" x14ac:dyDescent="0.3">
      <c r="A1540" s="4">
        <v>1277591</v>
      </c>
      <c r="B1540" s="5" t="s">
        <v>209</v>
      </c>
      <c r="C1540" s="5" t="s">
        <v>211</v>
      </c>
      <c r="D1540" s="5">
        <v>24</v>
      </c>
      <c r="E1540" s="5" cm="1">
        <f t="array" ref="E1540">_xlfn.IFS(COUNTIF(BE1_Data!$B1540,"&lt;&gt;N"),0,COUNTIF(B1539,"&lt;&gt;N"),BE1_Data!$A1540-A1538,AND(COUNTIF(BE1_Data!$B1540,"N"),COUNTIF(B1539,"N")),BE1_Data!$A1540-A1539)</f>
        <v>855</v>
      </c>
      <c r="F1540" s="8">
        <f t="shared" ref="F1540:F1603" si="24">IF(COUNTIF(E1540,0),E1541,0)</f>
        <v>0</v>
      </c>
      <c r="G1540" s="5" t="s">
        <v>102</v>
      </c>
      <c r="H1540" s="5">
        <f>BE1_Data!$E1540/VLOOKUP(BE1_Data!$G1540,$B$2:$F$2300,5,FALSE)</f>
        <v>1.008254716981132</v>
      </c>
      <c r="I1540" s="6">
        <f>IF(COUNTIF(BE1_Data!$E1540,"0"),0,BE1_Data!$E1540-VLOOKUP(BE1_Data!$G1540,$B$2:$F$2300,5,FALSE))</f>
        <v>7</v>
      </c>
    </row>
    <row r="1541" spans="1:9" x14ac:dyDescent="0.3">
      <c r="A1541" s="7">
        <v>1278409</v>
      </c>
      <c r="B1541" s="8" t="s">
        <v>209</v>
      </c>
      <c r="C1541" s="8" t="s">
        <v>211</v>
      </c>
      <c r="D1541" s="8">
        <v>24</v>
      </c>
      <c r="E1541" s="8" cm="1">
        <f t="array" ref="E1541">_xlfn.IFS(COUNTIF(BE1_Data!$B1541,"&lt;&gt;N"),0,COUNTIF(B1540,"&lt;&gt;N"),BE1_Data!$A1541-A1539,AND(COUNTIF(BE1_Data!$B1541,"N"),COUNTIF(B1540,"N")),BE1_Data!$A1541-A1540)</f>
        <v>818</v>
      </c>
      <c r="F1541" s="8">
        <f t="shared" si="24"/>
        <v>0</v>
      </c>
      <c r="G1541" s="8" t="s">
        <v>102</v>
      </c>
      <c r="H1541" s="8">
        <f>BE1_Data!$E1541/VLOOKUP(BE1_Data!$G1541,$B$2:$F$2300,5,FALSE)</f>
        <v>0.964622641509434</v>
      </c>
      <c r="I1541" s="9">
        <f>IF(COUNTIF(BE1_Data!$E1541,"0"),0,BE1_Data!$E1541-VLOOKUP(BE1_Data!$G1541,$B$2:$F$2300,5,FALSE))</f>
        <v>-30</v>
      </c>
    </row>
    <row r="1542" spans="1:9" x14ac:dyDescent="0.3">
      <c r="A1542" s="4">
        <v>1279263</v>
      </c>
      <c r="B1542" s="5" t="s">
        <v>209</v>
      </c>
      <c r="C1542" s="5" t="s">
        <v>211</v>
      </c>
      <c r="D1542" s="5">
        <v>24</v>
      </c>
      <c r="E1542" s="5" cm="1">
        <f t="array" ref="E1542">_xlfn.IFS(COUNTIF(BE1_Data!$B1542,"&lt;&gt;N"),0,COUNTIF(B1541,"&lt;&gt;N"),BE1_Data!$A1542-A1540,AND(COUNTIF(BE1_Data!$B1542,"N"),COUNTIF(B1541,"N")),BE1_Data!$A1542-A1541)</f>
        <v>854</v>
      </c>
      <c r="F1542" s="8">
        <f t="shared" si="24"/>
        <v>0</v>
      </c>
      <c r="G1542" s="5" t="s">
        <v>102</v>
      </c>
      <c r="H1542" s="5">
        <f>BE1_Data!$E1542/VLOOKUP(BE1_Data!$G1542,$B$2:$F$2300,5,FALSE)</f>
        <v>1.0070754716981132</v>
      </c>
      <c r="I1542" s="6">
        <f>IF(COUNTIF(BE1_Data!$E1542,"0"),0,BE1_Data!$E1542-VLOOKUP(BE1_Data!$G1542,$B$2:$F$2300,5,FALSE))</f>
        <v>6</v>
      </c>
    </row>
    <row r="1543" spans="1:9" x14ac:dyDescent="0.3">
      <c r="A1543" s="7">
        <v>1280132</v>
      </c>
      <c r="B1543" s="8" t="s">
        <v>209</v>
      </c>
      <c r="C1543" s="8" t="s">
        <v>211</v>
      </c>
      <c r="D1543" s="8">
        <v>24</v>
      </c>
      <c r="E1543" s="8" cm="1">
        <f t="array" ref="E1543">_xlfn.IFS(COUNTIF(BE1_Data!$B1543,"&lt;&gt;N"),0,COUNTIF(B1542,"&lt;&gt;N"),BE1_Data!$A1543-A1541,AND(COUNTIF(BE1_Data!$B1543,"N"),COUNTIF(B1542,"N")),BE1_Data!$A1543-A1542)</f>
        <v>869</v>
      </c>
      <c r="F1543" s="8">
        <f t="shared" si="24"/>
        <v>0</v>
      </c>
      <c r="G1543" s="8" t="s">
        <v>102</v>
      </c>
      <c r="H1543" s="8">
        <f>BE1_Data!$E1543/VLOOKUP(BE1_Data!$G1543,$B$2:$F$2300,5,FALSE)</f>
        <v>1.0247641509433962</v>
      </c>
      <c r="I1543" s="9">
        <f>IF(COUNTIF(BE1_Data!$E1543,"0"),0,BE1_Data!$E1543-VLOOKUP(BE1_Data!$G1543,$B$2:$F$2300,5,FALSE))</f>
        <v>21</v>
      </c>
    </row>
    <row r="1544" spans="1:9" x14ac:dyDescent="0.3">
      <c r="A1544" s="4">
        <v>1280222</v>
      </c>
      <c r="B1544" s="5" t="s">
        <v>103</v>
      </c>
      <c r="C1544" s="5" t="s">
        <v>210</v>
      </c>
      <c r="D1544" s="5">
        <v>58</v>
      </c>
      <c r="E1544" s="5" cm="1">
        <f t="array" ref="E1544">_xlfn.IFS(COUNTIF(BE1_Data!$B1544,"&lt;&gt;N"),0,COUNTIF(B1543,"&lt;&gt;N"),BE1_Data!$A1544-A1542,AND(COUNTIF(BE1_Data!$B1544,"N"),COUNTIF(B1543,"N")),BE1_Data!$A1544-A1543)</f>
        <v>0</v>
      </c>
      <c r="F1544" s="8">
        <f t="shared" si="24"/>
        <v>793</v>
      </c>
      <c r="G1544" s="5" t="s">
        <v>103</v>
      </c>
      <c r="H1544" s="5">
        <f>BE1_Data!$E1544/VLOOKUP(BE1_Data!$G1544,$B$2:$F$2300,5,FALSE)</f>
        <v>0</v>
      </c>
      <c r="I1544" s="6">
        <f>IF(COUNTIF(BE1_Data!$E1544,"0"),0,BE1_Data!$E1544-VLOOKUP(BE1_Data!$G1544,$B$2:$F$2300,5,FALSE))</f>
        <v>0</v>
      </c>
    </row>
    <row r="1545" spans="1:9" x14ac:dyDescent="0.3">
      <c r="A1545" s="7">
        <v>1280925</v>
      </c>
      <c r="B1545" s="8" t="s">
        <v>209</v>
      </c>
      <c r="C1545" s="8" t="s">
        <v>210</v>
      </c>
      <c r="D1545" s="8">
        <v>58</v>
      </c>
      <c r="E1545" s="8" cm="1">
        <f t="array" ref="E1545">_xlfn.IFS(COUNTIF(BE1_Data!$B1545,"&lt;&gt;N"),0,COUNTIF(B1544,"&lt;&gt;N"),BE1_Data!$A1545-A1543,AND(COUNTIF(BE1_Data!$B1545,"N"),COUNTIF(B1544,"N")),BE1_Data!$A1545-A1544)</f>
        <v>793</v>
      </c>
      <c r="F1545" s="8">
        <f t="shared" si="24"/>
        <v>0</v>
      </c>
      <c r="G1545" s="8" t="s">
        <v>103</v>
      </c>
      <c r="H1545" s="8">
        <f>BE1_Data!$E1545/VLOOKUP(BE1_Data!$G1545,$B$2:$F$2300,5,FALSE)</f>
        <v>1</v>
      </c>
      <c r="I1545" s="9">
        <f>IF(COUNTIF(BE1_Data!$E1545,"0"),0,BE1_Data!$E1545-VLOOKUP(BE1_Data!$G1545,$B$2:$F$2300,5,FALSE))</f>
        <v>0</v>
      </c>
    </row>
    <row r="1546" spans="1:9" x14ac:dyDescent="0.3">
      <c r="A1546" s="4">
        <v>1281718</v>
      </c>
      <c r="B1546" s="5" t="s">
        <v>209</v>
      </c>
      <c r="C1546" s="5" t="s">
        <v>210</v>
      </c>
      <c r="D1546" s="5">
        <v>58</v>
      </c>
      <c r="E1546" s="5" cm="1">
        <f t="array" ref="E1546">_xlfn.IFS(COUNTIF(BE1_Data!$B1546,"&lt;&gt;N"),0,COUNTIF(B1545,"&lt;&gt;N"),BE1_Data!$A1546-A1544,AND(COUNTIF(BE1_Data!$B1546,"N"),COUNTIF(B1545,"N")),BE1_Data!$A1546-A1545)</f>
        <v>793</v>
      </c>
      <c r="F1546" s="8">
        <f t="shared" si="24"/>
        <v>0</v>
      </c>
      <c r="G1546" s="5" t="s">
        <v>103</v>
      </c>
      <c r="H1546" s="5">
        <f>BE1_Data!$E1546/VLOOKUP(BE1_Data!$G1546,$B$2:$F$2300,5,FALSE)</f>
        <v>1</v>
      </c>
      <c r="I1546" s="6">
        <f>IF(COUNTIF(BE1_Data!$E1546,"0"),0,BE1_Data!$E1546-VLOOKUP(BE1_Data!$G1546,$B$2:$F$2300,5,FALSE))</f>
        <v>0</v>
      </c>
    </row>
    <row r="1547" spans="1:9" x14ac:dyDescent="0.3">
      <c r="A1547" s="7">
        <v>1282630</v>
      </c>
      <c r="B1547" s="8" t="s">
        <v>209</v>
      </c>
      <c r="C1547" s="8" t="s">
        <v>210</v>
      </c>
      <c r="D1547" s="8">
        <v>58</v>
      </c>
      <c r="E1547" s="8" cm="1">
        <f t="array" ref="E1547">_xlfn.IFS(COUNTIF(BE1_Data!$B1547,"&lt;&gt;N"),0,COUNTIF(B1546,"&lt;&gt;N"),BE1_Data!$A1547-A1545,AND(COUNTIF(BE1_Data!$B1547,"N"),COUNTIF(B1546,"N")),BE1_Data!$A1547-A1546)</f>
        <v>912</v>
      </c>
      <c r="F1547" s="8">
        <f t="shared" si="24"/>
        <v>0</v>
      </c>
      <c r="G1547" s="8" t="s">
        <v>103</v>
      </c>
      <c r="H1547" s="8">
        <f>BE1_Data!$E1547/VLOOKUP(BE1_Data!$G1547,$B$2:$F$2300,5,FALSE)</f>
        <v>1.150063051702396</v>
      </c>
      <c r="I1547" s="9">
        <f>IF(COUNTIF(BE1_Data!$E1547,"0"),0,BE1_Data!$E1547-VLOOKUP(BE1_Data!$G1547,$B$2:$F$2300,5,FALSE))</f>
        <v>119</v>
      </c>
    </row>
    <row r="1548" spans="1:9" x14ac:dyDescent="0.3">
      <c r="A1548" s="4">
        <v>1283408</v>
      </c>
      <c r="B1548" s="5" t="s">
        <v>209</v>
      </c>
      <c r="C1548" s="5" t="s">
        <v>210</v>
      </c>
      <c r="D1548" s="5">
        <v>58</v>
      </c>
      <c r="E1548" s="5" cm="1">
        <f t="array" ref="E1548">_xlfn.IFS(COUNTIF(BE1_Data!$B1548,"&lt;&gt;N"),0,COUNTIF(B1547,"&lt;&gt;N"),BE1_Data!$A1548-A1546,AND(COUNTIF(BE1_Data!$B1548,"N"),COUNTIF(B1547,"N")),BE1_Data!$A1548-A1547)</f>
        <v>778</v>
      </c>
      <c r="F1548" s="8">
        <f t="shared" si="24"/>
        <v>0</v>
      </c>
      <c r="G1548" s="5" t="s">
        <v>103</v>
      </c>
      <c r="H1548" s="5">
        <f>BE1_Data!$E1548/VLOOKUP(BE1_Data!$G1548,$B$2:$F$2300,5,FALSE)</f>
        <v>0.98108448928121061</v>
      </c>
      <c r="I1548" s="6">
        <f>IF(COUNTIF(BE1_Data!$E1548,"0"),0,BE1_Data!$E1548-VLOOKUP(BE1_Data!$G1548,$B$2:$F$2300,5,FALSE))</f>
        <v>-15</v>
      </c>
    </row>
    <row r="1549" spans="1:9" x14ac:dyDescent="0.3">
      <c r="A1549" s="7">
        <v>1284213</v>
      </c>
      <c r="B1549" s="8" t="s">
        <v>209</v>
      </c>
      <c r="C1549" s="8" t="s">
        <v>210</v>
      </c>
      <c r="D1549" s="8">
        <v>58</v>
      </c>
      <c r="E1549" s="8" cm="1">
        <f t="array" ref="E1549">_xlfn.IFS(COUNTIF(BE1_Data!$B1549,"&lt;&gt;N"),0,COUNTIF(B1548,"&lt;&gt;N"),BE1_Data!$A1549-A1547,AND(COUNTIF(BE1_Data!$B1549,"N"),COUNTIF(B1548,"N")),BE1_Data!$A1549-A1548)</f>
        <v>805</v>
      </c>
      <c r="F1549" s="8">
        <f t="shared" si="24"/>
        <v>0</v>
      </c>
      <c r="G1549" s="8" t="s">
        <v>103</v>
      </c>
      <c r="H1549" s="8">
        <f>BE1_Data!$E1549/VLOOKUP(BE1_Data!$G1549,$B$2:$F$2300,5,FALSE)</f>
        <v>1.0151324085750315</v>
      </c>
      <c r="I1549" s="9">
        <f>IF(COUNTIF(BE1_Data!$E1549,"0"),0,BE1_Data!$E1549-VLOOKUP(BE1_Data!$G1549,$B$2:$F$2300,5,FALSE))</f>
        <v>12</v>
      </c>
    </row>
    <row r="1550" spans="1:9" x14ac:dyDescent="0.3">
      <c r="A1550" s="4">
        <v>1285108</v>
      </c>
      <c r="B1550" s="5" t="s">
        <v>209</v>
      </c>
      <c r="C1550" s="5" t="s">
        <v>210</v>
      </c>
      <c r="D1550" s="5">
        <v>58</v>
      </c>
      <c r="E1550" s="5" cm="1">
        <f t="array" ref="E1550">_xlfn.IFS(COUNTIF(BE1_Data!$B1550,"&lt;&gt;N"),0,COUNTIF(B1549,"&lt;&gt;N"),BE1_Data!$A1550-A1548,AND(COUNTIF(BE1_Data!$B1550,"N"),COUNTIF(B1549,"N")),BE1_Data!$A1550-A1549)</f>
        <v>895</v>
      </c>
      <c r="F1550" s="8">
        <f t="shared" si="24"/>
        <v>0</v>
      </c>
      <c r="G1550" s="5" t="s">
        <v>103</v>
      </c>
      <c r="H1550" s="5">
        <f>BE1_Data!$E1550/VLOOKUP(BE1_Data!$G1550,$B$2:$F$2300,5,FALSE)</f>
        <v>1.128625472887768</v>
      </c>
      <c r="I1550" s="6">
        <f>IF(COUNTIF(BE1_Data!$E1550,"0"),0,BE1_Data!$E1550-VLOOKUP(BE1_Data!$G1550,$B$2:$F$2300,5,FALSE))</f>
        <v>102</v>
      </c>
    </row>
    <row r="1551" spans="1:9" x14ac:dyDescent="0.3">
      <c r="A1551" s="7">
        <v>1286171</v>
      </c>
      <c r="B1551" s="8" t="s">
        <v>209</v>
      </c>
      <c r="C1551" s="8" t="s">
        <v>210</v>
      </c>
      <c r="D1551" s="8">
        <v>58</v>
      </c>
      <c r="E1551" s="8" cm="1">
        <f t="array" ref="E1551">_xlfn.IFS(COUNTIF(BE1_Data!$B1551,"&lt;&gt;N"),0,COUNTIF(B1550,"&lt;&gt;N"),BE1_Data!$A1551-A1549,AND(COUNTIF(BE1_Data!$B1551,"N"),COUNTIF(B1550,"N")),BE1_Data!$A1551-A1550)</f>
        <v>1063</v>
      </c>
      <c r="F1551" s="8">
        <f t="shared" si="24"/>
        <v>0</v>
      </c>
      <c r="G1551" s="8" t="s">
        <v>103</v>
      </c>
      <c r="H1551" s="8">
        <f>BE1_Data!$E1551/VLOOKUP(BE1_Data!$G1551,$B$2:$F$2300,5,FALSE)</f>
        <v>1.3404791929382094</v>
      </c>
      <c r="I1551" s="9">
        <f>IF(COUNTIF(BE1_Data!$E1551,"0"),0,BE1_Data!$E1551-VLOOKUP(BE1_Data!$G1551,$B$2:$F$2300,5,FALSE))</f>
        <v>270</v>
      </c>
    </row>
    <row r="1552" spans="1:9" x14ac:dyDescent="0.3">
      <c r="A1552" s="4">
        <v>1287096</v>
      </c>
      <c r="B1552" s="5" t="s">
        <v>209</v>
      </c>
      <c r="C1552" s="5" t="s">
        <v>210</v>
      </c>
      <c r="D1552" s="5">
        <v>58</v>
      </c>
      <c r="E1552" s="5" cm="1">
        <f t="array" ref="E1552">_xlfn.IFS(COUNTIF(BE1_Data!$B1552,"&lt;&gt;N"),0,COUNTIF(B1551,"&lt;&gt;N"),BE1_Data!$A1552-A1550,AND(COUNTIF(BE1_Data!$B1552,"N"),COUNTIF(B1551,"N")),BE1_Data!$A1552-A1551)</f>
        <v>925</v>
      </c>
      <c r="F1552" s="8">
        <f t="shared" si="24"/>
        <v>0</v>
      </c>
      <c r="G1552" s="5" t="s">
        <v>103</v>
      </c>
      <c r="H1552" s="5">
        <f>BE1_Data!$E1552/VLOOKUP(BE1_Data!$G1552,$B$2:$F$2300,5,FALSE)</f>
        <v>1.1664564943253468</v>
      </c>
      <c r="I1552" s="6">
        <f>IF(COUNTIF(BE1_Data!$E1552,"0"),0,BE1_Data!$E1552-VLOOKUP(BE1_Data!$G1552,$B$2:$F$2300,5,FALSE))</f>
        <v>132</v>
      </c>
    </row>
    <row r="1553" spans="1:9" x14ac:dyDescent="0.3">
      <c r="A1553" s="7">
        <v>1288026</v>
      </c>
      <c r="B1553" s="8" t="s">
        <v>209</v>
      </c>
      <c r="C1553" s="8" t="s">
        <v>210</v>
      </c>
      <c r="D1553" s="8">
        <v>58</v>
      </c>
      <c r="E1553" s="8" cm="1">
        <f t="array" ref="E1553">_xlfn.IFS(COUNTIF(BE1_Data!$B1553,"&lt;&gt;N"),0,COUNTIF(B1552,"&lt;&gt;N"),BE1_Data!$A1553-A1551,AND(COUNTIF(BE1_Data!$B1553,"N"),COUNTIF(B1552,"N")),BE1_Data!$A1553-A1552)</f>
        <v>930</v>
      </c>
      <c r="F1553" s="8">
        <f t="shared" si="24"/>
        <v>0</v>
      </c>
      <c r="G1553" s="8" t="s">
        <v>103</v>
      </c>
      <c r="H1553" s="8">
        <f>BE1_Data!$E1553/VLOOKUP(BE1_Data!$G1553,$B$2:$F$2300,5,FALSE)</f>
        <v>1.1727616645649432</v>
      </c>
      <c r="I1553" s="9">
        <f>IF(COUNTIF(BE1_Data!$E1553,"0"),0,BE1_Data!$E1553-VLOOKUP(BE1_Data!$G1553,$B$2:$F$2300,5,FALSE))</f>
        <v>137</v>
      </c>
    </row>
    <row r="1554" spans="1:9" x14ac:dyDescent="0.3">
      <c r="A1554" s="4">
        <v>1288999</v>
      </c>
      <c r="B1554" s="5" t="s">
        <v>209</v>
      </c>
      <c r="C1554" s="5" t="s">
        <v>210</v>
      </c>
      <c r="D1554" s="5">
        <v>58</v>
      </c>
      <c r="E1554" s="5" cm="1">
        <f t="array" ref="E1554">_xlfn.IFS(COUNTIF(BE1_Data!$B1554,"&lt;&gt;N"),0,COUNTIF(B1553,"&lt;&gt;N"),BE1_Data!$A1554-A1552,AND(COUNTIF(BE1_Data!$B1554,"N"),COUNTIF(B1553,"N")),BE1_Data!$A1554-A1553)</f>
        <v>973</v>
      </c>
      <c r="F1554" s="8">
        <f t="shared" si="24"/>
        <v>0</v>
      </c>
      <c r="G1554" s="5" t="s">
        <v>103</v>
      </c>
      <c r="H1554" s="5">
        <f>BE1_Data!$E1554/VLOOKUP(BE1_Data!$G1554,$B$2:$F$2300,5,FALSE)</f>
        <v>1.2269861286254728</v>
      </c>
      <c r="I1554" s="6">
        <f>IF(COUNTIF(BE1_Data!$E1554,"0"),0,BE1_Data!$E1554-VLOOKUP(BE1_Data!$G1554,$B$2:$F$2300,5,FALSE))</f>
        <v>180</v>
      </c>
    </row>
    <row r="1555" spans="1:9" x14ac:dyDescent="0.3">
      <c r="A1555" s="7">
        <v>1289841</v>
      </c>
      <c r="B1555" s="8" t="s">
        <v>209</v>
      </c>
      <c r="C1555" s="8" t="s">
        <v>210</v>
      </c>
      <c r="D1555" s="8">
        <v>58</v>
      </c>
      <c r="E1555" s="8" cm="1">
        <f t="array" ref="E1555">_xlfn.IFS(COUNTIF(BE1_Data!$B1555,"&lt;&gt;N"),0,COUNTIF(B1554,"&lt;&gt;N"),BE1_Data!$A1555-A1553,AND(COUNTIF(BE1_Data!$B1555,"N"),COUNTIF(B1554,"N")),BE1_Data!$A1555-A1554)</f>
        <v>842</v>
      </c>
      <c r="F1555" s="8">
        <f t="shared" si="24"/>
        <v>0</v>
      </c>
      <c r="G1555" s="8" t="s">
        <v>103</v>
      </c>
      <c r="H1555" s="8">
        <f>BE1_Data!$E1555/VLOOKUP(BE1_Data!$G1555,$B$2:$F$2300,5,FALSE)</f>
        <v>1.0617906683480454</v>
      </c>
      <c r="I1555" s="9">
        <f>IF(COUNTIF(BE1_Data!$E1555,"0"),0,BE1_Data!$E1555-VLOOKUP(BE1_Data!$G1555,$B$2:$F$2300,5,FALSE))</f>
        <v>49</v>
      </c>
    </row>
    <row r="1556" spans="1:9" x14ac:dyDescent="0.3">
      <c r="A1556" s="4">
        <v>1290676</v>
      </c>
      <c r="B1556" s="5" t="s">
        <v>209</v>
      </c>
      <c r="C1556" s="5" t="s">
        <v>210</v>
      </c>
      <c r="D1556" s="5">
        <v>58</v>
      </c>
      <c r="E1556" s="5" cm="1">
        <f t="array" ref="E1556">_xlfn.IFS(COUNTIF(BE1_Data!$B1556,"&lt;&gt;N"),0,COUNTIF(B1555,"&lt;&gt;N"),BE1_Data!$A1556-A1554,AND(COUNTIF(BE1_Data!$B1556,"N"),COUNTIF(B1555,"N")),BE1_Data!$A1556-A1555)</f>
        <v>835</v>
      </c>
      <c r="F1556" s="8">
        <f t="shared" si="24"/>
        <v>0</v>
      </c>
      <c r="G1556" s="5" t="s">
        <v>103</v>
      </c>
      <c r="H1556" s="5">
        <f>BE1_Data!$E1556/VLOOKUP(BE1_Data!$G1556,$B$2:$F$2300,5,FALSE)</f>
        <v>1.0529634300126103</v>
      </c>
      <c r="I1556" s="6">
        <f>IF(COUNTIF(BE1_Data!$E1556,"0"),0,BE1_Data!$E1556-VLOOKUP(BE1_Data!$G1556,$B$2:$F$2300,5,FALSE))</f>
        <v>42</v>
      </c>
    </row>
    <row r="1557" spans="1:9" x14ac:dyDescent="0.3">
      <c r="A1557" s="7">
        <v>1291527</v>
      </c>
      <c r="B1557" s="8" t="s">
        <v>209</v>
      </c>
      <c r="C1557" s="8" t="s">
        <v>210</v>
      </c>
      <c r="D1557" s="8">
        <v>58</v>
      </c>
      <c r="E1557" s="8" cm="1">
        <f t="array" ref="E1557">_xlfn.IFS(COUNTIF(BE1_Data!$B1557,"&lt;&gt;N"),0,COUNTIF(B1556,"&lt;&gt;N"),BE1_Data!$A1557-A1555,AND(COUNTIF(BE1_Data!$B1557,"N"),COUNTIF(B1556,"N")),BE1_Data!$A1557-A1556)</f>
        <v>851</v>
      </c>
      <c r="F1557" s="8">
        <f t="shared" si="24"/>
        <v>0</v>
      </c>
      <c r="G1557" s="8" t="s">
        <v>103</v>
      </c>
      <c r="H1557" s="8">
        <f>BE1_Data!$E1557/VLOOKUP(BE1_Data!$G1557,$B$2:$F$2300,5,FALSE)</f>
        <v>1.0731399747793191</v>
      </c>
      <c r="I1557" s="9">
        <f>IF(COUNTIF(BE1_Data!$E1557,"0"),0,BE1_Data!$E1557-VLOOKUP(BE1_Data!$G1557,$B$2:$F$2300,5,FALSE))</f>
        <v>58</v>
      </c>
    </row>
    <row r="1558" spans="1:9" x14ac:dyDescent="0.3">
      <c r="A1558" s="4">
        <v>1292324</v>
      </c>
      <c r="B1558" s="5" t="s">
        <v>209</v>
      </c>
      <c r="C1558" s="5" t="s">
        <v>210</v>
      </c>
      <c r="D1558" s="5">
        <v>58</v>
      </c>
      <c r="E1558" s="5" cm="1">
        <f t="array" ref="E1558">_xlfn.IFS(COUNTIF(BE1_Data!$B1558,"&lt;&gt;N"),0,COUNTIF(B1557,"&lt;&gt;N"),BE1_Data!$A1558-A1556,AND(COUNTIF(BE1_Data!$B1558,"N"),COUNTIF(B1557,"N")),BE1_Data!$A1558-A1557)</f>
        <v>797</v>
      </c>
      <c r="F1558" s="8">
        <f t="shared" si="24"/>
        <v>0</v>
      </c>
      <c r="G1558" s="5" t="s">
        <v>103</v>
      </c>
      <c r="H1558" s="5">
        <f>BE1_Data!$E1558/VLOOKUP(BE1_Data!$G1558,$B$2:$F$2300,5,FALSE)</f>
        <v>1.0050441361916771</v>
      </c>
      <c r="I1558" s="6">
        <f>IF(COUNTIF(BE1_Data!$E1558,"0"),0,BE1_Data!$E1558-VLOOKUP(BE1_Data!$G1558,$B$2:$F$2300,5,FALSE))</f>
        <v>4</v>
      </c>
    </row>
    <row r="1559" spans="1:9" x14ac:dyDescent="0.3">
      <c r="A1559" s="7">
        <v>1293167</v>
      </c>
      <c r="B1559" s="8" t="s">
        <v>209</v>
      </c>
      <c r="C1559" s="8" t="s">
        <v>210</v>
      </c>
      <c r="D1559" s="8">
        <v>58</v>
      </c>
      <c r="E1559" s="8" cm="1">
        <f t="array" ref="E1559">_xlfn.IFS(COUNTIF(BE1_Data!$B1559,"&lt;&gt;N"),0,COUNTIF(B1558,"&lt;&gt;N"),BE1_Data!$A1559-A1557,AND(COUNTIF(BE1_Data!$B1559,"N"),COUNTIF(B1558,"N")),BE1_Data!$A1559-A1558)</f>
        <v>843</v>
      </c>
      <c r="F1559" s="8">
        <f t="shared" si="24"/>
        <v>0</v>
      </c>
      <c r="G1559" s="8" t="s">
        <v>103</v>
      </c>
      <c r="H1559" s="8">
        <f>BE1_Data!$E1559/VLOOKUP(BE1_Data!$G1559,$B$2:$F$2300,5,FALSE)</f>
        <v>1.0630517023959647</v>
      </c>
      <c r="I1559" s="9">
        <f>IF(COUNTIF(BE1_Data!$E1559,"0"),0,BE1_Data!$E1559-VLOOKUP(BE1_Data!$G1559,$B$2:$F$2300,5,FALSE))</f>
        <v>50</v>
      </c>
    </row>
    <row r="1560" spans="1:9" x14ac:dyDescent="0.3">
      <c r="A1560" s="4">
        <v>1294133</v>
      </c>
      <c r="B1560" s="5" t="s">
        <v>209</v>
      </c>
      <c r="C1560" s="5" t="s">
        <v>210</v>
      </c>
      <c r="D1560" s="5">
        <v>58</v>
      </c>
      <c r="E1560" s="5" cm="1">
        <f t="array" ref="E1560">_xlfn.IFS(COUNTIF(BE1_Data!$B1560,"&lt;&gt;N"),0,COUNTIF(B1559,"&lt;&gt;N"),BE1_Data!$A1560-A1558,AND(COUNTIF(BE1_Data!$B1560,"N"),COUNTIF(B1559,"N")),BE1_Data!$A1560-A1559)</f>
        <v>966</v>
      </c>
      <c r="F1560" s="8">
        <f t="shared" si="24"/>
        <v>0</v>
      </c>
      <c r="G1560" s="5" t="s">
        <v>103</v>
      </c>
      <c r="H1560" s="5">
        <f>BE1_Data!$E1560/VLOOKUP(BE1_Data!$G1560,$B$2:$F$2300,5,FALSE)</f>
        <v>1.2181588902900378</v>
      </c>
      <c r="I1560" s="6">
        <f>IF(COUNTIF(BE1_Data!$E1560,"0"),0,BE1_Data!$E1560-VLOOKUP(BE1_Data!$G1560,$B$2:$F$2300,5,FALSE))</f>
        <v>173</v>
      </c>
    </row>
    <row r="1561" spans="1:9" x14ac:dyDescent="0.3">
      <c r="A1561" s="7">
        <v>1295074</v>
      </c>
      <c r="B1561" s="8" t="s">
        <v>104</v>
      </c>
      <c r="C1561" s="8" t="s">
        <v>211</v>
      </c>
      <c r="D1561" s="8">
        <v>25</v>
      </c>
      <c r="E1561" s="8" cm="1">
        <f t="array" ref="E1561">_xlfn.IFS(COUNTIF(BE1_Data!$B1561,"&lt;&gt;N"),0,COUNTIF(B1560,"&lt;&gt;N"),BE1_Data!$A1561-A1559,AND(COUNTIF(BE1_Data!$B1561,"N"),COUNTIF(B1560,"N")),BE1_Data!$A1561-A1560)</f>
        <v>0</v>
      </c>
      <c r="F1561" s="8">
        <f t="shared" si="24"/>
        <v>987</v>
      </c>
      <c r="G1561" s="8" t="s">
        <v>104</v>
      </c>
      <c r="H1561" s="8">
        <f>BE1_Data!$E1561/VLOOKUP(BE1_Data!$G1561,$B$2:$F$2300,5,FALSE)</f>
        <v>0</v>
      </c>
      <c r="I1561" s="9">
        <f>IF(COUNTIF(BE1_Data!$E1561,"0"),0,BE1_Data!$E1561-VLOOKUP(BE1_Data!$G1561,$B$2:$F$2300,5,FALSE))</f>
        <v>0</v>
      </c>
    </row>
    <row r="1562" spans="1:9" x14ac:dyDescent="0.3">
      <c r="A1562" s="4">
        <v>1295120</v>
      </c>
      <c r="B1562" s="5" t="s">
        <v>209</v>
      </c>
      <c r="C1562" s="5" t="s">
        <v>211</v>
      </c>
      <c r="D1562" s="5">
        <v>25</v>
      </c>
      <c r="E1562" s="5" cm="1">
        <f t="array" ref="E1562">_xlfn.IFS(COUNTIF(BE1_Data!$B1562,"&lt;&gt;N"),0,COUNTIF(B1561,"&lt;&gt;N"),BE1_Data!$A1562-A1560,AND(COUNTIF(BE1_Data!$B1562,"N"),COUNTIF(B1561,"N")),BE1_Data!$A1562-A1561)</f>
        <v>987</v>
      </c>
      <c r="F1562" s="8">
        <f t="shared" si="24"/>
        <v>0</v>
      </c>
      <c r="G1562" s="5" t="s">
        <v>104</v>
      </c>
      <c r="H1562" s="5">
        <f>BE1_Data!$E1562/VLOOKUP(BE1_Data!$G1562,$B$2:$F$2300,5,FALSE)</f>
        <v>1</v>
      </c>
      <c r="I1562" s="6">
        <f>IF(COUNTIF(BE1_Data!$E1562,"0"),0,BE1_Data!$E1562-VLOOKUP(BE1_Data!$G1562,$B$2:$F$2300,5,FALSE))</f>
        <v>0</v>
      </c>
    </row>
    <row r="1563" spans="1:9" x14ac:dyDescent="0.3">
      <c r="A1563" s="7">
        <v>1296041</v>
      </c>
      <c r="B1563" s="8" t="s">
        <v>209</v>
      </c>
      <c r="C1563" s="8" t="s">
        <v>211</v>
      </c>
      <c r="D1563" s="8">
        <v>25</v>
      </c>
      <c r="E1563" s="8" cm="1">
        <f t="array" ref="E1563">_xlfn.IFS(COUNTIF(BE1_Data!$B1563,"&lt;&gt;N"),0,COUNTIF(B1562,"&lt;&gt;N"),BE1_Data!$A1563-A1561,AND(COUNTIF(BE1_Data!$B1563,"N"),COUNTIF(B1562,"N")),BE1_Data!$A1563-A1562)</f>
        <v>921</v>
      </c>
      <c r="F1563" s="8">
        <f t="shared" si="24"/>
        <v>0</v>
      </c>
      <c r="G1563" s="8" t="s">
        <v>104</v>
      </c>
      <c r="H1563" s="8">
        <f>BE1_Data!$E1563/VLOOKUP(BE1_Data!$G1563,$B$2:$F$2300,5,FALSE)</f>
        <v>0.93313069908814594</v>
      </c>
      <c r="I1563" s="9">
        <f>IF(COUNTIF(BE1_Data!$E1563,"0"),0,BE1_Data!$E1563-VLOOKUP(BE1_Data!$G1563,$B$2:$F$2300,5,FALSE))</f>
        <v>-66</v>
      </c>
    </row>
    <row r="1564" spans="1:9" x14ac:dyDescent="0.3">
      <c r="A1564" s="4">
        <v>1297006</v>
      </c>
      <c r="B1564" s="5" t="s">
        <v>209</v>
      </c>
      <c r="C1564" s="5" t="s">
        <v>211</v>
      </c>
      <c r="D1564" s="5">
        <v>25</v>
      </c>
      <c r="E1564" s="5" cm="1">
        <f t="array" ref="E1564">_xlfn.IFS(COUNTIF(BE1_Data!$B1564,"&lt;&gt;N"),0,COUNTIF(B1563,"&lt;&gt;N"),BE1_Data!$A1564-A1562,AND(COUNTIF(BE1_Data!$B1564,"N"),COUNTIF(B1563,"N")),BE1_Data!$A1564-A1563)</f>
        <v>965</v>
      </c>
      <c r="F1564" s="8">
        <f t="shared" si="24"/>
        <v>0</v>
      </c>
      <c r="G1564" s="5" t="s">
        <v>104</v>
      </c>
      <c r="H1564" s="5">
        <f>BE1_Data!$E1564/VLOOKUP(BE1_Data!$G1564,$B$2:$F$2300,5,FALSE)</f>
        <v>0.97771023302938198</v>
      </c>
      <c r="I1564" s="6">
        <f>IF(COUNTIF(BE1_Data!$E1564,"0"),0,BE1_Data!$E1564-VLOOKUP(BE1_Data!$G1564,$B$2:$F$2300,5,FALSE))</f>
        <v>-22</v>
      </c>
    </row>
    <row r="1565" spans="1:9" x14ac:dyDescent="0.3">
      <c r="A1565" s="7">
        <v>1297957</v>
      </c>
      <c r="B1565" s="8" t="s">
        <v>209</v>
      </c>
      <c r="C1565" s="8" t="s">
        <v>211</v>
      </c>
      <c r="D1565" s="8">
        <v>25</v>
      </c>
      <c r="E1565" s="8" cm="1">
        <f t="array" ref="E1565">_xlfn.IFS(COUNTIF(BE1_Data!$B1565,"&lt;&gt;N"),0,COUNTIF(B1564,"&lt;&gt;N"),BE1_Data!$A1565-A1563,AND(COUNTIF(BE1_Data!$B1565,"N"),COUNTIF(B1564,"N")),BE1_Data!$A1565-A1564)</f>
        <v>951</v>
      </c>
      <c r="F1565" s="8">
        <f t="shared" si="24"/>
        <v>0</v>
      </c>
      <c r="G1565" s="8" t="s">
        <v>104</v>
      </c>
      <c r="H1565" s="8">
        <f>BE1_Data!$E1565/VLOOKUP(BE1_Data!$G1565,$B$2:$F$2300,5,FALSE)</f>
        <v>0.96352583586626139</v>
      </c>
      <c r="I1565" s="9">
        <f>IF(COUNTIF(BE1_Data!$E1565,"0"),0,BE1_Data!$E1565-VLOOKUP(BE1_Data!$G1565,$B$2:$F$2300,5,FALSE))</f>
        <v>-36</v>
      </c>
    </row>
    <row r="1566" spans="1:9" x14ac:dyDescent="0.3">
      <c r="A1566" s="4">
        <v>1298852</v>
      </c>
      <c r="B1566" s="5" t="s">
        <v>209</v>
      </c>
      <c r="C1566" s="5" t="s">
        <v>211</v>
      </c>
      <c r="D1566" s="5">
        <v>25</v>
      </c>
      <c r="E1566" s="5" cm="1">
        <f t="array" ref="E1566">_xlfn.IFS(COUNTIF(BE1_Data!$B1566,"&lt;&gt;N"),0,COUNTIF(B1565,"&lt;&gt;N"),BE1_Data!$A1566-A1564,AND(COUNTIF(BE1_Data!$B1566,"N"),COUNTIF(B1565,"N")),BE1_Data!$A1566-A1565)</f>
        <v>895</v>
      </c>
      <c r="F1566" s="8">
        <f t="shared" si="24"/>
        <v>0</v>
      </c>
      <c r="G1566" s="5" t="s">
        <v>104</v>
      </c>
      <c r="H1566" s="5">
        <f>BE1_Data!$E1566/VLOOKUP(BE1_Data!$G1566,$B$2:$F$2300,5,FALSE)</f>
        <v>0.90678824721377915</v>
      </c>
      <c r="I1566" s="6">
        <f>IF(COUNTIF(BE1_Data!$E1566,"0"),0,BE1_Data!$E1566-VLOOKUP(BE1_Data!$G1566,$B$2:$F$2300,5,FALSE))</f>
        <v>-92</v>
      </c>
    </row>
    <row r="1567" spans="1:9" x14ac:dyDescent="0.3">
      <c r="A1567" s="7">
        <v>1299815</v>
      </c>
      <c r="B1567" s="8" t="s">
        <v>209</v>
      </c>
      <c r="C1567" s="8" t="s">
        <v>211</v>
      </c>
      <c r="D1567" s="8">
        <v>25</v>
      </c>
      <c r="E1567" s="8" cm="1">
        <f t="array" ref="E1567">_xlfn.IFS(COUNTIF(BE1_Data!$B1567,"&lt;&gt;N"),0,COUNTIF(B1566,"&lt;&gt;N"),BE1_Data!$A1567-A1565,AND(COUNTIF(BE1_Data!$B1567,"N"),COUNTIF(B1566,"N")),BE1_Data!$A1567-A1566)</f>
        <v>963</v>
      </c>
      <c r="F1567" s="8">
        <f t="shared" si="24"/>
        <v>0</v>
      </c>
      <c r="G1567" s="8" t="s">
        <v>104</v>
      </c>
      <c r="H1567" s="8">
        <f>BE1_Data!$E1567/VLOOKUP(BE1_Data!$G1567,$B$2:$F$2300,5,FALSE)</f>
        <v>0.9756838905775076</v>
      </c>
      <c r="I1567" s="9">
        <f>IF(COUNTIF(BE1_Data!$E1567,"0"),0,BE1_Data!$E1567-VLOOKUP(BE1_Data!$G1567,$B$2:$F$2300,5,FALSE))</f>
        <v>-24</v>
      </c>
    </row>
    <row r="1568" spans="1:9" x14ac:dyDescent="0.3">
      <c r="A1568" s="4">
        <v>1300784</v>
      </c>
      <c r="B1568" s="5" t="s">
        <v>209</v>
      </c>
      <c r="C1568" s="5" t="s">
        <v>211</v>
      </c>
      <c r="D1568" s="5">
        <v>25</v>
      </c>
      <c r="E1568" s="5" cm="1">
        <f t="array" ref="E1568">_xlfn.IFS(COUNTIF(BE1_Data!$B1568,"&lt;&gt;N"),0,COUNTIF(B1567,"&lt;&gt;N"),BE1_Data!$A1568-A1566,AND(COUNTIF(BE1_Data!$B1568,"N"),COUNTIF(B1567,"N")),BE1_Data!$A1568-A1567)</f>
        <v>969</v>
      </c>
      <c r="F1568" s="8">
        <f t="shared" si="24"/>
        <v>0</v>
      </c>
      <c r="G1568" s="5" t="s">
        <v>104</v>
      </c>
      <c r="H1568" s="5">
        <f>BE1_Data!$E1568/VLOOKUP(BE1_Data!$G1568,$B$2:$F$2300,5,FALSE)</f>
        <v>0.98176291793313075</v>
      </c>
      <c r="I1568" s="6">
        <f>IF(COUNTIF(BE1_Data!$E1568,"0"),0,BE1_Data!$E1568-VLOOKUP(BE1_Data!$G1568,$B$2:$F$2300,5,FALSE))</f>
        <v>-18</v>
      </c>
    </row>
    <row r="1569" spans="1:9" x14ac:dyDescent="0.3">
      <c r="A1569" s="7">
        <v>1301669</v>
      </c>
      <c r="B1569" s="8" t="s">
        <v>209</v>
      </c>
      <c r="C1569" s="8" t="s">
        <v>211</v>
      </c>
      <c r="D1569" s="8">
        <v>25</v>
      </c>
      <c r="E1569" s="8" cm="1">
        <f t="array" ref="E1569">_xlfn.IFS(COUNTIF(BE1_Data!$B1569,"&lt;&gt;N"),0,COUNTIF(B1568,"&lt;&gt;N"),BE1_Data!$A1569-A1567,AND(COUNTIF(BE1_Data!$B1569,"N"),COUNTIF(B1568,"N")),BE1_Data!$A1569-A1568)</f>
        <v>885</v>
      </c>
      <c r="F1569" s="8">
        <f t="shared" si="24"/>
        <v>0</v>
      </c>
      <c r="G1569" s="8" t="s">
        <v>104</v>
      </c>
      <c r="H1569" s="8">
        <f>BE1_Data!$E1569/VLOOKUP(BE1_Data!$G1569,$B$2:$F$2300,5,FALSE)</f>
        <v>0.89665653495440734</v>
      </c>
      <c r="I1569" s="9">
        <f>IF(COUNTIF(BE1_Data!$E1569,"0"),0,BE1_Data!$E1569-VLOOKUP(BE1_Data!$G1569,$B$2:$F$2300,5,FALSE))</f>
        <v>-102</v>
      </c>
    </row>
    <row r="1570" spans="1:9" x14ac:dyDescent="0.3">
      <c r="A1570" s="4">
        <v>1302600</v>
      </c>
      <c r="B1570" s="5" t="s">
        <v>209</v>
      </c>
      <c r="C1570" s="5" t="s">
        <v>211</v>
      </c>
      <c r="D1570" s="5">
        <v>25</v>
      </c>
      <c r="E1570" s="5" cm="1">
        <f t="array" ref="E1570">_xlfn.IFS(COUNTIF(BE1_Data!$B1570,"&lt;&gt;N"),0,COUNTIF(B1569,"&lt;&gt;N"),BE1_Data!$A1570-A1568,AND(COUNTIF(BE1_Data!$B1570,"N"),COUNTIF(B1569,"N")),BE1_Data!$A1570-A1569)</f>
        <v>931</v>
      </c>
      <c r="F1570" s="8">
        <f t="shared" si="24"/>
        <v>0</v>
      </c>
      <c r="G1570" s="5" t="s">
        <v>104</v>
      </c>
      <c r="H1570" s="5">
        <f>BE1_Data!$E1570/VLOOKUP(BE1_Data!$G1570,$B$2:$F$2300,5,FALSE)</f>
        <v>0.94326241134751776</v>
      </c>
      <c r="I1570" s="6">
        <f>IF(COUNTIF(BE1_Data!$E1570,"0"),0,BE1_Data!$E1570-VLOOKUP(BE1_Data!$G1570,$B$2:$F$2300,5,FALSE))</f>
        <v>-56</v>
      </c>
    </row>
    <row r="1571" spans="1:9" x14ac:dyDescent="0.3">
      <c r="A1571" s="7">
        <v>1303572</v>
      </c>
      <c r="B1571" s="8" t="s">
        <v>209</v>
      </c>
      <c r="C1571" s="8" t="s">
        <v>211</v>
      </c>
      <c r="D1571" s="8">
        <v>25</v>
      </c>
      <c r="E1571" s="8" cm="1">
        <f t="array" ref="E1571">_xlfn.IFS(COUNTIF(BE1_Data!$B1571,"&lt;&gt;N"),0,COUNTIF(B1570,"&lt;&gt;N"),BE1_Data!$A1571-A1569,AND(COUNTIF(BE1_Data!$B1571,"N"),COUNTIF(B1570,"N")),BE1_Data!$A1571-A1570)</f>
        <v>972</v>
      </c>
      <c r="F1571" s="8">
        <f t="shared" si="24"/>
        <v>0</v>
      </c>
      <c r="G1571" s="8" t="s">
        <v>104</v>
      </c>
      <c r="H1571" s="8">
        <f>BE1_Data!$E1571/VLOOKUP(BE1_Data!$G1571,$B$2:$F$2300,5,FALSE)</f>
        <v>0.98480243161094227</v>
      </c>
      <c r="I1571" s="9">
        <f>IF(COUNTIF(BE1_Data!$E1571,"0"),0,BE1_Data!$E1571-VLOOKUP(BE1_Data!$G1571,$B$2:$F$2300,5,FALSE))</f>
        <v>-15</v>
      </c>
    </row>
    <row r="1572" spans="1:9" x14ac:dyDescent="0.3">
      <c r="A1572" s="4">
        <v>1304439</v>
      </c>
      <c r="B1572" s="5" t="s">
        <v>209</v>
      </c>
      <c r="C1572" s="5" t="s">
        <v>211</v>
      </c>
      <c r="D1572" s="5">
        <v>25</v>
      </c>
      <c r="E1572" s="5" cm="1">
        <f t="array" ref="E1572">_xlfn.IFS(COUNTIF(BE1_Data!$B1572,"&lt;&gt;N"),0,COUNTIF(B1571,"&lt;&gt;N"),BE1_Data!$A1572-A1570,AND(COUNTIF(BE1_Data!$B1572,"N"),COUNTIF(B1571,"N")),BE1_Data!$A1572-A1571)</f>
        <v>867</v>
      </c>
      <c r="F1572" s="8">
        <f t="shared" si="24"/>
        <v>0</v>
      </c>
      <c r="G1572" s="5" t="s">
        <v>104</v>
      </c>
      <c r="H1572" s="5">
        <f>BE1_Data!$E1572/VLOOKUP(BE1_Data!$G1572,$B$2:$F$2300,5,FALSE)</f>
        <v>0.87841945288753798</v>
      </c>
      <c r="I1572" s="6">
        <f>IF(COUNTIF(BE1_Data!$E1572,"0"),0,BE1_Data!$E1572-VLOOKUP(BE1_Data!$G1572,$B$2:$F$2300,5,FALSE))</f>
        <v>-120</v>
      </c>
    </row>
    <row r="1573" spans="1:9" x14ac:dyDescent="0.3">
      <c r="A1573" s="7">
        <v>1305309</v>
      </c>
      <c r="B1573" s="8" t="s">
        <v>209</v>
      </c>
      <c r="C1573" s="8" t="s">
        <v>211</v>
      </c>
      <c r="D1573" s="8">
        <v>25</v>
      </c>
      <c r="E1573" s="8" cm="1">
        <f t="array" ref="E1573">_xlfn.IFS(COUNTIF(BE1_Data!$B1573,"&lt;&gt;N"),0,COUNTIF(B1572,"&lt;&gt;N"),BE1_Data!$A1573-A1571,AND(COUNTIF(BE1_Data!$B1573,"N"),COUNTIF(B1572,"N")),BE1_Data!$A1573-A1572)</f>
        <v>870</v>
      </c>
      <c r="F1573" s="8">
        <f t="shared" si="24"/>
        <v>0</v>
      </c>
      <c r="G1573" s="8" t="s">
        <v>104</v>
      </c>
      <c r="H1573" s="8">
        <f>BE1_Data!$E1573/VLOOKUP(BE1_Data!$G1573,$B$2:$F$2300,5,FALSE)</f>
        <v>0.8814589665653495</v>
      </c>
      <c r="I1573" s="9">
        <f>IF(COUNTIF(BE1_Data!$E1573,"0"),0,BE1_Data!$E1573-VLOOKUP(BE1_Data!$G1573,$B$2:$F$2300,5,FALSE))</f>
        <v>-117</v>
      </c>
    </row>
    <row r="1574" spans="1:9" x14ac:dyDescent="0.3">
      <c r="A1574" s="4">
        <v>1305695</v>
      </c>
      <c r="B1574" s="5" t="s">
        <v>105</v>
      </c>
      <c r="C1574" s="5" t="s">
        <v>212</v>
      </c>
      <c r="D1574" s="5">
        <v>22</v>
      </c>
      <c r="E1574" s="5" cm="1">
        <f t="array" ref="E1574">_xlfn.IFS(COUNTIF(BE1_Data!$B1574,"&lt;&gt;N"),0,COUNTIF(B1573,"&lt;&gt;N"),BE1_Data!$A1574-A1572,AND(COUNTIF(BE1_Data!$B1574,"N"),COUNTIF(B1573,"N")),BE1_Data!$A1574-A1573)</f>
        <v>0</v>
      </c>
      <c r="F1574" s="8">
        <f t="shared" si="24"/>
        <v>927</v>
      </c>
      <c r="G1574" s="5" t="s">
        <v>105</v>
      </c>
      <c r="H1574" s="5">
        <f>BE1_Data!$E1574/VLOOKUP(BE1_Data!$G1574,$B$2:$F$2300,5,FALSE)</f>
        <v>0</v>
      </c>
      <c r="I1574" s="6">
        <f>IF(COUNTIF(BE1_Data!$E1574,"0"),0,BE1_Data!$E1574-VLOOKUP(BE1_Data!$G1574,$B$2:$F$2300,5,FALSE))</f>
        <v>0</v>
      </c>
    </row>
    <row r="1575" spans="1:9" x14ac:dyDescent="0.3">
      <c r="A1575" s="7">
        <v>1306236</v>
      </c>
      <c r="B1575" s="8" t="s">
        <v>209</v>
      </c>
      <c r="C1575" s="8" t="s">
        <v>212</v>
      </c>
      <c r="D1575" s="8">
        <v>22</v>
      </c>
      <c r="E1575" s="8" cm="1">
        <f t="array" ref="E1575">_xlfn.IFS(COUNTIF(BE1_Data!$B1575,"&lt;&gt;N"),0,COUNTIF(B1574,"&lt;&gt;N"),BE1_Data!$A1575-A1573,AND(COUNTIF(BE1_Data!$B1575,"N"),COUNTIF(B1574,"N")),BE1_Data!$A1575-A1574)</f>
        <v>927</v>
      </c>
      <c r="F1575" s="8">
        <f t="shared" si="24"/>
        <v>0</v>
      </c>
      <c r="G1575" s="8" t="s">
        <v>105</v>
      </c>
      <c r="H1575" s="8">
        <f>BE1_Data!$E1575/VLOOKUP(BE1_Data!$G1575,$B$2:$F$2300,5,FALSE)</f>
        <v>1</v>
      </c>
      <c r="I1575" s="9">
        <f>IF(COUNTIF(BE1_Data!$E1575,"0"),0,BE1_Data!$E1575-VLOOKUP(BE1_Data!$G1575,$B$2:$F$2300,5,FALSE))</f>
        <v>0</v>
      </c>
    </row>
    <row r="1576" spans="1:9" x14ac:dyDescent="0.3">
      <c r="A1576" s="4">
        <v>1307170</v>
      </c>
      <c r="B1576" s="5" t="s">
        <v>209</v>
      </c>
      <c r="C1576" s="5" t="s">
        <v>212</v>
      </c>
      <c r="D1576" s="5">
        <v>22</v>
      </c>
      <c r="E1576" s="5" cm="1">
        <f t="array" ref="E1576">_xlfn.IFS(COUNTIF(BE1_Data!$B1576,"&lt;&gt;N"),0,COUNTIF(B1575,"&lt;&gt;N"),BE1_Data!$A1576-A1574,AND(COUNTIF(BE1_Data!$B1576,"N"),COUNTIF(B1575,"N")),BE1_Data!$A1576-A1575)</f>
        <v>934</v>
      </c>
      <c r="F1576" s="8">
        <f t="shared" si="24"/>
        <v>0</v>
      </c>
      <c r="G1576" s="5" t="s">
        <v>105</v>
      </c>
      <c r="H1576" s="5">
        <f>BE1_Data!$E1576/VLOOKUP(BE1_Data!$G1576,$B$2:$F$2300,5,FALSE)</f>
        <v>1.0075512405609492</v>
      </c>
      <c r="I1576" s="6">
        <f>IF(COUNTIF(BE1_Data!$E1576,"0"),0,BE1_Data!$E1576-VLOOKUP(BE1_Data!$G1576,$B$2:$F$2300,5,FALSE))</f>
        <v>7</v>
      </c>
    </row>
    <row r="1577" spans="1:9" x14ac:dyDescent="0.3">
      <c r="A1577" s="7">
        <v>1308057</v>
      </c>
      <c r="B1577" s="8" t="s">
        <v>209</v>
      </c>
      <c r="C1577" s="8" t="s">
        <v>212</v>
      </c>
      <c r="D1577" s="8">
        <v>22</v>
      </c>
      <c r="E1577" s="8" cm="1">
        <f t="array" ref="E1577">_xlfn.IFS(COUNTIF(BE1_Data!$B1577,"&lt;&gt;N"),0,COUNTIF(B1576,"&lt;&gt;N"),BE1_Data!$A1577-A1575,AND(COUNTIF(BE1_Data!$B1577,"N"),COUNTIF(B1576,"N")),BE1_Data!$A1577-A1576)</f>
        <v>887</v>
      </c>
      <c r="F1577" s="8">
        <f t="shared" si="24"/>
        <v>0</v>
      </c>
      <c r="G1577" s="8" t="s">
        <v>105</v>
      </c>
      <c r="H1577" s="8">
        <f>BE1_Data!$E1577/VLOOKUP(BE1_Data!$G1577,$B$2:$F$2300,5,FALSE)</f>
        <v>0.95685005393743261</v>
      </c>
      <c r="I1577" s="9">
        <f>IF(COUNTIF(BE1_Data!$E1577,"0"),0,BE1_Data!$E1577-VLOOKUP(BE1_Data!$G1577,$B$2:$F$2300,5,FALSE))</f>
        <v>-40</v>
      </c>
    </row>
    <row r="1578" spans="1:9" x14ac:dyDescent="0.3">
      <c r="A1578" s="4">
        <v>1309045</v>
      </c>
      <c r="B1578" s="5" t="s">
        <v>209</v>
      </c>
      <c r="C1578" s="5" t="s">
        <v>212</v>
      </c>
      <c r="D1578" s="5">
        <v>22</v>
      </c>
      <c r="E1578" s="5" cm="1">
        <f t="array" ref="E1578">_xlfn.IFS(COUNTIF(BE1_Data!$B1578,"&lt;&gt;N"),0,COUNTIF(B1577,"&lt;&gt;N"),BE1_Data!$A1578-A1576,AND(COUNTIF(BE1_Data!$B1578,"N"),COUNTIF(B1577,"N")),BE1_Data!$A1578-A1577)</f>
        <v>988</v>
      </c>
      <c r="F1578" s="8">
        <f t="shared" si="24"/>
        <v>0</v>
      </c>
      <c r="G1578" s="5" t="s">
        <v>105</v>
      </c>
      <c r="H1578" s="5">
        <f>BE1_Data!$E1578/VLOOKUP(BE1_Data!$G1578,$B$2:$F$2300,5,FALSE)</f>
        <v>1.0658036677454152</v>
      </c>
      <c r="I1578" s="6">
        <f>IF(COUNTIF(BE1_Data!$E1578,"0"),0,BE1_Data!$E1578-VLOOKUP(BE1_Data!$G1578,$B$2:$F$2300,5,FALSE))</f>
        <v>61</v>
      </c>
    </row>
    <row r="1579" spans="1:9" x14ac:dyDescent="0.3">
      <c r="A1579" s="7">
        <v>1310011</v>
      </c>
      <c r="B1579" s="8" t="s">
        <v>209</v>
      </c>
      <c r="C1579" s="8" t="s">
        <v>212</v>
      </c>
      <c r="D1579" s="8">
        <v>22</v>
      </c>
      <c r="E1579" s="8" cm="1">
        <f t="array" ref="E1579">_xlfn.IFS(COUNTIF(BE1_Data!$B1579,"&lt;&gt;N"),0,COUNTIF(B1578,"&lt;&gt;N"),BE1_Data!$A1579-A1577,AND(COUNTIF(BE1_Data!$B1579,"N"),COUNTIF(B1578,"N")),BE1_Data!$A1579-A1578)</f>
        <v>966</v>
      </c>
      <c r="F1579" s="8">
        <f t="shared" si="24"/>
        <v>0</v>
      </c>
      <c r="G1579" s="8" t="s">
        <v>105</v>
      </c>
      <c r="H1579" s="8">
        <f>BE1_Data!$E1579/VLOOKUP(BE1_Data!$G1579,$B$2:$F$2300,5,FALSE)</f>
        <v>1.0420711974110033</v>
      </c>
      <c r="I1579" s="9">
        <f>IF(COUNTIF(BE1_Data!$E1579,"0"),0,BE1_Data!$E1579-VLOOKUP(BE1_Data!$G1579,$B$2:$F$2300,5,FALSE))</f>
        <v>39</v>
      </c>
    </row>
    <row r="1580" spans="1:9" x14ac:dyDescent="0.3">
      <c r="A1580" s="4">
        <v>1310834</v>
      </c>
      <c r="B1580" s="5" t="s">
        <v>209</v>
      </c>
      <c r="C1580" s="5" t="s">
        <v>212</v>
      </c>
      <c r="D1580" s="5">
        <v>22</v>
      </c>
      <c r="E1580" s="5" cm="1">
        <f t="array" ref="E1580">_xlfn.IFS(COUNTIF(BE1_Data!$B1580,"&lt;&gt;N"),0,COUNTIF(B1579,"&lt;&gt;N"),BE1_Data!$A1580-A1578,AND(COUNTIF(BE1_Data!$B1580,"N"),COUNTIF(B1579,"N")),BE1_Data!$A1580-A1579)</f>
        <v>823</v>
      </c>
      <c r="F1580" s="8">
        <f t="shared" si="24"/>
        <v>0</v>
      </c>
      <c r="G1580" s="5" t="s">
        <v>105</v>
      </c>
      <c r="H1580" s="5">
        <f>BE1_Data!$E1580/VLOOKUP(BE1_Data!$G1580,$B$2:$F$2300,5,FALSE)</f>
        <v>0.88781014023732474</v>
      </c>
      <c r="I1580" s="6">
        <f>IF(COUNTIF(BE1_Data!$E1580,"0"),0,BE1_Data!$E1580-VLOOKUP(BE1_Data!$G1580,$B$2:$F$2300,5,FALSE))</f>
        <v>-104</v>
      </c>
    </row>
    <row r="1581" spans="1:9" x14ac:dyDescent="0.3">
      <c r="A1581" s="7">
        <v>1311587</v>
      </c>
      <c r="B1581" s="8" t="s">
        <v>209</v>
      </c>
      <c r="C1581" s="8" t="s">
        <v>212</v>
      </c>
      <c r="D1581" s="8">
        <v>22</v>
      </c>
      <c r="E1581" s="8" cm="1">
        <f t="array" ref="E1581">_xlfn.IFS(COUNTIF(BE1_Data!$B1581,"&lt;&gt;N"),0,COUNTIF(B1580,"&lt;&gt;N"),BE1_Data!$A1581-A1579,AND(COUNTIF(BE1_Data!$B1581,"N"),COUNTIF(B1580,"N")),BE1_Data!$A1581-A1580)</f>
        <v>753</v>
      </c>
      <c r="F1581" s="8">
        <f t="shared" si="24"/>
        <v>0</v>
      </c>
      <c r="G1581" s="8" t="s">
        <v>105</v>
      </c>
      <c r="H1581" s="8">
        <f>BE1_Data!$E1581/VLOOKUP(BE1_Data!$G1581,$B$2:$F$2300,5,FALSE)</f>
        <v>0.81229773462783172</v>
      </c>
      <c r="I1581" s="9">
        <f>IF(COUNTIF(BE1_Data!$E1581,"0"),0,BE1_Data!$E1581-VLOOKUP(BE1_Data!$G1581,$B$2:$F$2300,5,FALSE))</f>
        <v>-174</v>
      </c>
    </row>
    <row r="1582" spans="1:9" x14ac:dyDescent="0.3">
      <c r="A1582" s="4">
        <v>1312606</v>
      </c>
      <c r="B1582" s="5" t="s">
        <v>209</v>
      </c>
      <c r="C1582" s="5" t="s">
        <v>212</v>
      </c>
      <c r="D1582" s="5">
        <v>22</v>
      </c>
      <c r="E1582" s="5" cm="1">
        <f t="array" ref="E1582">_xlfn.IFS(COUNTIF(BE1_Data!$B1582,"&lt;&gt;N"),0,COUNTIF(B1581,"&lt;&gt;N"),BE1_Data!$A1582-A1580,AND(COUNTIF(BE1_Data!$B1582,"N"),COUNTIF(B1581,"N")),BE1_Data!$A1582-A1581)</f>
        <v>1019</v>
      </c>
      <c r="F1582" s="8">
        <f t="shared" si="24"/>
        <v>0</v>
      </c>
      <c r="G1582" s="5" t="s">
        <v>105</v>
      </c>
      <c r="H1582" s="5">
        <f>BE1_Data!$E1582/VLOOKUP(BE1_Data!$G1582,$B$2:$F$2300,5,FALSE)</f>
        <v>1.0992448759439051</v>
      </c>
      <c r="I1582" s="6">
        <f>IF(COUNTIF(BE1_Data!$E1582,"0"),0,BE1_Data!$E1582-VLOOKUP(BE1_Data!$G1582,$B$2:$F$2300,5,FALSE))</f>
        <v>92</v>
      </c>
    </row>
    <row r="1583" spans="1:9" x14ac:dyDescent="0.3">
      <c r="A1583" s="7">
        <v>1312948</v>
      </c>
      <c r="B1583" s="8" t="s">
        <v>209</v>
      </c>
      <c r="C1583" s="8" t="s">
        <v>212</v>
      </c>
      <c r="D1583" s="8">
        <v>22</v>
      </c>
      <c r="E1583" s="8" cm="1">
        <f t="array" ref="E1583">_xlfn.IFS(COUNTIF(BE1_Data!$B1583,"&lt;&gt;N"),0,COUNTIF(B1582,"&lt;&gt;N"),BE1_Data!$A1583-A1581,AND(COUNTIF(BE1_Data!$B1583,"N"),COUNTIF(B1582,"N")),BE1_Data!$A1583-A1582)</f>
        <v>342</v>
      </c>
      <c r="F1583" s="8">
        <f t="shared" si="24"/>
        <v>0</v>
      </c>
      <c r="G1583" s="8" t="s">
        <v>105</v>
      </c>
      <c r="H1583" s="8">
        <f>BE1_Data!$E1583/VLOOKUP(BE1_Data!$G1583,$B$2:$F$2300,5,FALSE)</f>
        <v>0.36893203883495146</v>
      </c>
      <c r="I1583" s="9">
        <f>IF(COUNTIF(BE1_Data!$E1583,"0"),0,BE1_Data!$E1583-VLOOKUP(BE1_Data!$G1583,$B$2:$F$2300,5,FALSE))</f>
        <v>-585</v>
      </c>
    </row>
    <row r="1584" spans="1:9" x14ac:dyDescent="0.3">
      <c r="A1584" s="4">
        <v>1313112</v>
      </c>
      <c r="B1584" s="5" t="s">
        <v>209</v>
      </c>
      <c r="C1584" s="5" t="s">
        <v>212</v>
      </c>
      <c r="D1584" s="5">
        <v>22</v>
      </c>
      <c r="E1584" s="5" cm="1">
        <f t="array" ref="E1584">_xlfn.IFS(COUNTIF(BE1_Data!$B1584,"&lt;&gt;N"),0,COUNTIF(B1583,"&lt;&gt;N"),BE1_Data!$A1584-A1582,AND(COUNTIF(BE1_Data!$B1584,"N"),COUNTIF(B1583,"N")),BE1_Data!$A1584-A1583)</f>
        <v>164</v>
      </c>
      <c r="F1584" s="8">
        <f t="shared" si="24"/>
        <v>0</v>
      </c>
      <c r="G1584" s="5" t="s">
        <v>105</v>
      </c>
      <c r="H1584" s="5">
        <f>BE1_Data!$E1584/VLOOKUP(BE1_Data!$G1584,$B$2:$F$2300,5,FALSE)</f>
        <v>0.17691477885652643</v>
      </c>
      <c r="I1584" s="6">
        <f>IF(COUNTIF(BE1_Data!$E1584,"0"),0,BE1_Data!$E1584-VLOOKUP(BE1_Data!$G1584,$B$2:$F$2300,5,FALSE))</f>
        <v>-763</v>
      </c>
    </row>
    <row r="1585" spans="1:9" x14ac:dyDescent="0.3">
      <c r="A1585" s="7">
        <v>1313687</v>
      </c>
      <c r="B1585" s="8" t="s">
        <v>209</v>
      </c>
      <c r="C1585" s="8" t="s">
        <v>212</v>
      </c>
      <c r="D1585" s="8">
        <v>22</v>
      </c>
      <c r="E1585" s="8" cm="1">
        <f t="array" ref="E1585">_xlfn.IFS(COUNTIF(BE1_Data!$B1585,"&lt;&gt;N"),0,COUNTIF(B1584,"&lt;&gt;N"),BE1_Data!$A1585-A1583,AND(COUNTIF(BE1_Data!$B1585,"N"),COUNTIF(B1584,"N")),BE1_Data!$A1585-A1584)</f>
        <v>575</v>
      </c>
      <c r="F1585" s="8">
        <f t="shared" si="24"/>
        <v>0</v>
      </c>
      <c r="G1585" s="8" t="s">
        <v>105</v>
      </c>
      <c r="H1585" s="8">
        <f>BE1_Data!$E1585/VLOOKUP(BE1_Data!$G1585,$B$2:$F$2300,5,FALSE)</f>
        <v>0.62028047464940672</v>
      </c>
      <c r="I1585" s="9">
        <f>IF(COUNTIF(BE1_Data!$E1585,"0"),0,BE1_Data!$E1585-VLOOKUP(BE1_Data!$G1585,$B$2:$F$2300,5,FALSE))</f>
        <v>-352</v>
      </c>
    </row>
    <row r="1586" spans="1:9" x14ac:dyDescent="0.3">
      <c r="A1586" s="4">
        <v>1314537</v>
      </c>
      <c r="B1586" s="5" t="s">
        <v>209</v>
      </c>
      <c r="C1586" s="5" t="s">
        <v>212</v>
      </c>
      <c r="D1586" s="5">
        <v>22</v>
      </c>
      <c r="E1586" s="5" cm="1">
        <f t="array" ref="E1586">_xlfn.IFS(COUNTIF(BE1_Data!$B1586,"&lt;&gt;N"),0,COUNTIF(B1585,"&lt;&gt;N"),BE1_Data!$A1586-A1584,AND(COUNTIF(BE1_Data!$B1586,"N"),COUNTIF(B1585,"N")),BE1_Data!$A1586-A1585)</f>
        <v>850</v>
      </c>
      <c r="F1586" s="8">
        <f t="shared" si="24"/>
        <v>0</v>
      </c>
      <c r="G1586" s="5" t="s">
        <v>105</v>
      </c>
      <c r="H1586" s="5">
        <f>BE1_Data!$E1586/VLOOKUP(BE1_Data!$G1586,$B$2:$F$2300,5,FALSE)</f>
        <v>0.91693635382955774</v>
      </c>
      <c r="I1586" s="6">
        <f>IF(COUNTIF(BE1_Data!$E1586,"0"),0,BE1_Data!$E1586-VLOOKUP(BE1_Data!$G1586,$B$2:$F$2300,5,FALSE))</f>
        <v>-77</v>
      </c>
    </row>
    <row r="1587" spans="1:9" x14ac:dyDescent="0.3">
      <c r="A1587" s="7">
        <v>1316078</v>
      </c>
      <c r="B1587" s="8" t="s">
        <v>209</v>
      </c>
      <c r="C1587" s="8" t="s">
        <v>212</v>
      </c>
      <c r="D1587" s="8">
        <v>22</v>
      </c>
      <c r="E1587" s="8" cm="1">
        <f t="array" ref="E1587">_xlfn.IFS(COUNTIF(BE1_Data!$B1587,"&lt;&gt;N"),0,COUNTIF(B1586,"&lt;&gt;N"),BE1_Data!$A1587-A1585,AND(COUNTIF(BE1_Data!$B1587,"N"),COUNTIF(B1586,"N")),BE1_Data!$A1587-A1586)</f>
        <v>1541</v>
      </c>
      <c r="F1587" s="8">
        <f t="shared" si="24"/>
        <v>0</v>
      </c>
      <c r="G1587" s="8" t="s">
        <v>105</v>
      </c>
      <c r="H1587" s="8">
        <f>BE1_Data!$E1587/VLOOKUP(BE1_Data!$G1587,$B$2:$F$2300,5,FALSE)</f>
        <v>1.6623516720604099</v>
      </c>
      <c r="I1587" s="9">
        <f>IF(COUNTIF(BE1_Data!$E1587,"0"),0,BE1_Data!$E1587-VLOOKUP(BE1_Data!$G1587,$B$2:$F$2300,5,FALSE))</f>
        <v>614</v>
      </c>
    </row>
    <row r="1588" spans="1:9" x14ac:dyDescent="0.3">
      <c r="A1588" s="4">
        <v>1316327</v>
      </c>
      <c r="B1588" s="5" t="s">
        <v>106</v>
      </c>
      <c r="C1588" s="5" t="s">
        <v>212</v>
      </c>
      <c r="D1588" s="5">
        <v>23</v>
      </c>
      <c r="E1588" s="5" cm="1">
        <f t="array" ref="E1588">_xlfn.IFS(COUNTIF(BE1_Data!$B1588,"&lt;&gt;N"),0,COUNTIF(B1587,"&lt;&gt;N"),BE1_Data!$A1588-A1586,AND(COUNTIF(BE1_Data!$B1588,"N"),COUNTIF(B1587,"N")),BE1_Data!$A1588-A1587)</f>
        <v>0</v>
      </c>
      <c r="F1588" s="8">
        <f t="shared" si="24"/>
        <v>494</v>
      </c>
      <c r="G1588" s="5" t="s">
        <v>106</v>
      </c>
      <c r="H1588" s="5">
        <f>BE1_Data!$E1588/VLOOKUP(BE1_Data!$G1588,$B$2:$F$2300,5,FALSE)</f>
        <v>0</v>
      </c>
      <c r="I1588" s="6">
        <f>IF(COUNTIF(BE1_Data!$E1588,"0"),0,BE1_Data!$E1588-VLOOKUP(BE1_Data!$G1588,$B$2:$F$2300,5,FALSE))</f>
        <v>0</v>
      </c>
    </row>
    <row r="1589" spans="1:9" x14ac:dyDescent="0.3">
      <c r="A1589" s="7">
        <v>1316572</v>
      </c>
      <c r="B1589" s="8" t="s">
        <v>209</v>
      </c>
      <c r="C1589" s="8" t="s">
        <v>212</v>
      </c>
      <c r="D1589" s="8">
        <v>23</v>
      </c>
      <c r="E1589" s="8" cm="1">
        <f t="array" ref="E1589">_xlfn.IFS(COUNTIF(BE1_Data!$B1589,"&lt;&gt;N"),0,COUNTIF(B1588,"&lt;&gt;N"),BE1_Data!$A1589-A1587,AND(COUNTIF(BE1_Data!$B1589,"N"),COUNTIF(B1588,"N")),BE1_Data!$A1589-A1588)</f>
        <v>494</v>
      </c>
      <c r="F1589" s="8">
        <f t="shared" si="24"/>
        <v>0</v>
      </c>
      <c r="G1589" s="8" t="s">
        <v>106</v>
      </c>
      <c r="H1589" s="8">
        <f>BE1_Data!$E1589/VLOOKUP(BE1_Data!$G1589,$B$2:$F$2300,5,FALSE)</f>
        <v>1</v>
      </c>
      <c r="I1589" s="9">
        <f>IF(COUNTIF(BE1_Data!$E1589,"0"),0,BE1_Data!$E1589-VLOOKUP(BE1_Data!$G1589,$B$2:$F$2300,5,FALSE))</f>
        <v>0</v>
      </c>
    </row>
    <row r="1590" spans="1:9" x14ac:dyDescent="0.3">
      <c r="A1590" s="4">
        <v>1317119</v>
      </c>
      <c r="B1590" s="5" t="s">
        <v>209</v>
      </c>
      <c r="C1590" s="5" t="s">
        <v>212</v>
      </c>
      <c r="D1590" s="5">
        <v>23</v>
      </c>
      <c r="E1590" s="5" cm="1">
        <f t="array" ref="E1590">_xlfn.IFS(COUNTIF(BE1_Data!$B1590,"&lt;&gt;N"),0,COUNTIF(B1589,"&lt;&gt;N"),BE1_Data!$A1590-A1588,AND(COUNTIF(BE1_Data!$B1590,"N"),COUNTIF(B1589,"N")),BE1_Data!$A1590-A1589)</f>
        <v>547</v>
      </c>
      <c r="F1590" s="8">
        <f t="shared" si="24"/>
        <v>0</v>
      </c>
      <c r="G1590" s="5" t="s">
        <v>106</v>
      </c>
      <c r="H1590" s="5">
        <f>BE1_Data!$E1590/VLOOKUP(BE1_Data!$G1590,$B$2:$F$2300,5,FALSE)</f>
        <v>1.1072874493927125</v>
      </c>
      <c r="I1590" s="6">
        <f>IF(COUNTIF(BE1_Data!$E1590,"0"),0,BE1_Data!$E1590-VLOOKUP(BE1_Data!$G1590,$B$2:$F$2300,5,FALSE))</f>
        <v>53</v>
      </c>
    </row>
    <row r="1591" spans="1:9" x14ac:dyDescent="0.3">
      <c r="A1591" s="7">
        <v>1318208</v>
      </c>
      <c r="B1591" s="8" t="s">
        <v>209</v>
      </c>
      <c r="C1591" s="8" t="s">
        <v>212</v>
      </c>
      <c r="D1591" s="8">
        <v>23</v>
      </c>
      <c r="E1591" s="8" cm="1">
        <f t="array" ref="E1591">_xlfn.IFS(COUNTIF(BE1_Data!$B1591,"&lt;&gt;N"),0,COUNTIF(B1590,"&lt;&gt;N"),BE1_Data!$A1591-A1589,AND(COUNTIF(BE1_Data!$B1591,"N"),COUNTIF(B1590,"N")),BE1_Data!$A1591-A1590)</f>
        <v>1089</v>
      </c>
      <c r="F1591" s="8">
        <f t="shared" si="24"/>
        <v>0</v>
      </c>
      <c r="G1591" s="8" t="s">
        <v>106</v>
      </c>
      <c r="H1591" s="8">
        <f>BE1_Data!$E1591/VLOOKUP(BE1_Data!$G1591,$B$2:$F$2300,5,FALSE)</f>
        <v>2.2044534412955468</v>
      </c>
      <c r="I1591" s="9">
        <f>IF(COUNTIF(BE1_Data!$E1591,"0"),0,BE1_Data!$E1591-VLOOKUP(BE1_Data!$G1591,$B$2:$F$2300,5,FALSE))</f>
        <v>595</v>
      </c>
    </row>
    <row r="1592" spans="1:9" x14ac:dyDescent="0.3">
      <c r="A1592" s="4">
        <v>1318836</v>
      </c>
      <c r="B1592" s="5" t="s">
        <v>209</v>
      </c>
      <c r="C1592" s="5" t="s">
        <v>212</v>
      </c>
      <c r="D1592" s="5">
        <v>23</v>
      </c>
      <c r="E1592" s="5" cm="1">
        <f t="array" ref="E1592">_xlfn.IFS(COUNTIF(BE1_Data!$B1592,"&lt;&gt;N"),0,COUNTIF(B1591,"&lt;&gt;N"),BE1_Data!$A1592-A1590,AND(COUNTIF(BE1_Data!$B1592,"N"),COUNTIF(B1591,"N")),BE1_Data!$A1592-A1591)</f>
        <v>628</v>
      </c>
      <c r="F1592" s="8">
        <f t="shared" si="24"/>
        <v>0</v>
      </c>
      <c r="G1592" s="5" t="s">
        <v>106</v>
      </c>
      <c r="H1592" s="5">
        <f>BE1_Data!$E1592/VLOOKUP(BE1_Data!$G1592,$B$2:$F$2300,5,FALSE)</f>
        <v>1.2712550607287449</v>
      </c>
      <c r="I1592" s="6">
        <f>IF(COUNTIF(BE1_Data!$E1592,"0"),0,BE1_Data!$E1592-VLOOKUP(BE1_Data!$G1592,$B$2:$F$2300,5,FALSE))</f>
        <v>134</v>
      </c>
    </row>
    <row r="1593" spans="1:9" x14ac:dyDescent="0.3">
      <c r="A1593" s="7">
        <v>1320634</v>
      </c>
      <c r="B1593" s="8" t="s">
        <v>209</v>
      </c>
      <c r="C1593" s="8" t="s">
        <v>212</v>
      </c>
      <c r="D1593" s="8">
        <v>23</v>
      </c>
      <c r="E1593" s="8" cm="1">
        <f t="array" ref="E1593">_xlfn.IFS(COUNTIF(BE1_Data!$B1593,"&lt;&gt;N"),0,COUNTIF(B1592,"&lt;&gt;N"),BE1_Data!$A1593-A1591,AND(COUNTIF(BE1_Data!$B1593,"N"),COUNTIF(B1592,"N")),BE1_Data!$A1593-A1592)</f>
        <v>1798</v>
      </c>
      <c r="F1593" s="8">
        <f t="shared" si="24"/>
        <v>0</v>
      </c>
      <c r="G1593" s="8" t="s">
        <v>106</v>
      </c>
      <c r="H1593" s="8">
        <f>BE1_Data!$E1593/VLOOKUP(BE1_Data!$G1593,$B$2:$F$2300,5,FALSE)</f>
        <v>3.6396761133603239</v>
      </c>
      <c r="I1593" s="9">
        <f>IF(COUNTIF(BE1_Data!$E1593,"0"),0,BE1_Data!$E1593-VLOOKUP(BE1_Data!$G1593,$B$2:$F$2300,5,FALSE))</f>
        <v>1304</v>
      </c>
    </row>
    <row r="1594" spans="1:9" x14ac:dyDescent="0.3">
      <c r="A1594" s="4">
        <v>1320937</v>
      </c>
      <c r="B1594" s="5" t="s">
        <v>209</v>
      </c>
      <c r="C1594" s="5" t="s">
        <v>212</v>
      </c>
      <c r="D1594" s="5">
        <v>23</v>
      </c>
      <c r="E1594" s="5" cm="1">
        <f t="array" ref="E1594">_xlfn.IFS(COUNTIF(BE1_Data!$B1594,"&lt;&gt;N"),0,COUNTIF(B1593,"&lt;&gt;N"),BE1_Data!$A1594-A1592,AND(COUNTIF(BE1_Data!$B1594,"N"),COUNTIF(B1593,"N")),BE1_Data!$A1594-A1593)</f>
        <v>303</v>
      </c>
      <c r="F1594" s="8">
        <f t="shared" si="24"/>
        <v>0</v>
      </c>
      <c r="G1594" s="5" t="s">
        <v>106</v>
      </c>
      <c r="H1594" s="5">
        <f>BE1_Data!$E1594/VLOOKUP(BE1_Data!$G1594,$B$2:$F$2300,5,FALSE)</f>
        <v>0.61336032388663964</v>
      </c>
      <c r="I1594" s="6">
        <f>IF(COUNTIF(BE1_Data!$E1594,"0"),0,BE1_Data!$E1594-VLOOKUP(BE1_Data!$G1594,$B$2:$F$2300,5,FALSE))</f>
        <v>-191</v>
      </c>
    </row>
    <row r="1595" spans="1:9" x14ac:dyDescent="0.3">
      <c r="A1595" s="7">
        <v>1321421</v>
      </c>
      <c r="B1595" s="8" t="s">
        <v>209</v>
      </c>
      <c r="C1595" s="8" t="s">
        <v>212</v>
      </c>
      <c r="D1595" s="8">
        <v>23</v>
      </c>
      <c r="E1595" s="8" cm="1">
        <f t="array" ref="E1595">_xlfn.IFS(COUNTIF(BE1_Data!$B1595,"&lt;&gt;N"),0,COUNTIF(B1594,"&lt;&gt;N"),BE1_Data!$A1595-A1593,AND(COUNTIF(BE1_Data!$B1595,"N"),COUNTIF(B1594,"N")),BE1_Data!$A1595-A1594)</f>
        <v>484</v>
      </c>
      <c r="F1595" s="8">
        <f t="shared" si="24"/>
        <v>0</v>
      </c>
      <c r="G1595" s="8" t="s">
        <v>106</v>
      </c>
      <c r="H1595" s="8">
        <f>BE1_Data!$E1595/VLOOKUP(BE1_Data!$G1595,$B$2:$F$2300,5,FALSE)</f>
        <v>0.97975708502024295</v>
      </c>
      <c r="I1595" s="9">
        <f>IF(COUNTIF(BE1_Data!$E1595,"0"),0,BE1_Data!$E1595-VLOOKUP(BE1_Data!$G1595,$B$2:$F$2300,5,FALSE))</f>
        <v>-10</v>
      </c>
    </row>
    <row r="1596" spans="1:9" x14ac:dyDescent="0.3">
      <c r="A1596" s="4">
        <v>1322636</v>
      </c>
      <c r="B1596" s="5" t="s">
        <v>209</v>
      </c>
      <c r="C1596" s="5" t="s">
        <v>212</v>
      </c>
      <c r="D1596" s="5">
        <v>23</v>
      </c>
      <c r="E1596" s="5" cm="1">
        <f t="array" ref="E1596">_xlfn.IFS(COUNTIF(BE1_Data!$B1596,"&lt;&gt;N"),0,COUNTIF(B1595,"&lt;&gt;N"),BE1_Data!$A1596-A1594,AND(COUNTIF(BE1_Data!$B1596,"N"),COUNTIF(B1595,"N")),BE1_Data!$A1596-A1595)</f>
        <v>1215</v>
      </c>
      <c r="F1596" s="8">
        <f t="shared" si="24"/>
        <v>0</v>
      </c>
      <c r="G1596" s="5" t="s">
        <v>106</v>
      </c>
      <c r="H1596" s="5">
        <f>BE1_Data!$E1596/VLOOKUP(BE1_Data!$G1596,$B$2:$F$2300,5,FALSE)</f>
        <v>2.4595141700404857</v>
      </c>
      <c r="I1596" s="6">
        <f>IF(COUNTIF(BE1_Data!$E1596,"0"),0,BE1_Data!$E1596-VLOOKUP(BE1_Data!$G1596,$B$2:$F$2300,5,FALSE))</f>
        <v>721</v>
      </c>
    </row>
    <row r="1597" spans="1:9" x14ac:dyDescent="0.3">
      <c r="A1597" s="7">
        <v>1323269</v>
      </c>
      <c r="B1597" s="8" t="s">
        <v>209</v>
      </c>
      <c r="C1597" s="8" t="s">
        <v>212</v>
      </c>
      <c r="D1597" s="8">
        <v>23</v>
      </c>
      <c r="E1597" s="8" cm="1">
        <f t="array" ref="E1597">_xlfn.IFS(COUNTIF(BE1_Data!$B1597,"&lt;&gt;N"),0,COUNTIF(B1596,"&lt;&gt;N"),BE1_Data!$A1597-A1595,AND(COUNTIF(BE1_Data!$B1597,"N"),COUNTIF(B1596,"N")),BE1_Data!$A1597-A1596)</f>
        <v>633</v>
      </c>
      <c r="F1597" s="8">
        <f t="shared" si="24"/>
        <v>0</v>
      </c>
      <c r="G1597" s="8" t="s">
        <v>106</v>
      </c>
      <c r="H1597" s="8">
        <f>BE1_Data!$E1597/VLOOKUP(BE1_Data!$G1597,$B$2:$F$2300,5,FALSE)</f>
        <v>1.2813765182186234</v>
      </c>
      <c r="I1597" s="9">
        <f>IF(COUNTIF(BE1_Data!$E1597,"0"),0,BE1_Data!$E1597-VLOOKUP(BE1_Data!$G1597,$B$2:$F$2300,5,FALSE))</f>
        <v>139</v>
      </c>
    </row>
    <row r="1598" spans="1:9" x14ac:dyDescent="0.3">
      <c r="A1598" s="4">
        <v>1323880</v>
      </c>
      <c r="B1598" s="5" t="s">
        <v>209</v>
      </c>
      <c r="C1598" s="5" t="s">
        <v>212</v>
      </c>
      <c r="D1598" s="5">
        <v>23</v>
      </c>
      <c r="E1598" s="5" cm="1">
        <f t="array" ref="E1598">_xlfn.IFS(COUNTIF(BE1_Data!$B1598,"&lt;&gt;N"),0,COUNTIF(B1597,"&lt;&gt;N"),BE1_Data!$A1598-A1596,AND(COUNTIF(BE1_Data!$B1598,"N"),COUNTIF(B1597,"N")),BE1_Data!$A1598-A1597)</f>
        <v>611</v>
      </c>
      <c r="F1598" s="8">
        <f t="shared" si="24"/>
        <v>0</v>
      </c>
      <c r="G1598" s="5" t="s">
        <v>106</v>
      </c>
      <c r="H1598" s="5">
        <f>BE1_Data!$E1598/VLOOKUP(BE1_Data!$G1598,$B$2:$F$2300,5,FALSE)</f>
        <v>1.236842105263158</v>
      </c>
      <c r="I1598" s="6">
        <f>IF(COUNTIF(BE1_Data!$E1598,"0"),0,BE1_Data!$E1598-VLOOKUP(BE1_Data!$G1598,$B$2:$F$2300,5,FALSE))</f>
        <v>117</v>
      </c>
    </row>
    <row r="1599" spans="1:9" x14ac:dyDescent="0.3">
      <c r="A1599" s="7">
        <v>1325119</v>
      </c>
      <c r="B1599" s="8" t="s">
        <v>209</v>
      </c>
      <c r="C1599" s="8" t="s">
        <v>212</v>
      </c>
      <c r="D1599" s="8">
        <v>23</v>
      </c>
      <c r="E1599" s="8" cm="1">
        <f t="array" ref="E1599">_xlfn.IFS(COUNTIF(BE1_Data!$B1599,"&lt;&gt;N"),0,COUNTIF(B1598,"&lt;&gt;N"),BE1_Data!$A1599-A1597,AND(COUNTIF(BE1_Data!$B1599,"N"),COUNTIF(B1598,"N")),BE1_Data!$A1599-A1598)</f>
        <v>1239</v>
      </c>
      <c r="F1599" s="8">
        <f t="shared" si="24"/>
        <v>0</v>
      </c>
      <c r="G1599" s="8" t="s">
        <v>106</v>
      </c>
      <c r="H1599" s="8">
        <f>BE1_Data!$E1599/VLOOKUP(BE1_Data!$G1599,$B$2:$F$2300,5,FALSE)</f>
        <v>2.5080971659919027</v>
      </c>
      <c r="I1599" s="9">
        <f>IF(COUNTIF(BE1_Data!$E1599,"0"),0,BE1_Data!$E1599-VLOOKUP(BE1_Data!$G1599,$B$2:$F$2300,5,FALSE))</f>
        <v>745</v>
      </c>
    </row>
    <row r="1600" spans="1:9" x14ac:dyDescent="0.3">
      <c r="A1600" s="4">
        <v>1325754</v>
      </c>
      <c r="B1600" s="5" t="s">
        <v>209</v>
      </c>
      <c r="C1600" s="5" t="s">
        <v>212</v>
      </c>
      <c r="D1600" s="5">
        <v>23</v>
      </c>
      <c r="E1600" s="5" cm="1">
        <f t="array" ref="E1600">_xlfn.IFS(COUNTIF(BE1_Data!$B1600,"&lt;&gt;N"),0,COUNTIF(B1599,"&lt;&gt;N"),BE1_Data!$A1600-A1598,AND(COUNTIF(BE1_Data!$B1600,"N"),COUNTIF(B1599,"N")),BE1_Data!$A1600-A1599)</f>
        <v>635</v>
      </c>
      <c r="F1600" s="8">
        <f t="shared" si="24"/>
        <v>0</v>
      </c>
      <c r="G1600" s="5" t="s">
        <v>106</v>
      </c>
      <c r="H1600" s="5">
        <f>BE1_Data!$E1600/VLOOKUP(BE1_Data!$G1600,$B$2:$F$2300,5,FALSE)</f>
        <v>1.285425101214575</v>
      </c>
      <c r="I1600" s="6">
        <f>IF(COUNTIF(BE1_Data!$E1600,"0"),0,BE1_Data!$E1600-VLOOKUP(BE1_Data!$G1600,$B$2:$F$2300,5,FALSE))</f>
        <v>141</v>
      </c>
    </row>
    <row r="1601" spans="1:9" x14ac:dyDescent="0.3">
      <c r="A1601" s="7">
        <v>1326382</v>
      </c>
      <c r="B1601" s="8" t="s">
        <v>209</v>
      </c>
      <c r="C1601" s="8" t="s">
        <v>212</v>
      </c>
      <c r="D1601" s="8">
        <v>23</v>
      </c>
      <c r="E1601" s="8" cm="1">
        <f t="array" ref="E1601">_xlfn.IFS(COUNTIF(BE1_Data!$B1601,"&lt;&gt;N"),0,COUNTIF(B1600,"&lt;&gt;N"),BE1_Data!$A1601-A1599,AND(COUNTIF(BE1_Data!$B1601,"N"),COUNTIF(B1600,"N")),BE1_Data!$A1601-A1600)</f>
        <v>628</v>
      </c>
      <c r="F1601" s="8">
        <f t="shared" si="24"/>
        <v>0</v>
      </c>
      <c r="G1601" s="8" t="s">
        <v>106</v>
      </c>
      <c r="H1601" s="8">
        <f>BE1_Data!$E1601/VLOOKUP(BE1_Data!$G1601,$B$2:$F$2300,5,FALSE)</f>
        <v>1.2712550607287449</v>
      </c>
      <c r="I1601" s="9">
        <f>IF(COUNTIF(BE1_Data!$E1601,"0"),0,BE1_Data!$E1601-VLOOKUP(BE1_Data!$G1601,$B$2:$F$2300,5,FALSE))</f>
        <v>134</v>
      </c>
    </row>
    <row r="1602" spans="1:9" x14ac:dyDescent="0.3">
      <c r="A1602" s="4">
        <v>1326999</v>
      </c>
      <c r="B1602" s="5" t="s">
        <v>209</v>
      </c>
      <c r="C1602" s="5" t="s">
        <v>212</v>
      </c>
      <c r="D1602" s="5">
        <v>23</v>
      </c>
      <c r="E1602" s="5" cm="1">
        <f t="array" ref="E1602">_xlfn.IFS(COUNTIF(BE1_Data!$B1602,"&lt;&gt;N"),0,COUNTIF(B1601,"&lt;&gt;N"),BE1_Data!$A1602-A1600,AND(COUNTIF(BE1_Data!$B1602,"N"),COUNTIF(B1601,"N")),BE1_Data!$A1602-A1601)</f>
        <v>617</v>
      </c>
      <c r="F1602" s="8">
        <f t="shared" si="24"/>
        <v>0</v>
      </c>
      <c r="G1602" s="5" t="s">
        <v>106</v>
      </c>
      <c r="H1602" s="5">
        <f>BE1_Data!$E1602/VLOOKUP(BE1_Data!$G1602,$B$2:$F$2300,5,FALSE)</f>
        <v>1.2489878542510122</v>
      </c>
      <c r="I1602" s="6">
        <f>IF(COUNTIF(BE1_Data!$E1602,"0"),0,BE1_Data!$E1602-VLOOKUP(BE1_Data!$G1602,$B$2:$F$2300,5,FALSE))</f>
        <v>123</v>
      </c>
    </row>
    <row r="1603" spans="1:9" x14ac:dyDescent="0.3">
      <c r="A1603" s="7">
        <v>1327295</v>
      </c>
      <c r="B1603" s="8" t="s">
        <v>107</v>
      </c>
      <c r="C1603" s="8" t="s">
        <v>212</v>
      </c>
      <c r="D1603" s="8">
        <v>24</v>
      </c>
      <c r="E1603" s="8" cm="1">
        <f t="array" ref="E1603">_xlfn.IFS(COUNTIF(BE1_Data!$B1603,"&lt;&gt;N"),0,COUNTIF(B1602,"&lt;&gt;N"),BE1_Data!$A1603-A1601,AND(COUNTIF(BE1_Data!$B1603,"N"),COUNTIF(B1602,"N")),BE1_Data!$A1603-A1602)</f>
        <v>0</v>
      </c>
      <c r="F1603" s="8">
        <f t="shared" si="24"/>
        <v>635</v>
      </c>
      <c r="G1603" s="8" t="s">
        <v>107</v>
      </c>
      <c r="H1603" s="8">
        <f>BE1_Data!$E1603/VLOOKUP(BE1_Data!$G1603,$B$2:$F$2300,5,FALSE)</f>
        <v>0</v>
      </c>
      <c r="I1603" s="9">
        <f>IF(COUNTIF(BE1_Data!$E1603,"0"),0,BE1_Data!$E1603-VLOOKUP(BE1_Data!$G1603,$B$2:$F$2300,5,FALSE))</f>
        <v>0</v>
      </c>
    </row>
    <row r="1604" spans="1:9" x14ac:dyDescent="0.3">
      <c r="A1604" s="4">
        <v>1327634</v>
      </c>
      <c r="B1604" s="5" t="s">
        <v>209</v>
      </c>
      <c r="C1604" s="5" t="s">
        <v>212</v>
      </c>
      <c r="D1604" s="5">
        <v>24</v>
      </c>
      <c r="E1604" s="5" cm="1">
        <f t="array" ref="E1604">_xlfn.IFS(COUNTIF(BE1_Data!$B1604,"&lt;&gt;N"),0,COUNTIF(B1603,"&lt;&gt;N"),BE1_Data!$A1604-A1602,AND(COUNTIF(BE1_Data!$B1604,"N"),COUNTIF(B1603,"N")),BE1_Data!$A1604-A1603)</f>
        <v>635</v>
      </c>
      <c r="F1604" s="8">
        <f t="shared" ref="F1604:F1667" si="25">IF(COUNTIF(E1604,0),E1605,0)</f>
        <v>0</v>
      </c>
      <c r="G1604" s="5" t="s">
        <v>107</v>
      </c>
      <c r="H1604" s="5">
        <f>BE1_Data!$E1604/VLOOKUP(BE1_Data!$G1604,$B$2:$F$2300,5,FALSE)</f>
        <v>1</v>
      </c>
      <c r="I1604" s="6">
        <f>IF(COUNTIF(BE1_Data!$E1604,"0"),0,BE1_Data!$E1604-VLOOKUP(BE1_Data!$G1604,$B$2:$F$2300,5,FALSE))</f>
        <v>0</v>
      </c>
    </row>
    <row r="1605" spans="1:9" x14ac:dyDescent="0.3">
      <c r="A1605" s="7">
        <v>1328341</v>
      </c>
      <c r="B1605" s="8" t="s">
        <v>209</v>
      </c>
      <c r="C1605" s="8" t="s">
        <v>212</v>
      </c>
      <c r="D1605" s="8">
        <v>24</v>
      </c>
      <c r="E1605" s="8" cm="1">
        <f t="array" ref="E1605">_xlfn.IFS(COUNTIF(BE1_Data!$B1605,"&lt;&gt;N"),0,COUNTIF(B1604,"&lt;&gt;N"),BE1_Data!$A1605-A1603,AND(COUNTIF(BE1_Data!$B1605,"N"),COUNTIF(B1604,"N")),BE1_Data!$A1605-A1604)</f>
        <v>707</v>
      </c>
      <c r="F1605" s="8">
        <f t="shared" si="25"/>
        <v>0</v>
      </c>
      <c r="G1605" s="8" t="s">
        <v>107</v>
      </c>
      <c r="H1605" s="8">
        <f>BE1_Data!$E1605/VLOOKUP(BE1_Data!$G1605,$B$2:$F$2300,5,FALSE)</f>
        <v>1.1133858267716537</v>
      </c>
      <c r="I1605" s="9">
        <f>IF(COUNTIF(BE1_Data!$E1605,"0"),0,BE1_Data!$E1605-VLOOKUP(BE1_Data!$G1605,$B$2:$F$2300,5,FALSE))</f>
        <v>72</v>
      </c>
    </row>
    <row r="1606" spans="1:9" x14ac:dyDescent="0.3">
      <c r="A1606" s="4">
        <v>1329149</v>
      </c>
      <c r="B1606" s="5" t="s">
        <v>209</v>
      </c>
      <c r="C1606" s="5" t="s">
        <v>212</v>
      </c>
      <c r="D1606" s="5">
        <v>24</v>
      </c>
      <c r="E1606" s="5" cm="1">
        <f t="array" ref="E1606">_xlfn.IFS(COUNTIF(BE1_Data!$B1606,"&lt;&gt;N"),0,COUNTIF(B1605,"&lt;&gt;N"),BE1_Data!$A1606-A1604,AND(COUNTIF(BE1_Data!$B1606,"N"),COUNTIF(B1605,"N")),BE1_Data!$A1606-A1605)</f>
        <v>808</v>
      </c>
      <c r="F1606" s="8">
        <f t="shared" si="25"/>
        <v>0</v>
      </c>
      <c r="G1606" s="5" t="s">
        <v>107</v>
      </c>
      <c r="H1606" s="5">
        <f>BE1_Data!$E1606/VLOOKUP(BE1_Data!$G1606,$B$2:$F$2300,5,FALSE)</f>
        <v>1.2724409448818899</v>
      </c>
      <c r="I1606" s="6">
        <f>IF(COUNTIF(BE1_Data!$E1606,"0"),0,BE1_Data!$E1606-VLOOKUP(BE1_Data!$G1606,$B$2:$F$2300,5,FALSE))</f>
        <v>173</v>
      </c>
    </row>
    <row r="1607" spans="1:9" x14ac:dyDescent="0.3">
      <c r="A1607" s="7">
        <v>1329435</v>
      </c>
      <c r="B1607" s="8" t="s">
        <v>209</v>
      </c>
      <c r="C1607" s="8" t="s">
        <v>212</v>
      </c>
      <c r="D1607" s="8">
        <v>24</v>
      </c>
      <c r="E1607" s="8" cm="1">
        <f t="array" ref="E1607">_xlfn.IFS(COUNTIF(BE1_Data!$B1607,"&lt;&gt;N"),0,COUNTIF(B1606,"&lt;&gt;N"),BE1_Data!$A1607-A1605,AND(COUNTIF(BE1_Data!$B1607,"N"),COUNTIF(B1606,"N")),BE1_Data!$A1607-A1606)</f>
        <v>286</v>
      </c>
      <c r="F1607" s="8">
        <f t="shared" si="25"/>
        <v>0</v>
      </c>
      <c r="G1607" s="8" t="s">
        <v>107</v>
      </c>
      <c r="H1607" s="8">
        <f>BE1_Data!$E1607/VLOOKUP(BE1_Data!$G1607,$B$2:$F$2300,5,FALSE)</f>
        <v>0.4503937007874016</v>
      </c>
      <c r="I1607" s="9">
        <f>IF(COUNTIF(BE1_Data!$E1607,"0"),0,BE1_Data!$E1607-VLOOKUP(BE1_Data!$G1607,$B$2:$F$2300,5,FALSE))</f>
        <v>-349</v>
      </c>
    </row>
    <row r="1608" spans="1:9" x14ac:dyDescent="0.3">
      <c r="A1608" s="4">
        <v>1330002</v>
      </c>
      <c r="B1608" s="5" t="s">
        <v>209</v>
      </c>
      <c r="C1608" s="5" t="s">
        <v>212</v>
      </c>
      <c r="D1608" s="5">
        <v>24</v>
      </c>
      <c r="E1608" s="5" cm="1">
        <f t="array" ref="E1608">_xlfn.IFS(COUNTIF(BE1_Data!$B1608,"&lt;&gt;N"),0,COUNTIF(B1607,"&lt;&gt;N"),BE1_Data!$A1608-A1606,AND(COUNTIF(BE1_Data!$B1608,"N"),COUNTIF(B1607,"N")),BE1_Data!$A1608-A1607)</f>
        <v>567</v>
      </c>
      <c r="F1608" s="8">
        <f t="shared" si="25"/>
        <v>0</v>
      </c>
      <c r="G1608" s="5" t="s">
        <v>107</v>
      </c>
      <c r="H1608" s="5">
        <f>BE1_Data!$E1608/VLOOKUP(BE1_Data!$G1608,$B$2:$F$2300,5,FALSE)</f>
        <v>0.8929133858267716</v>
      </c>
      <c r="I1608" s="6">
        <f>IF(COUNTIF(BE1_Data!$E1608,"0"),0,BE1_Data!$E1608-VLOOKUP(BE1_Data!$G1608,$B$2:$F$2300,5,FALSE))</f>
        <v>-68</v>
      </c>
    </row>
    <row r="1609" spans="1:9" x14ac:dyDescent="0.3">
      <c r="A1609" s="7">
        <v>1331363</v>
      </c>
      <c r="B1609" s="8" t="s">
        <v>209</v>
      </c>
      <c r="C1609" s="8" t="s">
        <v>212</v>
      </c>
      <c r="D1609" s="8">
        <v>24</v>
      </c>
      <c r="E1609" s="8" cm="1">
        <f t="array" ref="E1609">_xlfn.IFS(COUNTIF(BE1_Data!$B1609,"&lt;&gt;N"),0,COUNTIF(B1608,"&lt;&gt;N"),BE1_Data!$A1609-A1607,AND(COUNTIF(BE1_Data!$B1609,"N"),COUNTIF(B1608,"N")),BE1_Data!$A1609-A1608)</f>
        <v>1361</v>
      </c>
      <c r="F1609" s="8">
        <f t="shared" si="25"/>
        <v>0</v>
      </c>
      <c r="G1609" s="8" t="s">
        <v>107</v>
      </c>
      <c r="H1609" s="8">
        <f>BE1_Data!$E1609/VLOOKUP(BE1_Data!$G1609,$B$2:$F$2300,5,FALSE)</f>
        <v>2.1433070866141732</v>
      </c>
      <c r="I1609" s="9">
        <f>IF(COUNTIF(BE1_Data!$E1609,"0"),0,BE1_Data!$E1609-VLOOKUP(BE1_Data!$G1609,$B$2:$F$2300,5,FALSE))</f>
        <v>726</v>
      </c>
    </row>
    <row r="1610" spans="1:9" x14ac:dyDescent="0.3">
      <c r="A1610" s="4">
        <v>1332747</v>
      </c>
      <c r="B1610" s="5" t="s">
        <v>209</v>
      </c>
      <c r="C1610" s="5" t="s">
        <v>212</v>
      </c>
      <c r="D1610" s="5">
        <v>24</v>
      </c>
      <c r="E1610" s="5" cm="1">
        <f t="array" ref="E1610">_xlfn.IFS(COUNTIF(BE1_Data!$B1610,"&lt;&gt;N"),0,COUNTIF(B1609,"&lt;&gt;N"),BE1_Data!$A1610-A1608,AND(COUNTIF(BE1_Data!$B1610,"N"),COUNTIF(B1609,"N")),BE1_Data!$A1610-A1609)</f>
        <v>1384</v>
      </c>
      <c r="F1610" s="8">
        <f t="shared" si="25"/>
        <v>0</v>
      </c>
      <c r="G1610" s="5" t="s">
        <v>107</v>
      </c>
      <c r="H1610" s="5">
        <f>BE1_Data!$E1610/VLOOKUP(BE1_Data!$G1610,$B$2:$F$2300,5,FALSE)</f>
        <v>2.179527559055118</v>
      </c>
      <c r="I1610" s="6">
        <f>IF(COUNTIF(BE1_Data!$E1610,"0"),0,BE1_Data!$E1610-VLOOKUP(BE1_Data!$G1610,$B$2:$F$2300,5,FALSE))</f>
        <v>749</v>
      </c>
    </row>
    <row r="1611" spans="1:9" x14ac:dyDescent="0.3">
      <c r="A1611" s="7">
        <v>1334570</v>
      </c>
      <c r="B1611" s="8" t="s">
        <v>209</v>
      </c>
      <c r="C1611" s="8" t="s">
        <v>212</v>
      </c>
      <c r="D1611" s="8">
        <v>24</v>
      </c>
      <c r="E1611" s="8" cm="1">
        <f t="array" ref="E1611">_xlfn.IFS(COUNTIF(BE1_Data!$B1611,"&lt;&gt;N"),0,COUNTIF(B1610,"&lt;&gt;N"),BE1_Data!$A1611-A1609,AND(COUNTIF(BE1_Data!$B1611,"N"),COUNTIF(B1610,"N")),BE1_Data!$A1611-A1610)</f>
        <v>1823</v>
      </c>
      <c r="F1611" s="8">
        <f t="shared" si="25"/>
        <v>0</v>
      </c>
      <c r="G1611" s="8" t="s">
        <v>107</v>
      </c>
      <c r="H1611" s="8">
        <f>BE1_Data!$E1611/VLOOKUP(BE1_Data!$G1611,$B$2:$F$2300,5,FALSE)</f>
        <v>2.8708661417322836</v>
      </c>
      <c r="I1611" s="9">
        <f>IF(COUNTIF(BE1_Data!$E1611,"0"),0,BE1_Data!$E1611-VLOOKUP(BE1_Data!$G1611,$B$2:$F$2300,5,FALSE))</f>
        <v>1188</v>
      </c>
    </row>
    <row r="1612" spans="1:9" x14ac:dyDescent="0.3">
      <c r="A1612" s="4">
        <v>1335430</v>
      </c>
      <c r="B1612" s="5" t="s">
        <v>209</v>
      </c>
      <c r="C1612" s="5" t="s">
        <v>212</v>
      </c>
      <c r="D1612" s="5">
        <v>24</v>
      </c>
      <c r="E1612" s="5" cm="1">
        <f t="array" ref="E1612">_xlfn.IFS(COUNTIF(BE1_Data!$B1612,"&lt;&gt;N"),0,COUNTIF(B1611,"&lt;&gt;N"),BE1_Data!$A1612-A1610,AND(COUNTIF(BE1_Data!$B1612,"N"),COUNTIF(B1611,"N")),BE1_Data!$A1612-A1611)</f>
        <v>860</v>
      </c>
      <c r="F1612" s="8">
        <f t="shared" si="25"/>
        <v>0</v>
      </c>
      <c r="G1612" s="5" t="s">
        <v>107</v>
      </c>
      <c r="H1612" s="5">
        <f>BE1_Data!$E1612/VLOOKUP(BE1_Data!$G1612,$B$2:$F$2300,5,FALSE)</f>
        <v>1.3543307086614174</v>
      </c>
      <c r="I1612" s="6">
        <f>IF(COUNTIF(BE1_Data!$E1612,"0"),0,BE1_Data!$E1612-VLOOKUP(BE1_Data!$G1612,$B$2:$F$2300,5,FALSE))</f>
        <v>225</v>
      </c>
    </row>
    <row r="1613" spans="1:9" x14ac:dyDescent="0.3">
      <c r="A1613" s="7">
        <v>1337309</v>
      </c>
      <c r="B1613" s="8" t="s">
        <v>209</v>
      </c>
      <c r="C1613" s="8" t="s">
        <v>212</v>
      </c>
      <c r="D1613" s="8">
        <v>24</v>
      </c>
      <c r="E1613" s="8" cm="1">
        <f t="array" ref="E1613">_xlfn.IFS(COUNTIF(BE1_Data!$B1613,"&lt;&gt;N"),0,COUNTIF(B1612,"&lt;&gt;N"),BE1_Data!$A1613-A1611,AND(COUNTIF(BE1_Data!$B1613,"N"),COUNTIF(B1612,"N")),BE1_Data!$A1613-A1612)</f>
        <v>1879</v>
      </c>
      <c r="F1613" s="8">
        <f t="shared" si="25"/>
        <v>0</v>
      </c>
      <c r="G1613" s="8" t="s">
        <v>107</v>
      </c>
      <c r="H1613" s="8">
        <f>BE1_Data!$E1613/VLOOKUP(BE1_Data!$G1613,$B$2:$F$2300,5,FALSE)</f>
        <v>2.959055118110236</v>
      </c>
      <c r="I1613" s="9">
        <f>IF(COUNTIF(BE1_Data!$E1613,"0"),0,BE1_Data!$E1613-VLOOKUP(BE1_Data!$G1613,$B$2:$F$2300,5,FALSE))</f>
        <v>1244</v>
      </c>
    </row>
    <row r="1614" spans="1:9" x14ac:dyDescent="0.3">
      <c r="A1614" s="4">
        <v>1337921</v>
      </c>
      <c r="B1614" s="5" t="s">
        <v>108</v>
      </c>
      <c r="C1614" s="5" t="s">
        <v>211</v>
      </c>
      <c r="D1614" s="5">
        <v>26</v>
      </c>
      <c r="E1614" s="5" cm="1">
        <f t="array" ref="E1614">_xlfn.IFS(COUNTIF(BE1_Data!$B1614,"&lt;&gt;N"),0,COUNTIF(B1613,"&lt;&gt;N"),BE1_Data!$A1614-A1612,AND(COUNTIF(BE1_Data!$B1614,"N"),COUNTIF(B1613,"N")),BE1_Data!$A1614-A1613)</f>
        <v>0</v>
      </c>
      <c r="F1614" s="8">
        <f t="shared" si="25"/>
        <v>870</v>
      </c>
      <c r="G1614" s="5" t="s">
        <v>108</v>
      </c>
      <c r="H1614" s="5">
        <f>BE1_Data!$E1614/VLOOKUP(BE1_Data!$G1614,$B$2:$F$2300,5,FALSE)</f>
        <v>0</v>
      </c>
      <c r="I1614" s="6">
        <f>IF(COUNTIF(BE1_Data!$E1614,"0"),0,BE1_Data!$E1614-VLOOKUP(BE1_Data!$G1614,$B$2:$F$2300,5,FALSE))</f>
        <v>0</v>
      </c>
    </row>
    <row r="1615" spans="1:9" x14ac:dyDescent="0.3">
      <c r="A1615" s="7">
        <v>1338179</v>
      </c>
      <c r="B1615" s="8" t="s">
        <v>209</v>
      </c>
      <c r="C1615" s="8" t="s">
        <v>211</v>
      </c>
      <c r="D1615" s="8">
        <v>26</v>
      </c>
      <c r="E1615" s="8" cm="1">
        <f t="array" ref="E1615">_xlfn.IFS(COUNTIF(BE1_Data!$B1615,"&lt;&gt;N"),0,COUNTIF(B1614,"&lt;&gt;N"),BE1_Data!$A1615-A1613,AND(COUNTIF(BE1_Data!$B1615,"N"),COUNTIF(B1614,"N")),BE1_Data!$A1615-A1614)</f>
        <v>870</v>
      </c>
      <c r="F1615" s="8">
        <f t="shared" si="25"/>
        <v>0</v>
      </c>
      <c r="G1615" s="8" t="s">
        <v>108</v>
      </c>
      <c r="H1615" s="8">
        <f>BE1_Data!$E1615/VLOOKUP(BE1_Data!$G1615,$B$2:$F$2300,5,FALSE)</f>
        <v>1</v>
      </c>
      <c r="I1615" s="9">
        <f>IF(COUNTIF(BE1_Data!$E1615,"0"),0,BE1_Data!$E1615-VLOOKUP(BE1_Data!$G1615,$B$2:$F$2300,5,FALSE))</f>
        <v>0</v>
      </c>
    </row>
    <row r="1616" spans="1:9" x14ac:dyDescent="0.3">
      <c r="A1616" s="4">
        <v>1339085</v>
      </c>
      <c r="B1616" s="5" t="s">
        <v>209</v>
      </c>
      <c r="C1616" s="5" t="s">
        <v>211</v>
      </c>
      <c r="D1616" s="5">
        <v>26</v>
      </c>
      <c r="E1616" s="5" cm="1">
        <f t="array" ref="E1616">_xlfn.IFS(COUNTIF(BE1_Data!$B1616,"&lt;&gt;N"),0,COUNTIF(B1615,"&lt;&gt;N"),BE1_Data!$A1616-A1614,AND(COUNTIF(BE1_Data!$B1616,"N"),COUNTIF(B1615,"N")),BE1_Data!$A1616-A1615)</f>
        <v>906</v>
      </c>
      <c r="F1616" s="8">
        <f t="shared" si="25"/>
        <v>0</v>
      </c>
      <c r="G1616" s="5" t="s">
        <v>108</v>
      </c>
      <c r="H1616" s="5">
        <f>BE1_Data!$E1616/VLOOKUP(BE1_Data!$G1616,$B$2:$F$2300,5,FALSE)</f>
        <v>1.0413793103448277</v>
      </c>
      <c r="I1616" s="6">
        <f>IF(COUNTIF(BE1_Data!$E1616,"0"),0,BE1_Data!$E1616-VLOOKUP(BE1_Data!$G1616,$B$2:$F$2300,5,FALSE))</f>
        <v>36</v>
      </c>
    </row>
    <row r="1617" spans="1:9" x14ac:dyDescent="0.3">
      <c r="A1617" s="7">
        <v>1340051</v>
      </c>
      <c r="B1617" s="8" t="s">
        <v>209</v>
      </c>
      <c r="C1617" s="8" t="s">
        <v>211</v>
      </c>
      <c r="D1617" s="8">
        <v>26</v>
      </c>
      <c r="E1617" s="8" cm="1">
        <f t="array" ref="E1617">_xlfn.IFS(COUNTIF(BE1_Data!$B1617,"&lt;&gt;N"),0,COUNTIF(B1616,"&lt;&gt;N"),BE1_Data!$A1617-A1615,AND(COUNTIF(BE1_Data!$B1617,"N"),COUNTIF(B1616,"N")),BE1_Data!$A1617-A1616)</f>
        <v>966</v>
      </c>
      <c r="F1617" s="8">
        <f t="shared" si="25"/>
        <v>0</v>
      </c>
      <c r="G1617" s="8" t="s">
        <v>108</v>
      </c>
      <c r="H1617" s="8">
        <f>BE1_Data!$E1617/VLOOKUP(BE1_Data!$G1617,$B$2:$F$2300,5,FALSE)</f>
        <v>1.1103448275862069</v>
      </c>
      <c r="I1617" s="9">
        <f>IF(COUNTIF(BE1_Data!$E1617,"0"),0,BE1_Data!$E1617-VLOOKUP(BE1_Data!$G1617,$B$2:$F$2300,5,FALSE))</f>
        <v>96</v>
      </c>
    </row>
    <row r="1618" spans="1:9" x14ac:dyDescent="0.3">
      <c r="A1618" s="4">
        <v>1341011</v>
      </c>
      <c r="B1618" s="5" t="s">
        <v>209</v>
      </c>
      <c r="C1618" s="5" t="s">
        <v>211</v>
      </c>
      <c r="D1618" s="5">
        <v>26</v>
      </c>
      <c r="E1618" s="5" cm="1">
        <f t="array" ref="E1618">_xlfn.IFS(COUNTIF(BE1_Data!$B1618,"&lt;&gt;N"),0,COUNTIF(B1617,"&lt;&gt;N"),BE1_Data!$A1618-A1616,AND(COUNTIF(BE1_Data!$B1618,"N"),COUNTIF(B1617,"N")),BE1_Data!$A1618-A1617)</f>
        <v>960</v>
      </c>
      <c r="F1618" s="8">
        <f t="shared" si="25"/>
        <v>0</v>
      </c>
      <c r="G1618" s="5" t="s">
        <v>108</v>
      </c>
      <c r="H1618" s="5">
        <f>BE1_Data!$E1618/VLOOKUP(BE1_Data!$G1618,$B$2:$F$2300,5,FALSE)</f>
        <v>1.103448275862069</v>
      </c>
      <c r="I1618" s="6">
        <f>IF(COUNTIF(BE1_Data!$E1618,"0"),0,BE1_Data!$E1618-VLOOKUP(BE1_Data!$G1618,$B$2:$F$2300,5,FALSE))</f>
        <v>90</v>
      </c>
    </row>
    <row r="1619" spans="1:9" x14ac:dyDescent="0.3">
      <c r="A1619" s="7">
        <v>1341989</v>
      </c>
      <c r="B1619" s="8" t="s">
        <v>209</v>
      </c>
      <c r="C1619" s="8" t="s">
        <v>211</v>
      </c>
      <c r="D1619" s="8">
        <v>26</v>
      </c>
      <c r="E1619" s="8" cm="1">
        <f t="array" ref="E1619">_xlfn.IFS(COUNTIF(BE1_Data!$B1619,"&lt;&gt;N"),0,COUNTIF(B1618,"&lt;&gt;N"),BE1_Data!$A1619-A1617,AND(COUNTIF(BE1_Data!$B1619,"N"),COUNTIF(B1618,"N")),BE1_Data!$A1619-A1618)</f>
        <v>978</v>
      </c>
      <c r="F1619" s="8">
        <f t="shared" si="25"/>
        <v>0</v>
      </c>
      <c r="G1619" s="8" t="s">
        <v>108</v>
      </c>
      <c r="H1619" s="8">
        <f>BE1_Data!$E1619/VLOOKUP(BE1_Data!$G1619,$B$2:$F$2300,5,FALSE)</f>
        <v>1.1241379310344828</v>
      </c>
      <c r="I1619" s="9">
        <f>IF(COUNTIF(BE1_Data!$E1619,"0"),0,BE1_Data!$E1619-VLOOKUP(BE1_Data!$G1619,$B$2:$F$2300,5,FALSE))</f>
        <v>108</v>
      </c>
    </row>
    <row r="1620" spans="1:9" x14ac:dyDescent="0.3">
      <c r="A1620" s="4">
        <v>1342985</v>
      </c>
      <c r="B1620" s="5" t="s">
        <v>209</v>
      </c>
      <c r="C1620" s="5" t="s">
        <v>211</v>
      </c>
      <c r="D1620" s="5">
        <v>26</v>
      </c>
      <c r="E1620" s="5" cm="1">
        <f t="array" ref="E1620">_xlfn.IFS(COUNTIF(BE1_Data!$B1620,"&lt;&gt;N"),0,COUNTIF(B1619,"&lt;&gt;N"),BE1_Data!$A1620-A1618,AND(COUNTIF(BE1_Data!$B1620,"N"),COUNTIF(B1619,"N")),BE1_Data!$A1620-A1619)</f>
        <v>996</v>
      </c>
      <c r="F1620" s="8">
        <f t="shared" si="25"/>
        <v>0</v>
      </c>
      <c r="G1620" s="5" t="s">
        <v>108</v>
      </c>
      <c r="H1620" s="5">
        <f>BE1_Data!$E1620/VLOOKUP(BE1_Data!$G1620,$B$2:$F$2300,5,FALSE)</f>
        <v>1.1448275862068966</v>
      </c>
      <c r="I1620" s="6">
        <f>IF(COUNTIF(BE1_Data!$E1620,"0"),0,BE1_Data!$E1620-VLOOKUP(BE1_Data!$G1620,$B$2:$F$2300,5,FALSE))</f>
        <v>126</v>
      </c>
    </row>
    <row r="1621" spans="1:9" x14ac:dyDescent="0.3">
      <c r="A1621" s="7">
        <v>1343890</v>
      </c>
      <c r="B1621" s="8" t="s">
        <v>209</v>
      </c>
      <c r="C1621" s="8" t="s">
        <v>211</v>
      </c>
      <c r="D1621" s="8">
        <v>26</v>
      </c>
      <c r="E1621" s="8" cm="1">
        <f t="array" ref="E1621">_xlfn.IFS(COUNTIF(BE1_Data!$B1621,"&lt;&gt;N"),0,COUNTIF(B1620,"&lt;&gt;N"),BE1_Data!$A1621-A1619,AND(COUNTIF(BE1_Data!$B1621,"N"),COUNTIF(B1620,"N")),BE1_Data!$A1621-A1620)</f>
        <v>905</v>
      </c>
      <c r="F1621" s="8">
        <f t="shared" si="25"/>
        <v>0</v>
      </c>
      <c r="G1621" s="8" t="s">
        <v>108</v>
      </c>
      <c r="H1621" s="8">
        <f>BE1_Data!$E1621/VLOOKUP(BE1_Data!$G1621,$B$2:$F$2300,5,FALSE)</f>
        <v>1.0402298850574712</v>
      </c>
      <c r="I1621" s="9">
        <f>IF(COUNTIF(BE1_Data!$E1621,"0"),0,BE1_Data!$E1621-VLOOKUP(BE1_Data!$G1621,$B$2:$F$2300,5,FALSE))</f>
        <v>35</v>
      </c>
    </row>
    <row r="1622" spans="1:9" x14ac:dyDescent="0.3">
      <c r="A1622" s="4">
        <v>1344818</v>
      </c>
      <c r="B1622" s="5" t="s">
        <v>209</v>
      </c>
      <c r="C1622" s="5" t="s">
        <v>211</v>
      </c>
      <c r="D1622" s="5">
        <v>26</v>
      </c>
      <c r="E1622" s="5" cm="1">
        <f t="array" ref="E1622">_xlfn.IFS(COUNTIF(BE1_Data!$B1622,"&lt;&gt;N"),0,COUNTIF(B1621,"&lt;&gt;N"),BE1_Data!$A1622-A1620,AND(COUNTIF(BE1_Data!$B1622,"N"),COUNTIF(B1621,"N")),BE1_Data!$A1622-A1621)</f>
        <v>928</v>
      </c>
      <c r="F1622" s="8">
        <f t="shared" si="25"/>
        <v>0</v>
      </c>
      <c r="G1622" s="5" t="s">
        <v>108</v>
      </c>
      <c r="H1622" s="5">
        <f>BE1_Data!$E1622/VLOOKUP(BE1_Data!$G1622,$B$2:$F$2300,5,FALSE)</f>
        <v>1.0666666666666667</v>
      </c>
      <c r="I1622" s="6">
        <f>IF(COUNTIF(BE1_Data!$E1622,"0"),0,BE1_Data!$E1622-VLOOKUP(BE1_Data!$G1622,$B$2:$F$2300,5,FALSE))</f>
        <v>58</v>
      </c>
    </row>
    <row r="1623" spans="1:9" x14ac:dyDescent="0.3">
      <c r="A1623" s="7">
        <v>1345685</v>
      </c>
      <c r="B1623" s="8" t="s">
        <v>209</v>
      </c>
      <c r="C1623" s="8" t="s">
        <v>211</v>
      </c>
      <c r="D1623" s="8">
        <v>26</v>
      </c>
      <c r="E1623" s="8" cm="1">
        <f t="array" ref="E1623">_xlfn.IFS(COUNTIF(BE1_Data!$B1623,"&lt;&gt;N"),0,COUNTIF(B1622,"&lt;&gt;N"),BE1_Data!$A1623-A1621,AND(COUNTIF(BE1_Data!$B1623,"N"),COUNTIF(B1622,"N")),BE1_Data!$A1623-A1622)</f>
        <v>867</v>
      </c>
      <c r="F1623" s="8">
        <f t="shared" si="25"/>
        <v>0</v>
      </c>
      <c r="G1623" s="8" t="s">
        <v>108</v>
      </c>
      <c r="H1623" s="8">
        <f>BE1_Data!$E1623/VLOOKUP(BE1_Data!$G1623,$B$2:$F$2300,5,FALSE)</f>
        <v>0.99655172413793103</v>
      </c>
      <c r="I1623" s="9">
        <f>IF(COUNTIF(BE1_Data!$E1623,"0"),0,BE1_Data!$E1623-VLOOKUP(BE1_Data!$G1623,$B$2:$F$2300,5,FALSE))</f>
        <v>-3</v>
      </c>
    </row>
    <row r="1624" spans="1:9" x14ac:dyDescent="0.3">
      <c r="A1624" s="4">
        <v>1346451</v>
      </c>
      <c r="B1624" s="5" t="s">
        <v>209</v>
      </c>
      <c r="C1624" s="5" t="s">
        <v>211</v>
      </c>
      <c r="D1624" s="5">
        <v>26</v>
      </c>
      <c r="E1624" s="5" cm="1">
        <f t="array" ref="E1624">_xlfn.IFS(COUNTIF(BE1_Data!$B1624,"&lt;&gt;N"),0,COUNTIF(B1623,"&lt;&gt;N"),BE1_Data!$A1624-A1622,AND(COUNTIF(BE1_Data!$B1624,"N"),COUNTIF(B1623,"N")),BE1_Data!$A1624-A1623)</f>
        <v>766</v>
      </c>
      <c r="F1624" s="8">
        <f t="shared" si="25"/>
        <v>0</v>
      </c>
      <c r="G1624" s="5" t="s">
        <v>108</v>
      </c>
      <c r="H1624" s="5">
        <f>BE1_Data!$E1624/VLOOKUP(BE1_Data!$G1624,$B$2:$F$2300,5,FALSE)</f>
        <v>0.88045977011494247</v>
      </c>
      <c r="I1624" s="6">
        <f>IF(COUNTIF(BE1_Data!$E1624,"0"),0,BE1_Data!$E1624-VLOOKUP(BE1_Data!$G1624,$B$2:$F$2300,5,FALSE))</f>
        <v>-104</v>
      </c>
    </row>
    <row r="1625" spans="1:9" x14ac:dyDescent="0.3">
      <c r="A1625" s="7">
        <v>1347201</v>
      </c>
      <c r="B1625" s="8" t="s">
        <v>209</v>
      </c>
      <c r="C1625" s="8" t="s">
        <v>211</v>
      </c>
      <c r="D1625" s="8">
        <v>26</v>
      </c>
      <c r="E1625" s="8" cm="1">
        <f t="array" ref="E1625">_xlfn.IFS(COUNTIF(BE1_Data!$B1625,"&lt;&gt;N"),0,COUNTIF(B1624,"&lt;&gt;N"),BE1_Data!$A1625-A1623,AND(COUNTIF(BE1_Data!$B1625,"N"),COUNTIF(B1624,"N")),BE1_Data!$A1625-A1624)</f>
        <v>750</v>
      </c>
      <c r="F1625" s="8">
        <f t="shared" si="25"/>
        <v>0</v>
      </c>
      <c r="G1625" s="8" t="s">
        <v>108</v>
      </c>
      <c r="H1625" s="8">
        <f>BE1_Data!$E1625/VLOOKUP(BE1_Data!$G1625,$B$2:$F$2300,5,FALSE)</f>
        <v>0.86206896551724133</v>
      </c>
      <c r="I1625" s="9">
        <f>IF(COUNTIF(BE1_Data!$E1625,"0"),0,BE1_Data!$E1625-VLOOKUP(BE1_Data!$G1625,$B$2:$F$2300,5,FALSE))</f>
        <v>-120</v>
      </c>
    </row>
    <row r="1626" spans="1:9" x14ac:dyDescent="0.3">
      <c r="A1626" s="4">
        <v>1348149</v>
      </c>
      <c r="B1626" s="5" t="s">
        <v>209</v>
      </c>
      <c r="C1626" s="5" t="s">
        <v>211</v>
      </c>
      <c r="D1626" s="5">
        <v>26</v>
      </c>
      <c r="E1626" s="5" cm="1">
        <f t="array" ref="E1626">_xlfn.IFS(COUNTIF(BE1_Data!$B1626,"&lt;&gt;N"),0,COUNTIF(B1625,"&lt;&gt;N"),BE1_Data!$A1626-A1624,AND(COUNTIF(BE1_Data!$B1626,"N"),COUNTIF(B1625,"N")),BE1_Data!$A1626-A1625)</f>
        <v>948</v>
      </c>
      <c r="F1626" s="8">
        <f t="shared" si="25"/>
        <v>0</v>
      </c>
      <c r="G1626" s="5" t="s">
        <v>108</v>
      </c>
      <c r="H1626" s="5">
        <f>BE1_Data!$E1626/VLOOKUP(BE1_Data!$G1626,$B$2:$F$2300,5,FALSE)</f>
        <v>1.0896551724137931</v>
      </c>
      <c r="I1626" s="6">
        <f>IF(COUNTIF(BE1_Data!$E1626,"0"),0,BE1_Data!$E1626-VLOOKUP(BE1_Data!$G1626,$B$2:$F$2300,5,FALSE))</f>
        <v>78</v>
      </c>
    </row>
    <row r="1627" spans="1:9" x14ac:dyDescent="0.3">
      <c r="A1627" s="7">
        <v>1348571</v>
      </c>
      <c r="B1627" s="8" t="s">
        <v>109</v>
      </c>
      <c r="C1627" s="8" t="s">
        <v>210</v>
      </c>
      <c r="D1627" s="8">
        <v>59</v>
      </c>
      <c r="E1627" s="8" cm="1">
        <f t="array" ref="E1627">_xlfn.IFS(COUNTIF(BE1_Data!$B1627,"&lt;&gt;N"),0,COUNTIF(B1626,"&lt;&gt;N"),BE1_Data!$A1627-A1625,AND(COUNTIF(BE1_Data!$B1627,"N"),COUNTIF(B1626,"N")),BE1_Data!$A1627-A1626)</f>
        <v>0</v>
      </c>
      <c r="F1627" s="8">
        <f t="shared" si="25"/>
        <v>902</v>
      </c>
      <c r="G1627" s="8" t="s">
        <v>109</v>
      </c>
      <c r="H1627" s="8">
        <f>BE1_Data!$E1627/VLOOKUP(BE1_Data!$G1627,$B$2:$F$2300,5,FALSE)</f>
        <v>0</v>
      </c>
      <c r="I1627" s="9">
        <f>IF(COUNTIF(BE1_Data!$E1627,"0"),0,BE1_Data!$E1627-VLOOKUP(BE1_Data!$G1627,$B$2:$F$2300,5,FALSE))</f>
        <v>0</v>
      </c>
    </row>
    <row r="1628" spans="1:9" x14ac:dyDescent="0.3">
      <c r="A1628" s="4">
        <v>1349051</v>
      </c>
      <c r="B1628" s="5" t="s">
        <v>209</v>
      </c>
      <c r="C1628" s="5" t="s">
        <v>210</v>
      </c>
      <c r="D1628" s="5">
        <v>59</v>
      </c>
      <c r="E1628" s="5" cm="1">
        <f t="array" ref="E1628">_xlfn.IFS(COUNTIF(BE1_Data!$B1628,"&lt;&gt;N"),0,COUNTIF(B1627,"&lt;&gt;N"),BE1_Data!$A1628-A1626,AND(COUNTIF(BE1_Data!$B1628,"N"),COUNTIF(B1627,"N")),BE1_Data!$A1628-A1627)</f>
        <v>902</v>
      </c>
      <c r="F1628" s="8">
        <f t="shared" si="25"/>
        <v>0</v>
      </c>
      <c r="G1628" s="5" t="s">
        <v>109</v>
      </c>
      <c r="H1628" s="5">
        <f>BE1_Data!$E1628/VLOOKUP(BE1_Data!$G1628,$B$2:$F$2300,5,FALSE)</f>
        <v>1</v>
      </c>
      <c r="I1628" s="6">
        <f>IF(COUNTIF(BE1_Data!$E1628,"0"),0,BE1_Data!$E1628-VLOOKUP(BE1_Data!$G1628,$B$2:$F$2300,5,FALSE))</f>
        <v>0</v>
      </c>
    </row>
    <row r="1629" spans="1:9" x14ac:dyDescent="0.3">
      <c r="A1629" s="7">
        <v>1349754</v>
      </c>
      <c r="B1629" s="8" t="s">
        <v>209</v>
      </c>
      <c r="C1629" s="8" t="s">
        <v>210</v>
      </c>
      <c r="D1629" s="8">
        <v>59</v>
      </c>
      <c r="E1629" s="8" cm="1">
        <f t="array" ref="E1629">_xlfn.IFS(COUNTIF(BE1_Data!$B1629,"&lt;&gt;N"),0,COUNTIF(B1628,"&lt;&gt;N"),BE1_Data!$A1629-A1627,AND(COUNTIF(BE1_Data!$B1629,"N"),COUNTIF(B1628,"N")),BE1_Data!$A1629-A1628)</f>
        <v>703</v>
      </c>
      <c r="F1629" s="8">
        <f t="shared" si="25"/>
        <v>0</v>
      </c>
      <c r="G1629" s="8" t="s">
        <v>109</v>
      </c>
      <c r="H1629" s="8">
        <f>BE1_Data!$E1629/VLOOKUP(BE1_Data!$G1629,$B$2:$F$2300,5,FALSE)</f>
        <v>0.77937915742793795</v>
      </c>
      <c r="I1629" s="9">
        <f>IF(COUNTIF(BE1_Data!$E1629,"0"),0,BE1_Data!$E1629-VLOOKUP(BE1_Data!$G1629,$B$2:$F$2300,5,FALSE))</f>
        <v>-199</v>
      </c>
    </row>
    <row r="1630" spans="1:9" x14ac:dyDescent="0.3">
      <c r="A1630" s="4">
        <v>1350624</v>
      </c>
      <c r="B1630" s="5" t="s">
        <v>209</v>
      </c>
      <c r="C1630" s="5" t="s">
        <v>210</v>
      </c>
      <c r="D1630" s="5">
        <v>59</v>
      </c>
      <c r="E1630" s="5" cm="1">
        <f t="array" ref="E1630">_xlfn.IFS(COUNTIF(BE1_Data!$B1630,"&lt;&gt;N"),0,COUNTIF(B1629,"&lt;&gt;N"),BE1_Data!$A1630-A1628,AND(COUNTIF(BE1_Data!$B1630,"N"),COUNTIF(B1629,"N")),BE1_Data!$A1630-A1629)</f>
        <v>870</v>
      </c>
      <c r="F1630" s="8">
        <f t="shared" si="25"/>
        <v>0</v>
      </c>
      <c r="G1630" s="5" t="s">
        <v>109</v>
      </c>
      <c r="H1630" s="5">
        <f>BE1_Data!$E1630/VLOOKUP(BE1_Data!$G1630,$B$2:$F$2300,5,FALSE)</f>
        <v>0.96452328159645229</v>
      </c>
      <c r="I1630" s="6">
        <f>IF(COUNTIF(BE1_Data!$E1630,"0"),0,BE1_Data!$E1630-VLOOKUP(BE1_Data!$G1630,$B$2:$F$2300,5,FALSE))</f>
        <v>-32</v>
      </c>
    </row>
    <row r="1631" spans="1:9" x14ac:dyDescent="0.3">
      <c r="A1631" s="7">
        <v>1351768</v>
      </c>
      <c r="B1631" s="8" t="s">
        <v>209</v>
      </c>
      <c r="C1631" s="8" t="s">
        <v>210</v>
      </c>
      <c r="D1631" s="8">
        <v>59</v>
      </c>
      <c r="E1631" s="8" cm="1">
        <f t="array" ref="E1631">_xlfn.IFS(COUNTIF(BE1_Data!$B1631,"&lt;&gt;N"),0,COUNTIF(B1630,"&lt;&gt;N"),BE1_Data!$A1631-A1629,AND(COUNTIF(BE1_Data!$B1631,"N"),COUNTIF(B1630,"N")),BE1_Data!$A1631-A1630)</f>
        <v>1144</v>
      </c>
      <c r="F1631" s="8">
        <f t="shared" si="25"/>
        <v>0</v>
      </c>
      <c r="G1631" s="8" t="s">
        <v>109</v>
      </c>
      <c r="H1631" s="8">
        <f>BE1_Data!$E1631/VLOOKUP(BE1_Data!$G1631,$B$2:$F$2300,5,FALSE)</f>
        <v>1.2682926829268293</v>
      </c>
      <c r="I1631" s="9">
        <f>IF(COUNTIF(BE1_Data!$E1631,"0"),0,BE1_Data!$E1631-VLOOKUP(BE1_Data!$G1631,$B$2:$F$2300,5,FALSE))</f>
        <v>242</v>
      </c>
    </row>
    <row r="1632" spans="1:9" x14ac:dyDescent="0.3">
      <c r="A1632" s="4">
        <v>1352780</v>
      </c>
      <c r="B1632" s="5" t="s">
        <v>209</v>
      </c>
      <c r="C1632" s="5" t="s">
        <v>210</v>
      </c>
      <c r="D1632" s="5">
        <v>59</v>
      </c>
      <c r="E1632" s="5" cm="1">
        <f t="array" ref="E1632">_xlfn.IFS(COUNTIF(BE1_Data!$B1632,"&lt;&gt;N"),0,COUNTIF(B1631,"&lt;&gt;N"),BE1_Data!$A1632-A1630,AND(COUNTIF(BE1_Data!$B1632,"N"),COUNTIF(B1631,"N")),BE1_Data!$A1632-A1631)</f>
        <v>1012</v>
      </c>
      <c r="F1632" s="8">
        <f t="shared" si="25"/>
        <v>0</v>
      </c>
      <c r="G1632" s="5" t="s">
        <v>109</v>
      </c>
      <c r="H1632" s="5">
        <f>BE1_Data!$E1632/VLOOKUP(BE1_Data!$G1632,$B$2:$F$2300,5,FALSE)</f>
        <v>1.1219512195121952</v>
      </c>
      <c r="I1632" s="6">
        <f>IF(COUNTIF(BE1_Data!$E1632,"0"),0,BE1_Data!$E1632-VLOOKUP(BE1_Data!$G1632,$B$2:$F$2300,5,FALSE))</f>
        <v>110</v>
      </c>
    </row>
    <row r="1633" spans="1:9" x14ac:dyDescent="0.3">
      <c r="A1633" s="7">
        <v>1353652</v>
      </c>
      <c r="B1633" s="8" t="s">
        <v>209</v>
      </c>
      <c r="C1633" s="8" t="s">
        <v>210</v>
      </c>
      <c r="D1633" s="8">
        <v>59</v>
      </c>
      <c r="E1633" s="8" cm="1">
        <f t="array" ref="E1633">_xlfn.IFS(COUNTIF(BE1_Data!$B1633,"&lt;&gt;N"),0,COUNTIF(B1632,"&lt;&gt;N"),BE1_Data!$A1633-A1631,AND(COUNTIF(BE1_Data!$B1633,"N"),COUNTIF(B1632,"N")),BE1_Data!$A1633-A1632)</f>
        <v>872</v>
      </c>
      <c r="F1633" s="8">
        <f t="shared" si="25"/>
        <v>0</v>
      </c>
      <c r="G1633" s="8" t="s">
        <v>109</v>
      </c>
      <c r="H1633" s="8">
        <f>BE1_Data!$E1633/VLOOKUP(BE1_Data!$G1633,$B$2:$F$2300,5,FALSE)</f>
        <v>0.96674057649667411</v>
      </c>
      <c r="I1633" s="9">
        <f>IF(COUNTIF(BE1_Data!$E1633,"0"),0,BE1_Data!$E1633-VLOOKUP(BE1_Data!$G1633,$B$2:$F$2300,5,FALSE))</f>
        <v>-30</v>
      </c>
    </row>
    <row r="1634" spans="1:9" x14ac:dyDescent="0.3">
      <c r="A1634" s="4">
        <v>1355206</v>
      </c>
      <c r="B1634" s="5" t="s">
        <v>209</v>
      </c>
      <c r="C1634" s="5" t="s">
        <v>210</v>
      </c>
      <c r="D1634" s="5">
        <v>59</v>
      </c>
      <c r="E1634" s="5" cm="1">
        <f t="array" ref="E1634">_xlfn.IFS(COUNTIF(BE1_Data!$B1634,"&lt;&gt;N"),0,COUNTIF(B1633,"&lt;&gt;N"),BE1_Data!$A1634-A1632,AND(COUNTIF(BE1_Data!$B1634,"N"),COUNTIF(B1633,"N")),BE1_Data!$A1634-A1633)</f>
        <v>1554</v>
      </c>
      <c r="F1634" s="8">
        <f t="shared" si="25"/>
        <v>0</v>
      </c>
      <c r="G1634" s="5" t="s">
        <v>109</v>
      </c>
      <c r="H1634" s="5">
        <f>BE1_Data!$E1634/VLOOKUP(BE1_Data!$G1634,$B$2:$F$2300,5,FALSE)</f>
        <v>1.7228381374722839</v>
      </c>
      <c r="I1634" s="6">
        <f>IF(COUNTIF(BE1_Data!$E1634,"0"),0,BE1_Data!$E1634-VLOOKUP(BE1_Data!$G1634,$B$2:$F$2300,5,FALSE))</f>
        <v>652</v>
      </c>
    </row>
    <row r="1635" spans="1:9" x14ac:dyDescent="0.3">
      <c r="A1635" s="7">
        <v>1356451</v>
      </c>
      <c r="B1635" s="8" t="s">
        <v>209</v>
      </c>
      <c r="C1635" s="8" t="s">
        <v>210</v>
      </c>
      <c r="D1635" s="8">
        <v>59</v>
      </c>
      <c r="E1635" s="8" cm="1">
        <f t="array" ref="E1635">_xlfn.IFS(COUNTIF(BE1_Data!$B1635,"&lt;&gt;N"),0,COUNTIF(B1634,"&lt;&gt;N"),BE1_Data!$A1635-A1633,AND(COUNTIF(BE1_Data!$B1635,"N"),COUNTIF(B1634,"N")),BE1_Data!$A1635-A1634)</f>
        <v>1245</v>
      </c>
      <c r="F1635" s="8">
        <f t="shared" si="25"/>
        <v>0</v>
      </c>
      <c r="G1635" s="8" t="s">
        <v>109</v>
      </c>
      <c r="H1635" s="8">
        <f>BE1_Data!$E1635/VLOOKUP(BE1_Data!$G1635,$B$2:$F$2300,5,FALSE)</f>
        <v>1.3802660753880267</v>
      </c>
      <c r="I1635" s="9">
        <f>IF(COUNTIF(BE1_Data!$E1635,"0"),0,BE1_Data!$E1635-VLOOKUP(BE1_Data!$G1635,$B$2:$F$2300,5,FALSE))</f>
        <v>343</v>
      </c>
    </row>
    <row r="1636" spans="1:9" x14ac:dyDescent="0.3">
      <c r="A1636" s="4">
        <v>1356811</v>
      </c>
      <c r="B1636" s="5" t="s">
        <v>209</v>
      </c>
      <c r="C1636" s="5" t="s">
        <v>210</v>
      </c>
      <c r="D1636" s="5">
        <v>59</v>
      </c>
      <c r="E1636" s="5" cm="1">
        <f t="array" ref="E1636">_xlfn.IFS(COUNTIF(BE1_Data!$B1636,"&lt;&gt;N"),0,COUNTIF(B1635,"&lt;&gt;N"),BE1_Data!$A1636-A1634,AND(COUNTIF(BE1_Data!$B1636,"N"),COUNTIF(B1635,"N")),BE1_Data!$A1636-A1635)</f>
        <v>360</v>
      </c>
      <c r="F1636" s="8">
        <f t="shared" si="25"/>
        <v>0</v>
      </c>
      <c r="G1636" s="5" t="s">
        <v>109</v>
      </c>
      <c r="H1636" s="5">
        <f>BE1_Data!$E1636/VLOOKUP(BE1_Data!$G1636,$B$2:$F$2300,5,FALSE)</f>
        <v>0.3991130820399113</v>
      </c>
      <c r="I1636" s="6">
        <f>IF(COUNTIF(BE1_Data!$E1636,"0"),0,BE1_Data!$E1636-VLOOKUP(BE1_Data!$G1636,$B$2:$F$2300,5,FALSE))</f>
        <v>-542</v>
      </c>
    </row>
    <row r="1637" spans="1:9" x14ac:dyDescent="0.3">
      <c r="A1637" s="7">
        <v>1357782</v>
      </c>
      <c r="B1637" s="8" t="s">
        <v>209</v>
      </c>
      <c r="C1637" s="8" t="s">
        <v>210</v>
      </c>
      <c r="D1637" s="8">
        <v>59</v>
      </c>
      <c r="E1637" s="8" cm="1">
        <f t="array" ref="E1637">_xlfn.IFS(COUNTIF(BE1_Data!$B1637,"&lt;&gt;N"),0,COUNTIF(B1636,"&lt;&gt;N"),BE1_Data!$A1637-A1635,AND(COUNTIF(BE1_Data!$B1637,"N"),COUNTIF(B1636,"N")),BE1_Data!$A1637-A1636)</f>
        <v>971</v>
      </c>
      <c r="F1637" s="8">
        <f t="shared" si="25"/>
        <v>0</v>
      </c>
      <c r="G1637" s="8" t="s">
        <v>109</v>
      </c>
      <c r="H1637" s="8">
        <f>BE1_Data!$E1637/VLOOKUP(BE1_Data!$G1637,$B$2:$F$2300,5,FALSE)</f>
        <v>1.0764966740576496</v>
      </c>
      <c r="I1637" s="9">
        <f>IF(COUNTIF(BE1_Data!$E1637,"0"),0,BE1_Data!$E1637-VLOOKUP(BE1_Data!$G1637,$B$2:$F$2300,5,FALSE))</f>
        <v>69</v>
      </c>
    </row>
    <row r="1638" spans="1:9" x14ac:dyDescent="0.3">
      <c r="A1638" s="4">
        <v>1358509</v>
      </c>
      <c r="B1638" s="5" t="s">
        <v>209</v>
      </c>
      <c r="C1638" s="5" t="s">
        <v>210</v>
      </c>
      <c r="D1638" s="5">
        <v>59</v>
      </c>
      <c r="E1638" s="5" cm="1">
        <f t="array" ref="E1638">_xlfn.IFS(COUNTIF(BE1_Data!$B1638,"&lt;&gt;N"),0,COUNTIF(B1637,"&lt;&gt;N"),BE1_Data!$A1638-A1636,AND(COUNTIF(BE1_Data!$B1638,"N"),COUNTIF(B1637,"N")),BE1_Data!$A1638-A1637)</f>
        <v>727</v>
      </c>
      <c r="F1638" s="8">
        <f t="shared" si="25"/>
        <v>0</v>
      </c>
      <c r="G1638" s="5" t="s">
        <v>109</v>
      </c>
      <c r="H1638" s="5">
        <f>BE1_Data!$E1638/VLOOKUP(BE1_Data!$G1638,$B$2:$F$2300,5,FALSE)</f>
        <v>0.80598669623059871</v>
      </c>
      <c r="I1638" s="6">
        <f>IF(COUNTIF(BE1_Data!$E1638,"0"),0,BE1_Data!$E1638-VLOOKUP(BE1_Data!$G1638,$B$2:$F$2300,5,FALSE))</f>
        <v>-175</v>
      </c>
    </row>
    <row r="1639" spans="1:9" x14ac:dyDescent="0.3">
      <c r="A1639" s="7">
        <v>1360401</v>
      </c>
      <c r="B1639" s="8" t="s">
        <v>209</v>
      </c>
      <c r="C1639" s="8" t="s">
        <v>210</v>
      </c>
      <c r="D1639" s="8">
        <v>59</v>
      </c>
      <c r="E1639" s="8" cm="1">
        <f t="array" ref="E1639">_xlfn.IFS(COUNTIF(BE1_Data!$B1639,"&lt;&gt;N"),0,COUNTIF(B1638,"&lt;&gt;N"),BE1_Data!$A1639-A1637,AND(COUNTIF(BE1_Data!$B1639,"N"),COUNTIF(B1638,"N")),BE1_Data!$A1639-A1638)</f>
        <v>1892</v>
      </c>
      <c r="F1639" s="8">
        <f t="shared" si="25"/>
        <v>0</v>
      </c>
      <c r="G1639" s="8" t="s">
        <v>109</v>
      </c>
      <c r="H1639" s="8">
        <f>BE1_Data!$E1639/VLOOKUP(BE1_Data!$G1639,$B$2:$F$2300,5,FALSE)</f>
        <v>2.0975609756097562</v>
      </c>
      <c r="I1639" s="9">
        <f>IF(COUNTIF(BE1_Data!$E1639,"0"),0,BE1_Data!$E1639-VLOOKUP(BE1_Data!$G1639,$B$2:$F$2300,5,FALSE))</f>
        <v>990</v>
      </c>
    </row>
    <row r="1640" spans="1:9" x14ac:dyDescent="0.3">
      <c r="A1640" s="4">
        <v>1362185</v>
      </c>
      <c r="B1640" s="5" t="s">
        <v>209</v>
      </c>
      <c r="C1640" s="5" t="s">
        <v>210</v>
      </c>
      <c r="D1640" s="5">
        <v>59</v>
      </c>
      <c r="E1640" s="5" cm="1">
        <f t="array" ref="E1640">_xlfn.IFS(COUNTIF(BE1_Data!$B1640,"&lt;&gt;N"),0,COUNTIF(B1639,"&lt;&gt;N"),BE1_Data!$A1640-A1638,AND(COUNTIF(BE1_Data!$B1640,"N"),COUNTIF(B1639,"N")),BE1_Data!$A1640-A1639)</f>
        <v>1784</v>
      </c>
      <c r="F1640" s="8">
        <f t="shared" si="25"/>
        <v>0</v>
      </c>
      <c r="G1640" s="5" t="s">
        <v>109</v>
      </c>
      <c r="H1640" s="5">
        <f>BE1_Data!$E1640/VLOOKUP(BE1_Data!$G1640,$B$2:$F$2300,5,FALSE)</f>
        <v>1.9778270509977827</v>
      </c>
      <c r="I1640" s="6">
        <f>IF(COUNTIF(BE1_Data!$E1640,"0"),0,BE1_Data!$E1640-VLOOKUP(BE1_Data!$G1640,$B$2:$F$2300,5,FALSE))</f>
        <v>882</v>
      </c>
    </row>
    <row r="1641" spans="1:9" x14ac:dyDescent="0.3">
      <c r="A1641" s="7">
        <v>1362711</v>
      </c>
      <c r="B1641" s="8" t="s">
        <v>110</v>
      </c>
      <c r="C1641" s="8" t="s">
        <v>210</v>
      </c>
      <c r="D1641" s="8">
        <v>60</v>
      </c>
      <c r="E1641" s="8" cm="1">
        <f t="array" ref="E1641">_xlfn.IFS(COUNTIF(BE1_Data!$B1641,"&lt;&gt;N"),0,COUNTIF(B1640,"&lt;&gt;N"),BE1_Data!$A1641-A1639,AND(COUNTIF(BE1_Data!$B1641,"N"),COUNTIF(B1640,"N")),BE1_Data!$A1641-A1640)</f>
        <v>0</v>
      </c>
      <c r="F1641" s="8">
        <f t="shared" si="25"/>
        <v>899</v>
      </c>
      <c r="G1641" s="8" t="s">
        <v>110</v>
      </c>
      <c r="H1641" s="8">
        <f>BE1_Data!$E1641/VLOOKUP(BE1_Data!$G1641,$B$2:$F$2300,5,FALSE)</f>
        <v>0</v>
      </c>
      <c r="I1641" s="9">
        <f>IF(COUNTIF(BE1_Data!$E1641,"0"),0,BE1_Data!$E1641-VLOOKUP(BE1_Data!$G1641,$B$2:$F$2300,5,FALSE))</f>
        <v>0</v>
      </c>
    </row>
    <row r="1642" spans="1:9" x14ac:dyDescent="0.3">
      <c r="A1642" s="4">
        <v>1363084</v>
      </c>
      <c r="B1642" s="5" t="s">
        <v>209</v>
      </c>
      <c r="C1642" s="5" t="s">
        <v>210</v>
      </c>
      <c r="D1642" s="5">
        <v>60</v>
      </c>
      <c r="E1642" s="5" cm="1">
        <f t="array" ref="E1642">_xlfn.IFS(COUNTIF(BE1_Data!$B1642,"&lt;&gt;N"),0,COUNTIF(B1641,"&lt;&gt;N"),BE1_Data!$A1642-A1640,AND(COUNTIF(BE1_Data!$B1642,"N"),COUNTIF(B1641,"N")),BE1_Data!$A1642-A1641)</f>
        <v>899</v>
      </c>
      <c r="F1642" s="8">
        <f t="shared" si="25"/>
        <v>0</v>
      </c>
      <c r="G1642" s="5" t="s">
        <v>110</v>
      </c>
      <c r="H1642" s="5">
        <f>BE1_Data!$E1642/VLOOKUP(BE1_Data!$G1642,$B$2:$F$2300,5,FALSE)</f>
        <v>1</v>
      </c>
      <c r="I1642" s="6">
        <f>IF(COUNTIF(BE1_Data!$E1642,"0"),0,BE1_Data!$E1642-VLOOKUP(BE1_Data!$G1642,$B$2:$F$2300,5,FALSE))</f>
        <v>0</v>
      </c>
    </row>
    <row r="1643" spans="1:9" x14ac:dyDescent="0.3">
      <c r="A1643" s="7">
        <v>1364928</v>
      </c>
      <c r="B1643" s="8" t="s">
        <v>209</v>
      </c>
      <c r="C1643" s="8" t="s">
        <v>210</v>
      </c>
      <c r="D1643" s="8">
        <v>60</v>
      </c>
      <c r="E1643" s="8" cm="1">
        <f t="array" ref="E1643">_xlfn.IFS(COUNTIF(BE1_Data!$B1643,"&lt;&gt;N"),0,COUNTIF(B1642,"&lt;&gt;N"),BE1_Data!$A1643-A1641,AND(COUNTIF(BE1_Data!$B1643,"N"),COUNTIF(B1642,"N")),BE1_Data!$A1643-A1642)</f>
        <v>1844</v>
      </c>
      <c r="F1643" s="8">
        <f t="shared" si="25"/>
        <v>0</v>
      </c>
      <c r="G1643" s="8" t="s">
        <v>110</v>
      </c>
      <c r="H1643" s="8">
        <f>BE1_Data!$E1643/VLOOKUP(BE1_Data!$G1643,$B$2:$F$2300,5,FALSE)</f>
        <v>2.0511679644048941</v>
      </c>
      <c r="I1643" s="9">
        <f>IF(COUNTIF(BE1_Data!$E1643,"0"),0,BE1_Data!$E1643-VLOOKUP(BE1_Data!$G1643,$B$2:$F$2300,5,FALSE))</f>
        <v>945</v>
      </c>
    </row>
    <row r="1644" spans="1:9" x14ac:dyDescent="0.3">
      <c r="A1644" s="4">
        <v>1365111</v>
      </c>
      <c r="B1644" s="5" t="s">
        <v>209</v>
      </c>
      <c r="C1644" s="5" t="s">
        <v>210</v>
      </c>
      <c r="D1644" s="5">
        <v>60</v>
      </c>
      <c r="E1644" s="5" cm="1">
        <f t="array" ref="E1644">_xlfn.IFS(COUNTIF(BE1_Data!$B1644,"&lt;&gt;N"),0,COUNTIF(B1643,"&lt;&gt;N"),BE1_Data!$A1644-A1642,AND(COUNTIF(BE1_Data!$B1644,"N"),COUNTIF(B1643,"N")),BE1_Data!$A1644-A1643)</f>
        <v>183</v>
      </c>
      <c r="F1644" s="8">
        <f t="shared" si="25"/>
        <v>0</v>
      </c>
      <c r="G1644" s="5" t="s">
        <v>110</v>
      </c>
      <c r="H1644" s="5">
        <f>BE1_Data!$E1644/VLOOKUP(BE1_Data!$G1644,$B$2:$F$2300,5,FALSE)</f>
        <v>0.20355951056729699</v>
      </c>
      <c r="I1644" s="6">
        <f>IF(COUNTIF(BE1_Data!$E1644,"0"),0,BE1_Data!$E1644-VLOOKUP(BE1_Data!$G1644,$B$2:$F$2300,5,FALSE))</f>
        <v>-716</v>
      </c>
    </row>
    <row r="1645" spans="1:9" x14ac:dyDescent="0.3">
      <c r="A1645" s="7">
        <v>1365974</v>
      </c>
      <c r="B1645" s="8" t="s">
        <v>209</v>
      </c>
      <c r="C1645" s="8" t="s">
        <v>210</v>
      </c>
      <c r="D1645" s="8">
        <v>60</v>
      </c>
      <c r="E1645" s="8" cm="1">
        <f t="array" ref="E1645">_xlfn.IFS(COUNTIF(BE1_Data!$B1645,"&lt;&gt;N"),0,COUNTIF(B1644,"&lt;&gt;N"),BE1_Data!$A1645-A1643,AND(COUNTIF(BE1_Data!$B1645,"N"),COUNTIF(B1644,"N")),BE1_Data!$A1645-A1644)</f>
        <v>863</v>
      </c>
      <c r="F1645" s="8">
        <f t="shared" si="25"/>
        <v>0</v>
      </c>
      <c r="G1645" s="8" t="s">
        <v>110</v>
      </c>
      <c r="H1645" s="8">
        <f>BE1_Data!$E1645/VLOOKUP(BE1_Data!$G1645,$B$2:$F$2300,5,FALSE)</f>
        <v>0.95995550611790881</v>
      </c>
      <c r="I1645" s="9">
        <f>IF(COUNTIF(BE1_Data!$E1645,"0"),0,BE1_Data!$E1645-VLOOKUP(BE1_Data!$G1645,$B$2:$F$2300,5,FALSE))</f>
        <v>-36</v>
      </c>
    </row>
    <row r="1646" spans="1:9" x14ac:dyDescent="0.3">
      <c r="A1646" s="4">
        <v>1366867</v>
      </c>
      <c r="B1646" s="5" t="s">
        <v>209</v>
      </c>
      <c r="C1646" s="5" t="s">
        <v>210</v>
      </c>
      <c r="D1646" s="5">
        <v>60</v>
      </c>
      <c r="E1646" s="5" cm="1">
        <f t="array" ref="E1646">_xlfn.IFS(COUNTIF(BE1_Data!$B1646,"&lt;&gt;N"),0,COUNTIF(B1645,"&lt;&gt;N"),BE1_Data!$A1646-A1644,AND(COUNTIF(BE1_Data!$B1646,"N"),COUNTIF(B1645,"N")),BE1_Data!$A1646-A1645)</f>
        <v>893</v>
      </c>
      <c r="F1646" s="8">
        <f t="shared" si="25"/>
        <v>0</v>
      </c>
      <c r="G1646" s="5" t="s">
        <v>110</v>
      </c>
      <c r="H1646" s="5">
        <f>BE1_Data!$E1646/VLOOKUP(BE1_Data!$G1646,$B$2:$F$2300,5,FALSE)</f>
        <v>0.99332591768631817</v>
      </c>
      <c r="I1646" s="6">
        <f>IF(COUNTIF(BE1_Data!$E1646,"0"),0,BE1_Data!$E1646-VLOOKUP(BE1_Data!$G1646,$B$2:$F$2300,5,FALSE))</f>
        <v>-6</v>
      </c>
    </row>
    <row r="1647" spans="1:9" x14ac:dyDescent="0.3">
      <c r="A1647" s="7">
        <v>1368613</v>
      </c>
      <c r="B1647" s="8" t="s">
        <v>209</v>
      </c>
      <c r="C1647" s="8" t="s">
        <v>210</v>
      </c>
      <c r="D1647" s="8">
        <v>60</v>
      </c>
      <c r="E1647" s="8" cm="1">
        <f t="array" ref="E1647">_xlfn.IFS(COUNTIF(BE1_Data!$B1647,"&lt;&gt;N"),0,COUNTIF(B1646,"&lt;&gt;N"),BE1_Data!$A1647-A1645,AND(COUNTIF(BE1_Data!$B1647,"N"),COUNTIF(B1646,"N")),BE1_Data!$A1647-A1646)</f>
        <v>1746</v>
      </c>
      <c r="F1647" s="8">
        <f t="shared" si="25"/>
        <v>0</v>
      </c>
      <c r="G1647" s="8" t="s">
        <v>110</v>
      </c>
      <c r="H1647" s="8">
        <f>BE1_Data!$E1647/VLOOKUP(BE1_Data!$G1647,$B$2:$F$2300,5,FALSE)</f>
        <v>1.9421579532814237</v>
      </c>
      <c r="I1647" s="9">
        <f>IF(COUNTIF(BE1_Data!$E1647,"0"),0,BE1_Data!$E1647-VLOOKUP(BE1_Data!$G1647,$B$2:$F$2300,5,FALSE))</f>
        <v>847</v>
      </c>
    </row>
    <row r="1648" spans="1:9" x14ac:dyDescent="0.3">
      <c r="A1648" s="4">
        <v>1371374</v>
      </c>
      <c r="B1648" s="5" t="s">
        <v>209</v>
      </c>
      <c r="C1648" s="5" t="s">
        <v>210</v>
      </c>
      <c r="D1648" s="5">
        <v>60</v>
      </c>
      <c r="E1648" s="5" cm="1">
        <f t="array" ref="E1648">_xlfn.IFS(COUNTIF(BE1_Data!$B1648,"&lt;&gt;N"),0,COUNTIF(B1647,"&lt;&gt;N"),BE1_Data!$A1648-A1646,AND(COUNTIF(BE1_Data!$B1648,"N"),COUNTIF(B1647,"N")),BE1_Data!$A1648-A1647)</f>
        <v>2761</v>
      </c>
      <c r="F1648" s="8">
        <f t="shared" si="25"/>
        <v>0</v>
      </c>
      <c r="G1648" s="5" t="s">
        <v>110</v>
      </c>
      <c r="H1648" s="5">
        <f>BE1_Data!$E1648/VLOOKUP(BE1_Data!$G1648,$B$2:$F$2300,5,FALSE)</f>
        <v>3.0711902113459399</v>
      </c>
      <c r="I1648" s="6">
        <f>IF(COUNTIF(BE1_Data!$E1648,"0"),0,BE1_Data!$E1648-VLOOKUP(BE1_Data!$G1648,$B$2:$F$2300,5,FALSE))</f>
        <v>1862</v>
      </c>
    </row>
    <row r="1649" spans="1:9" x14ac:dyDescent="0.3">
      <c r="A1649" s="7">
        <v>1374037</v>
      </c>
      <c r="B1649" s="8" t="s">
        <v>209</v>
      </c>
      <c r="C1649" s="8" t="s">
        <v>210</v>
      </c>
      <c r="D1649" s="8">
        <v>60</v>
      </c>
      <c r="E1649" s="8" cm="1">
        <f t="array" ref="E1649">_xlfn.IFS(COUNTIF(BE1_Data!$B1649,"&lt;&gt;N"),0,COUNTIF(B1648,"&lt;&gt;N"),BE1_Data!$A1649-A1647,AND(COUNTIF(BE1_Data!$B1649,"N"),COUNTIF(B1648,"N")),BE1_Data!$A1649-A1648)</f>
        <v>2663</v>
      </c>
      <c r="F1649" s="8">
        <f t="shared" si="25"/>
        <v>0</v>
      </c>
      <c r="G1649" s="8" t="s">
        <v>110</v>
      </c>
      <c r="H1649" s="8">
        <f>BE1_Data!$E1649/VLOOKUP(BE1_Data!$G1649,$B$2:$F$2300,5,FALSE)</f>
        <v>2.9621802002224693</v>
      </c>
      <c r="I1649" s="9">
        <f>IF(COUNTIF(BE1_Data!$E1649,"0"),0,BE1_Data!$E1649-VLOOKUP(BE1_Data!$G1649,$B$2:$F$2300,5,FALSE))</f>
        <v>1764</v>
      </c>
    </row>
    <row r="1650" spans="1:9" x14ac:dyDescent="0.3">
      <c r="A1650" s="4">
        <v>1375867</v>
      </c>
      <c r="B1650" s="5" t="s">
        <v>209</v>
      </c>
      <c r="C1650" s="5" t="s">
        <v>210</v>
      </c>
      <c r="D1650" s="5">
        <v>60</v>
      </c>
      <c r="E1650" s="5" cm="1">
        <f t="array" ref="E1650">_xlfn.IFS(COUNTIF(BE1_Data!$B1650,"&lt;&gt;N"),0,COUNTIF(B1649,"&lt;&gt;N"),BE1_Data!$A1650-A1648,AND(COUNTIF(BE1_Data!$B1650,"N"),COUNTIF(B1649,"N")),BE1_Data!$A1650-A1649)</f>
        <v>1830</v>
      </c>
      <c r="F1650" s="8">
        <f t="shared" si="25"/>
        <v>0</v>
      </c>
      <c r="G1650" s="5" t="s">
        <v>110</v>
      </c>
      <c r="H1650" s="5">
        <f>BE1_Data!$E1650/VLOOKUP(BE1_Data!$G1650,$B$2:$F$2300,5,FALSE)</f>
        <v>2.0355951056729698</v>
      </c>
      <c r="I1650" s="6">
        <f>IF(COUNTIF(BE1_Data!$E1650,"0"),0,BE1_Data!$E1650-VLOOKUP(BE1_Data!$G1650,$B$2:$F$2300,5,FALSE))</f>
        <v>931</v>
      </c>
    </row>
    <row r="1651" spans="1:9" x14ac:dyDescent="0.3">
      <c r="A1651" s="7">
        <v>1376817</v>
      </c>
      <c r="B1651" s="8" t="s">
        <v>111</v>
      </c>
      <c r="C1651" s="8" t="s">
        <v>211</v>
      </c>
      <c r="D1651" s="8">
        <v>27</v>
      </c>
      <c r="E1651" s="8" cm="1">
        <f t="array" ref="E1651">_xlfn.IFS(COUNTIF(BE1_Data!$B1651,"&lt;&gt;N"),0,COUNTIF(B1650,"&lt;&gt;N"),BE1_Data!$A1651-A1649,AND(COUNTIF(BE1_Data!$B1651,"N"),COUNTIF(B1650,"N")),BE1_Data!$A1651-A1650)</f>
        <v>0</v>
      </c>
      <c r="F1651" s="8">
        <f t="shared" si="25"/>
        <v>1344</v>
      </c>
      <c r="G1651" s="8" t="s">
        <v>111</v>
      </c>
      <c r="H1651" s="8">
        <f>BE1_Data!$E1651/VLOOKUP(BE1_Data!$G1651,$B$2:$F$2300,5,FALSE)</f>
        <v>0</v>
      </c>
      <c r="I1651" s="9">
        <f>IF(COUNTIF(BE1_Data!$E1651,"0"),0,BE1_Data!$E1651-VLOOKUP(BE1_Data!$G1651,$B$2:$F$2300,5,FALSE))</f>
        <v>0</v>
      </c>
    </row>
    <row r="1652" spans="1:9" x14ac:dyDescent="0.3">
      <c r="A1652" s="4">
        <v>1377211</v>
      </c>
      <c r="B1652" s="5" t="s">
        <v>209</v>
      </c>
      <c r="C1652" s="5" t="s">
        <v>211</v>
      </c>
      <c r="D1652" s="5">
        <v>27</v>
      </c>
      <c r="E1652" s="5" cm="1">
        <f t="array" ref="E1652">_xlfn.IFS(COUNTIF(BE1_Data!$B1652,"&lt;&gt;N"),0,COUNTIF(B1651,"&lt;&gt;N"),BE1_Data!$A1652-A1650,AND(COUNTIF(BE1_Data!$B1652,"N"),COUNTIF(B1651,"N")),BE1_Data!$A1652-A1651)</f>
        <v>1344</v>
      </c>
      <c r="F1652" s="8">
        <f t="shared" si="25"/>
        <v>0</v>
      </c>
      <c r="G1652" s="5" t="s">
        <v>111</v>
      </c>
      <c r="H1652" s="5">
        <f>BE1_Data!$E1652/VLOOKUP(BE1_Data!$G1652,$B$2:$F$2300,5,FALSE)</f>
        <v>1</v>
      </c>
      <c r="I1652" s="6">
        <f>IF(COUNTIF(BE1_Data!$E1652,"0"),0,BE1_Data!$E1652-VLOOKUP(BE1_Data!$G1652,$B$2:$F$2300,5,FALSE))</f>
        <v>0</v>
      </c>
    </row>
    <row r="1653" spans="1:9" x14ac:dyDescent="0.3">
      <c r="A1653" s="7">
        <v>1377925</v>
      </c>
      <c r="B1653" s="8" t="s">
        <v>209</v>
      </c>
      <c r="C1653" s="8" t="s">
        <v>211</v>
      </c>
      <c r="D1653" s="8">
        <v>27</v>
      </c>
      <c r="E1653" s="8" cm="1">
        <f t="array" ref="E1653">_xlfn.IFS(COUNTIF(BE1_Data!$B1653,"&lt;&gt;N"),0,COUNTIF(B1652,"&lt;&gt;N"),BE1_Data!$A1653-A1651,AND(COUNTIF(BE1_Data!$B1653,"N"),COUNTIF(B1652,"N")),BE1_Data!$A1653-A1652)</f>
        <v>714</v>
      </c>
      <c r="F1653" s="8">
        <f t="shared" si="25"/>
        <v>0</v>
      </c>
      <c r="G1653" s="8" t="s">
        <v>111</v>
      </c>
      <c r="H1653" s="8">
        <f>BE1_Data!$E1653/VLOOKUP(BE1_Data!$G1653,$B$2:$F$2300,5,FALSE)</f>
        <v>0.53125</v>
      </c>
      <c r="I1653" s="9">
        <f>IF(COUNTIF(BE1_Data!$E1653,"0"),0,BE1_Data!$E1653-VLOOKUP(BE1_Data!$G1653,$B$2:$F$2300,5,FALSE))</f>
        <v>-630</v>
      </c>
    </row>
    <row r="1654" spans="1:9" x14ac:dyDescent="0.3">
      <c r="A1654" s="4">
        <v>1378225</v>
      </c>
      <c r="B1654" s="5" t="s">
        <v>209</v>
      </c>
      <c r="C1654" s="5" t="s">
        <v>211</v>
      </c>
      <c r="D1654" s="5">
        <v>27</v>
      </c>
      <c r="E1654" s="5" cm="1">
        <f t="array" ref="E1654">_xlfn.IFS(COUNTIF(BE1_Data!$B1654,"&lt;&gt;N"),0,COUNTIF(B1653,"&lt;&gt;N"),BE1_Data!$A1654-A1652,AND(COUNTIF(BE1_Data!$B1654,"N"),COUNTIF(B1653,"N")),BE1_Data!$A1654-A1653)</f>
        <v>300</v>
      </c>
      <c r="F1654" s="8">
        <f t="shared" si="25"/>
        <v>0</v>
      </c>
      <c r="G1654" s="5" t="s">
        <v>111</v>
      </c>
      <c r="H1654" s="5">
        <f>BE1_Data!$E1654/VLOOKUP(BE1_Data!$G1654,$B$2:$F$2300,5,FALSE)</f>
        <v>0.22321428571428573</v>
      </c>
      <c r="I1654" s="6">
        <f>IF(COUNTIF(BE1_Data!$E1654,"0"),0,BE1_Data!$E1654-VLOOKUP(BE1_Data!$G1654,$B$2:$F$2300,5,FALSE))</f>
        <v>-1044</v>
      </c>
    </row>
    <row r="1655" spans="1:9" x14ac:dyDescent="0.3">
      <c r="A1655" s="7">
        <v>1379225</v>
      </c>
      <c r="B1655" s="8" t="s">
        <v>209</v>
      </c>
      <c r="C1655" s="8" t="s">
        <v>211</v>
      </c>
      <c r="D1655" s="8">
        <v>27</v>
      </c>
      <c r="E1655" s="8" cm="1">
        <f t="array" ref="E1655">_xlfn.IFS(COUNTIF(BE1_Data!$B1655,"&lt;&gt;N"),0,COUNTIF(B1654,"&lt;&gt;N"),BE1_Data!$A1655-A1653,AND(COUNTIF(BE1_Data!$B1655,"N"),COUNTIF(B1654,"N")),BE1_Data!$A1655-A1654)</f>
        <v>1000</v>
      </c>
      <c r="F1655" s="8">
        <f t="shared" si="25"/>
        <v>0</v>
      </c>
      <c r="G1655" s="8" t="s">
        <v>111</v>
      </c>
      <c r="H1655" s="8">
        <f>BE1_Data!$E1655/VLOOKUP(BE1_Data!$G1655,$B$2:$F$2300,5,FALSE)</f>
        <v>0.74404761904761907</v>
      </c>
      <c r="I1655" s="9">
        <f>IF(COUNTIF(BE1_Data!$E1655,"0"),0,BE1_Data!$E1655-VLOOKUP(BE1_Data!$G1655,$B$2:$F$2300,5,FALSE))</f>
        <v>-344</v>
      </c>
    </row>
    <row r="1656" spans="1:9" x14ac:dyDescent="0.3">
      <c r="A1656" s="4">
        <v>1380138</v>
      </c>
      <c r="B1656" s="5" t="s">
        <v>209</v>
      </c>
      <c r="C1656" s="5" t="s">
        <v>211</v>
      </c>
      <c r="D1656" s="5">
        <v>27</v>
      </c>
      <c r="E1656" s="5" cm="1">
        <f t="array" ref="E1656">_xlfn.IFS(COUNTIF(BE1_Data!$B1656,"&lt;&gt;N"),0,COUNTIF(B1655,"&lt;&gt;N"),BE1_Data!$A1656-A1654,AND(COUNTIF(BE1_Data!$B1656,"N"),COUNTIF(B1655,"N")),BE1_Data!$A1656-A1655)</f>
        <v>913</v>
      </c>
      <c r="F1656" s="8">
        <f t="shared" si="25"/>
        <v>0</v>
      </c>
      <c r="G1656" s="5" t="s">
        <v>111</v>
      </c>
      <c r="H1656" s="5">
        <f>BE1_Data!$E1656/VLOOKUP(BE1_Data!$G1656,$B$2:$F$2300,5,FALSE)</f>
        <v>0.67931547619047616</v>
      </c>
      <c r="I1656" s="6">
        <f>IF(COUNTIF(BE1_Data!$E1656,"0"),0,BE1_Data!$E1656-VLOOKUP(BE1_Data!$G1656,$B$2:$F$2300,5,FALSE))</f>
        <v>-431</v>
      </c>
    </row>
    <row r="1657" spans="1:9" x14ac:dyDescent="0.3">
      <c r="A1657" s="7">
        <v>1381097</v>
      </c>
      <c r="B1657" s="8" t="s">
        <v>209</v>
      </c>
      <c r="C1657" s="8" t="s">
        <v>211</v>
      </c>
      <c r="D1657" s="8">
        <v>27</v>
      </c>
      <c r="E1657" s="8" cm="1">
        <f t="array" ref="E1657">_xlfn.IFS(COUNTIF(BE1_Data!$B1657,"&lt;&gt;N"),0,COUNTIF(B1656,"&lt;&gt;N"),BE1_Data!$A1657-A1655,AND(COUNTIF(BE1_Data!$B1657,"N"),COUNTIF(B1656,"N")),BE1_Data!$A1657-A1656)</f>
        <v>959</v>
      </c>
      <c r="F1657" s="8">
        <f t="shared" si="25"/>
        <v>0</v>
      </c>
      <c r="G1657" s="8" t="s">
        <v>111</v>
      </c>
      <c r="H1657" s="8">
        <f>BE1_Data!$E1657/VLOOKUP(BE1_Data!$G1657,$B$2:$F$2300,5,FALSE)</f>
        <v>0.71354166666666663</v>
      </c>
      <c r="I1657" s="9">
        <f>IF(COUNTIF(BE1_Data!$E1657,"0"),0,BE1_Data!$E1657-VLOOKUP(BE1_Data!$G1657,$B$2:$F$2300,5,FALSE))</f>
        <v>-385</v>
      </c>
    </row>
    <row r="1658" spans="1:9" x14ac:dyDescent="0.3">
      <c r="A1658" s="4">
        <v>1382033</v>
      </c>
      <c r="B1658" s="5" t="s">
        <v>209</v>
      </c>
      <c r="C1658" s="5" t="s">
        <v>211</v>
      </c>
      <c r="D1658" s="5">
        <v>27</v>
      </c>
      <c r="E1658" s="5" cm="1">
        <f t="array" ref="E1658">_xlfn.IFS(COUNTIF(BE1_Data!$B1658,"&lt;&gt;N"),0,COUNTIF(B1657,"&lt;&gt;N"),BE1_Data!$A1658-A1656,AND(COUNTIF(BE1_Data!$B1658,"N"),COUNTIF(B1657,"N")),BE1_Data!$A1658-A1657)</f>
        <v>936</v>
      </c>
      <c r="F1658" s="8">
        <f t="shared" si="25"/>
        <v>0</v>
      </c>
      <c r="G1658" s="5" t="s">
        <v>111</v>
      </c>
      <c r="H1658" s="5">
        <f>BE1_Data!$E1658/VLOOKUP(BE1_Data!$G1658,$B$2:$F$2300,5,FALSE)</f>
        <v>0.6964285714285714</v>
      </c>
      <c r="I1658" s="6">
        <f>IF(COUNTIF(BE1_Data!$E1658,"0"),0,BE1_Data!$E1658-VLOOKUP(BE1_Data!$G1658,$B$2:$F$2300,5,FALSE))</f>
        <v>-408</v>
      </c>
    </row>
    <row r="1659" spans="1:9" x14ac:dyDescent="0.3">
      <c r="A1659" s="7">
        <v>1382862</v>
      </c>
      <c r="B1659" s="8" t="s">
        <v>209</v>
      </c>
      <c r="C1659" s="8" t="s">
        <v>211</v>
      </c>
      <c r="D1659" s="8">
        <v>27</v>
      </c>
      <c r="E1659" s="8" cm="1">
        <f t="array" ref="E1659">_xlfn.IFS(COUNTIF(BE1_Data!$B1659,"&lt;&gt;N"),0,COUNTIF(B1658,"&lt;&gt;N"),BE1_Data!$A1659-A1657,AND(COUNTIF(BE1_Data!$B1659,"N"),COUNTIF(B1658,"N")),BE1_Data!$A1659-A1658)</f>
        <v>829</v>
      </c>
      <c r="F1659" s="8">
        <f t="shared" si="25"/>
        <v>0</v>
      </c>
      <c r="G1659" s="8" t="s">
        <v>111</v>
      </c>
      <c r="H1659" s="8">
        <f>BE1_Data!$E1659/VLOOKUP(BE1_Data!$G1659,$B$2:$F$2300,5,FALSE)</f>
        <v>0.61681547619047616</v>
      </c>
      <c r="I1659" s="9">
        <f>IF(COUNTIF(BE1_Data!$E1659,"0"),0,BE1_Data!$E1659-VLOOKUP(BE1_Data!$G1659,$B$2:$F$2300,5,FALSE))</f>
        <v>-515</v>
      </c>
    </row>
    <row r="1660" spans="1:9" x14ac:dyDescent="0.3">
      <c r="A1660" s="4">
        <v>1384055</v>
      </c>
      <c r="B1660" s="5" t="s">
        <v>209</v>
      </c>
      <c r="C1660" s="5" t="s">
        <v>211</v>
      </c>
      <c r="D1660" s="5">
        <v>27</v>
      </c>
      <c r="E1660" s="5" cm="1">
        <f t="array" ref="E1660">_xlfn.IFS(COUNTIF(BE1_Data!$B1660,"&lt;&gt;N"),0,COUNTIF(B1659,"&lt;&gt;N"),BE1_Data!$A1660-A1658,AND(COUNTIF(BE1_Data!$B1660,"N"),COUNTIF(B1659,"N")),BE1_Data!$A1660-A1659)</f>
        <v>1193</v>
      </c>
      <c r="F1660" s="8">
        <f t="shared" si="25"/>
        <v>0</v>
      </c>
      <c r="G1660" s="5" t="s">
        <v>111</v>
      </c>
      <c r="H1660" s="5">
        <f>BE1_Data!$E1660/VLOOKUP(BE1_Data!$G1660,$B$2:$F$2300,5,FALSE)</f>
        <v>0.88764880952380953</v>
      </c>
      <c r="I1660" s="6">
        <f>IF(COUNTIF(BE1_Data!$E1660,"0"),0,BE1_Data!$E1660-VLOOKUP(BE1_Data!$G1660,$B$2:$F$2300,5,FALSE))</f>
        <v>-151</v>
      </c>
    </row>
    <row r="1661" spans="1:9" x14ac:dyDescent="0.3">
      <c r="A1661" s="7">
        <v>1385263</v>
      </c>
      <c r="B1661" s="8" t="s">
        <v>209</v>
      </c>
      <c r="C1661" s="8" t="s">
        <v>211</v>
      </c>
      <c r="D1661" s="8">
        <v>27</v>
      </c>
      <c r="E1661" s="8" cm="1">
        <f t="array" ref="E1661">_xlfn.IFS(COUNTIF(BE1_Data!$B1661,"&lt;&gt;N"),0,COUNTIF(B1660,"&lt;&gt;N"),BE1_Data!$A1661-A1659,AND(COUNTIF(BE1_Data!$B1661,"N"),COUNTIF(B1660,"N")),BE1_Data!$A1661-A1660)</f>
        <v>1208</v>
      </c>
      <c r="F1661" s="8">
        <f t="shared" si="25"/>
        <v>0</v>
      </c>
      <c r="G1661" s="8" t="s">
        <v>111</v>
      </c>
      <c r="H1661" s="8">
        <f>BE1_Data!$E1661/VLOOKUP(BE1_Data!$G1661,$B$2:$F$2300,5,FALSE)</f>
        <v>0.89880952380952384</v>
      </c>
      <c r="I1661" s="9">
        <f>IF(COUNTIF(BE1_Data!$E1661,"0"),0,BE1_Data!$E1661-VLOOKUP(BE1_Data!$G1661,$B$2:$F$2300,5,FALSE))</f>
        <v>-136</v>
      </c>
    </row>
    <row r="1662" spans="1:9" x14ac:dyDescent="0.3">
      <c r="A1662" s="4">
        <v>1386480</v>
      </c>
      <c r="B1662" s="5" t="s">
        <v>209</v>
      </c>
      <c r="C1662" s="5" t="s">
        <v>211</v>
      </c>
      <c r="D1662" s="5">
        <v>27</v>
      </c>
      <c r="E1662" s="5" cm="1">
        <f t="array" ref="E1662">_xlfn.IFS(COUNTIF(BE1_Data!$B1662,"&lt;&gt;N"),0,COUNTIF(B1661,"&lt;&gt;N"),BE1_Data!$A1662-A1660,AND(COUNTIF(BE1_Data!$B1662,"N"),COUNTIF(B1661,"N")),BE1_Data!$A1662-A1661)</f>
        <v>1217</v>
      </c>
      <c r="F1662" s="8">
        <f t="shared" si="25"/>
        <v>0</v>
      </c>
      <c r="G1662" s="5" t="s">
        <v>111</v>
      </c>
      <c r="H1662" s="5">
        <f>BE1_Data!$E1662/VLOOKUP(BE1_Data!$G1662,$B$2:$F$2300,5,FALSE)</f>
        <v>0.90550595238095233</v>
      </c>
      <c r="I1662" s="6">
        <f>IF(COUNTIF(BE1_Data!$E1662,"0"),0,BE1_Data!$E1662-VLOOKUP(BE1_Data!$G1662,$B$2:$F$2300,5,FALSE))</f>
        <v>-127</v>
      </c>
    </row>
    <row r="1663" spans="1:9" x14ac:dyDescent="0.3">
      <c r="A1663" s="7">
        <v>1387100</v>
      </c>
      <c r="B1663" s="8" t="s">
        <v>209</v>
      </c>
      <c r="C1663" s="8" t="s">
        <v>211</v>
      </c>
      <c r="D1663" s="8">
        <v>27</v>
      </c>
      <c r="E1663" s="8" cm="1">
        <f t="array" ref="E1663">_xlfn.IFS(COUNTIF(BE1_Data!$B1663,"&lt;&gt;N"),0,COUNTIF(B1662,"&lt;&gt;N"),BE1_Data!$A1663-A1661,AND(COUNTIF(BE1_Data!$B1663,"N"),COUNTIF(B1662,"N")),BE1_Data!$A1663-A1662)</f>
        <v>620</v>
      </c>
      <c r="F1663" s="8">
        <f t="shared" si="25"/>
        <v>0</v>
      </c>
      <c r="G1663" s="8" t="s">
        <v>111</v>
      </c>
      <c r="H1663" s="8">
        <f>BE1_Data!$E1663/VLOOKUP(BE1_Data!$G1663,$B$2:$F$2300,5,FALSE)</f>
        <v>0.46130952380952384</v>
      </c>
      <c r="I1663" s="9">
        <f>IF(COUNTIF(BE1_Data!$E1663,"0"),0,BE1_Data!$E1663-VLOOKUP(BE1_Data!$G1663,$B$2:$F$2300,5,FALSE))</f>
        <v>-724</v>
      </c>
    </row>
    <row r="1664" spans="1:9" x14ac:dyDescent="0.3">
      <c r="A1664" s="4">
        <v>1387745</v>
      </c>
      <c r="B1664" s="5" t="s">
        <v>112</v>
      </c>
      <c r="C1664" s="5" t="s">
        <v>210</v>
      </c>
      <c r="D1664" s="5">
        <v>61</v>
      </c>
      <c r="E1664" s="5" cm="1">
        <f t="array" ref="E1664">_xlfn.IFS(COUNTIF(BE1_Data!$B1664,"&lt;&gt;N"),0,COUNTIF(B1663,"&lt;&gt;N"),BE1_Data!$A1664-A1662,AND(COUNTIF(BE1_Data!$B1664,"N"),COUNTIF(B1663,"N")),BE1_Data!$A1664-A1663)</f>
        <v>0</v>
      </c>
      <c r="F1664" s="8">
        <f t="shared" si="25"/>
        <v>935</v>
      </c>
      <c r="G1664" s="5" t="s">
        <v>112</v>
      </c>
      <c r="H1664" s="5">
        <f>BE1_Data!$E1664/VLOOKUP(BE1_Data!$G1664,$B$2:$F$2300,5,FALSE)</f>
        <v>0</v>
      </c>
      <c r="I1664" s="6">
        <f>IF(COUNTIF(BE1_Data!$E1664,"0"),0,BE1_Data!$E1664-VLOOKUP(BE1_Data!$G1664,$B$2:$F$2300,5,FALSE))</f>
        <v>0</v>
      </c>
    </row>
    <row r="1665" spans="1:9" x14ac:dyDescent="0.3">
      <c r="A1665" s="7">
        <v>1388035</v>
      </c>
      <c r="B1665" s="8" t="s">
        <v>209</v>
      </c>
      <c r="C1665" s="8" t="s">
        <v>210</v>
      </c>
      <c r="D1665" s="8">
        <v>61</v>
      </c>
      <c r="E1665" s="8" cm="1">
        <f t="array" ref="E1665">_xlfn.IFS(COUNTIF(BE1_Data!$B1665,"&lt;&gt;N"),0,COUNTIF(B1664,"&lt;&gt;N"),BE1_Data!$A1665-A1663,AND(COUNTIF(BE1_Data!$B1665,"N"),COUNTIF(B1664,"N")),BE1_Data!$A1665-A1664)</f>
        <v>935</v>
      </c>
      <c r="F1665" s="8">
        <f t="shared" si="25"/>
        <v>0</v>
      </c>
      <c r="G1665" s="8" t="s">
        <v>112</v>
      </c>
      <c r="H1665" s="8">
        <f>BE1_Data!$E1665/VLOOKUP(BE1_Data!$G1665,$B$2:$F$2300,5,FALSE)</f>
        <v>1</v>
      </c>
      <c r="I1665" s="9">
        <f>IF(COUNTIF(BE1_Data!$E1665,"0"),0,BE1_Data!$E1665-VLOOKUP(BE1_Data!$G1665,$B$2:$F$2300,5,FALSE))</f>
        <v>0</v>
      </c>
    </row>
    <row r="1666" spans="1:9" x14ac:dyDescent="0.3">
      <c r="A1666" s="4">
        <v>1388755</v>
      </c>
      <c r="B1666" s="5" t="s">
        <v>209</v>
      </c>
      <c r="C1666" s="5" t="s">
        <v>210</v>
      </c>
      <c r="D1666" s="5">
        <v>61</v>
      </c>
      <c r="E1666" s="5" cm="1">
        <f t="array" ref="E1666">_xlfn.IFS(COUNTIF(BE1_Data!$B1666,"&lt;&gt;N"),0,COUNTIF(B1665,"&lt;&gt;N"),BE1_Data!$A1666-A1664,AND(COUNTIF(BE1_Data!$B1666,"N"),COUNTIF(B1665,"N")),BE1_Data!$A1666-A1665)</f>
        <v>720</v>
      </c>
      <c r="F1666" s="8">
        <f t="shared" si="25"/>
        <v>0</v>
      </c>
      <c r="G1666" s="5" t="s">
        <v>112</v>
      </c>
      <c r="H1666" s="5">
        <f>BE1_Data!$E1666/VLOOKUP(BE1_Data!$G1666,$B$2:$F$2300,5,FALSE)</f>
        <v>0.77005347593582885</v>
      </c>
      <c r="I1666" s="6">
        <f>IF(COUNTIF(BE1_Data!$E1666,"0"),0,BE1_Data!$E1666-VLOOKUP(BE1_Data!$G1666,$B$2:$F$2300,5,FALSE))</f>
        <v>-215</v>
      </c>
    </row>
    <row r="1667" spans="1:9" x14ac:dyDescent="0.3">
      <c r="A1667" s="7">
        <v>1389460</v>
      </c>
      <c r="B1667" s="8" t="s">
        <v>209</v>
      </c>
      <c r="C1667" s="8" t="s">
        <v>210</v>
      </c>
      <c r="D1667" s="8">
        <v>61</v>
      </c>
      <c r="E1667" s="8" cm="1">
        <f t="array" ref="E1667">_xlfn.IFS(COUNTIF(BE1_Data!$B1667,"&lt;&gt;N"),0,COUNTIF(B1666,"&lt;&gt;N"),BE1_Data!$A1667-A1665,AND(COUNTIF(BE1_Data!$B1667,"N"),COUNTIF(B1666,"N")),BE1_Data!$A1667-A1666)</f>
        <v>705</v>
      </c>
      <c r="F1667" s="8">
        <f t="shared" si="25"/>
        <v>0</v>
      </c>
      <c r="G1667" s="8" t="s">
        <v>112</v>
      </c>
      <c r="H1667" s="8">
        <f>BE1_Data!$E1667/VLOOKUP(BE1_Data!$G1667,$B$2:$F$2300,5,FALSE)</f>
        <v>0.75401069518716579</v>
      </c>
      <c r="I1667" s="9">
        <f>IF(COUNTIF(BE1_Data!$E1667,"0"),0,BE1_Data!$E1667-VLOOKUP(BE1_Data!$G1667,$B$2:$F$2300,5,FALSE))</f>
        <v>-230</v>
      </c>
    </row>
    <row r="1668" spans="1:9" x14ac:dyDescent="0.3">
      <c r="A1668" s="4">
        <v>1390450</v>
      </c>
      <c r="B1668" s="5" t="s">
        <v>209</v>
      </c>
      <c r="C1668" s="5" t="s">
        <v>210</v>
      </c>
      <c r="D1668" s="5">
        <v>61</v>
      </c>
      <c r="E1668" s="5" cm="1">
        <f t="array" ref="E1668">_xlfn.IFS(COUNTIF(BE1_Data!$B1668,"&lt;&gt;N"),0,COUNTIF(B1667,"&lt;&gt;N"),BE1_Data!$A1668-A1666,AND(COUNTIF(BE1_Data!$B1668,"N"),COUNTIF(B1667,"N")),BE1_Data!$A1668-A1667)</f>
        <v>990</v>
      </c>
      <c r="F1668" s="8">
        <f t="shared" ref="F1668:F1731" si="26">IF(COUNTIF(E1668,0),E1669,0)</f>
        <v>0</v>
      </c>
      <c r="G1668" s="5" t="s">
        <v>112</v>
      </c>
      <c r="H1668" s="5">
        <f>BE1_Data!$E1668/VLOOKUP(BE1_Data!$G1668,$B$2:$F$2300,5,FALSE)</f>
        <v>1.0588235294117647</v>
      </c>
      <c r="I1668" s="6">
        <f>IF(COUNTIF(BE1_Data!$E1668,"0"),0,BE1_Data!$E1668-VLOOKUP(BE1_Data!$G1668,$B$2:$F$2300,5,FALSE))</f>
        <v>55</v>
      </c>
    </row>
    <row r="1669" spans="1:9" x14ac:dyDescent="0.3">
      <c r="A1669" s="7">
        <v>1391379</v>
      </c>
      <c r="B1669" s="8" t="s">
        <v>209</v>
      </c>
      <c r="C1669" s="8" t="s">
        <v>210</v>
      </c>
      <c r="D1669" s="8">
        <v>61</v>
      </c>
      <c r="E1669" s="8" cm="1">
        <f t="array" ref="E1669">_xlfn.IFS(COUNTIF(BE1_Data!$B1669,"&lt;&gt;N"),0,COUNTIF(B1668,"&lt;&gt;N"),BE1_Data!$A1669-A1667,AND(COUNTIF(BE1_Data!$B1669,"N"),COUNTIF(B1668,"N")),BE1_Data!$A1669-A1668)</f>
        <v>929</v>
      </c>
      <c r="F1669" s="8">
        <f t="shared" si="26"/>
        <v>0</v>
      </c>
      <c r="G1669" s="8" t="s">
        <v>112</v>
      </c>
      <c r="H1669" s="8">
        <f>BE1_Data!$E1669/VLOOKUP(BE1_Data!$G1669,$B$2:$F$2300,5,FALSE)</f>
        <v>0.99358288770053471</v>
      </c>
      <c r="I1669" s="9">
        <f>IF(COUNTIF(BE1_Data!$E1669,"0"),0,BE1_Data!$E1669-VLOOKUP(BE1_Data!$G1669,$B$2:$F$2300,5,FALSE))</f>
        <v>-6</v>
      </c>
    </row>
    <row r="1670" spans="1:9" x14ac:dyDescent="0.3">
      <c r="A1670" s="4">
        <v>1392236</v>
      </c>
      <c r="B1670" s="5" t="s">
        <v>209</v>
      </c>
      <c r="C1670" s="5" t="s">
        <v>210</v>
      </c>
      <c r="D1670" s="5">
        <v>61</v>
      </c>
      <c r="E1670" s="5" cm="1">
        <f t="array" ref="E1670">_xlfn.IFS(COUNTIF(BE1_Data!$B1670,"&lt;&gt;N"),0,COUNTIF(B1669,"&lt;&gt;N"),BE1_Data!$A1670-A1668,AND(COUNTIF(BE1_Data!$B1670,"N"),COUNTIF(B1669,"N")),BE1_Data!$A1670-A1669)</f>
        <v>857</v>
      </c>
      <c r="F1670" s="8">
        <f t="shared" si="26"/>
        <v>0</v>
      </c>
      <c r="G1670" s="5" t="s">
        <v>112</v>
      </c>
      <c r="H1670" s="5">
        <f>BE1_Data!$E1670/VLOOKUP(BE1_Data!$G1670,$B$2:$F$2300,5,FALSE)</f>
        <v>0.91657754010695192</v>
      </c>
      <c r="I1670" s="6">
        <f>IF(COUNTIF(BE1_Data!$E1670,"0"),0,BE1_Data!$E1670-VLOOKUP(BE1_Data!$G1670,$B$2:$F$2300,5,FALSE))</f>
        <v>-78</v>
      </c>
    </row>
    <row r="1671" spans="1:9" x14ac:dyDescent="0.3">
      <c r="A1671" s="7">
        <v>1393023</v>
      </c>
      <c r="B1671" s="8" t="s">
        <v>209</v>
      </c>
      <c r="C1671" s="8" t="s">
        <v>210</v>
      </c>
      <c r="D1671" s="8">
        <v>61</v>
      </c>
      <c r="E1671" s="8" cm="1">
        <f t="array" ref="E1671">_xlfn.IFS(COUNTIF(BE1_Data!$B1671,"&lt;&gt;N"),0,COUNTIF(B1670,"&lt;&gt;N"),BE1_Data!$A1671-A1669,AND(COUNTIF(BE1_Data!$B1671,"N"),COUNTIF(B1670,"N")),BE1_Data!$A1671-A1670)</f>
        <v>787</v>
      </c>
      <c r="F1671" s="8">
        <f t="shared" si="26"/>
        <v>0</v>
      </c>
      <c r="G1671" s="8" t="s">
        <v>112</v>
      </c>
      <c r="H1671" s="8">
        <f>BE1_Data!$E1671/VLOOKUP(BE1_Data!$G1671,$B$2:$F$2300,5,FALSE)</f>
        <v>0.84171122994652403</v>
      </c>
      <c r="I1671" s="9">
        <f>IF(COUNTIF(BE1_Data!$E1671,"0"),0,BE1_Data!$E1671-VLOOKUP(BE1_Data!$G1671,$B$2:$F$2300,5,FALSE))</f>
        <v>-148</v>
      </c>
    </row>
    <row r="1672" spans="1:9" x14ac:dyDescent="0.3">
      <c r="A1672" s="4">
        <v>1393856</v>
      </c>
      <c r="B1672" s="5" t="s">
        <v>209</v>
      </c>
      <c r="C1672" s="5" t="s">
        <v>210</v>
      </c>
      <c r="D1672" s="5">
        <v>61</v>
      </c>
      <c r="E1672" s="5" cm="1">
        <f t="array" ref="E1672">_xlfn.IFS(COUNTIF(BE1_Data!$B1672,"&lt;&gt;N"),0,COUNTIF(B1671,"&lt;&gt;N"),BE1_Data!$A1672-A1670,AND(COUNTIF(BE1_Data!$B1672,"N"),COUNTIF(B1671,"N")),BE1_Data!$A1672-A1671)</f>
        <v>833</v>
      </c>
      <c r="F1672" s="8">
        <f t="shared" si="26"/>
        <v>0</v>
      </c>
      <c r="G1672" s="5" t="s">
        <v>112</v>
      </c>
      <c r="H1672" s="5">
        <f>BE1_Data!$E1672/VLOOKUP(BE1_Data!$G1672,$B$2:$F$2300,5,FALSE)</f>
        <v>0.89090909090909087</v>
      </c>
      <c r="I1672" s="6">
        <f>IF(COUNTIF(BE1_Data!$E1672,"0"),0,BE1_Data!$E1672-VLOOKUP(BE1_Data!$G1672,$B$2:$F$2300,5,FALSE))</f>
        <v>-102</v>
      </c>
    </row>
    <row r="1673" spans="1:9" x14ac:dyDescent="0.3">
      <c r="A1673" s="7">
        <v>1394620</v>
      </c>
      <c r="B1673" s="8" t="s">
        <v>209</v>
      </c>
      <c r="C1673" s="8" t="s">
        <v>210</v>
      </c>
      <c r="D1673" s="8">
        <v>61</v>
      </c>
      <c r="E1673" s="8" cm="1">
        <f t="array" ref="E1673">_xlfn.IFS(COUNTIF(BE1_Data!$B1673,"&lt;&gt;N"),0,COUNTIF(B1672,"&lt;&gt;N"),BE1_Data!$A1673-A1671,AND(COUNTIF(BE1_Data!$B1673,"N"),COUNTIF(B1672,"N")),BE1_Data!$A1673-A1672)</f>
        <v>764</v>
      </c>
      <c r="F1673" s="8">
        <f t="shared" si="26"/>
        <v>0</v>
      </c>
      <c r="G1673" s="8" t="s">
        <v>112</v>
      </c>
      <c r="H1673" s="8">
        <f>BE1_Data!$E1673/VLOOKUP(BE1_Data!$G1673,$B$2:$F$2300,5,FALSE)</f>
        <v>0.81711229946524067</v>
      </c>
      <c r="I1673" s="9">
        <f>IF(COUNTIF(BE1_Data!$E1673,"0"),0,BE1_Data!$E1673-VLOOKUP(BE1_Data!$G1673,$B$2:$F$2300,5,FALSE))</f>
        <v>-171</v>
      </c>
    </row>
    <row r="1674" spans="1:9" x14ac:dyDescent="0.3">
      <c r="A1674" s="4">
        <v>1395417</v>
      </c>
      <c r="B1674" s="5" t="s">
        <v>209</v>
      </c>
      <c r="C1674" s="5" t="s">
        <v>210</v>
      </c>
      <c r="D1674" s="5">
        <v>61</v>
      </c>
      <c r="E1674" s="5" cm="1">
        <f t="array" ref="E1674">_xlfn.IFS(COUNTIF(BE1_Data!$B1674,"&lt;&gt;N"),0,COUNTIF(B1673,"&lt;&gt;N"),BE1_Data!$A1674-A1672,AND(COUNTIF(BE1_Data!$B1674,"N"),COUNTIF(B1673,"N")),BE1_Data!$A1674-A1673)</f>
        <v>797</v>
      </c>
      <c r="F1674" s="8">
        <f t="shared" si="26"/>
        <v>0</v>
      </c>
      <c r="G1674" s="5" t="s">
        <v>112</v>
      </c>
      <c r="H1674" s="5">
        <f>BE1_Data!$E1674/VLOOKUP(BE1_Data!$G1674,$B$2:$F$2300,5,FALSE)</f>
        <v>0.85240641711229947</v>
      </c>
      <c r="I1674" s="6">
        <f>IF(COUNTIF(BE1_Data!$E1674,"0"),0,BE1_Data!$E1674-VLOOKUP(BE1_Data!$G1674,$B$2:$F$2300,5,FALSE))</f>
        <v>-138</v>
      </c>
    </row>
    <row r="1675" spans="1:9" x14ac:dyDescent="0.3">
      <c r="A1675" s="7">
        <v>1396228</v>
      </c>
      <c r="B1675" s="8" t="s">
        <v>209</v>
      </c>
      <c r="C1675" s="8" t="s">
        <v>210</v>
      </c>
      <c r="D1675" s="8">
        <v>61</v>
      </c>
      <c r="E1675" s="8" cm="1">
        <f t="array" ref="E1675">_xlfn.IFS(COUNTIF(BE1_Data!$B1675,"&lt;&gt;N"),0,COUNTIF(B1674,"&lt;&gt;N"),BE1_Data!$A1675-A1673,AND(COUNTIF(BE1_Data!$B1675,"N"),COUNTIF(B1674,"N")),BE1_Data!$A1675-A1674)</f>
        <v>811</v>
      </c>
      <c r="F1675" s="8">
        <f t="shared" si="26"/>
        <v>0</v>
      </c>
      <c r="G1675" s="8" t="s">
        <v>112</v>
      </c>
      <c r="H1675" s="8">
        <f>BE1_Data!$E1675/VLOOKUP(BE1_Data!$G1675,$B$2:$F$2300,5,FALSE)</f>
        <v>0.86737967914438507</v>
      </c>
      <c r="I1675" s="9">
        <f>IF(COUNTIF(BE1_Data!$E1675,"0"),0,BE1_Data!$E1675-VLOOKUP(BE1_Data!$G1675,$B$2:$F$2300,5,FALSE))</f>
        <v>-124</v>
      </c>
    </row>
    <row r="1676" spans="1:9" x14ac:dyDescent="0.3">
      <c r="A1676" s="4">
        <v>1397107</v>
      </c>
      <c r="B1676" s="5" t="s">
        <v>209</v>
      </c>
      <c r="C1676" s="5" t="s">
        <v>210</v>
      </c>
      <c r="D1676" s="5">
        <v>61</v>
      </c>
      <c r="E1676" s="5" cm="1">
        <f t="array" ref="E1676">_xlfn.IFS(COUNTIF(BE1_Data!$B1676,"&lt;&gt;N"),0,COUNTIF(B1675,"&lt;&gt;N"),BE1_Data!$A1676-A1674,AND(COUNTIF(BE1_Data!$B1676,"N"),COUNTIF(B1675,"N")),BE1_Data!$A1676-A1675)</f>
        <v>879</v>
      </c>
      <c r="F1676" s="8">
        <f t="shared" si="26"/>
        <v>0</v>
      </c>
      <c r="G1676" s="5" t="s">
        <v>112</v>
      </c>
      <c r="H1676" s="5">
        <f>BE1_Data!$E1676/VLOOKUP(BE1_Data!$G1676,$B$2:$F$2300,5,FALSE)</f>
        <v>0.94010695187165771</v>
      </c>
      <c r="I1676" s="6">
        <f>IF(COUNTIF(BE1_Data!$E1676,"0"),0,BE1_Data!$E1676-VLOOKUP(BE1_Data!$G1676,$B$2:$F$2300,5,FALSE))</f>
        <v>-56</v>
      </c>
    </row>
    <row r="1677" spans="1:9" x14ac:dyDescent="0.3">
      <c r="A1677" s="7">
        <v>1397952</v>
      </c>
      <c r="B1677" s="8" t="s">
        <v>209</v>
      </c>
      <c r="C1677" s="8" t="s">
        <v>210</v>
      </c>
      <c r="D1677" s="8">
        <v>61</v>
      </c>
      <c r="E1677" s="8" cm="1">
        <f t="array" ref="E1677">_xlfn.IFS(COUNTIF(BE1_Data!$B1677,"&lt;&gt;N"),0,COUNTIF(B1676,"&lt;&gt;N"),BE1_Data!$A1677-A1675,AND(COUNTIF(BE1_Data!$B1677,"N"),COUNTIF(B1676,"N")),BE1_Data!$A1677-A1676)</f>
        <v>845</v>
      </c>
      <c r="F1677" s="8">
        <f t="shared" si="26"/>
        <v>0</v>
      </c>
      <c r="G1677" s="8" t="s">
        <v>112</v>
      </c>
      <c r="H1677" s="8">
        <f>BE1_Data!$E1677/VLOOKUP(BE1_Data!$G1677,$B$2:$F$2300,5,FALSE)</f>
        <v>0.90374331550802134</v>
      </c>
      <c r="I1677" s="9">
        <f>IF(COUNTIF(BE1_Data!$E1677,"0"),0,BE1_Data!$E1677-VLOOKUP(BE1_Data!$G1677,$B$2:$F$2300,5,FALSE))</f>
        <v>-90</v>
      </c>
    </row>
    <row r="1678" spans="1:9" x14ac:dyDescent="0.3">
      <c r="A1678" s="4">
        <v>1398810</v>
      </c>
      <c r="B1678" s="5" t="s">
        <v>209</v>
      </c>
      <c r="C1678" s="5" t="s">
        <v>210</v>
      </c>
      <c r="D1678" s="5">
        <v>61</v>
      </c>
      <c r="E1678" s="5" cm="1">
        <f t="array" ref="E1678">_xlfn.IFS(COUNTIF(BE1_Data!$B1678,"&lt;&gt;N"),0,COUNTIF(B1677,"&lt;&gt;N"),BE1_Data!$A1678-A1676,AND(COUNTIF(BE1_Data!$B1678,"N"),COUNTIF(B1677,"N")),BE1_Data!$A1678-A1677)</f>
        <v>858</v>
      </c>
      <c r="F1678" s="8">
        <f t="shared" si="26"/>
        <v>0</v>
      </c>
      <c r="G1678" s="5" t="s">
        <v>112</v>
      </c>
      <c r="H1678" s="5">
        <f>BE1_Data!$E1678/VLOOKUP(BE1_Data!$G1678,$B$2:$F$2300,5,FALSE)</f>
        <v>0.91764705882352937</v>
      </c>
      <c r="I1678" s="6">
        <f>IF(COUNTIF(BE1_Data!$E1678,"0"),0,BE1_Data!$E1678-VLOOKUP(BE1_Data!$G1678,$B$2:$F$2300,5,FALSE))</f>
        <v>-77</v>
      </c>
    </row>
    <row r="1679" spans="1:9" x14ac:dyDescent="0.3">
      <c r="A1679" s="7">
        <v>1400072</v>
      </c>
      <c r="B1679" s="8" t="s">
        <v>209</v>
      </c>
      <c r="C1679" s="8" t="s">
        <v>210</v>
      </c>
      <c r="D1679" s="8">
        <v>61</v>
      </c>
      <c r="E1679" s="8" cm="1">
        <f t="array" ref="E1679">_xlfn.IFS(COUNTIF(BE1_Data!$B1679,"&lt;&gt;N"),0,COUNTIF(B1678,"&lt;&gt;N"),BE1_Data!$A1679-A1677,AND(COUNTIF(BE1_Data!$B1679,"N"),COUNTIF(B1678,"N")),BE1_Data!$A1679-A1678)</f>
        <v>1262</v>
      </c>
      <c r="F1679" s="8">
        <f t="shared" si="26"/>
        <v>0</v>
      </c>
      <c r="G1679" s="8" t="s">
        <v>112</v>
      </c>
      <c r="H1679" s="8">
        <f>BE1_Data!$E1679/VLOOKUP(BE1_Data!$G1679,$B$2:$F$2300,5,FALSE)</f>
        <v>1.3497326203208557</v>
      </c>
      <c r="I1679" s="9">
        <f>IF(COUNTIF(BE1_Data!$E1679,"0"),0,BE1_Data!$E1679-VLOOKUP(BE1_Data!$G1679,$B$2:$F$2300,5,FALSE))</f>
        <v>327</v>
      </c>
    </row>
    <row r="1680" spans="1:9" x14ac:dyDescent="0.3">
      <c r="A1680" s="4">
        <v>1401007</v>
      </c>
      <c r="B1680" s="5" t="s">
        <v>209</v>
      </c>
      <c r="C1680" s="5" t="s">
        <v>210</v>
      </c>
      <c r="D1680" s="5">
        <v>61</v>
      </c>
      <c r="E1680" s="5" cm="1">
        <f t="array" ref="E1680">_xlfn.IFS(COUNTIF(BE1_Data!$B1680,"&lt;&gt;N"),0,COUNTIF(B1679,"&lt;&gt;N"),BE1_Data!$A1680-A1678,AND(COUNTIF(BE1_Data!$B1680,"N"),COUNTIF(B1679,"N")),BE1_Data!$A1680-A1679)</f>
        <v>935</v>
      </c>
      <c r="F1680" s="8">
        <f t="shared" si="26"/>
        <v>0</v>
      </c>
      <c r="G1680" s="5" t="s">
        <v>112</v>
      </c>
      <c r="H1680" s="5">
        <f>BE1_Data!$E1680/VLOOKUP(BE1_Data!$G1680,$B$2:$F$2300,5,FALSE)</f>
        <v>1</v>
      </c>
      <c r="I1680" s="6">
        <f>IF(COUNTIF(BE1_Data!$E1680,"0"),0,BE1_Data!$E1680-VLOOKUP(BE1_Data!$G1680,$B$2:$F$2300,5,FALSE))</f>
        <v>0</v>
      </c>
    </row>
    <row r="1681" spans="1:9" x14ac:dyDescent="0.3">
      <c r="A1681" s="7">
        <v>1401936</v>
      </c>
      <c r="B1681" s="8" t="s">
        <v>113</v>
      </c>
      <c r="C1681" s="8" t="s">
        <v>210</v>
      </c>
      <c r="D1681" s="8">
        <v>62</v>
      </c>
      <c r="E1681" s="8" cm="1">
        <f t="array" ref="E1681">_xlfn.IFS(COUNTIF(BE1_Data!$B1681,"&lt;&gt;N"),0,COUNTIF(B1680,"&lt;&gt;N"),BE1_Data!$A1681-A1679,AND(COUNTIF(BE1_Data!$B1681,"N"),COUNTIF(B1680,"N")),BE1_Data!$A1681-A1680)</f>
        <v>0</v>
      </c>
      <c r="F1681" s="8">
        <f t="shared" si="26"/>
        <v>1178</v>
      </c>
      <c r="G1681" s="8" t="s">
        <v>113</v>
      </c>
      <c r="H1681" s="8">
        <f>BE1_Data!$E1681/VLOOKUP(BE1_Data!$G1681,$B$2:$F$2300,5,FALSE)</f>
        <v>0</v>
      </c>
      <c r="I1681" s="9">
        <f>IF(COUNTIF(BE1_Data!$E1681,"0"),0,BE1_Data!$E1681-VLOOKUP(BE1_Data!$G1681,$B$2:$F$2300,5,FALSE))</f>
        <v>0</v>
      </c>
    </row>
    <row r="1682" spans="1:9" x14ac:dyDescent="0.3">
      <c r="A1682" s="4">
        <v>1402185</v>
      </c>
      <c r="B1682" s="5" t="s">
        <v>209</v>
      </c>
      <c r="C1682" s="5" t="s">
        <v>210</v>
      </c>
      <c r="D1682" s="5">
        <v>62</v>
      </c>
      <c r="E1682" s="5" cm="1">
        <f t="array" ref="E1682">_xlfn.IFS(COUNTIF(BE1_Data!$B1682,"&lt;&gt;N"),0,COUNTIF(B1681,"&lt;&gt;N"),BE1_Data!$A1682-A1680,AND(COUNTIF(BE1_Data!$B1682,"N"),COUNTIF(B1681,"N")),BE1_Data!$A1682-A1681)</f>
        <v>1178</v>
      </c>
      <c r="F1682" s="8">
        <f t="shared" si="26"/>
        <v>0</v>
      </c>
      <c r="G1682" s="5" t="s">
        <v>113</v>
      </c>
      <c r="H1682" s="5">
        <f>BE1_Data!$E1682/VLOOKUP(BE1_Data!$G1682,$B$2:$F$2300,5,FALSE)</f>
        <v>1</v>
      </c>
      <c r="I1682" s="6">
        <f>IF(COUNTIF(BE1_Data!$E1682,"0"),0,BE1_Data!$E1682-VLOOKUP(BE1_Data!$G1682,$B$2:$F$2300,5,FALSE))</f>
        <v>0</v>
      </c>
    </row>
    <row r="1683" spans="1:9" x14ac:dyDescent="0.3">
      <c r="A1683" s="7">
        <v>1403300</v>
      </c>
      <c r="B1683" s="8" t="s">
        <v>209</v>
      </c>
      <c r="C1683" s="8" t="s">
        <v>210</v>
      </c>
      <c r="D1683" s="8">
        <v>62</v>
      </c>
      <c r="E1683" s="8" cm="1">
        <f t="array" ref="E1683">_xlfn.IFS(COUNTIF(BE1_Data!$B1683,"&lt;&gt;N"),0,COUNTIF(B1682,"&lt;&gt;N"),BE1_Data!$A1683-A1681,AND(COUNTIF(BE1_Data!$B1683,"N"),COUNTIF(B1682,"N")),BE1_Data!$A1683-A1682)</f>
        <v>1115</v>
      </c>
      <c r="F1683" s="8">
        <f t="shared" si="26"/>
        <v>0</v>
      </c>
      <c r="G1683" s="8" t="s">
        <v>113</v>
      </c>
      <c r="H1683" s="8">
        <f>BE1_Data!$E1683/VLOOKUP(BE1_Data!$G1683,$B$2:$F$2300,5,FALSE)</f>
        <v>0.9465195246179966</v>
      </c>
      <c r="I1683" s="9">
        <f>IF(COUNTIF(BE1_Data!$E1683,"0"),0,BE1_Data!$E1683-VLOOKUP(BE1_Data!$G1683,$B$2:$F$2300,5,FALSE))</f>
        <v>-63</v>
      </c>
    </row>
    <row r="1684" spans="1:9" x14ac:dyDescent="0.3">
      <c r="A1684" s="4">
        <v>1404299</v>
      </c>
      <c r="B1684" s="5" t="s">
        <v>209</v>
      </c>
      <c r="C1684" s="5" t="s">
        <v>210</v>
      </c>
      <c r="D1684" s="5">
        <v>62</v>
      </c>
      <c r="E1684" s="5" cm="1">
        <f t="array" ref="E1684">_xlfn.IFS(COUNTIF(BE1_Data!$B1684,"&lt;&gt;N"),0,COUNTIF(B1683,"&lt;&gt;N"),BE1_Data!$A1684-A1682,AND(COUNTIF(BE1_Data!$B1684,"N"),COUNTIF(B1683,"N")),BE1_Data!$A1684-A1683)</f>
        <v>999</v>
      </c>
      <c r="F1684" s="8">
        <f t="shared" si="26"/>
        <v>0</v>
      </c>
      <c r="G1684" s="5" t="s">
        <v>113</v>
      </c>
      <c r="H1684" s="5">
        <f>BE1_Data!$E1684/VLOOKUP(BE1_Data!$G1684,$B$2:$F$2300,5,FALSE)</f>
        <v>0.84804753820033951</v>
      </c>
      <c r="I1684" s="6">
        <f>IF(COUNTIF(BE1_Data!$E1684,"0"),0,BE1_Data!$E1684-VLOOKUP(BE1_Data!$G1684,$B$2:$F$2300,5,FALSE))</f>
        <v>-179</v>
      </c>
    </row>
    <row r="1685" spans="1:9" x14ac:dyDescent="0.3">
      <c r="A1685" s="7">
        <v>1405006</v>
      </c>
      <c r="B1685" s="8" t="s">
        <v>209</v>
      </c>
      <c r="C1685" s="8" t="s">
        <v>210</v>
      </c>
      <c r="D1685" s="8">
        <v>62</v>
      </c>
      <c r="E1685" s="8" cm="1">
        <f t="array" ref="E1685">_xlfn.IFS(COUNTIF(BE1_Data!$B1685,"&lt;&gt;N"),0,COUNTIF(B1684,"&lt;&gt;N"),BE1_Data!$A1685-A1683,AND(COUNTIF(BE1_Data!$B1685,"N"),COUNTIF(B1684,"N")),BE1_Data!$A1685-A1684)</f>
        <v>707</v>
      </c>
      <c r="F1685" s="8">
        <f t="shared" si="26"/>
        <v>0</v>
      </c>
      <c r="G1685" s="8" t="s">
        <v>113</v>
      </c>
      <c r="H1685" s="8">
        <f>BE1_Data!$E1685/VLOOKUP(BE1_Data!$G1685,$B$2:$F$2300,5,FALSE)</f>
        <v>0.60016977928692694</v>
      </c>
      <c r="I1685" s="9">
        <f>IF(COUNTIF(BE1_Data!$E1685,"0"),0,BE1_Data!$E1685-VLOOKUP(BE1_Data!$G1685,$B$2:$F$2300,5,FALSE))</f>
        <v>-471</v>
      </c>
    </row>
    <row r="1686" spans="1:9" x14ac:dyDescent="0.3">
      <c r="A1686" s="4">
        <v>1405970</v>
      </c>
      <c r="B1686" s="5" t="s">
        <v>209</v>
      </c>
      <c r="C1686" s="5" t="s">
        <v>210</v>
      </c>
      <c r="D1686" s="5">
        <v>62</v>
      </c>
      <c r="E1686" s="5" cm="1">
        <f t="array" ref="E1686">_xlfn.IFS(COUNTIF(BE1_Data!$B1686,"&lt;&gt;N"),0,COUNTIF(B1685,"&lt;&gt;N"),BE1_Data!$A1686-A1684,AND(COUNTIF(BE1_Data!$B1686,"N"),COUNTIF(B1685,"N")),BE1_Data!$A1686-A1685)</f>
        <v>964</v>
      </c>
      <c r="F1686" s="8">
        <f t="shared" si="26"/>
        <v>0</v>
      </c>
      <c r="G1686" s="5" t="s">
        <v>113</v>
      </c>
      <c r="H1686" s="5">
        <f>BE1_Data!$E1686/VLOOKUP(BE1_Data!$G1686,$B$2:$F$2300,5,FALSE)</f>
        <v>0.8183361629881154</v>
      </c>
      <c r="I1686" s="6">
        <f>IF(COUNTIF(BE1_Data!$E1686,"0"),0,BE1_Data!$E1686-VLOOKUP(BE1_Data!$G1686,$B$2:$F$2300,5,FALSE))</f>
        <v>-214</v>
      </c>
    </row>
    <row r="1687" spans="1:9" x14ac:dyDescent="0.3">
      <c r="A1687" s="7">
        <v>1406277</v>
      </c>
      <c r="B1687" s="8" t="s">
        <v>209</v>
      </c>
      <c r="C1687" s="8" t="s">
        <v>210</v>
      </c>
      <c r="D1687" s="8">
        <v>62</v>
      </c>
      <c r="E1687" s="8" cm="1">
        <f t="array" ref="E1687">_xlfn.IFS(COUNTIF(BE1_Data!$B1687,"&lt;&gt;N"),0,COUNTIF(B1686,"&lt;&gt;N"),BE1_Data!$A1687-A1685,AND(COUNTIF(BE1_Data!$B1687,"N"),COUNTIF(B1686,"N")),BE1_Data!$A1687-A1686)</f>
        <v>307</v>
      </c>
      <c r="F1687" s="8">
        <f t="shared" si="26"/>
        <v>0</v>
      </c>
      <c r="G1687" s="8" t="s">
        <v>113</v>
      </c>
      <c r="H1687" s="8">
        <f>BE1_Data!$E1687/VLOOKUP(BE1_Data!$G1687,$B$2:$F$2300,5,FALSE)</f>
        <v>0.2606112054329372</v>
      </c>
      <c r="I1687" s="9">
        <f>IF(COUNTIF(BE1_Data!$E1687,"0"),0,BE1_Data!$E1687-VLOOKUP(BE1_Data!$G1687,$B$2:$F$2300,5,FALSE))</f>
        <v>-871</v>
      </c>
    </row>
    <row r="1688" spans="1:9" x14ac:dyDescent="0.3">
      <c r="A1688" s="4">
        <v>1406923</v>
      </c>
      <c r="B1688" s="5" t="s">
        <v>209</v>
      </c>
      <c r="C1688" s="5" t="s">
        <v>210</v>
      </c>
      <c r="D1688" s="5">
        <v>62</v>
      </c>
      <c r="E1688" s="5" cm="1">
        <f t="array" ref="E1688">_xlfn.IFS(COUNTIF(BE1_Data!$B1688,"&lt;&gt;N"),0,COUNTIF(B1687,"&lt;&gt;N"),BE1_Data!$A1688-A1686,AND(COUNTIF(BE1_Data!$B1688,"N"),COUNTIF(B1687,"N")),BE1_Data!$A1688-A1687)</f>
        <v>646</v>
      </c>
      <c r="F1688" s="8">
        <f t="shared" si="26"/>
        <v>0</v>
      </c>
      <c r="G1688" s="5" t="s">
        <v>113</v>
      </c>
      <c r="H1688" s="5">
        <f>BE1_Data!$E1688/VLOOKUP(BE1_Data!$G1688,$B$2:$F$2300,5,FALSE)</f>
        <v>0.54838709677419351</v>
      </c>
      <c r="I1688" s="6">
        <f>IF(COUNTIF(BE1_Data!$E1688,"0"),0,BE1_Data!$E1688-VLOOKUP(BE1_Data!$G1688,$B$2:$F$2300,5,FALSE))</f>
        <v>-532</v>
      </c>
    </row>
    <row r="1689" spans="1:9" x14ac:dyDescent="0.3">
      <c r="A1689" s="7">
        <v>1407385</v>
      </c>
      <c r="B1689" s="8" t="s">
        <v>209</v>
      </c>
      <c r="C1689" s="8" t="s">
        <v>210</v>
      </c>
      <c r="D1689" s="8">
        <v>62</v>
      </c>
      <c r="E1689" s="8" cm="1">
        <f t="array" ref="E1689">_xlfn.IFS(COUNTIF(BE1_Data!$B1689,"&lt;&gt;N"),0,COUNTIF(B1688,"&lt;&gt;N"),BE1_Data!$A1689-A1687,AND(COUNTIF(BE1_Data!$B1689,"N"),COUNTIF(B1688,"N")),BE1_Data!$A1689-A1688)</f>
        <v>462</v>
      </c>
      <c r="F1689" s="8">
        <f t="shared" si="26"/>
        <v>0</v>
      </c>
      <c r="G1689" s="8" t="s">
        <v>113</v>
      </c>
      <c r="H1689" s="8">
        <f>BE1_Data!$E1689/VLOOKUP(BE1_Data!$G1689,$B$2:$F$2300,5,FALSE)</f>
        <v>0.39219015280135822</v>
      </c>
      <c r="I1689" s="9">
        <f>IF(COUNTIF(BE1_Data!$E1689,"0"),0,BE1_Data!$E1689-VLOOKUP(BE1_Data!$G1689,$B$2:$F$2300,5,FALSE))</f>
        <v>-716</v>
      </c>
    </row>
    <row r="1690" spans="1:9" x14ac:dyDescent="0.3">
      <c r="A1690" s="4">
        <v>1407790</v>
      </c>
      <c r="B1690" s="5" t="s">
        <v>209</v>
      </c>
      <c r="C1690" s="5" t="s">
        <v>210</v>
      </c>
      <c r="D1690" s="5">
        <v>62</v>
      </c>
      <c r="E1690" s="5" cm="1">
        <f t="array" ref="E1690">_xlfn.IFS(COUNTIF(BE1_Data!$B1690,"&lt;&gt;N"),0,COUNTIF(B1689,"&lt;&gt;N"),BE1_Data!$A1690-A1688,AND(COUNTIF(BE1_Data!$B1690,"N"),COUNTIF(B1689,"N")),BE1_Data!$A1690-A1689)</f>
        <v>405</v>
      </c>
      <c r="F1690" s="8">
        <f t="shared" si="26"/>
        <v>0</v>
      </c>
      <c r="G1690" s="5" t="s">
        <v>113</v>
      </c>
      <c r="H1690" s="5">
        <f>BE1_Data!$E1690/VLOOKUP(BE1_Data!$G1690,$B$2:$F$2300,5,FALSE)</f>
        <v>0.34380305602716471</v>
      </c>
      <c r="I1690" s="6">
        <f>IF(COUNTIF(BE1_Data!$E1690,"0"),0,BE1_Data!$E1690-VLOOKUP(BE1_Data!$G1690,$B$2:$F$2300,5,FALSE))</f>
        <v>-773</v>
      </c>
    </row>
    <row r="1691" spans="1:9" x14ac:dyDescent="0.3">
      <c r="A1691" s="7">
        <v>1408463</v>
      </c>
      <c r="B1691" s="8" t="s">
        <v>209</v>
      </c>
      <c r="C1691" s="8" t="s">
        <v>210</v>
      </c>
      <c r="D1691" s="8">
        <v>62</v>
      </c>
      <c r="E1691" s="8" cm="1">
        <f t="array" ref="E1691">_xlfn.IFS(COUNTIF(BE1_Data!$B1691,"&lt;&gt;N"),0,COUNTIF(B1690,"&lt;&gt;N"),BE1_Data!$A1691-A1689,AND(COUNTIF(BE1_Data!$B1691,"N"),COUNTIF(B1690,"N")),BE1_Data!$A1691-A1690)</f>
        <v>673</v>
      </c>
      <c r="F1691" s="8">
        <f t="shared" si="26"/>
        <v>0</v>
      </c>
      <c r="G1691" s="8" t="s">
        <v>113</v>
      </c>
      <c r="H1691" s="8">
        <f>BE1_Data!$E1691/VLOOKUP(BE1_Data!$G1691,$B$2:$F$2300,5,FALSE)</f>
        <v>0.57130730050933787</v>
      </c>
      <c r="I1691" s="9">
        <f>IF(COUNTIF(BE1_Data!$E1691,"0"),0,BE1_Data!$E1691-VLOOKUP(BE1_Data!$G1691,$B$2:$F$2300,5,FALSE))</f>
        <v>-505</v>
      </c>
    </row>
    <row r="1692" spans="1:9" x14ac:dyDescent="0.3">
      <c r="A1692" s="4">
        <v>1409949</v>
      </c>
      <c r="B1692" s="5" t="s">
        <v>209</v>
      </c>
      <c r="C1692" s="5" t="s">
        <v>210</v>
      </c>
      <c r="D1692" s="5">
        <v>62</v>
      </c>
      <c r="E1692" s="5" cm="1">
        <f t="array" ref="E1692">_xlfn.IFS(COUNTIF(BE1_Data!$B1692,"&lt;&gt;N"),0,COUNTIF(B1691,"&lt;&gt;N"),BE1_Data!$A1692-A1690,AND(COUNTIF(BE1_Data!$B1692,"N"),COUNTIF(B1691,"N")),BE1_Data!$A1692-A1691)</f>
        <v>1486</v>
      </c>
      <c r="F1692" s="8">
        <f t="shared" si="26"/>
        <v>0</v>
      </c>
      <c r="G1692" s="5" t="s">
        <v>113</v>
      </c>
      <c r="H1692" s="5">
        <f>BE1_Data!$E1692/VLOOKUP(BE1_Data!$G1692,$B$2:$F$2300,5,FALSE)</f>
        <v>1.2614601018675722</v>
      </c>
      <c r="I1692" s="6">
        <f>IF(COUNTIF(BE1_Data!$E1692,"0"),0,BE1_Data!$E1692-VLOOKUP(BE1_Data!$G1692,$B$2:$F$2300,5,FALSE))</f>
        <v>308</v>
      </c>
    </row>
    <row r="1693" spans="1:9" x14ac:dyDescent="0.3">
      <c r="A1693" s="7">
        <v>1410820</v>
      </c>
      <c r="B1693" s="8" t="s">
        <v>209</v>
      </c>
      <c r="C1693" s="8" t="s">
        <v>210</v>
      </c>
      <c r="D1693" s="8">
        <v>62</v>
      </c>
      <c r="E1693" s="8" cm="1">
        <f t="array" ref="E1693">_xlfn.IFS(COUNTIF(BE1_Data!$B1693,"&lt;&gt;N"),0,COUNTIF(B1692,"&lt;&gt;N"),BE1_Data!$A1693-A1691,AND(COUNTIF(BE1_Data!$B1693,"N"),COUNTIF(B1692,"N")),BE1_Data!$A1693-A1692)</f>
        <v>871</v>
      </c>
      <c r="F1693" s="8">
        <f t="shared" si="26"/>
        <v>0</v>
      </c>
      <c r="G1693" s="8" t="s">
        <v>113</v>
      </c>
      <c r="H1693" s="8">
        <f>BE1_Data!$E1693/VLOOKUP(BE1_Data!$G1693,$B$2:$F$2300,5,FALSE)</f>
        <v>0.73938879456706286</v>
      </c>
      <c r="I1693" s="9">
        <f>IF(COUNTIF(BE1_Data!$E1693,"0"),0,BE1_Data!$E1693-VLOOKUP(BE1_Data!$G1693,$B$2:$F$2300,5,FALSE))</f>
        <v>-307</v>
      </c>
    </row>
    <row r="1694" spans="1:9" x14ac:dyDescent="0.3">
      <c r="A1694" s="4">
        <v>1411751</v>
      </c>
      <c r="B1694" s="5" t="s">
        <v>209</v>
      </c>
      <c r="C1694" s="5" t="s">
        <v>210</v>
      </c>
      <c r="D1694" s="5">
        <v>62</v>
      </c>
      <c r="E1694" s="5" cm="1">
        <f t="array" ref="E1694">_xlfn.IFS(COUNTIF(BE1_Data!$B1694,"&lt;&gt;N"),0,COUNTIF(B1693,"&lt;&gt;N"),BE1_Data!$A1694-A1692,AND(COUNTIF(BE1_Data!$B1694,"N"),COUNTIF(B1693,"N")),BE1_Data!$A1694-A1693)</f>
        <v>931</v>
      </c>
      <c r="F1694" s="8">
        <f t="shared" si="26"/>
        <v>0</v>
      </c>
      <c r="G1694" s="5" t="s">
        <v>113</v>
      </c>
      <c r="H1694" s="5">
        <f>BE1_Data!$E1694/VLOOKUP(BE1_Data!$G1694,$B$2:$F$2300,5,FALSE)</f>
        <v>0.79032258064516125</v>
      </c>
      <c r="I1694" s="6">
        <f>IF(COUNTIF(BE1_Data!$E1694,"0"),0,BE1_Data!$E1694-VLOOKUP(BE1_Data!$G1694,$B$2:$F$2300,5,FALSE))</f>
        <v>-247</v>
      </c>
    </row>
    <row r="1695" spans="1:9" x14ac:dyDescent="0.3">
      <c r="A1695" s="7">
        <v>1412633</v>
      </c>
      <c r="B1695" s="8" t="s">
        <v>209</v>
      </c>
      <c r="C1695" s="8" t="s">
        <v>210</v>
      </c>
      <c r="D1695" s="8">
        <v>62</v>
      </c>
      <c r="E1695" s="8" cm="1">
        <f t="array" ref="E1695">_xlfn.IFS(COUNTIF(BE1_Data!$B1695,"&lt;&gt;N"),0,COUNTIF(B1694,"&lt;&gt;N"),BE1_Data!$A1695-A1693,AND(COUNTIF(BE1_Data!$B1695,"N"),COUNTIF(B1694,"N")),BE1_Data!$A1695-A1694)</f>
        <v>882</v>
      </c>
      <c r="F1695" s="8">
        <f t="shared" si="26"/>
        <v>0</v>
      </c>
      <c r="G1695" s="8" t="s">
        <v>113</v>
      </c>
      <c r="H1695" s="8">
        <f>BE1_Data!$E1695/VLOOKUP(BE1_Data!$G1695,$B$2:$F$2300,5,FALSE)</f>
        <v>0.7487266553480475</v>
      </c>
      <c r="I1695" s="9">
        <f>IF(COUNTIF(BE1_Data!$E1695,"0"),0,BE1_Data!$E1695-VLOOKUP(BE1_Data!$G1695,$B$2:$F$2300,5,FALSE))</f>
        <v>-296</v>
      </c>
    </row>
    <row r="1696" spans="1:9" x14ac:dyDescent="0.3">
      <c r="A1696" s="4">
        <v>1413490</v>
      </c>
      <c r="B1696" s="5" t="s">
        <v>209</v>
      </c>
      <c r="C1696" s="5" t="s">
        <v>210</v>
      </c>
      <c r="D1696" s="5">
        <v>62</v>
      </c>
      <c r="E1696" s="5" cm="1">
        <f t="array" ref="E1696">_xlfn.IFS(COUNTIF(BE1_Data!$B1696,"&lt;&gt;N"),0,COUNTIF(B1695,"&lt;&gt;N"),BE1_Data!$A1696-A1694,AND(COUNTIF(BE1_Data!$B1696,"N"),COUNTIF(B1695,"N")),BE1_Data!$A1696-A1695)</f>
        <v>857</v>
      </c>
      <c r="F1696" s="8">
        <f t="shared" si="26"/>
        <v>0</v>
      </c>
      <c r="G1696" s="5" t="s">
        <v>113</v>
      </c>
      <c r="H1696" s="5">
        <f>BE1_Data!$E1696/VLOOKUP(BE1_Data!$G1696,$B$2:$F$2300,5,FALSE)</f>
        <v>0.72750424448217321</v>
      </c>
      <c r="I1696" s="6">
        <f>IF(COUNTIF(BE1_Data!$E1696,"0"),0,BE1_Data!$E1696-VLOOKUP(BE1_Data!$G1696,$B$2:$F$2300,5,FALSE))</f>
        <v>-321</v>
      </c>
    </row>
    <row r="1697" spans="1:9" x14ac:dyDescent="0.3">
      <c r="A1697" s="7">
        <v>1414437</v>
      </c>
      <c r="B1697" s="8" t="s">
        <v>209</v>
      </c>
      <c r="C1697" s="8" t="s">
        <v>210</v>
      </c>
      <c r="D1697" s="8">
        <v>62</v>
      </c>
      <c r="E1697" s="8" cm="1">
        <f t="array" ref="E1697">_xlfn.IFS(COUNTIF(BE1_Data!$B1697,"&lt;&gt;N"),0,COUNTIF(B1696,"&lt;&gt;N"),BE1_Data!$A1697-A1695,AND(COUNTIF(BE1_Data!$B1697,"N"),COUNTIF(B1696,"N")),BE1_Data!$A1697-A1696)</f>
        <v>947</v>
      </c>
      <c r="F1697" s="8">
        <f t="shared" si="26"/>
        <v>0</v>
      </c>
      <c r="G1697" s="8" t="s">
        <v>113</v>
      </c>
      <c r="H1697" s="8">
        <f>BE1_Data!$E1697/VLOOKUP(BE1_Data!$G1697,$B$2:$F$2300,5,FALSE)</f>
        <v>0.80390492359932086</v>
      </c>
      <c r="I1697" s="9">
        <f>IF(COUNTIF(BE1_Data!$E1697,"0"),0,BE1_Data!$E1697-VLOOKUP(BE1_Data!$G1697,$B$2:$F$2300,5,FALSE))</f>
        <v>-231</v>
      </c>
    </row>
    <row r="1698" spans="1:9" x14ac:dyDescent="0.3">
      <c r="A1698" s="4">
        <v>1415332</v>
      </c>
      <c r="B1698" s="5" t="s">
        <v>209</v>
      </c>
      <c r="C1698" s="5" t="s">
        <v>210</v>
      </c>
      <c r="D1698" s="5">
        <v>62</v>
      </c>
      <c r="E1698" s="5" cm="1">
        <f t="array" ref="E1698">_xlfn.IFS(COUNTIF(BE1_Data!$B1698,"&lt;&gt;N"),0,COUNTIF(B1697,"&lt;&gt;N"),BE1_Data!$A1698-A1696,AND(COUNTIF(BE1_Data!$B1698,"N"),COUNTIF(B1697,"N")),BE1_Data!$A1698-A1697)</f>
        <v>895</v>
      </c>
      <c r="F1698" s="8">
        <f t="shared" si="26"/>
        <v>0</v>
      </c>
      <c r="G1698" s="5" t="s">
        <v>113</v>
      </c>
      <c r="H1698" s="5">
        <f>BE1_Data!$E1698/VLOOKUP(BE1_Data!$G1698,$B$2:$F$2300,5,FALSE)</f>
        <v>0.75976230899830222</v>
      </c>
      <c r="I1698" s="6">
        <f>IF(COUNTIF(BE1_Data!$E1698,"0"),0,BE1_Data!$E1698-VLOOKUP(BE1_Data!$G1698,$B$2:$F$2300,5,FALSE))</f>
        <v>-283</v>
      </c>
    </row>
    <row r="1699" spans="1:9" x14ac:dyDescent="0.3">
      <c r="A1699" s="7">
        <v>1416253</v>
      </c>
      <c r="B1699" s="8" t="s">
        <v>209</v>
      </c>
      <c r="C1699" s="8" t="s">
        <v>210</v>
      </c>
      <c r="D1699" s="8">
        <v>62</v>
      </c>
      <c r="E1699" s="8" cm="1">
        <f t="array" ref="E1699">_xlfn.IFS(COUNTIF(BE1_Data!$B1699,"&lt;&gt;N"),0,COUNTIF(B1698,"&lt;&gt;N"),BE1_Data!$A1699-A1697,AND(COUNTIF(BE1_Data!$B1699,"N"),COUNTIF(B1698,"N")),BE1_Data!$A1699-A1698)</f>
        <v>921</v>
      </c>
      <c r="F1699" s="8">
        <f t="shared" si="26"/>
        <v>0</v>
      </c>
      <c r="G1699" s="8" t="s">
        <v>113</v>
      </c>
      <c r="H1699" s="8">
        <f>BE1_Data!$E1699/VLOOKUP(BE1_Data!$G1699,$B$2:$F$2300,5,FALSE)</f>
        <v>0.78183361629881154</v>
      </c>
      <c r="I1699" s="9">
        <f>IF(COUNTIF(BE1_Data!$E1699,"0"),0,BE1_Data!$E1699-VLOOKUP(BE1_Data!$G1699,$B$2:$F$2300,5,FALSE))</f>
        <v>-257</v>
      </c>
    </row>
    <row r="1700" spans="1:9" x14ac:dyDescent="0.3">
      <c r="A1700" s="4">
        <v>1416276</v>
      </c>
      <c r="B1700" s="5" t="s">
        <v>114</v>
      </c>
      <c r="C1700" s="5" t="s">
        <v>211</v>
      </c>
      <c r="D1700" s="5">
        <v>28</v>
      </c>
      <c r="E1700" s="5" cm="1">
        <f t="array" ref="E1700">_xlfn.IFS(COUNTIF(BE1_Data!$B1700,"&lt;&gt;N"),0,COUNTIF(B1699,"&lt;&gt;N"),BE1_Data!$A1700-A1698,AND(COUNTIF(BE1_Data!$B1700,"N"),COUNTIF(B1699,"N")),BE1_Data!$A1700-A1699)</f>
        <v>0</v>
      </c>
      <c r="F1700" s="8">
        <f t="shared" si="26"/>
        <v>963</v>
      </c>
      <c r="G1700" s="5" t="s">
        <v>114</v>
      </c>
      <c r="H1700" s="5">
        <f>BE1_Data!$E1700/VLOOKUP(BE1_Data!$G1700,$B$2:$F$2300,5,FALSE)</f>
        <v>0</v>
      </c>
      <c r="I1700" s="6">
        <f>IF(COUNTIF(BE1_Data!$E1700,"0"),0,BE1_Data!$E1700-VLOOKUP(BE1_Data!$G1700,$B$2:$F$2300,5,FALSE))</f>
        <v>0</v>
      </c>
    </row>
    <row r="1701" spans="1:9" x14ac:dyDescent="0.3">
      <c r="A1701" s="7">
        <v>1417216</v>
      </c>
      <c r="B1701" s="8" t="s">
        <v>209</v>
      </c>
      <c r="C1701" s="8" t="s">
        <v>211</v>
      </c>
      <c r="D1701" s="8">
        <v>28</v>
      </c>
      <c r="E1701" s="8" cm="1">
        <f t="array" ref="E1701">_xlfn.IFS(COUNTIF(BE1_Data!$B1701,"&lt;&gt;N"),0,COUNTIF(B1700,"&lt;&gt;N"),BE1_Data!$A1701-A1699,AND(COUNTIF(BE1_Data!$B1701,"N"),COUNTIF(B1700,"N")),BE1_Data!$A1701-A1700)</f>
        <v>963</v>
      </c>
      <c r="F1701" s="8">
        <f t="shared" si="26"/>
        <v>0</v>
      </c>
      <c r="G1701" s="8" t="s">
        <v>114</v>
      </c>
      <c r="H1701" s="8">
        <f>BE1_Data!$E1701/VLOOKUP(BE1_Data!$G1701,$B$2:$F$2300,5,FALSE)</f>
        <v>1</v>
      </c>
      <c r="I1701" s="9">
        <f>IF(COUNTIF(BE1_Data!$E1701,"0"),0,BE1_Data!$E1701-VLOOKUP(BE1_Data!$G1701,$B$2:$F$2300,5,FALSE))</f>
        <v>0</v>
      </c>
    </row>
    <row r="1702" spans="1:9" x14ac:dyDescent="0.3">
      <c r="A1702" s="4">
        <v>1417684</v>
      </c>
      <c r="B1702" s="5" t="s">
        <v>209</v>
      </c>
      <c r="C1702" s="5" t="s">
        <v>211</v>
      </c>
      <c r="D1702" s="5">
        <v>28</v>
      </c>
      <c r="E1702" s="5" cm="1">
        <f t="array" ref="E1702">_xlfn.IFS(COUNTIF(BE1_Data!$B1702,"&lt;&gt;N"),0,COUNTIF(B1701,"&lt;&gt;N"),BE1_Data!$A1702-A1700,AND(COUNTIF(BE1_Data!$B1702,"N"),COUNTIF(B1701,"N")),BE1_Data!$A1702-A1701)</f>
        <v>468</v>
      </c>
      <c r="F1702" s="8">
        <f t="shared" si="26"/>
        <v>0</v>
      </c>
      <c r="G1702" s="5" t="s">
        <v>114</v>
      </c>
      <c r="H1702" s="5">
        <f>BE1_Data!$E1702/VLOOKUP(BE1_Data!$G1702,$B$2:$F$2300,5,FALSE)</f>
        <v>0.48598130841121495</v>
      </c>
      <c r="I1702" s="6">
        <f>IF(COUNTIF(BE1_Data!$E1702,"0"),0,BE1_Data!$E1702-VLOOKUP(BE1_Data!$G1702,$B$2:$F$2300,5,FALSE))</f>
        <v>-495</v>
      </c>
    </row>
    <row r="1703" spans="1:9" x14ac:dyDescent="0.3">
      <c r="A1703" s="7">
        <v>1418223</v>
      </c>
      <c r="B1703" s="8" t="s">
        <v>209</v>
      </c>
      <c r="C1703" s="8" t="s">
        <v>211</v>
      </c>
      <c r="D1703" s="8">
        <v>28</v>
      </c>
      <c r="E1703" s="8" cm="1">
        <f t="array" ref="E1703">_xlfn.IFS(COUNTIF(BE1_Data!$B1703,"&lt;&gt;N"),0,COUNTIF(B1702,"&lt;&gt;N"),BE1_Data!$A1703-A1701,AND(COUNTIF(BE1_Data!$B1703,"N"),COUNTIF(B1702,"N")),BE1_Data!$A1703-A1702)</f>
        <v>539</v>
      </c>
      <c r="F1703" s="8">
        <f t="shared" si="26"/>
        <v>0</v>
      </c>
      <c r="G1703" s="8" t="s">
        <v>114</v>
      </c>
      <c r="H1703" s="8">
        <f>BE1_Data!$E1703/VLOOKUP(BE1_Data!$G1703,$B$2:$F$2300,5,FALSE)</f>
        <v>0.55970924195223259</v>
      </c>
      <c r="I1703" s="9">
        <f>IF(COUNTIF(BE1_Data!$E1703,"0"),0,BE1_Data!$E1703-VLOOKUP(BE1_Data!$G1703,$B$2:$F$2300,5,FALSE))</f>
        <v>-424</v>
      </c>
    </row>
    <row r="1704" spans="1:9" x14ac:dyDescent="0.3">
      <c r="A1704" s="4">
        <v>1418504</v>
      </c>
      <c r="B1704" s="5" t="s">
        <v>209</v>
      </c>
      <c r="C1704" s="5" t="s">
        <v>211</v>
      </c>
      <c r="D1704" s="5">
        <v>28</v>
      </c>
      <c r="E1704" s="5" cm="1">
        <f t="array" ref="E1704">_xlfn.IFS(COUNTIF(BE1_Data!$B1704,"&lt;&gt;N"),0,COUNTIF(B1703,"&lt;&gt;N"),BE1_Data!$A1704-A1702,AND(COUNTIF(BE1_Data!$B1704,"N"),COUNTIF(B1703,"N")),BE1_Data!$A1704-A1703)</f>
        <v>281</v>
      </c>
      <c r="F1704" s="8">
        <f t="shared" si="26"/>
        <v>0</v>
      </c>
      <c r="G1704" s="5" t="s">
        <v>114</v>
      </c>
      <c r="H1704" s="5">
        <f>BE1_Data!$E1704/VLOOKUP(BE1_Data!$G1704,$B$2:$F$2300,5,FALSE)</f>
        <v>0.29179646936656284</v>
      </c>
      <c r="I1704" s="6">
        <f>IF(COUNTIF(BE1_Data!$E1704,"0"),0,BE1_Data!$E1704-VLOOKUP(BE1_Data!$G1704,$B$2:$F$2300,5,FALSE))</f>
        <v>-682</v>
      </c>
    </row>
    <row r="1705" spans="1:9" x14ac:dyDescent="0.3">
      <c r="A1705" s="7">
        <v>1420016</v>
      </c>
      <c r="B1705" s="8" t="s">
        <v>209</v>
      </c>
      <c r="C1705" s="8" t="s">
        <v>211</v>
      </c>
      <c r="D1705" s="8">
        <v>28</v>
      </c>
      <c r="E1705" s="8" cm="1">
        <f t="array" ref="E1705">_xlfn.IFS(COUNTIF(BE1_Data!$B1705,"&lt;&gt;N"),0,COUNTIF(B1704,"&lt;&gt;N"),BE1_Data!$A1705-A1703,AND(COUNTIF(BE1_Data!$B1705,"N"),COUNTIF(B1704,"N")),BE1_Data!$A1705-A1704)</f>
        <v>1512</v>
      </c>
      <c r="F1705" s="8">
        <f t="shared" si="26"/>
        <v>0</v>
      </c>
      <c r="G1705" s="8" t="s">
        <v>114</v>
      </c>
      <c r="H1705" s="8">
        <f>BE1_Data!$E1705/VLOOKUP(BE1_Data!$G1705,$B$2:$F$2300,5,FALSE)</f>
        <v>1.5700934579439252</v>
      </c>
      <c r="I1705" s="9">
        <f>IF(COUNTIF(BE1_Data!$E1705,"0"),0,BE1_Data!$E1705-VLOOKUP(BE1_Data!$G1705,$B$2:$F$2300,5,FALSE))</f>
        <v>549</v>
      </c>
    </row>
    <row r="1706" spans="1:9" x14ac:dyDescent="0.3">
      <c r="A1706" s="4">
        <v>1420953</v>
      </c>
      <c r="B1706" s="5" t="s">
        <v>209</v>
      </c>
      <c r="C1706" s="5" t="s">
        <v>211</v>
      </c>
      <c r="D1706" s="5">
        <v>28</v>
      </c>
      <c r="E1706" s="5" cm="1">
        <f t="array" ref="E1706">_xlfn.IFS(COUNTIF(BE1_Data!$B1706,"&lt;&gt;N"),0,COUNTIF(B1705,"&lt;&gt;N"),BE1_Data!$A1706-A1704,AND(COUNTIF(BE1_Data!$B1706,"N"),COUNTIF(B1705,"N")),BE1_Data!$A1706-A1705)</f>
        <v>937</v>
      </c>
      <c r="F1706" s="8">
        <f t="shared" si="26"/>
        <v>0</v>
      </c>
      <c r="G1706" s="5" t="s">
        <v>114</v>
      </c>
      <c r="H1706" s="5">
        <f>BE1_Data!$E1706/VLOOKUP(BE1_Data!$G1706,$B$2:$F$2300,5,FALSE)</f>
        <v>0.97300103842159913</v>
      </c>
      <c r="I1706" s="6">
        <f>IF(COUNTIF(BE1_Data!$E1706,"0"),0,BE1_Data!$E1706-VLOOKUP(BE1_Data!$G1706,$B$2:$F$2300,5,FALSE))</f>
        <v>-26</v>
      </c>
    </row>
    <row r="1707" spans="1:9" x14ac:dyDescent="0.3">
      <c r="A1707" s="7">
        <v>1421783</v>
      </c>
      <c r="B1707" s="8" t="s">
        <v>209</v>
      </c>
      <c r="C1707" s="8" t="s">
        <v>211</v>
      </c>
      <c r="D1707" s="8">
        <v>28</v>
      </c>
      <c r="E1707" s="8" cm="1">
        <f t="array" ref="E1707">_xlfn.IFS(COUNTIF(BE1_Data!$B1707,"&lt;&gt;N"),0,COUNTIF(B1706,"&lt;&gt;N"),BE1_Data!$A1707-A1705,AND(COUNTIF(BE1_Data!$B1707,"N"),COUNTIF(B1706,"N")),BE1_Data!$A1707-A1706)</f>
        <v>830</v>
      </c>
      <c r="F1707" s="8">
        <f t="shared" si="26"/>
        <v>0</v>
      </c>
      <c r="G1707" s="8" t="s">
        <v>114</v>
      </c>
      <c r="H1707" s="8">
        <f>BE1_Data!$E1707/VLOOKUP(BE1_Data!$G1707,$B$2:$F$2300,5,FALSE)</f>
        <v>0.86188992731048808</v>
      </c>
      <c r="I1707" s="9">
        <f>IF(COUNTIF(BE1_Data!$E1707,"0"),0,BE1_Data!$E1707-VLOOKUP(BE1_Data!$G1707,$B$2:$F$2300,5,FALSE))</f>
        <v>-133</v>
      </c>
    </row>
    <row r="1708" spans="1:9" x14ac:dyDescent="0.3">
      <c r="A1708" s="4">
        <v>1422594</v>
      </c>
      <c r="B1708" s="5" t="s">
        <v>209</v>
      </c>
      <c r="C1708" s="5" t="s">
        <v>211</v>
      </c>
      <c r="D1708" s="5">
        <v>28</v>
      </c>
      <c r="E1708" s="5" cm="1">
        <f t="array" ref="E1708">_xlfn.IFS(COUNTIF(BE1_Data!$B1708,"&lt;&gt;N"),0,COUNTIF(B1707,"&lt;&gt;N"),BE1_Data!$A1708-A1706,AND(COUNTIF(BE1_Data!$B1708,"N"),COUNTIF(B1707,"N")),BE1_Data!$A1708-A1707)</f>
        <v>811</v>
      </c>
      <c r="F1708" s="8">
        <f t="shared" si="26"/>
        <v>0</v>
      </c>
      <c r="G1708" s="5" t="s">
        <v>114</v>
      </c>
      <c r="H1708" s="5">
        <f>BE1_Data!$E1708/VLOOKUP(BE1_Data!$G1708,$B$2:$F$2300,5,FALSE)</f>
        <v>0.84215991692627201</v>
      </c>
      <c r="I1708" s="6">
        <f>IF(COUNTIF(BE1_Data!$E1708,"0"),0,BE1_Data!$E1708-VLOOKUP(BE1_Data!$G1708,$B$2:$F$2300,5,FALSE))</f>
        <v>-152</v>
      </c>
    </row>
    <row r="1709" spans="1:9" x14ac:dyDescent="0.3">
      <c r="A1709" s="7">
        <v>1423441</v>
      </c>
      <c r="B1709" s="8" t="s">
        <v>209</v>
      </c>
      <c r="C1709" s="8" t="s">
        <v>211</v>
      </c>
      <c r="D1709" s="8">
        <v>28</v>
      </c>
      <c r="E1709" s="8" cm="1">
        <f t="array" ref="E1709">_xlfn.IFS(COUNTIF(BE1_Data!$B1709,"&lt;&gt;N"),0,COUNTIF(B1708,"&lt;&gt;N"),BE1_Data!$A1709-A1707,AND(COUNTIF(BE1_Data!$B1709,"N"),COUNTIF(B1708,"N")),BE1_Data!$A1709-A1708)</f>
        <v>847</v>
      </c>
      <c r="F1709" s="8">
        <f t="shared" si="26"/>
        <v>0</v>
      </c>
      <c r="G1709" s="8" t="s">
        <v>114</v>
      </c>
      <c r="H1709" s="8">
        <f>BE1_Data!$E1709/VLOOKUP(BE1_Data!$G1709,$B$2:$F$2300,5,FALSE)</f>
        <v>0.87954309449636547</v>
      </c>
      <c r="I1709" s="9">
        <f>IF(COUNTIF(BE1_Data!$E1709,"0"),0,BE1_Data!$E1709-VLOOKUP(BE1_Data!$G1709,$B$2:$F$2300,5,FALSE))</f>
        <v>-116</v>
      </c>
    </row>
    <row r="1710" spans="1:9" x14ac:dyDescent="0.3">
      <c r="A1710" s="4">
        <v>1424224</v>
      </c>
      <c r="B1710" s="5" t="s">
        <v>209</v>
      </c>
      <c r="C1710" s="5" t="s">
        <v>211</v>
      </c>
      <c r="D1710" s="5">
        <v>28</v>
      </c>
      <c r="E1710" s="5" cm="1">
        <f t="array" ref="E1710">_xlfn.IFS(COUNTIF(BE1_Data!$B1710,"&lt;&gt;N"),0,COUNTIF(B1709,"&lt;&gt;N"),BE1_Data!$A1710-A1708,AND(COUNTIF(BE1_Data!$B1710,"N"),COUNTIF(B1709,"N")),BE1_Data!$A1710-A1709)</f>
        <v>783</v>
      </c>
      <c r="F1710" s="8">
        <f t="shared" si="26"/>
        <v>0</v>
      </c>
      <c r="G1710" s="5" t="s">
        <v>114</v>
      </c>
      <c r="H1710" s="5">
        <f>BE1_Data!$E1710/VLOOKUP(BE1_Data!$G1710,$B$2:$F$2300,5,FALSE)</f>
        <v>0.81308411214953269</v>
      </c>
      <c r="I1710" s="6">
        <f>IF(COUNTIF(BE1_Data!$E1710,"0"),0,BE1_Data!$E1710-VLOOKUP(BE1_Data!$G1710,$B$2:$F$2300,5,FALSE))</f>
        <v>-180</v>
      </c>
    </row>
    <row r="1711" spans="1:9" x14ac:dyDescent="0.3">
      <c r="A1711" s="7">
        <v>1424622</v>
      </c>
      <c r="B1711" s="8" t="s">
        <v>209</v>
      </c>
      <c r="C1711" s="8" t="s">
        <v>211</v>
      </c>
      <c r="D1711" s="8">
        <v>28</v>
      </c>
      <c r="E1711" s="8" cm="1">
        <f t="array" ref="E1711">_xlfn.IFS(COUNTIF(BE1_Data!$B1711,"&lt;&gt;N"),0,COUNTIF(B1710,"&lt;&gt;N"),BE1_Data!$A1711-A1709,AND(COUNTIF(BE1_Data!$B1711,"N"),COUNTIF(B1710,"N")),BE1_Data!$A1711-A1710)</f>
        <v>398</v>
      </c>
      <c r="F1711" s="8">
        <f t="shared" si="26"/>
        <v>0</v>
      </c>
      <c r="G1711" s="8" t="s">
        <v>114</v>
      </c>
      <c r="H1711" s="8">
        <f>BE1_Data!$E1711/VLOOKUP(BE1_Data!$G1711,$B$2:$F$2300,5,FALSE)</f>
        <v>0.41329179646936659</v>
      </c>
      <c r="I1711" s="9">
        <f>IF(COUNTIF(BE1_Data!$E1711,"0"),0,BE1_Data!$E1711-VLOOKUP(BE1_Data!$G1711,$B$2:$F$2300,5,FALSE))</f>
        <v>-565</v>
      </c>
    </row>
    <row r="1712" spans="1:9" x14ac:dyDescent="0.3">
      <c r="A1712" s="4">
        <v>1425039</v>
      </c>
      <c r="B1712" s="5" t="s">
        <v>209</v>
      </c>
      <c r="C1712" s="5" t="s">
        <v>211</v>
      </c>
      <c r="D1712" s="5">
        <v>28</v>
      </c>
      <c r="E1712" s="5" cm="1">
        <f t="array" ref="E1712">_xlfn.IFS(COUNTIF(BE1_Data!$B1712,"&lt;&gt;N"),0,COUNTIF(B1711,"&lt;&gt;N"),BE1_Data!$A1712-A1710,AND(COUNTIF(BE1_Data!$B1712,"N"),COUNTIF(B1711,"N")),BE1_Data!$A1712-A1711)</f>
        <v>417</v>
      </c>
      <c r="F1712" s="8">
        <f t="shared" si="26"/>
        <v>0</v>
      </c>
      <c r="G1712" s="5" t="s">
        <v>114</v>
      </c>
      <c r="H1712" s="5">
        <f>BE1_Data!$E1712/VLOOKUP(BE1_Data!$G1712,$B$2:$F$2300,5,FALSE)</f>
        <v>0.43302180685358255</v>
      </c>
      <c r="I1712" s="6">
        <f>IF(COUNTIF(BE1_Data!$E1712,"0"),0,BE1_Data!$E1712-VLOOKUP(BE1_Data!$G1712,$B$2:$F$2300,5,FALSE))</f>
        <v>-546</v>
      </c>
    </row>
    <row r="1713" spans="1:9" x14ac:dyDescent="0.3">
      <c r="A1713" s="7">
        <v>1426866</v>
      </c>
      <c r="B1713" s="8" t="s">
        <v>209</v>
      </c>
      <c r="C1713" s="8" t="s">
        <v>211</v>
      </c>
      <c r="D1713" s="8">
        <v>28</v>
      </c>
      <c r="E1713" s="8" cm="1">
        <f t="array" ref="E1713">_xlfn.IFS(COUNTIF(BE1_Data!$B1713,"&lt;&gt;N"),0,COUNTIF(B1712,"&lt;&gt;N"),BE1_Data!$A1713-A1711,AND(COUNTIF(BE1_Data!$B1713,"N"),COUNTIF(B1712,"N")),BE1_Data!$A1713-A1712)</f>
        <v>1827</v>
      </c>
      <c r="F1713" s="8">
        <f t="shared" si="26"/>
        <v>0</v>
      </c>
      <c r="G1713" s="8" t="s">
        <v>114</v>
      </c>
      <c r="H1713" s="8">
        <f>BE1_Data!$E1713/VLOOKUP(BE1_Data!$G1713,$B$2:$F$2300,5,FALSE)</f>
        <v>1.8971962616822431</v>
      </c>
      <c r="I1713" s="9">
        <f>IF(COUNTIF(BE1_Data!$E1713,"0"),0,BE1_Data!$E1713-VLOOKUP(BE1_Data!$G1713,$B$2:$F$2300,5,FALSE))</f>
        <v>864</v>
      </c>
    </row>
    <row r="1714" spans="1:9" x14ac:dyDescent="0.3">
      <c r="A1714" s="4">
        <v>1426919</v>
      </c>
      <c r="B1714" s="5" t="s">
        <v>115</v>
      </c>
      <c r="C1714" s="5" t="s">
        <v>210</v>
      </c>
      <c r="D1714" s="5">
        <v>63</v>
      </c>
      <c r="E1714" s="5" cm="1">
        <f t="array" ref="E1714">_xlfn.IFS(COUNTIF(BE1_Data!$B1714,"&lt;&gt;N"),0,COUNTIF(B1713,"&lt;&gt;N"),BE1_Data!$A1714-A1712,AND(COUNTIF(BE1_Data!$B1714,"N"),COUNTIF(B1713,"N")),BE1_Data!$A1714-A1713)</f>
        <v>0</v>
      </c>
      <c r="F1714" s="8">
        <f t="shared" si="26"/>
        <v>1350</v>
      </c>
      <c r="G1714" s="5" t="s">
        <v>115</v>
      </c>
      <c r="H1714" s="5">
        <f>BE1_Data!$E1714/VLOOKUP(BE1_Data!$G1714,$B$2:$F$2300,5,FALSE)</f>
        <v>0</v>
      </c>
      <c r="I1714" s="6">
        <f>IF(COUNTIF(BE1_Data!$E1714,"0"),0,BE1_Data!$E1714-VLOOKUP(BE1_Data!$G1714,$B$2:$F$2300,5,FALSE))</f>
        <v>0</v>
      </c>
    </row>
    <row r="1715" spans="1:9" x14ac:dyDescent="0.3">
      <c r="A1715" s="7">
        <v>1428216</v>
      </c>
      <c r="B1715" s="8" t="s">
        <v>209</v>
      </c>
      <c r="C1715" s="8" t="s">
        <v>210</v>
      </c>
      <c r="D1715" s="8">
        <v>63</v>
      </c>
      <c r="E1715" s="8" cm="1">
        <f t="array" ref="E1715">_xlfn.IFS(COUNTIF(BE1_Data!$B1715,"&lt;&gt;N"),0,COUNTIF(B1714,"&lt;&gt;N"),BE1_Data!$A1715-A1713,AND(COUNTIF(BE1_Data!$B1715,"N"),COUNTIF(B1714,"N")),BE1_Data!$A1715-A1714)</f>
        <v>1350</v>
      </c>
      <c r="F1715" s="8">
        <f t="shared" si="26"/>
        <v>0</v>
      </c>
      <c r="G1715" s="8" t="s">
        <v>115</v>
      </c>
      <c r="H1715" s="8">
        <f>BE1_Data!$E1715/VLOOKUP(BE1_Data!$G1715,$B$2:$F$2300,5,FALSE)</f>
        <v>1</v>
      </c>
      <c r="I1715" s="9">
        <f>IF(COUNTIF(BE1_Data!$E1715,"0"),0,BE1_Data!$E1715-VLOOKUP(BE1_Data!$G1715,$B$2:$F$2300,5,FALSE))</f>
        <v>0</v>
      </c>
    </row>
    <row r="1716" spans="1:9" x14ac:dyDescent="0.3">
      <c r="A1716" s="4">
        <v>1429429</v>
      </c>
      <c r="B1716" s="5" t="s">
        <v>209</v>
      </c>
      <c r="C1716" s="5" t="s">
        <v>210</v>
      </c>
      <c r="D1716" s="5">
        <v>63</v>
      </c>
      <c r="E1716" s="5" cm="1">
        <f t="array" ref="E1716">_xlfn.IFS(COUNTIF(BE1_Data!$B1716,"&lt;&gt;N"),0,COUNTIF(B1715,"&lt;&gt;N"),BE1_Data!$A1716-A1714,AND(COUNTIF(BE1_Data!$B1716,"N"),COUNTIF(B1715,"N")),BE1_Data!$A1716-A1715)</f>
        <v>1213</v>
      </c>
      <c r="F1716" s="8">
        <f t="shared" si="26"/>
        <v>0</v>
      </c>
      <c r="G1716" s="5" t="s">
        <v>115</v>
      </c>
      <c r="H1716" s="5">
        <f>BE1_Data!$E1716/VLOOKUP(BE1_Data!$G1716,$B$2:$F$2300,5,FALSE)</f>
        <v>0.89851851851851849</v>
      </c>
      <c r="I1716" s="6">
        <f>IF(COUNTIF(BE1_Data!$E1716,"0"),0,BE1_Data!$E1716-VLOOKUP(BE1_Data!$G1716,$B$2:$F$2300,5,FALSE))</f>
        <v>-137</v>
      </c>
    </row>
    <row r="1717" spans="1:9" x14ac:dyDescent="0.3">
      <c r="A1717" s="7">
        <v>1430740</v>
      </c>
      <c r="B1717" s="8" t="s">
        <v>209</v>
      </c>
      <c r="C1717" s="8" t="s">
        <v>210</v>
      </c>
      <c r="D1717" s="8">
        <v>63</v>
      </c>
      <c r="E1717" s="8" cm="1">
        <f t="array" ref="E1717">_xlfn.IFS(COUNTIF(BE1_Data!$B1717,"&lt;&gt;N"),0,COUNTIF(B1716,"&lt;&gt;N"),BE1_Data!$A1717-A1715,AND(COUNTIF(BE1_Data!$B1717,"N"),COUNTIF(B1716,"N")),BE1_Data!$A1717-A1716)</f>
        <v>1311</v>
      </c>
      <c r="F1717" s="8">
        <f t="shared" si="26"/>
        <v>0</v>
      </c>
      <c r="G1717" s="8" t="s">
        <v>115</v>
      </c>
      <c r="H1717" s="8">
        <f>BE1_Data!$E1717/VLOOKUP(BE1_Data!$G1717,$B$2:$F$2300,5,FALSE)</f>
        <v>0.97111111111111115</v>
      </c>
      <c r="I1717" s="9">
        <f>IF(COUNTIF(BE1_Data!$E1717,"0"),0,BE1_Data!$E1717-VLOOKUP(BE1_Data!$G1717,$B$2:$F$2300,5,FALSE))</f>
        <v>-39</v>
      </c>
    </row>
    <row r="1718" spans="1:9" x14ac:dyDescent="0.3">
      <c r="A1718" s="4">
        <v>1431177</v>
      </c>
      <c r="B1718" s="5" t="s">
        <v>209</v>
      </c>
      <c r="C1718" s="5" t="s">
        <v>210</v>
      </c>
      <c r="D1718" s="5">
        <v>63</v>
      </c>
      <c r="E1718" s="5" cm="1">
        <f t="array" ref="E1718">_xlfn.IFS(COUNTIF(BE1_Data!$B1718,"&lt;&gt;N"),0,COUNTIF(B1717,"&lt;&gt;N"),BE1_Data!$A1718-A1716,AND(COUNTIF(BE1_Data!$B1718,"N"),COUNTIF(B1717,"N")),BE1_Data!$A1718-A1717)</f>
        <v>437</v>
      </c>
      <c r="F1718" s="8">
        <f t="shared" si="26"/>
        <v>0</v>
      </c>
      <c r="G1718" s="5" t="s">
        <v>115</v>
      </c>
      <c r="H1718" s="5">
        <f>BE1_Data!$E1718/VLOOKUP(BE1_Data!$G1718,$B$2:$F$2300,5,FALSE)</f>
        <v>0.32370370370370372</v>
      </c>
      <c r="I1718" s="6">
        <f>IF(COUNTIF(BE1_Data!$E1718,"0"),0,BE1_Data!$E1718-VLOOKUP(BE1_Data!$G1718,$B$2:$F$2300,5,FALSE))</f>
        <v>-913</v>
      </c>
    </row>
    <row r="1719" spans="1:9" x14ac:dyDescent="0.3">
      <c r="A1719" s="7">
        <v>1431519</v>
      </c>
      <c r="B1719" s="8" t="s">
        <v>209</v>
      </c>
      <c r="C1719" s="8" t="s">
        <v>210</v>
      </c>
      <c r="D1719" s="8">
        <v>63</v>
      </c>
      <c r="E1719" s="8" cm="1">
        <f t="array" ref="E1719">_xlfn.IFS(COUNTIF(BE1_Data!$B1719,"&lt;&gt;N"),0,COUNTIF(B1718,"&lt;&gt;N"),BE1_Data!$A1719-A1717,AND(COUNTIF(BE1_Data!$B1719,"N"),COUNTIF(B1718,"N")),BE1_Data!$A1719-A1718)</f>
        <v>342</v>
      </c>
      <c r="F1719" s="8">
        <f t="shared" si="26"/>
        <v>0</v>
      </c>
      <c r="G1719" s="8" t="s">
        <v>115</v>
      </c>
      <c r="H1719" s="8">
        <f>BE1_Data!$E1719/VLOOKUP(BE1_Data!$G1719,$B$2:$F$2300,5,FALSE)</f>
        <v>0.25333333333333335</v>
      </c>
      <c r="I1719" s="9">
        <f>IF(COUNTIF(BE1_Data!$E1719,"0"),0,BE1_Data!$E1719-VLOOKUP(BE1_Data!$G1719,$B$2:$F$2300,5,FALSE))</f>
        <v>-1008</v>
      </c>
    </row>
    <row r="1720" spans="1:9" x14ac:dyDescent="0.3">
      <c r="A1720" s="4">
        <v>1432224</v>
      </c>
      <c r="B1720" s="5" t="s">
        <v>209</v>
      </c>
      <c r="C1720" s="5" t="s">
        <v>210</v>
      </c>
      <c r="D1720" s="5">
        <v>63</v>
      </c>
      <c r="E1720" s="5" cm="1">
        <f t="array" ref="E1720">_xlfn.IFS(COUNTIF(BE1_Data!$B1720,"&lt;&gt;N"),0,COUNTIF(B1719,"&lt;&gt;N"),BE1_Data!$A1720-A1718,AND(COUNTIF(BE1_Data!$B1720,"N"),COUNTIF(B1719,"N")),BE1_Data!$A1720-A1719)</f>
        <v>705</v>
      </c>
      <c r="F1720" s="8">
        <f t="shared" si="26"/>
        <v>0</v>
      </c>
      <c r="G1720" s="5" t="s">
        <v>115</v>
      </c>
      <c r="H1720" s="5">
        <f>BE1_Data!$E1720/VLOOKUP(BE1_Data!$G1720,$B$2:$F$2300,5,FALSE)</f>
        <v>0.52222222222222225</v>
      </c>
      <c r="I1720" s="6">
        <f>IF(COUNTIF(BE1_Data!$E1720,"0"),0,BE1_Data!$E1720-VLOOKUP(BE1_Data!$G1720,$B$2:$F$2300,5,FALSE))</f>
        <v>-645</v>
      </c>
    </row>
    <row r="1721" spans="1:9" x14ac:dyDescent="0.3">
      <c r="A1721" s="7">
        <v>1432907</v>
      </c>
      <c r="B1721" s="8" t="s">
        <v>209</v>
      </c>
      <c r="C1721" s="8" t="s">
        <v>210</v>
      </c>
      <c r="D1721" s="8">
        <v>63</v>
      </c>
      <c r="E1721" s="8" cm="1">
        <f t="array" ref="E1721">_xlfn.IFS(COUNTIF(BE1_Data!$B1721,"&lt;&gt;N"),0,COUNTIF(B1720,"&lt;&gt;N"),BE1_Data!$A1721-A1719,AND(COUNTIF(BE1_Data!$B1721,"N"),COUNTIF(B1720,"N")),BE1_Data!$A1721-A1720)</f>
        <v>683</v>
      </c>
      <c r="F1721" s="8">
        <f t="shared" si="26"/>
        <v>0</v>
      </c>
      <c r="G1721" s="8" t="s">
        <v>115</v>
      </c>
      <c r="H1721" s="8">
        <f>BE1_Data!$E1721/VLOOKUP(BE1_Data!$G1721,$B$2:$F$2300,5,FALSE)</f>
        <v>0.50592592592592589</v>
      </c>
      <c r="I1721" s="9">
        <f>IF(COUNTIF(BE1_Data!$E1721,"0"),0,BE1_Data!$E1721-VLOOKUP(BE1_Data!$G1721,$B$2:$F$2300,5,FALSE))</f>
        <v>-667</v>
      </c>
    </row>
    <row r="1722" spans="1:9" x14ac:dyDescent="0.3">
      <c r="A1722" s="4">
        <v>1433569</v>
      </c>
      <c r="B1722" s="5" t="s">
        <v>209</v>
      </c>
      <c r="C1722" s="5" t="s">
        <v>210</v>
      </c>
      <c r="D1722" s="5">
        <v>63</v>
      </c>
      <c r="E1722" s="5" cm="1">
        <f t="array" ref="E1722">_xlfn.IFS(COUNTIF(BE1_Data!$B1722,"&lt;&gt;N"),0,COUNTIF(B1721,"&lt;&gt;N"),BE1_Data!$A1722-A1720,AND(COUNTIF(BE1_Data!$B1722,"N"),COUNTIF(B1721,"N")),BE1_Data!$A1722-A1721)</f>
        <v>662</v>
      </c>
      <c r="F1722" s="8">
        <f t="shared" si="26"/>
        <v>0</v>
      </c>
      <c r="G1722" s="5" t="s">
        <v>115</v>
      </c>
      <c r="H1722" s="5">
        <f>BE1_Data!$E1722/VLOOKUP(BE1_Data!$G1722,$B$2:$F$2300,5,FALSE)</f>
        <v>0.49037037037037035</v>
      </c>
      <c r="I1722" s="6">
        <f>IF(COUNTIF(BE1_Data!$E1722,"0"),0,BE1_Data!$E1722-VLOOKUP(BE1_Data!$G1722,$B$2:$F$2300,5,FALSE))</f>
        <v>-688</v>
      </c>
    </row>
    <row r="1723" spans="1:9" x14ac:dyDescent="0.3">
      <c r="A1723" s="7">
        <v>1434286</v>
      </c>
      <c r="B1723" s="8" t="s">
        <v>209</v>
      </c>
      <c r="C1723" s="8" t="s">
        <v>210</v>
      </c>
      <c r="D1723" s="8">
        <v>63</v>
      </c>
      <c r="E1723" s="8" cm="1">
        <f t="array" ref="E1723">_xlfn.IFS(COUNTIF(BE1_Data!$B1723,"&lt;&gt;N"),0,COUNTIF(B1722,"&lt;&gt;N"),BE1_Data!$A1723-A1721,AND(COUNTIF(BE1_Data!$B1723,"N"),COUNTIF(B1722,"N")),BE1_Data!$A1723-A1722)</f>
        <v>717</v>
      </c>
      <c r="F1723" s="8">
        <f t="shared" si="26"/>
        <v>0</v>
      </c>
      <c r="G1723" s="8" t="s">
        <v>115</v>
      </c>
      <c r="H1723" s="8">
        <f>BE1_Data!$E1723/VLOOKUP(BE1_Data!$G1723,$B$2:$F$2300,5,FALSE)</f>
        <v>0.53111111111111109</v>
      </c>
      <c r="I1723" s="9">
        <f>IF(COUNTIF(BE1_Data!$E1723,"0"),0,BE1_Data!$E1723-VLOOKUP(BE1_Data!$G1723,$B$2:$F$2300,5,FALSE))</f>
        <v>-633</v>
      </c>
    </row>
    <row r="1724" spans="1:9" x14ac:dyDescent="0.3">
      <c r="A1724" s="4">
        <v>1434598</v>
      </c>
      <c r="B1724" s="5" t="s">
        <v>209</v>
      </c>
      <c r="C1724" s="5" t="s">
        <v>210</v>
      </c>
      <c r="D1724" s="5">
        <v>63</v>
      </c>
      <c r="E1724" s="5" cm="1">
        <f t="array" ref="E1724">_xlfn.IFS(COUNTIF(BE1_Data!$B1724,"&lt;&gt;N"),0,COUNTIF(B1723,"&lt;&gt;N"),BE1_Data!$A1724-A1722,AND(COUNTIF(BE1_Data!$B1724,"N"),COUNTIF(B1723,"N")),BE1_Data!$A1724-A1723)</f>
        <v>312</v>
      </c>
      <c r="F1724" s="8">
        <f t="shared" si="26"/>
        <v>0</v>
      </c>
      <c r="G1724" s="5" t="s">
        <v>115</v>
      </c>
      <c r="H1724" s="5">
        <f>BE1_Data!$E1724/VLOOKUP(BE1_Data!$G1724,$B$2:$F$2300,5,FALSE)</f>
        <v>0.2311111111111111</v>
      </c>
      <c r="I1724" s="6">
        <f>IF(COUNTIF(BE1_Data!$E1724,"0"),0,BE1_Data!$E1724-VLOOKUP(BE1_Data!$G1724,$B$2:$F$2300,5,FALSE))</f>
        <v>-1038</v>
      </c>
    </row>
    <row r="1725" spans="1:9" x14ac:dyDescent="0.3">
      <c r="A1725" s="7">
        <v>1434898</v>
      </c>
      <c r="B1725" s="8" t="s">
        <v>209</v>
      </c>
      <c r="C1725" s="8" t="s">
        <v>210</v>
      </c>
      <c r="D1725" s="8">
        <v>63</v>
      </c>
      <c r="E1725" s="8" cm="1">
        <f t="array" ref="E1725">_xlfn.IFS(COUNTIF(BE1_Data!$B1725,"&lt;&gt;N"),0,COUNTIF(B1724,"&lt;&gt;N"),BE1_Data!$A1725-A1723,AND(COUNTIF(BE1_Data!$B1725,"N"),COUNTIF(B1724,"N")),BE1_Data!$A1725-A1724)</f>
        <v>300</v>
      </c>
      <c r="F1725" s="8">
        <f t="shared" si="26"/>
        <v>0</v>
      </c>
      <c r="G1725" s="8" t="s">
        <v>115</v>
      </c>
      <c r="H1725" s="8">
        <f>BE1_Data!$E1725/VLOOKUP(BE1_Data!$G1725,$B$2:$F$2300,5,FALSE)</f>
        <v>0.22222222222222221</v>
      </c>
      <c r="I1725" s="9">
        <f>IF(COUNTIF(BE1_Data!$E1725,"0"),0,BE1_Data!$E1725-VLOOKUP(BE1_Data!$G1725,$B$2:$F$2300,5,FALSE))</f>
        <v>-1050</v>
      </c>
    </row>
    <row r="1726" spans="1:9" x14ac:dyDescent="0.3">
      <c r="A1726" s="4">
        <v>1435172</v>
      </c>
      <c r="B1726" s="5" t="s">
        <v>209</v>
      </c>
      <c r="C1726" s="5" t="s">
        <v>210</v>
      </c>
      <c r="D1726" s="5">
        <v>63</v>
      </c>
      <c r="E1726" s="5" cm="1">
        <f t="array" ref="E1726">_xlfn.IFS(COUNTIF(BE1_Data!$B1726,"&lt;&gt;N"),0,COUNTIF(B1725,"&lt;&gt;N"),BE1_Data!$A1726-A1724,AND(COUNTIF(BE1_Data!$B1726,"N"),COUNTIF(B1725,"N")),BE1_Data!$A1726-A1725)</f>
        <v>274</v>
      </c>
      <c r="F1726" s="8">
        <f t="shared" si="26"/>
        <v>0</v>
      </c>
      <c r="G1726" s="5" t="s">
        <v>115</v>
      </c>
      <c r="H1726" s="5">
        <f>BE1_Data!$E1726/VLOOKUP(BE1_Data!$G1726,$B$2:$F$2300,5,FALSE)</f>
        <v>0.20296296296296296</v>
      </c>
      <c r="I1726" s="6">
        <f>IF(COUNTIF(BE1_Data!$E1726,"0"),0,BE1_Data!$E1726-VLOOKUP(BE1_Data!$G1726,$B$2:$F$2300,5,FALSE))</f>
        <v>-1076</v>
      </c>
    </row>
    <row r="1727" spans="1:9" x14ac:dyDescent="0.3">
      <c r="A1727" s="7">
        <v>1437807</v>
      </c>
      <c r="B1727" s="8" t="s">
        <v>209</v>
      </c>
      <c r="C1727" s="8" t="s">
        <v>210</v>
      </c>
      <c r="D1727" s="8">
        <v>63</v>
      </c>
      <c r="E1727" s="8" cm="1">
        <f t="array" ref="E1727">_xlfn.IFS(COUNTIF(BE1_Data!$B1727,"&lt;&gt;N"),0,COUNTIF(B1726,"&lt;&gt;N"),BE1_Data!$A1727-A1725,AND(COUNTIF(BE1_Data!$B1727,"N"),COUNTIF(B1726,"N")),BE1_Data!$A1727-A1726)</f>
        <v>2635</v>
      </c>
      <c r="F1727" s="8">
        <f t="shared" si="26"/>
        <v>0</v>
      </c>
      <c r="G1727" s="8" t="s">
        <v>115</v>
      </c>
      <c r="H1727" s="8">
        <f>BE1_Data!$E1727/VLOOKUP(BE1_Data!$G1727,$B$2:$F$2300,5,FALSE)</f>
        <v>1.9518518518518519</v>
      </c>
      <c r="I1727" s="9">
        <f>IF(COUNTIF(BE1_Data!$E1727,"0"),0,BE1_Data!$E1727-VLOOKUP(BE1_Data!$G1727,$B$2:$F$2300,5,FALSE))</f>
        <v>1285</v>
      </c>
    </row>
    <row r="1728" spans="1:9" x14ac:dyDescent="0.3">
      <c r="A1728" s="4">
        <v>1438591</v>
      </c>
      <c r="B1728" s="5" t="s">
        <v>209</v>
      </c>
      <c r="C1728" s="5" t="s">
        <v>210</v>
      </c>
      <c r="D1728" s="5">
        <v>63</v>
      </c>
      <c r="E1728" s="5" cm="1">
        <f t="array" ref="E1728">_xlfn.IFS(COUNTIF(BE1_Data!$B1728,"&lt;&gt;N"),0,COUNTIF(B1727,"&lt;&gt;N"),BE1_Data!$A1728-A1726,AND(COUNTIF(BE1_Data!$B1728,"N"),COUNTIF(B1727,"N")),BE1_Data!$A1728-A1727)</f>
        <v>784</v>
      </c>
      <c r="F1728" s="8">
        <f t="shared" si="26"/>
        <v>0</v>
      </c>
      <c r="G1728" s="5" t="s">
        <v>115</v>
      </c>
      <c r="H1728" s="5">
        <f>BE1_Data!$E1728/VLOOKUP(BE1_Data!$G1728,$B$2:$F$2300,5,FALSE)</f>
        <v>0.58074074074074078</v>
      </c>
      <c r="I1728" s="6">
        <f>IF(COUNTIF(BE1_Data!$E1728,"0"),0,BE1_Data!$E1728-VLOOKUP(BE1_Data!$G1728,$B$2:$F$2300,5,FALSE))</f>
        <v>-566</v>
      </c>
    </row>
    <row r="1729" spans="1:9" x14ac:dyDescent="0.3">
      <c r="A1729" s="7">
        <v>1440492</v>
      </c>
      <c r="B1729" s="8" t="s">
        <v>209</v>
      </c>
      <c r="C1729" s="8" t="s">
        <v>210</v>
      </c>
      <c r="D1729" s="8">
        <v>63</v>
      </c>
      <c r="E1729" s="8" cm="1">
        <f t="array" ref="E1729">_xlfn.IFS(COUNTIF(BE1_Data!$B1729,"&lt;&gt;N"),0,COUNTIF(B1728,"&lt;&gt;N"),BE1_Data!$A1729-A1727,AND(COUNTIF(BE1_Data!$B1729,"N"),COUNTIF(B1728,"N")),BE1_Data!$A1729-A1728)</f>
        <v>1901</v>
      </c>
      <c r="F1729" s="8">
        <f t="shared" si="26"/>
        <v>0</v>
      </c>
      <c r="G1729" s="8" t="s">
        <v>115</v>
      </c>
      <c r="H1729" s="8">
        <f>BE1_Data!$E1729/VLOOKUP(BE1_Data!$G1729,$B$2:$F$2300,5,FALSE)</f>
        <v>1.4081481481481481</v>
      </c>
      <c r="I1729" s="9">
        <f>IF(COUNTIF(BE1_Data!$E1729,"0"),0,BE1_Data!$E1729-VLOOKUP(BE1_Data!$G1729,$B$2:$F$2300,5,FALSE))</f>
        <v>551</v>
      </c>
    </row>
    <row r="1730" spans="1:9" x14ac:dyDescent="0.3">
      <c r="A1730" s="4">
        <v>1441031</v>
      </c>
      <c r="B1730" s="5" t="s">
        <v>116</v>
      </c>
      <c r="C1730" s="5" t="s">
        <v>210</v>
      </c>
      <c r="D1730" s="5">
        <v>64</v>
      </c>
      <c r="E1730" s="5" cm="1">
        <f t="array" ref="E1730">_xlfn.IFS(COUNTIF(BE1_Data!$B1730,"&lt;&gt;N"),0,COUNTIF(B1729,"&lt;&gt;N"),BE1_Data!$A1730-A1728,AND(COUNTIF(BE1_Data!$B1730,"N"),COUNTIF(B1729,"N")),BE1_Data!$A1730-A1729)</f>
        <v>0</v>
      </c>
      <c r="F1730" s="8">
        <f t="shared" si="26"/>
        <v>936</v>
      </c>
      <c r="G1730" s="5" t="s">
        <v>116</v>
      </c>
      <c r="H1730" s="5">
        <f>BE1_Data!$E1730/VLOOKUP(BE1_Data!$G1730,$B$2:$F$2300,5,FALSE)</f>
        <v>0</v>
      </c>
      <c r="I1730" s="6">
        <f>IF(COUNTIF(BE1_Data!$E1730,"0"),0,BE1_Data!$E1730-VLOOKUP(BE1_Data!$G1730,$B$2:$F$2300,5,FALSE))</f>
        <v>0</v>
      </c>
    </row>
    <row r="1731" spans="1:9" x14ac:dyDescent="0.3">
      <c r="A1731" s="7">
        <v>1441428</v>
      </c>
      <c r="B1731" s="8" t="s">
        <v>209</v>
      </c>
      <c r="C1731" s="8" t="s">
        <v>210</v>
      </c>
      <c r="D1731" s="8">
        <v>64</v>
      </c>
      <c r="E1731" s="8" cm="1">
        <f t="array" ref="E1731">_xlfn.IFS(COUNTIF(BE1_Data!$B1731,"&lt;&gt;N"),0,COUNTIF(B1730,"&lt;&gt;N"),BE1_Data!$A1731-A1729,AND(COUNTIF(BE1_Data!$B1731,"N"),COUNTIF(B1730,"N")),BE1_Data!$A1731-A1730)</f>
        <v>936</v>
      </c>
      <c r="F1731" s="8">
        <f t="shared" si="26"/>
        <v>0</v>
      </c>
      <c r="G1731" s="8" t="s">
        <v>116</v>
      </c>
      <c r="H1731" s="8">
        <f>BE1_Data!$E1731/VLOOKUP(BE1_Data!$G1731,$B$2:$F$2300,5,FALSE)</f>
        <v>1</v>
      </c>
      <c r="I1731" s="9">
        <f>IF(COUNTIF(BE1_Data!$E1731,"0"),0,BE1_Data!$E1731-VLOOKUP(BE1_Data!$G1731,$B$2:$F$2300,5,FALSE))</f>
        <v>0</v>
      </c>
    </row>
    <row r="1732" spans="1:9" x14ac:dyDescent="0.3">
      <c r="A1732" s="4">
        <v>1442761</v>
      </c>
      <c r="B1732" s="5" t="s">
        <v>209</v>
      </c>
      <c r="C1732" s="5" t="s">
        <v>210</v>
      </c>
      <c r="D1732" s="5">
        <v>64</v>
      </c>
      <c r="E1732" s="5" cm="1">
        <f t="array" ref="E1732">_xlfn.IFS(COUNTIF(BE1_Data!$B1732,"&lt;&gt;N"),0,COUNTIF(B1731,"&lt;&gt;N"),BE1_Data!$A1732-A1730,AND(COUNTIF(BE1_Data!$B1732,"N"),COUNTIF(B1731,"N")),BE1_Data!$A1732-A1731)</f>
        <v>1333</v>
      </c>
      <c r="F1732" s="8">
        <f t="shared" ref="F1732:F1795" si="27">IF(COUNTIF(E1732,0),E1733,0)</f>
        <v>0</v>
      </c>
      <c r="G1732" s="5" t="s">
        <v>116</v>
      </c>
      <c r="H1732" s="5">
        <f>BE1_Data!$E1732/VLOOKUP(BE1_Data!$G1732,$B$2:$F$2300,5,FALSE)</f>
        <v>1.4241452991452992</v>
      </c>
      <c r="I1732" s="6">
        <f>IF(COUNTIF(BE1_Data!$E1732,"0"),0,BE1_Data!$E1732-VLOOKUP(BE1_Data!$G1732,$B$2:$F$2300,5,FALSE))</f>
        <v>397</v>
      </c>
    </row>
    <row r="1733" spans="1:9" x14ac:dyDescent="0.3">
      <c r="A1733" s="7">
        <v>1443124</v>
      </c>
      <c r="B1733" s="8" t="s">
        <v>209</v>
      </c>
      <c r="C1733" s="8" t="s">
        <v>210</v>
      </c>
      <c r="D1733" s="8">
        <v>64</v>
      </c>
      <c r="E1733" s="8" cm="1">
        <f t="array" ref="E1733">_xlfn.IFS(COUNTIF(BE1_Data!$B1733,"&lt;&gt;N"),0,COUNTIF(B1732,"&lt;&gt;N"),BE1_Data!$A1733-A1731,AND(COUNTIF(BE1_Data!$B1733,"N"),COUNTIF(B1732,"N")),BE1_Data!$A1733-A1732)</f>
        <v>363</v>
      </c>
      <c r="F1733" s="8">
        <f t="shared" si="27"/>
        <v>0</v>
      </c>
      <c r="G1733" s="8" t="s">
        <v>116</v>
      </c>
      <c r="H1733" s="8">
        <f>BE1_Data!$E1733/VLOOKUP(BE1_Data!$G1733,$B$2:$F$2300,5,FALSE)</f>
        <v>0.38782051282051283</v>
      </c>
      <c r="I1733" s="9">
        <f>IF(COUNTIF(BE1_Data!$E1733,"0"),0,BE1_Data!$E1733-VLOOKUP(BE1_Data!$G1733,$B$2:$F$2300,5,FALSE))</f>
        <v>-573</v>
      </c>
    </row>
    <row r="1734" spans="1:9" x14ac:dyDescent="0.3">
      <c r="A1734" s="4">
        <v>1444758</v>
      </c>
      <c r="B1734" s="5" t="s">
        <v>209</v>
      </c>
      <c r="C1734" s="5" t="s">
        <v>210</v>
      </c>
      <c r="D1734" s="5">
        <v>64</v>
      </c>
      <c r="E1734" s="5" cm="1">
        <f t="array" ref="E1734">_xlfn.IFS(COUNTIF(BE1_Data!$B1734,"&lt;&gt;N"),0,COUNTIF(B1733,"&lt;&gt;N"),BE1_Data!$A1734-A1732,AND(COUNTIF(BE1_Data!$B1734,"N"),COUNTIF(B1733,"N")),BE1_Data!$A1734-A1733)</f>
        <v>1634</v>
      </c>
      <c r="F1734" s="8">
        <f t="shared" si="27"/>
        <v>0</v>
      </c>
      <c r="G1734" s="5" t="s">
        <v>116</v>
      </c>
      <c r="H1734" s="5">
        <f>BE1_Data!$E1734/VLOOKUP(BE1_Data!$G1734,$B$2:$F$2300,5,FALSE)</f>
        <v>1.7457264957264957</v>
      </c>
      <c r="I1734" s="6">
        <f>IF(COUNTIF(BE1_Data!$E1734,"0"),0,BE1_Data!$E1734-VLOOKUP(BE1_Data!$G1734,$B$2:$F$2300,5,FALSE))</f>
        <v>698</v>
      </c>
    </row>
    <row r="1735" spans="1:9" x14ac:dyDescent="0.3">
      <c r="A1735" s="7">
        <v>1447692</v>
      </c>
      <c r="B1735" s="8" t="s">
        <v>209</v>
      </c>
      <c r="C1735" s="8" t="s">
        <v>210</v>
      </c>
      <c r="D1735" s="8">
        <v>64</v>
      </c>
      <c r="E1735" s="8" cm="1">
        <f t="array" ref="E1735">_xlfn.IFS(COUNTIF(BE1_Data!$B1735,"&lt;&gt;N"),0,COUNTIF(B1734,"&lt;&gt;N"),BE1_Data!$A1735-A1733,AND(COUNTIF(BE1_Data!$B1735,"N"),COUNTIF(B1734,"N")),BE1_Data!$A1735-A1734)</f>
        <v>2934</v>
      </c>
      <c r="F1735" s="8">
        <f t="shared" si="27"/>
        <v>0</v>
      </c>
      <c r="G1735" s="8" t="s">
        <v>116</v>
      </c>
      <c r="H1735" s="8">
        <f>BE1_Data!$E1735/VLOOKUP(BE1_Data!$G1735,$B$2:$F$2300,5,FALSE)</f>
        <v>3.1346153846153846</v>
      </c>
      <c r="I1735" s="9">
        <f>IF(COUNTIF(BE1_Data!$E1735,"0"),0,BE1_Data!$E1735-VLOOKUP(BE1_Data!$G1735,$B$2:$F$2300,5,FALSE))</f>
        <v>1998</v>
      </c>
    </row>
    <row r="1736" spans="1:9" x14ac:dyDescent="0.3">
      <c r="A1736" s="4">
        <v>1448288</v>
      </c>
      <c r="B1736" s="5" t="s">
        <v>209</v>
      </c>
      <c r="C1736" s="5" t="s">
        <v>210</v>
      </c>
      <c r="D1736" s="5">
        <v>64</v>
      </c>
      <c r="E1736" s="5" cm="1">
        <f t="array" ref="E1736">_xlfn.IFS(COUNTIF(BE1_Data!$B1736,"&lt;&gt;N"),0,COUNTIF(B1735,"&lt;&gt;N"),BE1_Data!$A1736-A1734,AND(COUNTIF(BE1_Data!$B1736,"N"),COUNTIF(B1735,"N")),BE1_Data!$A1736-A1735)</f>
        <v>596</v>
      </c>
      <c r="F1736" s="8">
        <f t="shared" si="27"/>
        <v>0</v>
      </c>
      <c r="G1736" s="5" t="s">
        <v>116</v>
      </c>
      <c r="H1736" s="5">
        <f>BE1_Data!$E1736/VLOOKUP(BE1_Data!$G1736,$B$2:$F$2300,5,FALSE)</f>
        <v>0.63675213675213671</v>
      </c>
      <c r="I1736" s="6">
        <f>IF(COUNTIF(BE1_Data!$E1736,"0"),0,BE1_Data!$E1736-VLOOKUP(BE1_Data!$G1736,$B$2:$F$2300,5,FALSE))</f>
        <v>-340</v>
      </c>
    </row>
    <row r="1737" spans="1:9" x14ac:dyDescent="0.3">
      <c r="A1737" s="7">
        <v>1448918</v>
      </c>
      <c r="B1737" s="8" t="s">
        <v>209</v>
      </c>
      <c r="C1737" s="8" t="s">
        <v>210</v>
      </c>
      <c r="D1737" s="8">
        <v>64</v>
      </c>
      <c r="E1737" s="8" cm="1">
        <f t="array" ref="E1737">_xlfn.IFS(COUNTIF(BE1_Data!$B1737,"&lt;&gt;N"),0,COUNTIF(B1736,"&lt;&gt;N"),BE1_Data!$A1737-A1735,AND(COUNTIF(BE1_Data!$B1737,"N"),COUNTIF(B1736,"N")),BE1_Data!$A1737-A1736)</f>
        <v>630</v>
      </c>
      <c r="F1737" s="8">
        <f t="shared" si="27"/>
        <v>0</v>
      </c>
      <c r="G1737" s="8" t="s">
        <v>116</v>
      </c>
      <c r="H1737" s="8">
        <f>BE1_Data!$E1737/VLOOKUP(BE1_Data!$G1737,$B$2:$F$2300,5,FALSE)</f>
        <v>0.67307692307692313</v>
      </c>
      <c r="I1737" s="9">
        <f>IF(COUNTIF(BE1_Data!$E1737,"0"),0,BE1_Data!$E1737-VLOOKUP(BE1_Data!$G1737,$B$2:$F$2300,5,FALSE))</f>
        <v>-306</v>
      </c>
    </row>
    <row r="1738" spans="1:9" x14ac:dyDescent="0.3">
      <c r="A1738" s="4">
        <v>1450830</v>
      </c>
      <c r="B1738" s="5" t="s">
        <v>209</v>
      </c>
      <c r="C1738" s="5" t="s">
        <v>210</v>
      </c>
      <c r="D1738" s="5">
        <v>64</v>
      </c>
      <c r="E1738" s="5" cm="1">
        <f t="array" ref="E1738">_xlfn.IFS(COUNTIF(BE1_Data!$B1738,"&lt;&gt;N"),0,COUNTIF(B1737,"&lt;&gt;N"),BE1_Data!$A1738-A1736,AND(COUNTIF(BE1_Data!$B1738,"N"),COUNTIF(B1737,"N")),BE1_Data!$A1738-A1737)</f>
        <v>1912</v>
      </c>
      <c r="F1738" s="8">
        <f t="shared" si="27"/>
        <v>0</v>
      </c>
      <c r="G1738" s="5" t="s">
        <v>116</v>
      </c>
      <c r="H1738" s="5">
        <f>BE1_Data!$E1738/VLOOKUP(BE1_Data!$G1738,$B$2:$F$2300,5,FALSE)</f>
        <v>2.0427350427350426</v>
      </c>
      <c r="I1738" s="6">
        <f>IF(COUNTIF(BE1_Data!$E1738,"0"),0,BE1_Data!$E1738-VLOOKUP(BE1_Data!$G1738,$B$2:$F$2300,5,FALSE))</f>
        <v>976</v>
      </c>
    </row>
    <row r="1739" spans="1:9" x14ac:dyDescent="0.3">
      <c r="A1739" s="7">
        <v>1453425</v>
      </c>
      <c r="B1739" s="8" t="s">
        <v>209</v>
      </c>
      <c r="C1739" s="8" t="s">
        <v>210</v>
      </c>
      <c r="D1739" s="8">
        <v>64</v>
      </c>
      <c r="E1739" s="8" cm="1">
        <f t="array" ref="E1739">_xlfn.IFS(COUNTIF(BE1_Data!$B1739,"&lt;&gt;N"),0,COUNTIF(B1738,"&lt;&gt;N"),BE1_Data!$A1739-A1737,AND(COUNTIF(BE1_Data!$B1739,"N"),COUNTIF(B1738,"N")),BE1_Data!$A1739-A1738)</f>
        <v>2595</v>
      </c>
      <c r="F1739" s="8">
        <f t="shared" si="27"/>
        <v>0</v>
      </c>
      <c r="G1739" s="8" t="s">
        <v>116</v>
      </c>
      <c r="H1739" s="8">
        <f>BE1_Data!$E1739/VLOOKUP(BE1_Data!$G1739,$B$2:$F$2300,5,FALSE)</f>
        <v>2.7724358974358974</v>
      </c>
      <c r="I1739" s="9">
        <f>IF(COUNTIF(BE1_Data!$E1739,"0"),0,BE1_Data!$E1739-VLOOKUP(BE1_Data!$G1739,$B$2:$F$2300,5,FALSE))</f>
        <v>1659</v>
      </c>
    </row>
    <row r="1740" spans="1:9" x14ac:dyDescent="0.3">
      <c r="A1740" s="4">
        <v>1454216</v>
      </c>
      <c r="B1740" s="5" t="s">
        <v>209</v>
      </c>
      <c r="C1740" s="5" t="s">
        <v>210</v>
      </c>
      <c r="D1740" s="5">
        <v>64</v>
      </c>
      <c r="E1740" s="5" cm="1">
        <f t="array" ref="E1740">_xlfn.IFS(COUNTIF(BE1_Data!$B1740,"&lt;&gt;N"),0,COUNTIF(B1739,"&lt;&gt;N"),BE1_Data!$A1740-A1738,AND(COUNTIF(BE1_Data!$B1740,"N"),COUNTIF(B1739,"N")),BE1_Data!$A1740-A1739)</f>
        <v>791</v>
      </c>
      <c r="F1740" s="8">
        <f t="shared" si="27"/>
        <v>0</v>
      </c>
      <c r="G1740" s="5" t="s">
        <v>116</v>
      </c>
      <c r="H1740" s="5">
        <f>BE1_Data!$E1740/VLOOKUP(BE1_Data!$G1740,$B$2:$F$2300,5,FALSE)</f>
        <v>0.84508547008547008</v>
      </c>
      <c r="I1740" s="6">
        <f>IF(COUNTIF(BE1_Data!$E1740,"0"),0,BE1_Data!$E1740-VLOOKUP(BE1_Data!$G1740,$B$2:$F$2300,5,FALSE))</f>
        <v>-145</v>
      </c>
    </row>
    <row r="1741" spans="1:9" x14ac:dyDescent="0.3">
      <c r="A1741" s="7">
        <v>1455165</v>
      </c>
      <c r="B1741" s="8" t="s">
        <v>117</v>
      </c>
      <c r="C1741" s="8" t="s">
        <v>212</v>
      </c>
      <c r="D1741" s="8">
        <v>25</v>
      </c>
      <c r="E1741" s="8" cm="1">
        <f t="array" ref="E1741">_xlfn.IFS(COUNTIF(BE1_Data!$B1741,"&lt;&gt;N"),0,COUNTIF(B1740,"&lt;&gt;N"),BE1_Data!$A1741-A1739,AND(COUNTIF(BE1_Data!$B1741,"N"),COUNTIF(B1740,"N")),BE1_Data!$A1741-A1740)</f>
        <v>0</v>
      </c>
      <c r="F1741" s="8">
        <f t="shared" si="27"/>
        <v>1042</v>
      </c>
      <c r="G1741" s="8" t="s">
        <v>117</v>
      </c>
      <c r="H1741" s="8">
        <f>BE1_Data!$E1741/VLOOKUP(BE1_Data!$G1741,$B$2:$F$2300,5,FALSE)</f>
        <v>0</v>
      </c>
      <c r="I1741" s="9">
        <f>IF(COUNTIF(BE1_Data!$E1741,"0"),0,BE1_Data!$E1741-VLOOKUP(BE1_Data!$G1741,$B$2:$F$2300,5,FALSE))</f>
        <v>0</v>
      </c>
    </row>
    <row r="1742" spans="1:9" x14ac:dyDescent="0.3">
      <c r="A1742" s="4">
        <v>1455258</v>
      </c>
      <c r="B1742" s="5" t="s">
        <v>209</v>
      </c>
      <c r="C1742" s="5" t="s">
        <v>212</v>
      </c>
      <c r="D1742" s="5">
        <v>25</v>
      </c>
      <c r="E1742" s="5" cm="1">
        <f t="array" ref="E1742">_xlfn.IFS(COUNTIF(BE1_Data!$B1742,"&lt;&gt;N"),0,COUNTIF(B1741,"&lt;&gt;N"),BE1_Data!$A1742-A1740,AND(COUNTIF(BE1_Data!$B1742,"N"),COUNTIF(B1741,"N")),BE1_Data!$A1742-A1741)</f>
        <v>1042</v>
      </c>
      <c r="F1742" s="8">
        <f t="shared" si="27"/>
        <v>0</v>
      </c>
      <c r="G1742" s="5" t="s">
        <v>117</v>
      </c>
      <c r="H1742" s="5">
        <f>BE1_Data!$E1742/VLOOKUP(BE1_Data!$G1742,$B$2:$F$2300,5,FALSE)</f>
        <v>1</v>
      </c>
      <c r="I1742" s="6">
        <f>IF(COUNTIF(BE1_Data!$E1742,"0"),0,BE1_Data!$E1742-VLOOKUP(BE1_Data!$G1742,$B$2:$F$2300,5,FALSE))</f>
        <v>0</v>
      </c>
    </row>
    <row r="1743" spans="1:9" x14ac:dyDescent="0.3">
      <c r="A1743" s="7">
        <v>1456586</v>
      </c>
      <c r="B1743" s="8" t="s">
        <v>209</v>
      </c>
      <c r="C1743" s="8" t="s">
        <v>212</v>
      </c>
      <c r="D1743" s="8">
        <v>25</v>
      </c>
      <c r="E1743" s="8" cm="1">
        <f t="array" ref="E1743">_xlfn.IFS(COUNTIF(BE1_Data!$B1743,"&lt;&gt;N"),0,COUNTIF(B1742,"&lt;&gt;N"),BE1_Data!$A1743-A1741,AND(COUNTIF(BE1_Data!$B1743,"N"),COUNTIF(B1742,"N")),BE1_Data!$A1743-A1742)</f>
        <v>1328</v>
      </c>
      <c r="F1743" s="8">
        <f t="shared" si="27"/>
        <v>0</v>
      </c>
      <c r="G1743" s="8" t="s">
        <v>117</v>
      </c>
      <c r="H1743" s="8">
        <f>BE1_Data!$E1743/VLOOKUP(BE1_Data!$G1743,$B$2:$F$2300,5,FALSE)</f>
        <v>1.2744721689059502</v>
      </c>
      <c r="I1743" s="9">
        <f>IF(COUNTIF(BE1_Data!$E1743,"0"),0,BE1_Data!$E1743-VLOOKUP(BE1_Data!$G1743,$B$2:$F$2300,5,FALSE))</f>
        <v>286</v>
      </c>
    </row>
    <row r="1744" spans="1:9" x14ac:dyDescent="0.3">
      <c r="A1744" s="4">
        <v>1457570</v>
      </c>
      <c r="B1744" s="5" t="s">
        <v>209</v>
      </c>
      <c r="C1744" s="5" t="s">
        <v>212</v>
      </c>
      <c r="D1744" s="5">
        <v>25</v>
      </c>
      <c r="E1744" s="5" cm="1">
        <f t="array" ref="E1744">_xlfn.IFS(COUNTIF(BE1_Data!$B1744,"&lt;&gt;N"),0,COUNTIF(B1743,"&lt;&gt;N"),BE1_Data!$A1744-A1742,AND(COUNTIF(BE1_Data!$B1744,"N"),COUNTIF(B1743,"N")),BE1_Data!$A1744-A1743)</f>
        <v>984</v>
      </c>
      <c r="F1744" s="8">
        <f t="shared" si="27"/>
        <v>0</v>
      </c>
      <c r="G1744" s="5" t="s">
        <v>117</v>
      </c>
      <c r="H1744" s="5">
        <f>BE1_Data!$E1744/VLOOKUP(BE1_Data!$G1744,$B$2:$F$2300,5,FALSE)</f>
        <v>0.94433781190019195</v>
      </c>
      <c r="I1744" s="6">
        <f>IF(COUNTIF(BE1_Data!$E1744,"0"),0,BE1_Data!$E1744-VLOOKUP(BE1_Data!$G1744,$B$2:$F$2300,5,FALSE))</f>
        <v>-58</v>
      </c>
    </row>
    <row r="1745" spans="1:9" x14ac:dyDescent="0.3">
      <c r="A1745" s="7">
        <v>1458512</v>
      </c>
      <c r="B1745" s="8" t="s">
        <v>209</v>
      </c>
      <c r="C1745" s="8" t="s">
        <v>212</v>
      </c>
      <c r="D1745" s="8">
        <v>25</v>
      </c>
      <c r="E1745" s="8" cm="1">
        <f t="array" ref="E1745">_xlfn.IFS(COUNTIF(BE1_Data!$B1745,"&lt;&gt;N"),0,COUNTIF(B1744,"&lt;&gt;N"),BE1_Data!$A1745-A1743,AND(COUNTIF(BE1_Data!$B1745,"N"),COUNTIF(B1744,"N")),BE1_Data!$A1745-A1744)</f>
        <v>942</v>
      </c>
      <c r="F1745" s="8">
        <f t="shared" si="27"/>
        <v>0</v>
      </c>
      <c r="G1745" s="8" t="s">
        <v>117</v>
      </c>
      <c r="H1745" s="8">
        <f>BE1_Data!$E1745/VLOOKUP(BE1_Data!$G1745,$B$2:$F$2300,5,FALSE)</f>
        <v>0.90403071017274472</v>
      </c>
      <c r="I1745" s="9">
        <f>IF(COUNTIF(BE1_Data!$E1745,"0"),0,BE1_Data!$E1745-VLOOKUP(BE1_Data!$G1745,$B$2:$F$2300,5,FALSE))</f>
        <v>-100</v>
      </c>
    </row>
    <row r="1746" spans="1:9" x14ac:dyDescent="0.3">
      <c r="A1746" s="4">
        <v>1459388</v>
      </c>
      <c r="B1746" s="5" t="s">
        <v>209</v>
      </c>
      <c r="C1746" s="5" t="s">
        <v>212</v>
      </c>
      <c r="D1746" s="5">
        <v>25</v>
      </c>
      <c r="E1746" s="5" cm="1">
        <f t="array" ref="E1746">_xlfn.IFS(COUNTIF(BE1_Data!$B1746,"&lt;&gt;N"),0,COUNTIF(B1745,"&lt;&gt;N"),BE1_Data!$A1746-A1744,AND(COUNTIF(BE1_Data!$B1746,"N"),COUNTIF(B1745,"N")),BE1_Data!$A1746-A1745)</f>
        <v>876</v>
      </c>
      <c r="F1746" s="8">
        <f t="shared" si="27"/>
        <v>0</v>
      </c>
      <c r="G1746" s="5" t="s">
        <v>117</v>
      </c>
      <c r="H1746" s="5">
        <f>BE1_Data!$E1746/VLOOKUP(BE1_Data!$G1746,$B$2:$F$2300,5,FALSE)</f>
        <v>0.84069097888675626</v>
      </c>
      <c r="I1746" s="6">
        <f>IF(COUNTIF(BE1_Data!$E1746,"0"),0,BE1_Data!$E1746-VLOOKUP(BE1_Data!$G1746,$B$2:$F$2300,5,FALSE))</f>
        <v>-166</v>
      </c>
    </row>
    <row r="1747" spans="1:9" x14ac:dyDescent="0.3">
      <c r="A1747" s="7">
        <v>1460325</v>
      </c>
      <c r="B1747" s="8" t="s">
        <v>209</v>
      </c>
      <c r="C1747" s="8" t="s">
        <v>212</v>
      </c>
      <c r="D1747" s="8">
        <v>25</v>
      </c>
      <c r="E1747" s="8" cm="1">
        <f t="array" ref="E1747">_xlfn.IFS(COUNTIF(BE1_Data!$B1747,"&lt;&gt;N"),0,COUNTIF(B1746,"&lt;&gt;N"),BE1_Data!$A1747-A1745,AND(COUNTIF(BE1_Data!$B1747,"N"),COUNTIF(B1746,"N")),BE1_Data!$A1747-A1746)</f>
        <v>937</v>
      </c>
      <c r="F1747" s="8">
        <f t="shared" si="27"/>
        <v>0</v>
      </c>
      <c r="G1747" s="8" t="s">
        <v>117</v>
      </c>
      <c r="H1747" s="8">
        <f>BE1_Data!$E1747/VLOOKUP(BE1_Data!$G1747,$B$2:$F$2300,5,FALSE)</f>
        <v>0.89923224568138194</v>
      </c>
      <c r="I1747" s="9">
        <f>IF(COUNTIF(BE1_Data!$E1747,"0"),0,BE1_Data!$E1747-VLOOKUP(BE1_Data!$G1747,$B$2:$F$2300,5,FALSE))</f>
        <v>-105</v>
      </c>
    </row>
    <row r="1748" spans="1:9" x14ac:dyDescent="0.3">
      <c r="A1748" s="4">
        <v>1461239</v>
      </c>
      <c r="B1748" s="5" t="s">
        <v>209</v>
      </c>
      <c r="C1748" s="5" t="s">
        <v>212</v>
      </c>
      <c r="D1748" s="5">
        <v>25</v>
      </c>
      <c r="E1748" s="5" cm="1">
        <f t="array" ref="E1748">_xlfn.IFS(COUNTIF(BE1_Data!$B1748,"&lt;&gt;N"),0,COUNTIF(B1747,"&lt;&gt;N"),BE1_Data!$A1748-A1746,AND(COUNTIF(BE1_Data!$B1748,"N"),COUNTIF(B1747,"N")),BE1_Data!$A1748-A1747)</f>
        <v>914</v>
      </c>
      <c r="F1748" s="8">
        <f t="shared" si="27"/>
        <v>0</v>
      </c>
      <c r="G1748" s="5" t="s">
        <v>117</v>
      </c>
      <c r="H1748" s="5">
        <f>BE1_Data!$E1748/VLOOKUP(BE1_Data!$G1748,$B$2:$F$2300,5,FALSE)</f>
        <v>0.87715930902111328</v>
      </c>
      <c r="I1748" s="6">
        <f>IF(COUNTIF(BE1_Data!$E1748,"0"),0,BE1_Data!$E1748-VLOOKUP(BE1_Data!$G1748,$B$2:$F$2300,5,FALSE))</f>
        <v>-128</v>
      </c>
    </row>
    <row r="1749" spans="1:9" x14ac:dyDescent="0.3">
      <c r="A1749" s="7">
        <v>1462094</v>
      </c>
      <c r="B1749" s="8" t="s">
        <v>209</v>
      </c>
      <c r="C1749" s="8" t="s">
        <v>212</v>
      </c>
      <c r="D1749" s="8">
        <v>25</v>
      </c>
      <c r="E1749" s="8" cm="1">
        <f t="array" ref="E1749">_xlfn.IFS(COUNTIF(BE1_Data!$B1749,"&lt;&gt;N"),0,COUNTIF(B1748,"&lt;&gt;N"),BE1_Data!$A1749-A1747,AND(COUNTIF(BE1_Data!$B1749,"N"),COUNTIF(B1748,"N")),BE1_Data!$A1749-A1748)</f>
        <v>855</v>
      </c>
      <c r="F1749" s="8">
        <f t="shared" si="27"/>
        <v>0</v>
      </c>
      <c r="G1749" s="8" t="s">
        <v>117</v>
      </c>
      <c r="H1749" s="8">
        <f>BE1_Data!$E1749/VLOOKUP(BE1_Data!$G1749,$B$2:$F$2300,5,FALSE)</f>
        <v>0.82053742802303264</v>
      </c>
      <c r="I1749" s="9">
        <f>IF(COUNTIF(BE1_Data!$E1749,"0"),0,BE1_Data!$E1749-VLOOKUP(BE1_Data!$G1749,$B$2:$F$2300,5,FALSE))</f>
        <v>-187</v>
      </c>
    </row>
    <row r="1750" spans="1:9" x14ac:dyDescent="0.3">
      <c r="A1750" s="4">
        <v>1462973</v>
      </c>
      <c r="B1750" s="5" t="s">
        <v>209</v>
      </c>
      <c r="C1750" s="5" t="s">
        <v>212</v>
      </c>
      <c r="D1750" s="5">
        <v>25</v>
      </c>
      <c r="E1750" s="5" cm="1">
        <f t="array" ref="E1750">_xlfn.IFS(COUNTIF(BE1_Data!$B1750,"&lt;&gt;N"),0,COUNTIF(B1749,"&lt;&gt;N"),BE1_Data!$A1750-A1748,AND(COUNTIF(BE1_Data!$B1750,"N"),COUNTIF(B1749,"N")),BE1_Data!$A1750-A1749)</f>
        <v>879</v>
      </c>
      <c r="F1750" s="8">
        <f t="shared" si="27"/>
        <v>0</v>
      </c>
      <c r="G1750" s="5" t="s">
        <v>117</v>
      </c>
      <c r="H1750" s="5">
        <f>BE1_Data!$E1750/VLOOKUP(BE1_Data!$G1750,$B$2:$F$2300,5,FALSE)</f>
        <v>0.84357005758157388</v>
      </c>
      <c r="I1750" s="6">
        <f>IF(COUNTIF(BE1_Data!$E1750,"0"),0,BE1_Data!$E1750-VLOOKUP(BE1_Data!$G1750,$B$2:$F$2300,5,FALSE))</f>
        <v>-163</v>
      </c>
    </row>
    <row r="1751" spans="1:9" x14ac:dyDescent="0.3">
      <c r="A1751" s="7">
        <v>1463876</v>
      </c>
      <c r="B1751" s="8" t="s">
        <v>209</v>
      </c>
      <c r="C1751" s="8" t="s">
        <v>212</v>
      </c>
      <c r="D1751" s="8">
        <v>25</v>
      </c>
      <c r="E1751" s="8" cm="1">
        <f t="array" ref="E1751">_xlfn.IFS(COUNTIF(BE1_Data!$B1751,"&lt;&gt;N"),0,COUNTIF(B1750,"&lt;&gt;N"),BE1_Data!$A1751-A1749,AND(COUNTIF(BE1_Data!$B1751,"N"),COUNTIF(B1750,"N")),BE1_Data!$A1751-A1750)</f>
        <v>903</v>
      </c>
      <c r="F1751" s="8">
        <f t="shared" si="27"/>
        <v>0</v>
      </c>
      <c r="G1751" s="8" t="s">
        <v>117</v>
      </c>
      <c r="H1751" s="8">
        <f>BE1_Data!$E1751/VLOOKUP(BE1_Data!$G1751,$B$2:$F$2300,5,FALSE)</f>
        <v>0.86660268714011512</v>
      </c>
      <c r="I1751" s="9">
        <f>IF(COUNTIF(BE1_Data!$E1751,"0"),0,BE1_Data!$E1751-VLOOKUP(BE1_Data!$G1751,$B$2:$F$2300,5,FALSE))</f>
        <v>-139</v>
      </c>
    </row>
    <row r="1752" spans="1:9" x14ac:dyDescent="0.3">
      <c r="A1752" s="4">
        <v>1464693</v>
      </c>
      <c r="B1752" s="5" t="s">
        <v>209</v>
      </c>
      <c r="C1752" s="5" t="s">
        <v>212</v>
      </c>
      <c r="D1752" s="5">
        <v>25</v>
      </c>
      <c r="E1752" s="5" cm="1">
        <f t="array" ref="E1752">_xlfn.IFS(COUNTIF(BE1_Data!$B1752,"&lt;&gt;N"),0,COUNTIF(B1751,"&lt;&gt;N"),BE1_Data!$A1752-A1750,AND(COUNTIF(BE1_Data!$B1752,"N"),COUNTIF(B1751,"N")),BE1_Data!$A1752-A1751)</f>
        <v>817</v>
      </c>
      <c r="F1752" s="8">
        <f t="shared" si="27"/>
        <v>0</v>
      </c>
      <c r="G1752" s="5" t="s">
        <v>117</v>
      </c>
      <c r="H1752" s="5">
        <f>BE1_Data!$E1752/VLOOKUP(BE1_Data!$G1752,$B$2:$F$2300,5,FALSE)</f>
        <v>0.78406909788867563</v>
      </c>
      <c r="I1752" s="6">
        <f>IF(COUNTIF(BE1_Data!$E1752,"0"),0,BE1_Data!$E1752-VLOOKUP(BE1_Data!$G1752,$B$2:$F$2300,5,FALSE))</f>
        <v>-225</v>
      </c>
    </row>
    <row r="1753" spans="1:9" x14ac:dyDescent="0.3">
      <c r="A1753" s="7">
        <v>1465612</v>
      </c>
      <c r="B1753" s="8" t="s">
        <v>209</v>
      </c>
      <c r="C1753" s="8" t="s">
        <v>212</v>
      </c>
      <c r="D1753" s="8">
        <v>25</v>
      </c>
      <c r="E1753" s="8" cm="1">
        <f t="array" ref="E1753">_xlfn.IFS(COUNTIF(BE1_Data!$B1753,"&lt;&gt;N"),0,COUNTIF(B1752,"&lt;&gt;N"),BE1_Data!$A1753-A1751,AND(COUNTIF(BE1_Data!$B1753,"N"),COUNTIF(B1752,"N")),BE1_Data!$A1753-A1752)</f>
        <v>919</v>
      </c>
      <c r="F1753" s="8">
        <f t="shared" si="27"/>
        <v>0</v>
      </c>
      <c r="G1753" s="8" t="s">
        <v>117</v>
      </c>
      <c r="H1753" s="8">
        <f>BE1_Data!$E1753/VLOOKUP(BE1_Data!$G1753,$B$2:$F$2300,5,FALSE)</f>
        <v>0.88195777351247606</v>
      </c>
      <c r="I1753" s="9">
        <f>IF(COUNTIF(BE1_Data!$E1753,"0"),0,BE1_Data!$E1753-VLOOKUP(BE1_Data!$G1753,$B$2:$F$2300,5,FALSE))</f>
        <v>-123</v>
      </c>
    </row>
    <row r="1754" spans="1:9" x14ac:dyDescent="0.3">
      <c r="A1754" s="4">
        <v>1465917</v>
      </c>
      <c r="B1754" s="5" t="s">
        <v>118</v>
      </c>
      <c r="C1754" s="5" t="s">
        <v>211</v>
      </c>
      <c r="D1754" s="5">
        <v>29</v>
      </c>
      <c r="E1754" s="5" cm="1">
        <f t="array" ref="E1754">_xlfn.IFS(COUNTIF(BE1_Data!$B1754,"&lt;&gt;N"),0,COUNTIF(B1753,"&lt;&gt;N"),BE1_Data!$A1754-A1752,AND(COUNTIF(BE1_Data!$B1754,"N"),COUNTIF(B1753,"N")),BE1_Data!$A1754-A1753)</f>
        <v>0</v>
      </c>
      <c r="F1754" s="8">
        <f t="shared" si="27"/>
        <v>947</v>
      </c>
      <c r="G1754" s="5" t="s">
        <v>118</v>
      </c>
      <c r="H1754" s="5">
        <f>BE1_Data!$E1754/VLOOKUP(BE1_Data!$G1754,$B$2:$F$2300,5,FALSE)</f>
        <v>0</v>
      </c>
      <c r="I1754" s="6">
        <f>IF(COUNTIF(BE1_Data!$E1754,"0"),0,BE1_Data!$E1754-VLOOKUP(BE1_Data!$G1754,$B$2:$F$2300,5,FALSE))</f>
        <v>0</v>
      </c>
    </row>
    <row r="1755" spans="1:9" x14ac:dyDescent="0.3">
      <c r="A1755" s="7">
        <v>1466559</v>
      </c>
      <c r="B1755" s="8" t="s">
        <v>209</v>
      </c>
      <c r="C1755" s="8" t="s">
        <v>211</v>
      </c>
      <c r="D1755" s="8">
        <v>29</v>
      </c>
      <c r="E1755" s="8" cm="1">
        <f t="array" ref="E1755">_xlfn.IFS(COUNTIF(BE1_Data!$B1755,"&lt;&gt;N"),0,COUNTIF(B1754,"&lt;&gt;N"),BE1_Data!$A1755-A1753,AND(COUNTIF(BE1_Data!$B1755,"N"),COUNTIF(B1754,"N")),BE1_Data!$A1755-A1754)</f>
        <v>947</v>
      </c>
      <c r="F1755" s="8">
        <f t="shared" si="27"/>
        <v>0</v>
      </c>
      <c r="G1755" s="8" t="s">
        <v>118</v>
      </c>
      <c r="H1755" s="8">
        <f>BE1_Data!$E1755/VLOOKUP(BE1_Data!$G1755,$B$2:$F$2300,5,FALSE)</f>
        <v>1</v>
      </c>
      <c r="I1755" s="9">
        <f>IF(COUNTIF(BE1_Data!$E1755,"0"),0,BE1_Data!$E1755-VLOOKUP(BE1_Data!$G1755,$B$2:$F$2300,5,FALSE))</f>
        <v>0</v>
      </c>
    </row>
    <row r="1756" spans="1:9" x14ac:dyDescent="0.3">
      <c r="A1756" s="4">
        <v>1467399</v>
      </c>
      <c r="B1756" s="5" t="s">
        <v>209</v>
      </c>
      <c r="C1756" s="5" t="s">
        <v>211</v>
      </c>
      <c r="D1756" s="5">
        <v>29</v>
      </c>
      <c r="E1756" s="5" cm="1">
        <f t="array" ref="E1756">_xlfn.IFS(COUNTIF(BE1_Data!$B1756,"&lt;&gt;N"),0,COUNTIF(B1755,"&lt;&gt;N"),BE1_Data!$A1756-A1754,AND(COUNTIF(BE1_Data!$B1756,"N"),COUNTIF(B1755,"N")),BE1_Data!$A1756-A1755)</f>
        <v>840</v>
      </c>
      <c r="F1756" s="8">
        <f t="shared" si="27"/>
        <v>0</v>
      </c>
      <c r="G1756" s="5" t="s">
        <v>118</v>
      </c>
      <c r="H1756" s="5">
        <f>BE1_Data!$E1756/VLOOKUP(BE1_Data!$G1756,$B$2:$F$2300,5,FALSE)</f>
        <v>0.88701161562829989</v>
      </c>
      <c r="I1756" s="6">
        <f>IF(COUNTIF(BE1_Data!$E1756,"0"),0,BE1_Data!$E1756-VLOOKUP(BE1_Data!$G1756,$B$2:$F$2300,5,FALSE))</f>
        <v>-107</v>
      </c>
    </row>
    <row r="1757" spans="1:9" x14ac:dyDescent="0.3">
      <c r="A1757" s="7">
        <v>1468302</v>
      </c>
      <c r="B1757" s="8" t="s">
        <v>209</v>
      </c>
      <c r="C1757" s="8" t="s">
        <v>211</v>
      </c>
      <c r="D1757" s="8">
        <v>29</v>
      </c>
      <c r="E1757" s="8" cm="1">
        <f t="array" ref="E1757">_xlfn.IFS(COUNTIF(BE1_Data!$B1757,"&lt;&gt;N"),0,COUNTIF(B1756,"&lt;&gt;N"),BE1_Data!$A1757-A1755,AND(COUNTIF(BE1_Data!$B1757,"N"),COUNTIF(B1756,"N")),BE1_Data!$A1757-A1756)</f>
        <v>903</v>
      </c>
      <c r="F1757" s="8">
        <f t="shared" si="27"/>
        <v>0</v>
      </c>
      <c r="G1757" s="8" t="s">
        <v>118</v>
      </c>
      <c r="H1757" s="8">
        <f>BE1_Data!$E1757/VLOOKUP(BE1_Data!$G1757,$B$2:$F$2300,5,FALSE)</f>
        <v>0.95353748680042238</v>
      </c>
      <c r="I1757" s="9">
        <f>IF(COUNTIF(BE1_Data!$E1757,"0"),0,BE1_Data!$E1757-VLOOKUP(BE1_Data!$G1757,$B$2:$F$2300,5,FALSE))</f>
        <v>-44</v>
      </c>
    </row>
    <row r="1758" spans="1:9" x14ac:dyDescent="0.3">
      <c r="A1758" s="4">
        <v>1469243</v>
      </c>
      <c r="B1758" s="5" t="s">
        <v>209</v>
      </c>
      <c r="C1758" s="5" t="s">
        <v>211</v>
      </c>
      <c r="D1758" s="5">
        <v>29</v>
      </c>
      <c r="E1758" s="5" cm="1">
        <f t="array" ref="E1758">_xlfn.IFS(COUNTIF(BE1_Data!$B1758,"&lt;&gt;N"),0,COUNTIF(B1757,"&lt;&gt;N"),BE1_Data!$A1758-A1756,AND(COUNTIF(BE1_Data!$B1758,"N"),COUNTIF(B1757,"N")),BE1_Data!$A1758-A1757)</f>
        <v>941</v>
      </c>
      <c r="F1758" s="8">
        <f t="shared" si="27"/>
        <v>0</v>
      </c>
      <c r="G1758" s="5" t="s">
        <v>118</v>
      </c>
      <c r="H1758" s="5">
        <f>BE1_Data!$E1758/VLOOKUP(BE1_Data!$G1758,$B$2:$F$2300,5,FALSE)</f>
        <v>0.99366420274551215</v>
      </c>
      <c r="I1758" s="6">
        <f>IF(COUNTIF(BE1_Data!$E1758,"0"),0,BE1_Data!$E1758-VLOOKUP(BE1_Data!$G1758,$B$2:$F$2300,5,FALSE))</f>
        <v>-6</v>
      </c>
    </row>
    <row r="1759" spans="1:9" x14ac:dyDescent="0.3">
      <c r="A1759" s="7">
        <v>1470079</v>
      </c>
      <c r="B1759" s="8" t="s">
        <v>209</v>
      </c>
      <c r="C1759" s="8" t="s">
        <v>211</v>
      </c>
      <c r="D1759" s="8">
        <v>29</v>
      </c>
      <c r="E1759" s="8" cm="1">
        <f t="array" ref="E1759">_xlfn.IFS(COUNTIF(BE1_Data!$B1759,"&lt;&gt;N"),0,COUNTIF(B1758,"&lt;&gt;N"),BE1_Data!$A1759-A1757,AND(COUNTIF(BE1_Data!$B1759,"N"),COUNTIF(B1758,"N")),BE1_Data!$A1759-A1758)</f>
        <v>836</v>
      </c>
      <c r="F1759" s="8">
        <f t="shared" si="27"/>
        <v>0</v>
      </c>
      <c r="G1759" s="8" t="s">
        <v>118</v>
      </c>
      <c r="H1759" s="8">
        <f>BE1_Data!$E1759/VLOOKUP(BE1_Data!$G1759,$B$2:$F$2300,5,FALSE)</f>
        <v>0.88278775079197469</v>
      </c>
      <c r="I1759" s="9">
        <f>IF(COUNTIF(BE1_Data!$E1759,"0"),0,BE1_Data!$E1759-VLOOKUP(BE1_Data!$G1759,$B$2:$F$2300,5,FALSE))</f>
        <v>-111</v>
      </c>
    </row>
    <row r="1760" spans="1:9" x14ac:dyDescent="0.3">
      <c r="A1760" s="4">
        <v>1471004</v>
      </c>
      <c r="B1760" s="5" t="s">
        <v>209</v>
      </c>
      <c r="C1760" s="5" t="s">
        <v>211</v>
      </c>
      <c r="D1760" s="5">
        <v>29</v>
      </c>
      <c r="E1760" s="5" cm="1">
        <f t="array" ref="E1760">_xlfn.IFS(COUNTIF(BE1_Data!$B1760,"&lt;&gt;N"),0,COUNTIF(B1759,"&lt;&gt;N"),BE1_Data!$A1760-A1758,AND(COUNTIF(BE1_Data!$B1760,"N"),COUNTIF(B1759,"N")),BE1_Data!$A1760-A1759)</f>
        <v>925</v>
      </c>
      <c r="F1760" s="8">
        <f t="shared" si="27"/>
        <v>0</v>
      </c>
      <c r="G1760" s="5" t="s">
        <v>118</v>
      </c>
      <c r="H1760" s="5">
        <f>BE1_Data!$E1760/VLOOKUP(BE1_Data!$G1760,$B$2:$F$2300,5,FALSE)</f>
        <v>0.97676874340021125</v>
      </c>
      <c r="I1760" s="6">
        <f>IF(COUNTIF(BE1_Data!$E1760,"0"),0,BE1_Data!$E1760-VLOOKUP(BE1_Data!$G1760,$B$2:$F$2300,5,FALSE))</f>
        <v>-22</v>
      </c>
    </row>
    <row r="1761" spans="1:9" x14ac:dyDescent="0.3">
      <c r="A1761" s="7">
        <v>1471951</v>
      </c>
      <c r="B1761" s="8" t="s">
        <v>209</v>
      </c>
      <c r="C1761" s="8" t="s">
        <v>211</v>
      </c>
      <c r="D1761" s="8">
        <v>29</v>
      </c>
      <c r="E1761" s="8" cm="1">
        <f t="array" ref="E1761">_xlfn.IFS(COUNTIF(BE1_Data!$B1761,"&lt;&gt;N"),0,COUNTIF(B1760,"&lt;&gt;N"),BE1_Data!$A1761-A1759,AND(COUNTIF(BE1_Data!$B1761,"N"),COUNTIF(B1760,"N")),BE1_Data!$A1761-A1760)</f>
        <v>947</v>
      </c>
      <c r="F1761" s="8">
        <f t="shared" si="27"/>
        <v>0</v>
      </c>
      <c r="G1761" s="8" t="s">
        <v>118</v>
      </c>
      <c r="H1761" s="8">
        <f>BE1_Data!$E1761/VLOOKUP(BE1_Data!$G1761,$B$2:$F$2300,5,FALSE)</f>
        <v>1</v>
      </c>
      <c r="I1761" s="9">
        <f>IF(COUNTIF(BE1_Data!$E1761,"0"),0,BE1_Data!$E1761-VLOOKUP(BE1_Data!$G1761,$B$2:$F$2300,5,FALSE))</f>
        <v>0</v>
      </c>
    </row>
    <row r="1762" spans="1:9" x14ac:dyDescent="0.3">
      <c r="A1762" s="4">
        <v>1472784</v>
      </c>
      <c r="B1762" s="5" t="s">
        <v>209</v>
      </c>
      <c r="C1762" s="5" t="s">
        <v>211</v>
      </c>
      <c r="D1762" s="5">
        <v>29</v>
      </c>
      <c r="E1762" s="5" cm="1">
        <f t="array" ref="E1762">_xlfn.IFS(COUNTIF(BE1_Data!$B1762,"&lt;&gt;N"),0,COUNTIF(B1761,"&lt;&gt;N"),BE1_Data!$A1762-A1760,AND(COUNTIF(BE1_Data!$B1762,"N"),COUNTIF(B1761,"N")),BE1_Data!$A1762-A1761)</f>
        <v>833</v>
      </c>
      <c r="F1762" s="8">
        <f t="shared" si="27"/>
        <v>0</v>
      </c>
      <c r="G1762" s="5" t="s">
        <v>118</v>
      </c>
      <c r="H1762" s="5">
        <f>BE1_Data!$E1762/VLOOKUP(BE1_Data!$G1762,$B$2:$F$2300,5,FALSE)</f>
        <v>0.87961985216473071</v>
      </c>
      <c r="I1762" s="6">
        <f>IF(COUNTIF(BE1_Data!$E1762,"0"),0,BE1_Data!$E1762-VLOOKUP(BE1_Data!$G1762,$B$2:$F$2300,5,FALSE))</f>
        <v>-114</v>
      </c>
    </row>
    <row r="1763" spans="1:9" x14ac:dyDescent="0.3">
      <c r="A1763" s="7">
        <v>1473686</v>
      </c>
      <c r="B1763" s="8" t="s">
        <v>209</v>
      </c>
      <c r="C1763" s="8" t="s">
        <v>211</v>
      </c>
      <c r="D1763" s="8">
        <v>29</v>
      </c>
      <c r="E1763" s="8" cm="1">
        <f t="array" ref="E1763">_xlfn.IFS(COUNTIF(BE1_Data!$B1763,"&lt;&gt;N"),0,COUNTIF(B1762,"&lt;&gt;N"),BE1_Data!$A1763-A1761,AND(COUNTIF(BE1_Data!$B1763,"N"),COUNTIF(B1762,"N")),BE1_Data!$A1763-A1762)</f>
        <v>902</v>
      </c>
      <c r="F1763" s="8">
        <f t="shared" si="27"/>
        <v>0</v>
      </c>
      <c r="G1763" s="8" t="s">
        <v>118</v>
      </c>
      <c r="H1763" s="8">
        <f>BE1_Data!$E1763/VLOOKUP(BE1_Data!$G1763,$B$2:$F$2300,5,FALSE)</f>
        <v>0.95248152059134106</v>
      </c>
      <c r="I1763" s="9">
        <f>IF(COUNTIF(BE1_Data!$E1763,"0"),0,BE1_Data!$E1763-VLOOKUP(BE1_Data!$G1763,$B$2:$F$2300,5,FALSE))</f>
        <v>-45</v>
      </c>
    </row>
    <row r="1764" spans="1:9" x14ac:dyDescent="0.3">
      <c r="A1764" s="4">
        <v>1474607</v>
      </c>
      <c r="B1764" s="5" t="s">
        <v>209</v>
      </c>
      <c r="C1764" s="5" t="s">
        <v>211</v>
      </c>
      <c r="D1764" s="5">
        <v>29</v>
      </c>
      <c r="E1764" s="5" cm="1">
        <f t="array" ref="E1764">_xlfn.IFS(COUNTIF(BE1_Data!$B1764,"&lt;&gt;N"),0,COUNTIF(B1763,"&lt;&gt;N"),BE1_Data!$A1764-A1762,AND(COUNTIF(BE1_Data!$B1764,"N"),COUNTIF(B1763,"N")),BE1_Data!$A1764-A1763)</f>
        <v>921</v>
      </c>
      <c r="F1764" s="8">
        <f t="shared" si="27"/>
        <v>0</v>
      </c>
      <c r="G1764" s="5" t="s">
        <v>118</v>
      </c>
      <c r="H1764" s="5">
        <f>BE1_Data!$E1764/VLOOKUP(BE1_Data!$G1764,$B$2:$F$2300,5,FALSE)</f>
        <v>0.97254487856388594</v>
      </c>
      <c r="I1764" s="6">
        <f>IF(COUNTIF(BE1_Data!$E1764,"0"),0,BE1_Data!$E1764-VLOOKUP(BE1_Data!$G1764,$B$2:$F$2300,5,FALSE))</f>
        <v>-26</v>
      </c>
    </row>
    <row r="1765" spans="1:9" x14ac:dyDescent="0.3">
      <c r="A1765" s="7">
        <v>1475445</v>
      </c>
      <c r="B1765" s="8" t="s">
        <v>209</v>
      </c>
      <c r="C1765" s="8" t="s">
        <v>211</v>
      </c>
      <c r="D1765" s="8">
        <v>29</v>
      </c>
      <c r="E1765" s="8" cm="1">
        <f t="array" ref="E1765">_xlfn.IFS(COUNTIF(BE1_Data!$B1765,"&lt;&gt;N"),0,COUNTIF(B1764,"&lt;&gt;N"),BE1_Data!$A1765-A1763,AND(COUNTIF(BE1_Data!$B1765,"N"),COUNTIF(B1764,"N")),BE1_Data!$A1765-A1764)</f>
        <v>838</v>
      </c>
      <c r="F1765" s="8">
        <f t="shared" si="27"/>
        <v>0</v>
      </c>
      <c r="G1765" s="8" t="s">
        <v>118</v>
      </c>
      <c r="H1765" s="8">
        <f>BE1_Data!$E1765/VLOOKUP(BE1_Data!$G1765,$B$2:$F$2300,5,FALSE)</f>
        <v>0.88489968321013723</v>
      </c>
      <c r="I1765" s="9">
        <f>IF(COUNTIF(BE1_Data!$E1765,"0"),0,BE1_Data!$E1765-VLOOKUP(BE1_Data!$G1765,$B$2:$F$2300,5,FALSE))</f>
        <v>-109</v>
      </c>
    </row>
    <row r="1766" spans="1:9" x14ac:dyDescent="0.3">
      <c r="A1766" s="4">
        <v>1476371</v>
      </c>
      <c r="B1766" s="5" t="s">
        <v>209</v>
      </c>
      <c r="C1766" s="5" t="s">
        <v>211</v>
      </c>
      <c r="D1766" s="5">
        <v>29</v>
      </c>
      <c r="E1766" s="5" cm="1">
        <f t="array" ref="E1766">_xlfn.IFS(COUNTIF(BE1_Data!$B1766,"&lt;&gt;N"),0,COUNTIF(B1765,"&lt;&gt;N"),BE1_Data!$A1766-A1764,AND(COUNTIF(BE1_Data!$B1766,"N"),COUNTIF(B1765,"N")),BE1_Data!$A1766-A1765)</f>
        <v>926</v>
      </c>
      <c r="F1766" s="8">
        <f t="shared" si="27"/>
        <v>0</v>
      </c>
      <c r="G1766" s="5" t="s">
        <v>118</v>
      </c>
      <c r="H1766" s="5">
        <f>BE1_Data!$E1766/VLOOKUP(BE1_Data!$G1766,$B$2:$F$2300,5,FALSE)</f>
        <v>0.97782470960929246</v>
      </c>
      <c r="I1766" s="6">
        <f>IF(COUNTIF(BE1_Data!$E1766,"0"),0,BE1_Data!$E1766-VLOOKUP(BE1_Data!$G1766,$B$2:$F$2300,5,FALSE))</f>
        <v>-21</v>
      </c>
    </row>
    <row r="1767" spans="1:9" x14ac:dyDescent="0.3">
      <c r="A1767" s="7">
        <v>1476589</v>
      </c>
      <c r="B1767" s="8" t="s">
        <v>119</v>
      </c>
      <c r="C1767" s="8" t="s">
        <v>210</v>
      </c>
      <c r="D1767" s="8">
        <v>65</v>
      </c>
      <c r="E1767" s="8" cm="1">
        <f t="array" ref="E1767">_xlfn.IFS(COUNTIF(BE1_Data!$B1767,"&lt;&gt;N"),0,COUNTIF(B1766,"&lt;&gt;N"),BE1_Data!$A1767-A1765,AND(COUNTIF(BE1_Data!$B1767,"N"),COUNTIF(B1766,"N")),BE1_Data!$A1767-A1766)</f>
        <v>0</v>
      </c>
      <c r="F1767" s="8">
        <f t="shared" si="27"/>
        <v>953</v>
      </c>
      <c r="G1767" s="8" t="s">
        <v>119</v>
      </c>
      <c r="H1767" s="8">
        <f>BE1_Data!$E1767/VLOOKUP(BE1_Data!$G1767,$B$2:$F$2300,5,FALSE)</f>
        <v>0</v>
      </c>
      <c r="I1767" s="9">
        <f>IF(COUNTIF(BE1_Data!$E1767,"0"),0,BE1_Data!$E1767-VLOOKUP(BE1_Data!$G1767,$B$2:$F$2300,5,FALSE))</f>
        <v>0</v>
      </c>
    </row>
    <row r="1768" spans="1:9" x14ac:dyDescent="0.3">
      <c r="A1768" s="4">
        <v>1477324</v>
      </c>
      <c r="B1768" s="5" t="s">
        <v>209</v>
      </c>
      <c r="C1768" s="5" t="s">
        <v>210</v>
      </c>
      <c r="D1768" s="5">
        <v>65</v>
      </c>
      <c r="E1768" s="5" cm="1">
        <f t="array" ref="E1768">_xlfn.IFS(COUNTIF(BE1_Data!$B1768,"&lt;&gt;N"),0,COUNTIF(B1767,"&lt;&gt;N"),BE1_Data!$A1768-A1766,AND(COUNTIF(BE1_Data!$B1768,"N"),COUNTIF(B1767,"N")),BE1_Data!$A1768-A1767)</f>
        <v>953</v>
      </c>
      <c r="F1768" s="8">
        <f t="shared" si="27"/>
        <v>0</v>
      </c>
      <c r="G1768" s="5" t="s">
        <v>119</v>
      </c>
      <c r="H1768" s="5">
        <f>BE1_Data!$E1768/VLOOKUP(BE1_Data!$G1768,$B$2:$F$2300,5,FALSE)</f>
        <v>1</v>
      </c>
      <c r="I1768" s="6">
        <f>IF(COUNTIF(BE1_Data!$E1768,"0"),0,BE1_Data!$E1768-VLOOKUP(BE1_Data!$G1768,$B$2:$F$2300,5,FALSE))</f>
        <v>0</v>
      </c>
    </row>
    <row r="1769" spans="1:9" x14ac:dyDescent="0.3">
      <c r="A1769" s="7">
        <v>1478239</v>
      </c>
      <c r="B1769" s="8" t="s">
        <v>209</v>
      </c>
      <c r="C1769" s="8" t="s">
        <v>210</v>
      </c>
      <c r="D1769" s="8">
        <v>65</v>
      </c>
      <c r="E1769" s="8" cm="1">
        <f t="array" ref="E1769">_xlfn.IFS(COUNTIF(BE1_Data!$B1769,"&lt;&gt;N"),0,COUNTIF(B1768,"&lt;&gt;N"),BE1_Data!$A1769-A1767,AND(COUNTIF(BE1_Data!$B1769,"N"),COUNTIF(B1768,"N")),BE1_Data!$A1769-A1768)</f>
        <v>915</v>
      </c>
      <c r="F1769" s="8">
        <f t="shared" si="27"/>
        <v>0</v>
      </c>
      <c r="G1769" s="8" t="s">
        <v>119</v>
      </c>
      <c r="H1769" s="8">
        <f>BE1_Data!$E1769/VLOOKUP(BE1_Data!$G1769,$B$2:$F$2300,5,FALSE)</f>
        <v>0.96012591815320047</v>
      </c>
      <c r="I1769" s="9">
        <f>IF(COUNTIF(BE1_Data!$E1769,"0"),0,BE1_Data!$E1769-VLOOKUP(BE1_Data!$G1769,$B$2:$F$2300,5,FALSE))</f>
        <v>-38</v>
      </c>
    </row>
    <row r="1770" spans="1:9" x14ac:dyDescent="0.3">
      <c r="A1770" s="4">
        <v>1479109</v>
      </c>
      <c r="B1770" s="5" t="s">
        <v>209</v>
      </c>
      <c r="C1770" s="5" t="s">
        <v>210</v>
      </c>
      <c r="D1770" s="5">
        <v>65</v>
      </c>
      <c r="E1770" s="5" cm="1">
        <f t="array" ref="E1770">_xlfn.IFS(COUNTIF(BE1_Data!$B1770,"&lt;&gt;N"),0,COUNTIF(B1769,"&lt;&gt;N"),BE1_Data!$A1770-A1768,AND(COUNTIF(BE1_Data!$B1770,"N"),COUNTIF(B1769,"N")),BE1_Data!$A1770-A1769)</f>
        <v>870</v>
      </c>
      <c r="F1770" s="8">
        <f t="shared" si="27"/>
        <v>0</v>
      </c>
      <c r="G1770" s="5" t="s">
        <v>119</v>
      </c>
      <c r="H1770" s="5">
        <f>BE1_Data!$E1770/VLOOKUP(BE1_Data!$G1770,$B$2:$F$2300,5,FALSE)</f>
        <v>0.91290661070304302</v>
      </c>
      <c r="I1770" s="6">
        <f>IF(COUNTIF(BE1_Data!$E1770,"0"),0,BE1_Data!$E1770-VLOOKUP(BE1_Data!$G1770,$B$2:$F$2300,5,FALSE))</f>
        <v>-83</v>
      </c>
    </row>
    <row r="1771" spans="1:9" x14ac:dyDescent="0.3">
      <c r="A1771" s="7">
        <v>1480042</v>
      </c>
      <c r="B1771" s="8" t="s">
        <v>209</v>
      </c>
      <c r="C1771" s="8" t="s">
        <v>210</v>
      </c>
      <c r="D1771" s="8">
        <v>65</v>
      </c>
      <c r="E1771" s="8" cm="1">
        <f t="array" ref="E1771">_xlfn.IFS(COUNTIF(BE1_Data!$B1771,"&lt;&gt;N"),0,COUNTIF(B1770,"&lt;&gt;N"),BE1_Data!$A1771-A1769,AND(COUNTIF(BE1_Data!$B1771,"N"),COUNTIF(B1770,"N")),BE1_Data!$A1771-A1770)</f>
        <v>933</v>
      </c>
      <c r="F1771" s="8">
        <f t="shared" si="27"/>
        <v>0</v>
      </c>
      <c r="G1771" s="8" t="s">
        <v>119</v>
      </c>
      <c r="H1771" s="8">
        <f>BE1_Data!$E1771/VLOOKUP(BE1_Data!$G1771,$B$2:$F$2300,5,FALSE)</f>
        <v>0.97901364113326339</v>
      </c>
      <c r="I1771" s="9">
        <f>IF(COUNTIF(BE1_Data!$E1771,"0"),0,BE1_Data!$E1771-VLOOKUP(BE1_Data!$G1771,$B$2:$F$2300,5,FALSE))</f>
        <v>-20</v>
      </c>
    </row>
    <row r="1772" spans="1:9" x14ac:dyDescent="0.3">
      <c r="A1772" s="4">
        <v>1480935</v>
      </c>
      <c r="B1772" s="5" t="s">
        <v>209</v>
      </c>
      <c r="C1772" s="5" t="s">
        <v>210</v>
      </c>
      <c r="D1772" s="5">
        <v>65</v>
      </c>
      <c r="E1772" s="5" cm="1">
        <f t="array" ref="E1772">_xlfn.IFS(COUNTIF(BE1_Data!$B1772,"&lt;&gt;N"),0,COUNTIF(B1771,"&lt;&gt;N"),BE1_Data!$A1772-A1770,AND(COUNTIF(BE1_Data!$B1772,"N"),COUNTIF(B1771,"N")),BE1_Data!$A1772-A1771)</f>
        <v>893</v>
      </c>
      <c r="F1772" s="8">
        <f t="shared" si="27"/>
        <v>0</v>
      </c>
      <c r="G1772" s="5" t="s">
        <v>119</v>
      </c>
      <c r="H1772" s="5">
        <f>BE1_Data!$E1772/VLOOKUP(BE1_Data!$G1772,$B$2:$F$2300,5,FALSE)</f>
        <v>0.93704092339979017</v>
      </c>
      <c r="I1772" s="6">
        <f>IF(COUNTIF(BE1_Data!$E1772,"0"),0,BE1_Data!$E1772-VLOOKUP(BE1_Data!$G1772,$B$2:$F$2300,5,FALSE))</f>
        <v>-60</v>
      </c>
    </row>
    <row r="1773" spans="1:9" x14ac:dyDescent="0.3">
      <c r="A1773" s="7">
        <v>1481754</v>
      </c>
      <c r="B1773" s="8" t="s">
        <v>209</v>
      </c>
      <c r="C1773" s="8" t="s">
        <v>210</v>
      </c>
      <c r="D1773" s="8">
        <v>65</v>
      </c>
      <c r="E1773" s="8" cm="1">
        <f t="array" ref="E1773">_xlfn.IFS(COUNTIF(BE1_Data!$B1773,"&lt;&gt;N"),0,COUNTIF(B1772,"&lt;&gt;N"),BE1_Data!$A1773-A1771,AND(COUNTIF(BE1_Data!$B1773,"N"),COUNTIF(B1772,"N")),BE1_Data!$A1773-A1772)</f>
        <v>819</v>
      </c>
      <c r="F1773" s="8">
        <f t="shared" si="27"/>
        <v>0</v>
      </c>
      <c r="G1773" s="8" t="s">
        <v>119</v>
      </c>
      <c r="H1773" s="8">
        <f>BE1_Data!$E1773/VLOOKUP(BE1_Data!$G1773,$B$2:$F$2300,5,FALSE)</f>
        <v>0.85939139559286459</v>
      </c>
      <c r="I1773" s="9">
        <f>IF(COUNTIF(BE1_Data!$E1773,"0"),0,BE1_Data!$E1773-VLOOKUP(BE1_Data!$G1773,$B$2:$F$2300,5,FALSE))</f>
        <v>-134</v>
      </c>
    </row>
    <row r="1774" spans="1:9" x14ac:dyDescent="0.3">
      <c r="A1774" s="4">
        <v>1482648</v>
      </c>
      <c r="B1774" s="5" t="s">
        <v>209</v>
      </c>
      <c r="C1774" s="5" t="s">
        <v>210</v>
      </c>
      <c r="D1774" s="5">
        <v>65</v>
      </c>
      <c r="E1774" s="5" cm="1">
        <f t="array" ref="E1774">_xlfn.IFS(COUNTIF(BE1_Data!$B1774,"&lt;&gt;N"),0,COUNTIF(B1773,"&lt;&gt;N"),BE1_Data!$A1774-A1772,AND(COUNTIF(BE1_Data!$B1774,"N"),COUNTIF(B1773,"N")),BE1_Data!$A1774-A1773)</f>
        <v>894</v>
      </c>
      <c r="F1774" s="8">
        <f t="shared" si="27"/>
        <v>0</v>
      </c>
      <c r="G1774" s="5" t="s">
        <v>119</v>
      </c>
      <c r="H1774" s="5">
        <f>BE1_Data!$E1774/VLOOKUP(BE1_Data!$G1774,$B$2:$F$2300,5,FALSE)</f>
        <v>0.93809024134312702</v>
      </c>
      <c r="I1774" s="6">
        <f>IF(COUNTIF(BE1_Data!$E1774,"0"),0,BE1_Data!$E1774-VLOOKUP(BE1_Data!$G1774,$B$2:$F$2300,5,FALSE))</f>
        <v>-59</v>
      </c>
    </row>
    <row r="1775" spans="1:9" x14ac:dyDescent="0.3">
      <c r="A1775" s="7">
        <v>1483524</v>
      </c>
      <c r="B1775" s="8" t="s">
        <v>209</v>
      </c>
      <c r="C1775" s="8" t="s">
        <v>210</v>
      </c>
      <c r="D1775" s="8">
        <v>65</v>
      </c>
      <c r="E1775" s="8" cm="1">
        <f t="array" ref="E1775">_xlfn.IFS(COUNTIF(BE1_Data!$B1775,"&lt;&gt;N"),0,COUNTIF(B1774,"&lt;&gt;N"),BE1_Data!$A1775-A1773,AND(COUNTIF(BE1_Data!$B1775,"N"),COUNTIF(B1774,"N")),BE1_Data!$A1775-A1774)</f>
        <v>876</v>
      </c>
      <c r="F1775" s="8">
        <f t="shared" si="27"/>
        <v>0</v>
      </c>
      <c r="G1775" s="8" t="s">
        <v>119</v>
      </c>
      <c r="H1775" s="8">
        <f>BE1_Data!$E1775/VLOOKUP(BE1_Data!$G1775,$B$2:$F$2300,5,FALSE)</f>
        <v>0.91920251836306399</v>
      </c>
      <c r="I1775" s="9">
        <f>IF(COUNTIF(BE1_Data!$E1775,"0"),0,BE1_Data!$E1775-VLOOKUP(BE1_Data!$G1775,$B$2:$F$2300,5,FALSE))</f>
        <v>-77</v>
      </c>
    </row>
    <row r="1776" spans="1:9" x14ac:dyDescent="0.3">
      <c r="A1776" s="4">
        <v>1484324</v>
      </c>
      <c r="B1776" s="5" t="s">
        <v>209</v>
      </c>
      <c r="C1776" s="5" t="s">
        <v>210</v>
      </c>
      <c r="D1776" s="5">
        <v>65</v>
      </c>
      <c r="E1776" s="5" cm="1">
        <f t="array" ref="E1776">_xlfn.IFS(COUNTIF(BE1_Data!$B1776,"&lt;&gt;N"),0,COUNTIF(B1775,"&lt;&gt;N"),BE1_Data!$A1776-A1774,AND(COUNTIF(BE1_Data!$B1776,"N"),COUNTIF(B1775,"N")),BE1_Data!$A1776-A1775)</f>
        <v>800</v>
      </c>
      <c r="F1776" s="8">
        <f t="shared" si="27"/>
        <v>0</v>
      </c>
      <c r="G1776" s="5" t="s">
        <v>119</v>
      </c>
      <c r="H1776" s="5">
        <f>BE1_Data!$E1776/VLOOKUP(BE1_Data!$G1776,$B$2:$F$2300,5,FALSE)</f>
        <v>0.83945435466946483</v>
      </c>
      <c r="I1776" s="6">
        <f>IF(COUNTIF(BE1_Data!$E1776,"0"),0,BE1_Data!$E1776-VLOOKUP(BE1_Data!$G1776,$B$2:$F$2300,5,FALSE))</f>
        <v>-153</v>
      </c>
    </row>
    <row r="1777" spans="1:9" x14ac:dyDescent="0.3">
      <c r="A1777" s="7">
        <v>1490409</v>
      </c>
      <c r="B1777" s="8" t="s">
        <v>209</v>
      </c>
      <c r="C1777" s="8" t="s">
        <v>210</v>
      </c>
      <c r="D1777" s="8">
        <v>65</v>
      </c>
      <c r="E1777" s="8" cm="1">
        <f t="array" ref="E1777">_xlfn.IFS(COUNTIF(BE1_Data!$B1777,"&lt;&gt;N"),0,COUNTIF(B1776,"&lt;&gt;N"),BE1_Data!$A1777-A1775,AND(COUNTIF(BE1_Data!$B1777,"N"),COUNTIF(B1776,"N")),BE1_Data!$A1777-A1776)</f>
        <v>6085</v>
      </c>
      <c r="F1777" s="8">
        <f t="shared" si="27"/>
        <v>0</v>
      </c>
      <c r="G1777" s="8" t="s">
        <v>119</v>
      </c>
      <c r="H1777" s="8">
        <f>BE1_Data!$E1777/VLOOKUP(BE1_Data!$G1777,$B$2:$F$2300,5,FALSE)</f>
        <v>6.3850996852046169</v>
      </c>
      <c r="I1777" s="9">
        <f>IF(COUNTIF(BE1_Data!$E1777,"0"),0,BE1_Data!$E1777-VLOOKUP(BE1_Data!$G1777,$B$2:$F$2300,5,FALSE))</f>
        <v>5132</v>
      </c>
    </row>
    <row r="1778" spans="1:9" x14ac:dyDescent="0.3">
      <c r="A1778" s="4">
        <v>1490786</v>
      </c>
      <c r="B1778" s="5" t="s">
        <v>120</v>
      </c>
      <c r="C1778" s="5" t="s">
        <v>212</v>
      </c>
      <c r="D1778" s="5">
        <v>26</v>
      </c>
      <c r="E1778" s="5" cm="1">
        <f t="array" ref="E1778">_xlfn.IFS(COUNTIF(BE1_Data!$B1778,"&lt;&gt;N"),0,COUNTIF(B1777,"&lt;&gt;N"),BE1_Data!$A1778-A1776,AND(COUNTIF(BE1_Data!$B1778,"N"),COUNTIF(B1777,"N")),BE1_Data!$A1778-A1777)</f>
        <v>0</v>
      </c>
      <c r="F1778" s="8">
        <f t="shared" si="27"/>
        <v>919</v>
      </c>
      <c r="G1778" s="5" t="s">
        <v>120</v>
      </c>
      <c r="H1778" s="5">
        <f>BE1_Data!$E1778/VLOOKUP(BE1_Data!$G1778,$B$2:$F$2300,5,FALSE)</f>
        <v>0</v>
      </c>
      <c r="I1778" s="6">
        <f>IF(COUNTIF(BE1_Data!$E1778,"0"),0,BE1_Data!$E1778-VLOOKUP(BE1_Data!$G1778,$B$2:$F$2300,5,FALSE))</f>
        <v>0</v>
      </c>
    </row>
    <row r="1779" spans="1:9" x14ac:dyDescent="0.3">
      <c r="A1779" s="7">
        <v>1491328</v>
      </c>
      <c r="B1779" s="8" t="s">
        <v>209</v>
      </c>
      <c r="C1779" s="8" t="s">
        <v>212</v>
      </c>
      <c r="D1779" s="8">
        <v>26</v>
      </c>
      <c r="E1779" s="8" cm="1">
        <f t="array" ref="E1779">_xlfn.IFS(COUNTIF(BE1_Data!$B1779,"&lt;&gt;N"),0,COUNTIF(B1778,"&lt;&gt;N"),BE1_Data!$A1779-A1777,AND(COUNTIF(BE1_Data!$B1779,"N"),COUNTIF(B1778,"N")),BE1_Data!$A1779-A1778)</f>
        <v>919</v>
      </c>
      <c r="F1779" s="8">
        <f t="shared" si="27"/>
        <v>0</v>
      </c>
      <c r="G1779" s="8" t="s">
        <v>120</v>
      </c>
      <c r="H1779" s="8">
        <f>BE1_Data!$E1779/VLOOKUP(BE1_Data!$G1779,$B$2:$F$2300,5,FALSE)</f>
        <v>1</v>
      </c>
      <c r="I1779" s="9">
        <f>IF(COUNTIF(BE1_Data!$E1779,"0"),0,BE1_Data!$E1779-VLOOKUP(BE1_Data!$G1779,$B$2:$F$2300,5,FALSE))</f>
        <v>0</v>
      </c>
    </row>
    <row r="1780" spans="1:9" x14ac:dyDescent="0.3">
      <c r="A1780" s="4">
        <v>1492076</v>
      </c>
      <c r="B1780" s="5" t="s">
        <v>209</v>
      </c>
      <c r="C1780" s="5" t="s">
        <v>212</v>
      </c>
      <c r="D1780" s="5">
        <v>26</v>
      </c>
      <c r="E1780" s="5" cm="1">
        <f t="array" ref="E1780">_xlfn.IFS(COUNTIF(BE1_Data!$B1780,"&lt;&gt;N"),0,COUNTIF(B1779,"&lt;&gt;N"),BE1_Data!$A1780-A1778,AND(COUNTIF(BE1_Data!$B1780,"N"),COUNTIF(B1779,"N")),BE1_Data!$A1780-A1779)</f>
        <v>748</v>
      </c>
      <c r="F1780" s="8">
        <f t="shared" si="27"/>
        <v>0</v>
      </c>
      <c r="G1780" s="5" t="s">
        <v>120</v>
      </c>
      <c r="H1780" s="5">
        <f>BE1_Data!$E1780/VLOOKUP(BE1_Data!$G1780,$B$2:$F$2300,5,FALSE)</f>
        <v>0.81392818280739931</v>
      </c>
      <c r="I1780" s="6">
        <f>IF(COUNTIF(BE1_Data!$E1780,"0"),0,BE1_Data!$E1780-VLOOKUP(BE1_Data!$G1780,$B$2:$F$2300,5,FALSE))</f>
        <v>-171</v>
      </c>
    </row>
    <row r="1781" spans="1:9" x14ac:dyDescent="0.3">
      <c r="A1781" s="7">
        <v>1492734</v>
      </c>
      <c r="B1781" s="8" t="s">
        <v>209</v>
      </c>
      <c r="C1781" s="8" t="s">
        <v>212</v>
      </c>
      <c r="D1781" s="8">
        <v>26</v>
      </c>
      <c r="E1781" s="8" cm="1">
        <f t="array" ref="E1781">_xlfn.IFS(COUNTIF(BE1_Data!$B1781,"&lt;&gt;N"),0,COUNTIF(B1780,"&lt;&gt;N"),BE1_Data!$A1781-A1779,AND(COUNTIF(BE1_Data!$B1781,"N"),COUNTIF(B1780,"N")),BE1_Data!$A1781-A1780)</f>
        <v>658</v>
      </c>
      <c r="F1781" s="8">
        <f t="shared" si="27"/>
        <v>0</v>
      </c>
      <c r="G1781" s="8" t="s">
        <v>120</v>
      </c>
      <c r="H1781" s="8">
        <f>BE1_Data!$E1781/VLOOKUP(BE1_Data!$G1781,$B$2:$F$2300,5,FALSE)</f>
        <v>0.7159956474428727</v>
      </c>
      <c r="I1781" s="9">
        <f>IF(COUNTIF(BE1_Data!$E1781,"0"),0,BE1_Data!$E1781-VLOOKUP(BE1_Data!$G1781,$B$2:$F$2300,5,FALSE))</f>
        <v>-261</v>
      </c>
    </row>
    <row r="1782" spans="1:9" x14ac:dyDescent="0.3">
      <c r="A1782" s="4">
        <v>1493776</v>
      </c>
      <c r="B1782" s="5" t="s">
        <v>209</v>
      </c>
      <c r="C1782" s="5" t="s">
        <v>212</v>
      </c>
      <c r="D1782" s="5">
        <v>26</v>
      </c>
      <c r="E1782" s="5" cm="1">
        <f t="array" ref="E1782">_xlfn.IFS(COUNTIF(BE1_Data!$B1782,"&lt;&gt;N"),0,COUNTIF(B1781,"&lt;&gt;N"),BE1_Data!$A1782-A1780,AND(COUNTIF(BE1_Data!$B1782,"N"),COUNTIF(B1781,"N")),BE1_Data!$A1782-A1781)</f>
        <v>1042</v>
      </c>
      <c r="F1782" s="8">
        <f t="shared" si="27"/>
        <v>0</v>
      </c>
      <c r="G1782" s="5" t="s">
        <v>120</v>
      </c>
      <c r="H1782" s="5">
        <f>BE1_Data!$E1782/VLOOKUP(BE1_Data!$G1782,$B$2:$F$2300,5,FALSE)</f>
        <v>1.1338411316648531</v>
      </c>
      <c r="I1782" s="6">
        <f>IF(COUNTIF(BE1_Data!$E1782,"0"),0,BE1_Data!$E1782-VLOOKUP(BE1_Data!$G1782,$B$2:$F$2300,5,FALSE))</f>
        <v>123</v>
      </c>
    </row>
    <row r="1783" spans="1:9" x14ac:dyDescent="0.3">
      <c r="A1783" s="7">
        <v>1494686</v>
      </c>
      <c r="B1783" s="8" t="s">
        <v>209</v>
      </c>
      <c r="C1783" s="8" t="s">
        <v>212</v>
      </c>
      <c r="D1783" s="8">
        <v>26</v>
      </c>
      <c r="E1783" s="8" cm="1">
        <f t="array" ref="E1783">_xlfn.IFS(COUNTIF(BE1_Data!$B1783,"&lt;&gt;N"),0,COUNTIF(B1782,"&lt;&gt;N"),BE1_Data!$A1783-A1781,AND(COUNTIF(BE1_Data!$B1783,"N"),COUNTIF(B1782,"N")),BE1_Data!$A1783-A1782)</f>
        <v>910</v>
      </c>
      <c r="F1783" s="8">
        <f t="shared" si="27"/>
        <v>0</v>
      </c>
      <c r="G1783" s="8" t="s">
        <v>120</v>
      </c>
      <c r="H1783" s="8">
        <f>BE1_Data!$E1783/VLOOKUP(BE1_Data!$G1783,$B$2:$F$2300,5,FALSE)</f>
        <v>0.99020674646354734</v>
      </c>
      <c r="I1783" s="9">
        <f>IF(COUNTIF(BE1_Data!$E1783,"0"),0,BE1_Data!$E1783-VLOOKUP(BE1_Data!$G1783,$B$2:$F$2300,5,FALSE))</f>
        <v>-9</v>
      </c>
    </row>
    <row r="1784" spans="1:9" x14ac:dyDescent="0.3">
      <c r="A1784" s="4">
        <v>1495962</v>
      </c>
      <c r="B1784" s="5" t="s">
        <v>209</v>
      </c>
      <c r="C1784" s="5" t="s">
        <v>212</v>
      </c>
      <c r="D1784" s="5">
        <v>26</v>
      </c>
      <c r="E1784" s="5" cm="1">
        <f t="array" ref="E1784">_xlfn.IFS(COUNTIF(BE1_Data!$B1784,"&lt;&gt;N"),0,COUNTIF(B1783,"&lt;&gt;N"),BE1_Data!$A1784-A1782,AND(COUNTIF(BE1_Data!$B1784,"N"),COUNTIF(B1783,"N")),BE1_Data!$A1784-A1783)</f>
        <v>1276</v>
      </c>
      <c r="F1784" s="8">
        <f t="shared" si="27"/>
        <v>0</v>
      </c>
      <c r="G1784" s="5" t="s">
        <v>120</v>
      </c>
      <c r="H1784" s="5">
        <f>BE1_Data!$E1784/VLOOKUP(BE1_Data!$G1784,$B$2:$F$2300,5,FALSE)</f>
        <v>1.3884657236126223</v>
      </c>
      <c r="I1784" s="6">
        <f>IF(COUNTIF(BE1_Data!$E1784,"0"),0,BE1_Data!$E1784-VLOOKUP(BE1_Data!$G1784,$B$2:$F$2300,5,FALSE))</f>
        <v>357</v>
      </c>
    </row>
    <row r="1785" spans="1:9" x14ac:dyDescent="0.3">
      <c r="A1785" s="7">
        <v>1496486</v>
      </c>
      <c r="B1785" s="8" t="s">
        <v>209</v>
      </c>
      <c r="C1785" s="8" t="s">
        <v>212</v>
      </c>
      <c r="D1785" s="8">
        <v>26</v>
      </c>
      <c r="E1785" s="8" cm="1">
        <f t="array" ref="E1785">_xlfn.IFS(COUNTIF(BE1_Data!$B1785,"&lt;&gt;N"),0,COUNTIF(B1784,"&lt;&gt;N"),BE1_Data!$A1785-A1783,AND(COUNTIF(BE1_Data!$B1785,"N"),COUNTIF(B1784,"N")),BE1_Data!$A1785-A1784)</f>
        <v>524</v>
      </c>
      <c r="F1785" s="8">
        <f t="shared" si="27"/>
        <v>0</v>
      </c>
      <c r="G1785" s="8" t="s">
        <v>120</v>
      </c>
      <c r="H1785" s="8">
        <f>BE1_Data!$E1785/VLOOKUP(BE1_Data!$G1785,$B$2:$F$2300,5,FALSE)</f>
        <v>0.57018498367791082</v>
      </c>
      <c r="I1785" s="9">
        <f>IF(COUNTIF(BE1_Data!$E1785,"0"),0,BE1_Data!$E1785-VLOOKUP(BE1_Data!$G1785,$B$2:$F$2300,5,FALSE))</f>
        <v>-395</v>
      </c>
    </row>
    <row r="1786" spans="1:9" x14ac:dyDescent="0.3">
      <c r="A1786" s="4">
        <v>1497473</v>
      </c>
      <c r="B1786" s="5" t="s">
        <v>209</v>
      </c>
      <c r="C1786" s="5" t="s">
        <v>212</v>
      </c>
      <c r="D1786" s="5">
        <v>26</v>
      </c>
      <c r="E1786" s="5" cm="1">
        <f t="array" ref="E1786">_xlfn.IFS(COUNTIF(BE1_Data!$B1786,"&lt;&gt;N"),0,COUNTIF(B1785,"&lt;&gt;N"),BE1_Data!$A1786-A1784,AND(COUNTIF(BE1_Data!$B1786,"N"),COUNTIF(B1785,"N")),BE1_Data!$A1786-A1785)</f>
        <v>987</v>
      </c>
      <c r="F1786" s="8">
        <f t="shared" si="27"/>
        <v>0</v>
      </c>
      <c r="G1786" s="5" t="s">
        <v>120</v>
      </c>
      <c r="H1786" s="5">
        <f>BE1_Data!$E1786/VLOOKUP(BE1_Data!$G1786,$B$2:$F$2300,5,FALSE)</f>
        <v>1.0739934711643091</v>
      </c>
      <c r="I1786" s="6">
        <f>IF(COUNTIF(BE1_Data!$E1786,"0"),0,BE1_Data!$E1786-VLOOKUP(BE1_Data!$G1786,$B$2:$F$2300,5,FALSE))</f>
        <v>68</v>
      </c>
    </row>
    <row r="1787" spans="1:9" x14ac:dyDescent="0.3">
      <c r="A1787" s="7">
        <v>1498401</v>
      </c>
      <c r="B1787" s="8" t="s">
        <v>209</v>
      </c>
      <c r="C1787" s="8" t="s">
        <v>212</v>
      </c>
      <c r="D1787" s="8">
        <v>26</v>
      </c>
      <c r="E1787" s="8" cm="1">
        <f t="array" ref="E1787">_xlfn.IFS(COUNTIF(BE1_Data!$B1787,"&lt;&gt;N"),0,COUNTIF(B1786,"&lt;&gt;N"),BE1_Data!$A1787-A1785,AND(COUNTIF(BE1_Data!$B1787,"N"),COUNTIF(B1786,"N")),BE1_Data!$A1787-A1786)</f>
        <v>928</v>
      </c>
      <c r="F1787" s="8">
        <f t="shared" si="27"/>
        <v>0</v>
      </c>
      <c r="G1787" s="8" t="s">
        <v>120</v>
      </c>
      <c r="H1787" s="8">
        <f>BE1_Data!$E1787/VLOOKUP(BE1_Data!$G1787,$B$2:$F$2300,5,FALSE)</f>
        <v>1.0097932535364527</v>
      </c>
      <c r="I1787" s="9">
        <f>IF(COUNTIF(BE1_Data!$E1787,"0"),0,BE1_Data!$E1787-VLOOKUP(BE1_Data!$G1787,$B$2:$F$2300,5,FALSE))</f>
        <v>9</v>
      </c>
    </row>
    <row r="1788" spans="1:9" x14ac:dyDescent="0.3">
      <c r="A1788" s="4">
        <v>1499357</v>
      </c>
      <c r="B1788" s="5" t="s">
        <v>209</v>
      </c>
      <c r="C1788" s="5" t="s">
        <v>212</v>
      </c>
      <c r="D1788" s="5">
        <v>26</v>
      </c>
      <c r="E1788" s="5" cm="1">
        <f t="array" ref="E1788">_xlfn.IFS(COUNTIF(BE1_Data!$B1788,"&lt;&gt;N"),0,COUNTIF(B1787,"&lt;&gt;N"),BE1_Data!$A1788-A1786,AND(COUNTIF(BE1_Data!$B1788,"N"),COUNTIF(B1787,"N")),BE1_Data!$A1788-A1787)</f>
        <v>956</v>
      </c>
      <c r="F1788" s="8">
        <f t="shared" si="27"/>
        <v>0</v>
      </c>
      <c r="G1788" s="5" t="s">
        <v>120</v>
      </c>
      <c r="H1788" s="5">
        <f>BE1_Data!$E1788/VLOOKUP(BE1_Data!$G1788,$B$2:$F$2300,5,FALSE)</f>
        <v>1.0402611534276387</v>
      </c>
      <c r="I1788" s="6">
        <f>IF(COUNTIF(BE1_Data!$E1788,"0"),0,BE1_Data!$E1788-VLOOKUP(BE1_Data!$G1788,$B$2:$F$2300,5,FALSE))</f>
        <v>37</v>
      </c>
    </row>
    <row r="1789" spans="1:9" x14ac:dyDescent="0.3">
      <c r="A1789" s="7">
        <v>1501401</v>
      </c>
      <c r="B1789" s="8" t="s">
        <v>121</v>
      </c>
      <c r="C1789" s="8" t="s">
        <v>211</v>
      </c>
      <c r="D1789" s="8">
        <v>30</v>
      </c>
      <c r="E1789" s="8" cm="1">
        <f t="array" ref="E1789">_xlfn.IFS(COUNTIF(BE1_Data!$B1789,"&lt;&gt;N"),0,COUNTIF(B1788,"&lt;&gt;N"),BE1_Data!$A1789-A1787,AND(COUNTIF(BE1_Data!$B1789,"N"),COUNTIF(B1788,"N")),BE1_Data!$A1789-A1788)</f>
        <v>0</v>
      </c>
      <c r="F1789" s="8">
        <f t="shared" si="27"/>
        <v>2300</v>
      </c>
      <c r="G1789" s="8" t="s">
        <v>121</v>
      </c>
      <c r="H1789" s="8">
        <f>BE1_Data!$E1789/VLOOKUP(BE1_Data!$G1789,$B$2:$F$2300,5,FALSE)</f>
        <v>0</v>
      </c>
      <c r="I1789" s="9">
        <f>IF(COUNTIF(BE1_Data!$E1789,"0"),0,BE1_Data!$E1789-VLOOKUP(BE1_Data!$G1789,$B$2:$F$2300,5,FALSE))</f>
        <v>0</v>
      </c>
    </row>
    <row r="1790" spans="1:9" x14ac:dyDescent="0.3">
      <c r="A1790" s="4">
        <v>1501657</v>
      </c>
      <c r="B1790" s="5" t="s">
        <v>209</v>
      </c>
      <c r="C1790" s="5" t="s">
        <v>211</v>
      </c>
      <c r="D1790" s="5">
        <v>30</v>
      </c>
      <c r="E1790" s="5" cm="1">
        <f t="array" ref="E1790">_xlfn.IFS(COUNTIF(BE1_Data!$B1790,"&lt;&gt;N"),0,COUNTIF(B1789,"&lt;&gt;N"),BE1_Data!$A1790-A1788,AND(COUNTIF(BE1_Data!$B1790,"N"),COUNTIF(B1789,"N")),BE1_Data!$A1790-A1789)</f>
        <v>2300</v>
      </c>
      <c r="F1790" s="8">
        <f t="shared" si="27"/>
        <v>0</v>
      </c>
      <c r="G1790" s="5" t="s">
        <v>121</v>
      </c>
      <c r="H1790" s="5">
        <f>BE1_Data!$E1790/VLOOKUP(BE1_Data!$G1790,$B$2:$F$2300,5,FALSE)</f>
        <v>1</v>
      </c>
      <c r="I1790" s="6">
        <f>IF(COUNTIF(BE1_Data!$E1790,"0"),0,BE1_Data!$E1790-VLOOKUP(BE1_Data!$G1790,$B$2:$F$2300,5,FALSE))</f>
        <v>0</v>
      </c>
    </row>
    <row r="1791" spans="1:9" x14ac:dyDescent="0.3">
      <c r="A1791" s="7">
        <v>1503179</v>
      </c>
      <c r="B1791" s="8" t="s">
        <v>209</v>
      </c>
      <c r="C1791" s="8" t="s">
        <v>211</v>
      </c>
      <c r="D1791" s="8">
        <v>30</v>
      </c>
      <c r="E1791" s="8" cm="1">
        <f t="array" ref="E1791">_xlfn.IFS(COUNTIF(BE1_Data!$B1791,"&lt;&gt;N"),0,COUNTIF(B1790,"&lt;&gt;N"),BE1_Data!$A1791-A1789,AND(COUNTIF(BE1_Data!$B1791,"N"),COUNTIF(B1790,"N")),BE1_Data!$A1791-A1790)</f>
        <v>1522</v>
      </c>
      <c r="F1791" s="8">
        <f t="shared" si="27"/>
        <v>0</v>
      </c>
      <c r="G1791" s="8" t="s">
        <v>121</v>
      </c>
      <c r="H1791" s="8">
        <f>BE1_Data!$E1791/VLOOKUP(BE1_Data!$G1791,$B$2:$F$2300,5,FALSE)</f>
        <v>0.66173913043478261</v>
      </c>
      <c r="I1791" s="9">
        <f>IF(COUNTIF(BE1_Data!$E1791,"0"),0,BE1_Data!$E1791-VLOOKUP(BE1_Data!$G1791,$B$2:$F$2300,5,FALSE))</f>
        <v>-778</v>
      </c>
    </row>
    <row r="1792" spans="1:9" x14ac:dyDescent="0.3">
      <c r="A1792" s="4">
        <v>1504722</v>
      </c>
      <c r="B1792" s="5" t="s">
        <v>209</v>
      </c>
      <c r="C1792" s="5" t="s">
        <v>211</v>
      </c>
      <c r="D1792" s="5">
        <v>30</v>
      </c>
      <c r="E1792" s="5" cm="1">
        <f t="array" ref="E1792">_xlfn.IFS(COUNTIF(BE1_Data!$B1792,"&lt;&gt;N"),0,COUNTIF(B1791,"&lt;&gt;N"),BE1_Data!$A1792-A1790,AND(COUNTIF(BE1_Data!$B1792,"N"),COUNTIF(B1791,"N")),BE1_Data!$A1792-A1791)</f>
        <v>1543</v>
      </c>
      <c r="F1792" s="8">
        <f t="shared" si="27"/>
        <v>0</v>
      </c>
      <c r="G1792" s="5" t="s">
        <v>121</v>
      </c>
      <c r="H1792" s="5">
        <f>BE1_Data!$E1792/VLOOKUP(BE1_Data!$G1792,$B$2:$F$2300,5,FALSE)</f>
        <v>0.67086956521739127</v>
      </c>
      <c r="I1792" s="6">
        <f>IF(COUNTIF(BE1_Data!$E1792,"0"),0,BE1_Data!$E1792-VLOOKUP(BE1_Data!$G1792,$B$2:$F$2300,5,FALSE))</f>
        <v>-757</v>
      </c>
    </row>
    <row r="1793" spans="1:9" x14ac:dyDescent="0.3">
      <c r="A1793" s="7">
        <v>1505136</v>
      </c>
      <c r="B1793" s="8" t="s">
        <v>209</v>
      </c>
      <c r="C1793" s="8" t="s">
        <v>211</v>
      </c>
      <c r="D1793" s="8">
        <v>30</v>
      </c>
      <c r="E1793" s="8" cm="1">
        <f t="array" ref="E1793">_xlfn.IFS(COUNTIF(BE1_Data!$B1793,"&lt;&gt;N"),0,COUNTIF(B1792,"&lt;&gt;N"),BE1_Data!$A1793-A1791,AND(COUNTIF(BE1_Data!$B1793,"N"),COUNTIF(B1792,"N")),BE1_Data!$A1793-A1792)</f>
        <v>414</v>
      </c>
      <c r="F1793" s="8">
        <f t="shared" si="27"/>
        <v>0</v>
      </c>
      <c r="G1793" s="8" t="s">
        <v>121</v>
      </c>
      <c r="H1793" s="8">
        <f>BE1_Data!$E1793/VLOOKUP(BE1_Data!$G1793,$B$2:$F$2300,5,FALSE)</f>
        <v>0.18</v>
      </c>
      <c r="I1793" s="9">
        <f>IF(COUNTIF(BE1_Data!$E1793,"0"),0,BE1_Data!$E1793-VLOOKUP(BE1_Data!$G1793,$B$2:$F$2300,5,FALSE))</f>
        <v>-1886</v>
      </c>
    </row>
    <row r="1794" spans="1:9" x14ac:dyDescent="0.3">
      <c r="A1794" s="4">
        <v>1505583</v>
      </c>
      <c r="B1794" s="5" t="s">
        <v>209</v>
      </c>
      <c r="C1794" s="5" t="s">
        <v>211</v>
      </c>
      <c r="D1794" s="5">
        <v>30</v>
      </c>
      <c r="E1794" s="5" cm="1">
        <f t="array" ref="E1794">_xlfn.IFS(COUNTIF(BE1_Data!$B1794,"&lt;&gt;N"),0,COUNTIF(B1793,"&lt;&gt;N"),BE1_Data!$A1794-A1792,AND(COUNTIF(BE1_Data!$B1794,"N"),COUNTIF(B1793,"N")),BE1_Data!$A1794-A1793)</f>
        <v>447</v>
      </c>
      <c r="F1794" s="8">
        <f t="shared" si="27"/>
        <v>0</v>
      </c>
      <c r="G1794" s="5" t="s">
        <v>121</v>
      </c>
      <c r="H1794" s="5">
        <f>BE1_Data!$E1794/VLOOKUP(BE1_Data!$G1794,$B$2:$F$2300,5,FALSE)</f>
        <v>0.19434782608695653</v>
      </c>
      <c r="I1794" s="6">
        <f>IF(COUNTIF(BE1_Data!$E1794,"0"),0,BE1_Data!$E1794-VLOOKUP(BE1_Data!$G1794,$B$2:$F$2300,5,FALSE))</f>
        <v>-1853</v>
      </c>
    </row>
    <row r="1795" spans="1:9" x14ac:dyDescent="0.3">
      <c r="A1795" s="7">
        <v>1506482</v>
      </c>
      <c r="B1795" s="8" t="s">
        <v>209</v>
      </c>
      <c r="C1795" s="8" t="s">
        <v>211</v>
      </c>
      <c r="D1795" s="8">
        <v>30</v>
      </c>
      <c r="E1795" s="8" cm="1">
        <f t="array" ref="E1795">_xlfn.IFS(COUNTIF(BE1_Data!$B1795,"&lt;&gt;N"),0,COUNTIF(B1794,"&lt;&gt;N"),BE1_Data!$A1795-A1793,AND(COUNTIF(BE1_Data!$B1795,"N"),COUNTIF(B1794,"N")),BE1_Data!$A1795-A1794)</f>
        <v>899</v>
      </c>
      <c r="F1795" s="8">
        <f t="shared" si="27"/>
        <v>0</v>
      </c>
      <c r="G1795" s="8" t="s">
        <v>121</v>
      </c>
      <c r="H1795" s="8">
        <f>BE1_Data!$E1795/VLOOKUP(BE1_Data!$G1795,$B$2:$F$2300,5,FALSE)</f>
        <v>0.3908695652173913</v>
      </c>
      <c r="I1795" s="9">
        <f>IF(COUNTIF(BE1_Data!$E1795,"0"),0,BE1_Data!$E1795-VLOOKUP(BE1_Data!$G1795,$B$2:$F$2300,5,FALSE))</f>
        <v>-1401</v>
      </c>
    </row>
    <row r="1796" spans="1:9" x14ac:dyDescent="0.3">
      <c r="A1796" s="4">
        <v>1508142</v>
      </c>
      <c r="B1796" s="5" t="s">
        <v>209</v>
      </c>
      <c r="C1796" s="5" t="s">
        <v>211</v>
      </c>
      <c r="D1796" s="5">
        <v>30</v>
      </c>
      <c r="E1796" s="5" cm="1">
        <f t="array" ref="E1796">_xlfn.IFS(COUNTIF(BE1_Data!$B1796,"&lt;&gt;N"),0,COUNTIF(B1795,"&lt;&gt;N"),BE1_Data!$A1796-A1794,AND(COUNTIF(BE1_Data!$B1796,"N"),COUNTIF(B1795,"N")),BE1_Data!$A1796-A1795)</f>
        <v>1660</v>
      </c>
      <c r="F1796" s="8">
        <f t="shared" ref="F1796:F1859" si="28">IF(COUNTIF(E1796,0),E1797,0)</f>
        <v>0</v>
      </c>
      <c r="G1796" s="5" t="s">
        <v>121</v>
      </c>
      <c r="H1796" s="5">
        <f>BE1_Data!$E1796/VLOOKUP(BE1_Data!$G1796,$B$2:$F$2300,5,FALSE)</f>
        <v>0.72173913043478266</v>
      </c>
      <c r="I1796" s="6">
        <f>IF(COUNTIF(BE1_Data!$E1796,"0"),0,BE1_Data!$E1796-VLOOKUP(BE1_Data!$G1796,$B$2:$F$2300,5,FALSE))</f>
        <v>-640</v>
      </c>
    </row>
    <row r="1797" spans="1:9" x14ac:dyDescent="0.3">
      <c r="A1797" s="7">
        <v>1508987</v>
      </c>
      <c r="B1797" s="8" t="s">
        <v>209</v>
      </c>
      <c r="C1797" s="8" t="s">
        <v>211</v>
      </c>
      <c r="D1797" s="8">
        <v>30</v>
      </c>
      <c r="E1797" s="8" cm="1">
        <f t="array" ref="E1797">_xlfn.IFS(COUNTIF(BE1_Data!$B1797,"&lt;&gt;N"),0,COUNTIF(B1796,"&lt;&gt;N"),BE1_Data!$A1797-A1795,AND(COUNTIF(BE1_Data!$B1797,"N"),COUNTIF(B1796,"N")),BE1_Data!$A1797-A1796)</f>
        <v>845</v>
      </c>
      <c r="F1797" s="8">
        <f t="shared" si="28"/>
        <v>0</v>
      </c>
      <c r="G1797" s="8" t="s">
        <v>121</v>
      </c>
      <c r="H1797" s="8">
        <f>BE1_Data!$E1797/VLOOKUP(BE1_Data!$G1797,$B$2:$F$2300,5,FALSE)</f>
        <v>0.36739130434782608</v>
      </c>
      <c r="I1797" s="9">
        <f>IF(COUNTIF(BE1_Data!$E1797,"0"),0,BE1_Data!$E1797-VLOOKUP(BE1_Data!$G1797,$B$2:$F$2300,5,FALSE))</f>
        <v>-1455</v>
      </c>
    </row>
    <row r="1798" spans="1:9" x14ac:dyDescent="0.3">
      <c r="A1798" s="4">
        <v>1509802</v>
      </c>
      <c r="B1798" s="5" t="s">
        <v>209</v>
      </c>
      <c r="C1798" s="5" t="s">
        <v>211</v>
      </c>
      <c r="D1798" s="5">
        <v>30</v>
      </c>
      <c r="E1798" s="5" cm="1">
        <f t="array" ref="E1798">_xlfn.IFS(COUNTIF(BE1_Data!$B1798,"&lt;&gt;N"),0,COUNTIF(B1797,"&lt;&gt;N"),BE1_Data!$A1798-A1796,AND(COUNTIF(BE1_Data!$B1798,"N"),COUNTIF(B1797,"N")),BE1_Data!$A1798-A1797)</f>
        <v>815</v>
      </c>
      <c r="F1798" s="8">
        <f t="shared" si="28"/>
        <v>0</v>
      </c>
      <c r="G1798" s="5" t="s">
        <v>121</v>
      </c>
      <c r="H1798" s="5">
        <f>BE1_Data!$E1798/VLOOKUP(BE1_Data!$G1798,$B$2:$F$2300,5,FALSE)</f>
        <v>0.35434782608695653</v>
      </c>
      <c r="I1798" s="6">
        <f>IF(COUNTIF(BE1_Data!$E1798,"0"),0,BE1_Data!$E1798-VLOOKUP(BE1_Data!$G1798,$B$2:$F$2300,5,FALSE))</f>
        <v>-1485</v>
      </c>
    </row>
    <row r="1799" spans="1:9" x14ac:dyDescent="0.3">
      <c r="A1799" s="7">
        <v>1511344</v>
      </c>
      <c r="B1799" s="8" t="s">
        <v>209</v>
      </c>
      <c r="C1799" s="8" t="s">
        <v>211</v>
      </c>
      <c r="D1799" s="8">
        <v>30</v>
      </c>
      <c r="E1799" s="8" cm="1">
        <f t="array" ref="E1799">_xlfn.IFS(COUNTIF(BE1_Data!$B1799,"&lt;&gt;N"),0,COUNTIF(B1798,"&lt;&gt;N"),BE1_Data!$A1799-A1797,AND(COUNTIF(BE1_Data!$B1799,"N"),COUNTIF(B1798,"N")),BE1_Data!$A1799-A1798)</f>
        <v>1542</v>
      </c>
      <c r="F1799" s="8">
        <f t="shared" si="28"/>
        <v>0</v>
      </c>
      <c r="G1799" s="8" t="s">
        <v>121</v>
      </c>
      <c r="H1799" s="8">
        <f>BE1_Data!$E1799/VLOOKUP(BE1_Data!$G1799,$B$2:$F$2300,5,FALSE)</f>
        <v>0.6704347826086956</v>
      </c>
      <c r="I1799" s="9">
        <f>IF(COUNTIF(BE1_Data!$E1799,"0"),0,BE1_Data!$E1799-VLOOKUP(BE1_Data!$G1799,$B$2:$F$2300,5,FALSE))</f>
        <v>-758</v>
      </c>
    </row>
    <row r="1800" spans="1:9" x14ac:dyDescent="0.3">
      <c r="A1800" s="4">
        <v>1512187</v>
      </c>
      <c r="B1800" s="5" t="s">
        <v>122</v>
      </c>
      <c r="C1800" s="5" t="s">
        <v>210</v>
      </c>
      <c r="D1800" s="5">
        <v>66</v>
      </c>
      <c r="E1800" s="5" cm="1">
        <f t="array" ref="E1800">_xlfn.IFS(COUNTIF(BE1_Data!$B1800,"&lt;&gt;N"),0,COUNTIF(B1799,"&lt;&gt;N"),BE1_Data!$A1800-A1798,AND(COUNTIF(BE1_Data!$B1800,"N"),COUNTIF(B1799,"N")),BE1_Data!$A1800-A1799)</f>
        <v>0</v>
      </c>
      <c r="F1800" s="8">
        <f t="shared" si="28"/>
        <v>857</v>
      </c>
      <c r="G1800" s="5" t="s">
        <v>122</v>
      </c>
      <c r="H1800" s="5">
        <f>BE1_Data!$E1800/VLOOKUP(BE1_Data!$G1800,$B$2:$F$2300,5,FALSE)</f>
        <v>0</v>
      </c>
      <c r="I1800" s="6">
        <f>IF(COUNTIF(BE1_Data!$E1800,"0"),0,BE1_Data!$E1800-VLOOKUP(BE1_Data!$G1800,$B$2:$F$2300,5,FALSE))</f>
        <v>0</v>
      </c>
    </row>
    <row r="1801" spans="1:9" x14ac:dyDescent="0.3">
      <c r="A1801" s="7">
        <v>1512201</v>
      </c>
      <c r="B1801" s="8" t="s">
        <v>209</v>
      </c>
      <c r="C1801" s="8" t="s">
        <v>210</v>
      </c>
      <c r="D1801" s="8">
        <v>66</v>
      </c>
      <c r="E1801" s="8" cm="1">
        <f t="array" ref="E1801">_xlfn.IFS(COUNTIF(BE1_Data!$B1801,"&lt;&gt;N"),0,COUNTIF(B1800,"&lt;&gt;N"),BE1_Data!$A1801-A1799,AND(COUNTIF(BE1_Data!$B1801,"N"),COUNTIF(B1800,"N")),BE1_Data!$A1801-A1800)</f>
        <v>857</v>
      </c>
      <c r="F1801" s="8">
        <f t="shared" si="28"/>
        <v>0</v>
      </c>
      <c r="G1801" s="8" t="s">
        <v>122</v>
      </c>
      <c r="H1801" s="8">
        <f>BE1_Data!$E1801/VLOOKUP(BE1_Data!$G1801,$B$2:$F$2300,5,FALSE)</f>
        <v>1</v>
      </c>
      <c r="I1801" s="9">
        <f>IF(COUNTIF(BE1_Data!$E1801,"0"),0,BE1_Data!$E1801-VLOOKUP(BE1_Data!$G1801,$B$2:$F$2300,5,FALSE))</f>
        <v>0</v>
      </c>
    </row>
    <row r="1802" spans="1:9" x14ac:dyDescent="0.3">
      <c r="A1802" s="4">
        <v>1512853</v>
      </c>
      <c r="B1802" s="5" t="s">
        <v>209</v>
      </c>
      <c r="C1802" s="5" t="s">
        <v>210</v>
      </c>
      <c r="D1802" s="5">
        <v>66</v>
      </c>
      <c r="E1802" s="5" cm="1">
        <f t="array" ref="E1802">_xlfn.IFS(COUNTIF(BE1_Data!$B1802,"&lt;&gt;N"),0,COUNTIF(B1801,"&lt;&gt;N"),BE1_Data!$A1802-A1800,AND(COUNTIF(BE1_Data!$B1802,"N"),COUNTIF(B1801,"N")),BE1_Data!$A1802-A1801)</f>
        <v>652</v>
      </c>
      <c r="F1802" s="8">
        <f t="shared" si="28"/>
        <v>0</v>
      </c>
      <c r="G1802" s="5" t="s">
        <v>122</v>
      </c>
      <c r="H1802" s="5">
        <f>BE1_Data!$E1802/VLOOKUP(BE1_Data!$G1802,$B$2:$F$2300,5,FALSE)</f>
        <v>0.76079346557759631</v>
      </c>
      <c r="I1802" s="6">
        <f>IF(COUNTIF(BE1_Data!$E1802,"0"),0,BE1_Data!$E1802-VLOOKUP(BE1_Data!$G1802,$B$2:$F$2300,5,FALSE))</f>
        <v>-205</v>
      </c>
    </row>
    <row r="1803" spans="1:9" x14ac:dyDescent="0.3">
      <c r="A1803" s="7">
        <v>1513486</v>
      </c>
      <c r="B1803" s="8" t="s">
        <v>209</v>
      </c>
      <c r="C1803" s="8" t="s">
        <v>210</v>
      </c>
      <c r="D1803" s="8">
        <v>66</v>
      </c>
      <c r="E1803" s="8" cm="1">
        <f t="array" ref="E1803">_xlfn.IFS(COUNTIF(BE1_Data!$B1803,"&lt;&gt;N"),0,COUNTIF(B1802,"&lt;&gt;N"),BE1_Data!$A1803-A1801,AND(COUNTIF(BE1_Data!$B1803,"N"),COUNTIF(B1802,"N")),BE1_Data!$A1803-A1802)</f>
        <v>633</v>
      </c>
      <c r="F1803" s="8">
        <f t="shared" si="28"/>
        <v>0</v>
      </c>
      <c r="G1803" s="8" t="s">
        <v>122</v>
      </c>
      <c r="H1803" s="8">
        <f>BE1_Data!$E1803/VLOOKUP(BE1_Data!$G1803,$B$2:$F$2300,5,FALSE)</f>
        <v>0.73862310385064178</v>
      </c>
      <c r="I1803" s="9">
        <f>IF(COUNTIF(BE1_Data!$E1803,"0"),0,BE1_Data!$E1803-VLOOKUP(BE1_Data!$G1803,$B$2:$F$2300,5,FALSE))</f>
        <v>-224</v>
      </c>
    </row>
    <row r="1804" spans="1:9" x14ac:dyDescent="0.3">
      <c r="A1804" s="4">
        <v>1513837</v>
      </c>
      <c r="B1804" s="5" t="s">
        <v>209</v>
      </c>
      <c r="C1804" s="5" t="s">
        <v>210</v>
      </c>
      <c r="D1804" s="5">
        <v>66</v>
      </c>
      <c r="E1804" s="5" cm="1">
        <f t="array" ref="E1804">_xlfn.IFS(COUNTIF(BE1_Data!$B1804,"&lt;&gt;N"),0,COUNTIF(B1803,"&lt;&gt;N"),BE1_Data!$A1804-A1802,AND(COUNTIF(BE1_Data!$B1804,"N"),COUNTIF(B1803,"N")),BE1_Data!$A1804-A1803)</f>
        <v>351</v>
      </c>
      <c r="F1804" s="8">
        <f t="shared" si="28"/>
        <v>0</v>
      </c>
      <c r="G1804" s="5" t="s">
        <v>122</v>
      </c>
      <c r="H1804" s="5">
        <f>BE1_Data!$E1804/VLOOKUP(BE1_Data!$G1804,$B$2:$F$2300,5,FALSE)</f>
        <v>0.40956826137689617</v>
      </c>
      <c r="I1804" s="6">
        <f>IF(COUNTIF(BE1_Data!$E1804,"0"),0,BE1_Data!$E1804-VLOOKUP(BE1_Data!$G1804,$B$2:$F$2300,5,FALSE))</f>
        <v>-506</v>
      </c>
    </row>
    <row r="1805" spans="1:9" x14ac:dyDescent="0.3">
      <c r="A1805" s="7">
        <v>1515846</v>
      </c>
      <c r="B1805" s="8" t="s">
        <v>209</v>
      </c>
      <c r="C1805" s="8" t="s">
        <v>210</v>
      </c>
      <c r="D1805" s="8">
        <v>66</v>
      </c>
      <c r="E1805" s="8" cm="1">
        <f t="array" ref="E1805">_xlfn.IFS(COUNTIF(BE1_Data!$B1805,"&lt;&gt;N"),0,COUNTIF(B1804,"&lt;&gt;N"),BE1_Data!$A1805-A1803,AND(COUNTIF(BE1_Data!$B1805,"N"),COUNTIF(B1804,"N")),BE1_Data!$A1805-A1804)</f>
        <v>2009</v>
      </c>
      <c r="F1805" s="8">
        <f t="shared" si="28"/>
        <v>0</v>
      </c>
      <c r="G1805" s="8" t="s">
        <v>122</v>
      </c>
      <c r="H1805" s="8">
        <f>BE1_Data!$E1805/VLOOKUP(BE1_Data!$G1805,$B$2:$F$2300,5,FALSE)</f>
        <v>2.3442240373395564</v>
      </c>
      <c r="I1805" s="9">
        <f>IF(COUNTIF(BE1_Data!$E1805,"0"),0,BE1_Data!$E1805-VLOOKUP(BE1_Data!$G1805,$B$2:$F$2300,5,FALSE))</f>
        <v>1152</v>
      </c>
    </row>
    <row r="1806" spans="1:9" x14ac:dyDescent="0.3">
      <c r="A1806" s="4">
        <v>1516675</v>
      </c>
      <c r="B1806" s="5" t="s">
        <v>209</v>
      </c>
      <c r="C1806" s="5" t="s">
        <v>210</v>
      </c>
      <c r="D1806" s="5">
        <v>66</v>
      </c>
      <c r="E1806" s="5" cm="1">
        <f t="array" ref="E1806">_xlfn.IFS(COUNTIF(BE1_Data!$B1806,"&lt;&gt;N"),0,COUNTIF(B1805,"&lt;&gt;N"),BE1_Data!$A1806-A1804,AND(COUNTIF(BE1_Data!$B1806,"N"),COUNTIF(B1805,"N")),BE1_Data!$A1806-A1805)</f>
        <v>829</v>
      </c>
      <c r="F1806" s="8">
        <f t="shared" si="28"/>
        <v>0</v>
      </c>
      <c r="G1806" s="5" t="s">
        <v>122</v>
      </c>
      <c r="H1806" s="5">
        <f>BE1_Data!$E1806/VLOOKUP(BE1_Data!$G1806,$B$2:$F$2300,5,FALSE)</f>
        <v>0.96732788798133018</v>
      </c>
      <c r="I1806" s="6">
        <f>IF(COUNTIF(BE1_Data!$E1806,"0"),0,BE1_Data!$E1806-VLOOKUP(BE1_Data!$G1806,$B$2:$F$2300,5,FALSE))</f>
        <v>-28</v>
      </c>
    </row>
    <row r="1807" spans="1:9" x14ac:dyDescent="0.3">
      <c r="A1807" s="7">
        <v>1518330</v>
      </c>
      <c r="B1807" s="8" t="s">
        <v>209</v>
      </c>
      <c r="C1807" s="8" t="s">
        <v>210</v>
      </c>
      <c r="D1807" s="8">
        <v>66</v>
      </c>
      <c r="E1807" s="8" cm="1">
        <f t="array" ref="E1807">_xlfn.IFS(COUNTIF(BE1_Data!$B1807,"&lt;&gt;N"),0,COUNTIF(B1806,"&lt;&gt;N"),BE1_Data!$A1807-A1805,AND(COUNTIF(BE1_Data!$B1807,"N"),COUNTIF(B1806,"N")),BE1_Data!$A1807-A1806)</f>
        <v>1655</v>
      </c>
      <c r="F1807" s="8">
        <f t="shared" si="28"/>
        <v>0</v>
      </c>
      <c r="G1807" s="8" t="s">
        <v>122</v>
      </c>
      <c r="H1807" s="8">
        <f>BE1_Data!$E1807/VLOOKUP(BE1_Data!$G1807,$B$2:$F$2300,5,FALSE)</f>
        <v>1.9311551925320887</v>
      </c>
      <c r="I1807" s="9">
        <f>IF(COUNTIF(BE1_Data!$E1807,"0"),0,BE1_Data!$E1807-VLOOKUP(BE1_Data!$G1807,$B$2:$F$2300,5,FALSE))</f>
        <v>798</v>
      </c>
    </row>
    <row r="1808" spans="1:9" x14ac:dyDescent="0.3">
      <c r="A1808" s="4">
        <v>1519071</v>
      </c>
      <c r="B1808" s="5" t="s">
        <v>209</v>
      </c>
      <c r="C1808" s="5" t="s">
        <v>210</v>
      </c>
      <c r="D1808" s="5">
        <v>66</v>
      </c>
      <c r="E1808" s="5" cm="1">
        <f t="array" ref="E1808">_xlfn.IFS(COUNTIF(BE1_Data!$B1808,"&lt;&gt;N"),0,COUNTIF(B1807,"&lt;&gt;N"),BE1_Data!$A1808-A1806,AND(COUNTIF(BE1_Data!$B1808,"N"),COUNTIF(B1807,"N")),BE1_Data!$A1808-A1807)</f>
        <v>741</v>
      </c>
      <c r="F1808" s="8">
        <f t="shared" si="28"/>
        <v>0</v>
      </c>
      <c r="G1808" s="5" t="s">
        <v>122</v>
      </c>
      <c r="H1808" s="5">
        <f>BE1_Data!$E1808/VLOOKUP(BE1_Data!$G1808,$B$2:$F$2300,5,FALSE)</f>
        <v>0.86464410735122521</v>
      </c>
      <c r="I1808" s="6">
        <f>IF(COUNTIF(BE1_Data!$E1808,"0"),0,BE1_Data!$E1808-VLOOKUP(BE1_Data!$G1808,$B$2:$F$2300,5,FALSE))</f>
        <v>-116</v>
      </c>
    </row>
    <row r="1809" spans="1:9" x14ac:dyDescent="0.3">
      <c r="A1809" s="7">
        <v>1520128</v>
      </c>
      <c r="B1809" s="8" t="s">
        <v>209</v>
      </c>
      <c r="C1809" s="8" t="s">
        <v>210</v>
      </c>
      <c r="D1809" s="8">
        <v>66</v>
      </c>
      <c r="E1809" s="8" cm="1">
        <f t="array" ref="E1809">_xlfn.IFS(COUNTIF(BE1_Data!$B1809,"&lt;&gt;N"),0,COUNTIF(B1808,"&lt;&gt;N"),BE1_Data!$A1809-A1807,AND(COUNTIF(BE1_Data!$B1809,"N"),COUNTIF(B1808,"N")),BE1_Data!$A1809-A1808)</f>
        <v>1057</v>
      </c>
      <c r="F1809" s="8">
        <f t="shared" si="28"/>
        <v>0</v>
      </c>
      <c r="G1809" s="8" t="s">
        <v>122</v>
      </c>
      <c r="H1809" s="8">
        <f>BE1_Data!$E1809/VLOOKUP(BE1_Data!$G1809,$B$2:$F$2300,5,FALSE)</f>
        <v>1.2333722287047841</v>
      </c>
      <c r="I1809" s="9">
        <f>IF(COUNTIF(BE1_Data!$E1809,"0"),0,BE1_Data!$E1809-VLOOKUP(BE1_Data!$G1809,$B$2:$F$2300,5,FALSE))</f>
        <v>200</v>
      </c>
    </row>
    <row r="1810" spans="1:9" x14ac:dyDescent="0.3">
      <c r="A1810" s="4">
        <v>1520895</v>
      </c>
      <c r="B1810" s="5" t="s">
        <v>209</v>
      </c>
      <c r="C1810" s="5" t="s">
        <v>210</v>
      </c>
      <c r="D1810" s="5">
        <v>66</v>
      </c>
      <c r="E1810" s="5" cm="1">
        <f t="array" ref="E1810">_xlfn.IFS(COUNTIF(BE1_Data!$B1810,"&lt;&gt;N"),0,COUNTIF(B1809,"&lt;&gt;N"),BE1_Data!$A1810-A1808,AND(COUNTIF(BE1_Data!$B1810,"N"),COUNTIF(B1809,"N")),BE1_Data!$A1810-A1809)</f>
        <v>767</v>
      </c>
      <c r="F1810" s="8">
        <f t="shared" si="28"/>
        <v>0</v>
      </c>
      <c r="G1810" s="5" t="s">
        <v>122</v>
      </c>
      <c r="H1810" s="5">
        <f>BE1_Data!$E1810/VLOOKUP(BE1_Data!$G1810,$B$2:$F$2300,5,FALSE)</f>
        <v>0.89498249708284716</v>
      </c>
      <c r="I1810" s="6">
        <f>IF(COUNTIF(BE1_Data!$E1810,"0"),0,BE1_Data!$E1810-VLOOKUP(BE1_Data!$G1810,$B$2:$F$2300,5,FALSE))</f>
        <v>-90</v>
      </c>
    </row>
    <row r="1811" spans="1:9" x14ac:dyDescent="0.3">
      <c r="A1811" s="7">
        <v>1521561</v>
      </c>
      <c r="B1811" s="8" t="s">
        <v>209</v>
      </c>
      <c r="C1811" s="8" t="s">
        <v>210</v>
      </c>
      <c r="D1811" s="8">
        <v>66</v>
      </c>
      <c r="E1811" s="8" cm="1">
        <f t="array" ref="E1811">_xlfn.IFS(COUNTIF(BE1_Data!$B1811,"&lt;&gt;N"),0,COUNTIF(B1810,"&lt;&gt;N"),BE1_Data!$A1811-A1809,AND(COUNTIF(BE1_Data!$B1811,"N"),COUNTIF(B1810,"N")),BE1_Data!$A1811-A1810)</f>
        <v>666</v>
      </c>
      <c r="F1811" s="8">
        <f t="shared" si="28"/>
        <v>0</v>
      </c>
      <c r="G1811" s="8" t="s">
        <v>122</v>
      </c>
      <c r="H1811" s="8">
        <f>BE1_Data!$E1811/VLOOKUP(BE1_Data!$G1811,$B$2:$F$2300,5,FALSE)</f>
        <v>0.77712952158693116</v>
      </c>
      <c r="I1811" s="9">
        <f>IF(COUNTIF(BE1_Data!$E1811,"0"),0,BE1_Data!$E1811-VLOOKUP(BE1_Data!$G1811,$B$2:$F$2300,5,FALSE))</f>
        <v>-191</v>
      </c>
    </row>
    <row r="1812" spans="1:9" x14ac:dyDescent="0.3">
      <c r="A1812" s="4">
        <v>1521885</v>
      </c>
      <c r="B1812" s="5" t="s">
        <v>209</v>
      </c>
      <c r="C1812" s="5" t="s">
        <v>210</v>
      </c>
      <c r="D1812" s="5">
        <v>66</v>
      </c>
      <c r="E1812" s="5" cm="1">
        <f t="array" ref="E1812">_xlfn.IFS(COUNTIF(BE1_Data!$B1812,"&lt;&gt;N"),0,COUNTIF(B1811,"&lt;&gt;N"),BE1_Data!$A1812-A1810,AND(COUNTIF(BE1_Data!$B1812,"N"),COUNTIF(B1811,"N")),BE1_Data!$A1812-A1811)</f>
        <v>324</v>
      </c>
      <c r="F1812" s="8">
        <f t="shared" si="28"/>
        <v>0</v>
      </c>
      <c r="G1812" s="5" t="s">
        <v>122</v>
      </c>
      <c r="H1812" s="5">
        <f>BE1_Data!$E1812/VLOOKUP(BE1_Data!$G1812,$B$2:$F$2300,5,FALSE)</f>
        <v>0.37806301050175029</v>
      </c>
      <c r="I1812" s="6">
        <f>IF(COUNTIF(BE1_Data!$E1812,"0"),0,BE1_Data!$E1812-VLOOKUP(BE1_Data!$G1812,$B$2:$F$2300,5,FALSE))</f>
        <v>-533</v>
      </c>
    </row>
    <row r="1813" spans="1:9" x14ac:dyDescent="0.3">
      <c r="A1813" s="7">
        <v>1522653</v>
      </c>
      <c r="B1813" s="8" t="s">
        <v>209</v>
      </c>
      <c r="C1813" s="8" t="s">
        <v>210</v>
      </c>
      <c r="D1813" s="8">
        <v>66</v>
      </c>
      <c r="E1813" s="8" cm="1">
        <f t="array" ref="E1813">_xlfn.IFS(COUNTIF(BE1_Data!$B1813,"&lt;&gt;N"),0,COUNTIF(B1812,"&lt;&gt;N"),BE1_Data!$A1813-A1811,AND(COUNTIF(BE1_Data!$B1813,"N"),COUNTIF(B1812,"N")),BE1_Data!$A1813-A1812)</f>
        <v>768</v>
      </c>
      <c r="F1813" s="8">
        <f t="shared" si="28"/>
        <v>0</v>
      </c>
      <c r="G1813" s="8" t="s">
        <v>122</v>
      </c>
      <c r="H1813" s="8">
        <f>BE1_Data!$E1813/VLOOKUP(BE1_Data!$G1813,$B$2:$F$2300,5,FALSE)</f>
        <v>0.8961493582263711</v>
      </c>
      <c r="I1813" s="9">
        <f>IF(COUNTIF(BE1_Data!$E1813,"0"),0,BE1_Data!$E1813-VLOOKUP(BE1_Data!$G1813,$B$2:$F$2300,5,FALSE))</f>
        <v>-89</v>
      </c>
    </row>
    <row r="1814" spans="1:9" x14ac:dyDescent="0.3">
      <c r="A1814" s="4">
        <v>1523135</v>
      </c>
      <c r="B1814" s="5" t="s">
        <v>209</v>
      </c>
      <c r="C1814" s="5" t="s">
        <v>210</v>
      </c>
      <c r="D1814" s="5">
        <v>66</v>
      </c>
      <c r="E1814" s="5" cm="1">
        <f t="array" ref="E1814">_xlfn.IFS(COUNTIF(BE1_Data!$B1814,"&lt;&gt;N"),0,COUNTIF(B1813,"&lt;&gt;N"),BE1_Data!$A1814-A1812,AND(COUNTIF(BE1_Data!$B1814,"N"),COUNTIF(B1813,"N")),BE1_Data!$A1814-A1813)</f>
        <v>482</v>
      </c>
      <c r="F1814" s="8">
        <f t="shared" si="28"/>
        <v>0</v>
      </c>
      <c r="G1814" s="5" t="s">
        <v>122</v>
      </c>
      <c r="H1814" s="5">
        <f>BE1_Data!$E1814/VLOOKUP(BE1_Data!$G1814,$B$2:$F$2300,5,FALSE)</f>
        <v>0.56242707117852975</v>
      </c>
      <c r="I1814" s="6">
        <f>IF(COUNTIF(BE1_Data!$E1814,"0"),0,BE1_Data!$E1814-VLOOKUP(BE1_Data!$G1814,$B$2:$F$2300,5,FALSE))</f>
        <v>-375</v>
      </c>
    </row>
    <row r="1815" spans="1:9" x14ac:dyDescent="0.3">
      <c r="A1815" s="7">
        <v>1524054</v>
      </c>
      <c r="B1815" s="8" t="s">
        <v>209</v>
      </c>
      <c r="C1815" s="8" t="s">
        <v>210</v>
      </c>
      <c r="D1815" s="8">
        <v>66</v>
      </c>
      <c r="E1815" s="8" cm="1">
        <f t="array" ref="E1815">_xlfn.IFS(COUNTIF(BE1_Data!$B1815,"&lt;&gt;N"),0,COUNTIF(B1814,"&lt;&gt;N"),BE1_Data!$A1815-A1813,AND(COUNTIF(BE1_Data!$B1815,"N"),COUNTIF(B1814,"N")),BE1_Data!$A1815-A1814)</f>
        <v>919</v>
      </c>
      <c r="F1815" s="8">
        <f t="shared" si="28"/>
        <v>0</v>
      </c>
      <c r="G1815" s="8" t="s">
        <v>122</v>
      </c>
      <c r="H1815" s="8">
        <f>BE1_Data!$E1815/VLOOKUP(BE1_Data!$G1815,$B$2:$F$2300,5,FALSE)</f>
        <v>1.072345390898483</v>
      </c>
      <c r="I1815" s="9">
        <f>IF(COUNTIF(BE1_Data!$E1815,"0"),0,BE1_Data!$E1815-VLOOKUP(BE1_Data!$G1815,$B$2:$F$2300,5,FALSE))</f>
        <v>62</v>
      </c>
    </row>
    <row r="1816" spans="1:9" x14ac:dyDescent="0.3">
      <c r="A1816" s="4">
        <v>1525176</v>
      </c>
      <c r="B1816" s="5" t="s">
        <v>209</v>
      </c>
      <c r="C1816" s="5" t="s">
        <v>210</v>
      </c>
      <c r="D1816" s="5">
        <v>66</v>
      </c>
      <c r="E1816" s="5" cm="1">
        <f t="array" ref="E1816">_xlfn.IFS(COUNTIF(BE1_Data!$B1816,"&lt;&gt;N"),0,COUNTIF(B1815,"&lt;&gt;N"),BE1_Data!$A1816-A1814,AND(COUNTIF(BE1_Data!$B1816,"N"),COUNTIF(B1815,"N")),BE1_Data!$A1816-A1815)</f>
        <v>1122</v>
      </c>
      <c r="F1816" s="8">
        <f t="shared" si="28"/>
        <v>0</v>
      </c>
      <c r="G1816" s="5" t="s">
        <v>122</v>
      </c>
      <c r="H1816" s="5">
        <f>BE1_Data!$E1816/VLOOKUP(BE1_Data!$G1816,$B$2:$F$2300,5,FALSE)</f>
        <v>1.3092182030338391</v>
      </c>
      <c r="I1816" s="6">
        <f>IF(COUNTIF(BE1_Data!$E1816,"0"),0,BE1_Data!$E1816-VLOOKUP(BE1_Data!$G1816,$B$2:$F$2300,5,FALSE))</f>
        <v>265</v>
      </c>
    </row>
    <row r="1817" spans="1:9" x14ac:dyDescent="0.3">
      <c r="A1817" s="7">
        <v>1526310</v>
      </c>
      <c r="B1817" s="8" t="s">
        <v>123</v>
      </c>
      <c r="C1817" s="8" t="s">
        <v>212</v>
      </c>
      <c r="D1817" s="8">
        <v>27</v>
      </c>
      <c r="E1817" s="8" cm="1">
        <f t="array" ref="E1817">_xlfn.IFS(COUNTIF(BE1_Data!$B1817,"&lt;&gt;N"),0,COUNTIF(B1816,"&lt;&gt;N"),BE1_Data!$A1817-A1815,AND(COUNTIF(BE1_Data!$B1817,"N"),COUNTIF(B1816,"N")),BE1_Data!$A1817-A1816)</f>
        <v>0</v>
      </c>
      <c r="F1817" s="8">
        <f t="shared" si="28"/>
        <v>1803</v>
      </c>
      <c r="G1817" s="8" t="s">
        <v>123</v>
      </c>
      <c r="H1817" s="8">
        <f>BE1_Data!$E1817/VLOOKUP(BE1_Data!$G1817,$B$2:$F$2300,5,FALSE)</f>
        <v>0</v>
      </c>
      <c r="I1817" s="9">
        <f>IF(COUNTIF(BE1_Data!$E1817,"0"),0,BE1_Data!$E1817-VLOOKUP(BE1_Data!$G1817,$B$2:$F$2300,5,FALSE))</f>
        <v>0</v>
      </c>
    </row>
    <row r="1818" spans="1:9" x14ac:dyDescent="0.3">
      <c r="A1818" s="4">
        <v>1526979</v>
      </c>
      <c r="B1818" s="5" t="s">
        <v>209</v>
      </c>
      <c r="C1818" s="5" t="s">
        <v>212</v>
      </c>
      <c r="D1818" s="5">
        <v>27</v>
      </c>
      <c r="E1818" s="5" cm="1">
        <f t="array" ref="E1818">_xlfn.IFS(COUNTIF(BE1_Data!$B1818,"&lt;&gt;N"),0,COUNTIF(B1817,"&lt;&gt;N"),BE1_Data!$A1818-A1816,AND(COUNTIF(BE1_Data!$B1818,"N"),COUNTIF(B1817,"N")),BE1_Data!$A1818-A1817)</f>
        <v>1803</v>
      </c>
      <c r="F1818" s="8">
        <f t="shared" si="28"/>
        <v>0</v>
      </c>
      <c r="G1818" s="5" t="s">
        <v>123</v>
      </c>
      <c r="H1818" s="5">
        <f>BE1_Data!$E1818/VLOOKUP(BE1_Data!$G1818,$B$2:$F$2300,5,FALSE)</f>
        <v>1</v>
      </c>
      <c r="I1818" s="6">
        <f>IF(COUNTIF(BE1_Data!$E1818,"0"),0,BE1_Data!$E1818-VLOOKUP(BE1_Data!$G1818,$B$2:$F$2300,5,FALSE))</f>
        <v>0</v>
      </c>
    </row>
    <row r="1819" spans="1:9" x14ac:dyDescent="0.3">
      <c r="A1819" s="7">
        <v>1529292</v>
      </c>
      <c r="B1819" s="8" t="s">
        <v>209</v>
      </c>
      <c r="C1819" s="8" t="s">
        <v>212</v>
      </c>
      <c r="D1819" s="8">
        <v>27</v>
      </c>
      <c r="E1819" s="8" cm="1">
        <f t="array" ref="E1819">_xlfn.IFS(COUNTIF(BE1_Data!$B1819,"&lt;&gt;N"),0,COUNTIF(B1818,"&lt;&gt;N"),BE1_Data!$A1819-A1817,AND(COUNTIF(BE1_Data!$B1819,"N"),COUNTIF(B1818,"N")),BE1_Data!$A1819-A1818)</f>
        <v>2313</v>
      </c>
      <c r="F1819" s="8">
        <f t="shared" si="28"/>
        <v>0</v>
      </c>
      <c r="G1819" s="8" t="s">
        <v>123</v>
      </c>
      <c r="H1819" s="8">
        <f>BE1_Data!$E1819/VLOOKUP(BE1_Data!$G1819,$B$2:$F$2300,5,FALSE)</f>
        <v>1.2828618968386023</v>
      </c>
      <c r="I1819" s="9">
        <f>IF(COUNTIF(BE1_Data!$E1819,"0"),0,BE1_Data!$E1819-VLOOKUP(BE1_Data!$G1819,$B$2:$F$2300,5,FALSE))</f>
        <v>510</v>
      </c>
    </row>
    <row r="1820" spans="1:9" x14ac:dyDescent="0.3">
      <c r="A1820" s="4">
        <v>1530141</v>
      </c>
      <c r="B1820" s="5" t="s">
        <v>209</v>
      </c>
      <c r="C1820" s="5" t="s">
        <v>212</v>
      </c>
      <c r="D1820" s="5">
        <v>27</v>
      </c>
      <c r="E1820" s="5" cm="1">
        <f t="array" ref="E1820">_xlfn.IFS(COUNTIF(BE1_Data!$B1820,"&lt;&gt;N"),0,COUNTIF(B1819,"&lt;&gt;N"),BE1_Data!$A1820-A1818,AND(COUNTIF(BE1_Data!$B1820,"N"),COUNTIF(B1819,"N")),BE1_Data!$A1820-A1819)</f>
        <v>849</v>
      </c>
      <c r="F1820" s="8">
        <f t="shared" si="28"/>
        <v>0</v>
      </c>
      <c r="G1820" s="5" t="s">
        <v>123</v>
      </c>
      <c r="H1820" s="5">
        <f>BE1_Data!$E1820/VLOOKUP(BE1_Data!$G1820,$B$2:$F$2300,5,FALSE)</f>
        <v>0.47088186356073214</v>
      </c>
      <c r="I1820" s="6">
        <f>IF(COUNTIF(BE1_Data!$E1820,"0"),0,BE1_Data!$E1820-VLOOKUP(BE1_Data!$G1820,$B$2:$F$2300,5,FALSE))</f>
        <v>-954</v>
      </c>
    </row>
    <row r="1821" spans="1:9" x14ac:dyDescent="0.3">
      <c r="A1821" s="7">
        <v>1530967</v>
      </c>
      <c r="B1821" s="8" t="s">
        <v>209</v>
      </c>
      <c r="C1821" s="8" t="s">
        <v>212</v>
      </c>
      <c r="D1821" s="8">
        <v>27</v>
      </c>
      <c r="E1821" s="8" cm="1">
        <f t="array" ref="E1821">_xlfn.IFS(COUNTIF(BE1_Data!$B1821,"&lt;&gt;N"),0,COUNTIF(B1820,"&lt;&gt;N"),BE1_Data!$A1821-A1819,AND(COUNTIF(BE1_Data!$B1821,"N"),COUNTIF(B1820,"N")),BE1_Data!$A1821-A1820)</f>
        <v>826</v>
      </c>
      <c r="F1821" s="8">
        <f t="shared" si="28"/>
        <v>0</v>
      </c>
      <c r="G1821" s="8" t="s">
        <v>123</v>
      </c>
      <c r="H1821" s="8">
        <f>BE1_Data!$E1821/VLOOKUP(BE1_Data!$G1821,$B$2:$F$2300,5,FALSE)</f>
        <v>0.4581253466444814</v>
      </c>
      <c r="I1821" s="9">
        <f>IF(COUNTIF(BE1_Data!$E1821,"0"),0,BE1_Data!$E1821-VLOOKUP(BE1_Data!$G1821,$B$2:$F$2300,5,FALSE))</f>
        <v>-977</v>
      </c>
    </row>
    <row r="1822" spans="1:9" x14ac:dyDescent="0.3">
      <c r="A1822" s="4">
        <v>1531765</v>
      </c>
      <c r="B1822" s="5" t="s">
        <v>209</v>
      </c>
      <c r="C1822" s="5" t="s">
        <v>212</v>
      </c>
      <c r="D1822" s="5">
        <v>27</v>
      </c>
      <c r="E1822" s="5" cm="1">
        <f t="array" ref="E1822">_xlfn.IFS(COUNTIF(BE1_Data!$B1822,"&lt;&gt;N"),0,COUNTIF(B1821,"&lt;&gt;N"),BE1_Data!$A1822-A1820,AND(COUNTIF(BE1_Data!$B1822,"N"),COUNTIF(B1821,"N")),BE1_Data!$A1822-A1821)</f>
        <v>798</v>
      </c>
      <c r="F1822" s="8">
        <f t="shared" si="28"/>
        <v>0</v>
      </c>
      <c r="G1822" s="5" t="s">
        <v>123</v>
      </c>
      <c r="H1822" s="5">
        <f>BE1_Data!$E1822/VLOOKUP(BE1_Data!$G1822,$B$2:$F$2300,5,FALSE)</f>
        <v>0.44259567387687188</v>
      </c>
      <c r="I1822" s="6">
        <f>IF(COUNTIF(BE1_Data!$E1822,"0"),0,BE1_Data!$E1822-VLOOKUP(BE1_Data!$G1822,$B$2:$F$2300,5,FALSE))</f>
        <v>-1005</v>
      </c>
    </row>
    <row r="1823" spans="1:9" x14ac:dyDescent="0.3">
      <c r="A1823" s="7">
        <v>1532522</v>
      </c>
      <c r="B1823" s="8" t="s">
        <v>209</v>
      </c>
      <c r="C1823" s="8" t="s">
        <v>212</v>
      </c>
      <c r="D1823" s="8">
        <v>27</v>
      </c>
      <c r="E1823" s="8" cm="1">
        <f t="array" ref="E1823">_xlfn.IFS(COUNTIF(BE1_Data!$B1823,"&lt;&gt;N"),0,COUNTIF(B1822,"&lt;&gt;N"),BE1_Data!$A1823-A1821,AND(COUNTIF(BE1_Data!$B1823,"N"),COUNTIF(B1822,"N")),BE1_Data!$A1823-A1822)</f>
        <v>757</v>
      </c>
      <c r="F1823" s="8">
        <f t="shared" si="28"/>
        <v>0</v>
      </c>
      <c r="G1823" s="8" t="s">
        <v>123</v>
      </c>
      <c r="H1823" s="8">
        <f>BE1_Data!$E1823/VLOOKUP(BE1_Data!$G1823,$B$2:$F$2300,5,FALSE)</f>
        <v>0.41985579589572936</v>
      </c>
      <c r="I1823" s="9">
        <f>IF(COUNTIF(BE1_Data!$E1823,"0"),0,BE1_Data!$E1823-VLOOKUP(BE1_Data!$G1823,$B$2:$F$2300,5,FALSE))</f>
        <v>-1046</v>
      </c>
    </row>
    <row r="1824" spans="1:9" x14ac:dyDescent="0.3">
      <c r="A1824" s="4">
        <v>1533242</v>
      </c>
      <c r="B1824" s="5" t="s">
        <v>209</v>
      </c>
      <c r="C1824" s="5" t="s">
        <v>212</v>
      </c>
      <c r="D1824" s="5">
        <v>27</v>
      </c>
      <c r="E1824" s="5" cm="1">
        <f t="array" ref="E1824">_xlfn.IFS(COUNTIF(BE1_Data!$B1824,"&lt;&gt;N"),0,COUNTIF(B1823,"&lt;&gt;N"),BE1_Data!$A1824-A1822,AND(COUNTIF(BE1_Data!$B1824,"N"),COUNTIF(B1823,"N")),BE1_Data!$A1824-A1823)</f>
        <v>720</v>
      </c>
      <c r="F1824" s="8">
        <f t="shared" si="28"/>
        <v>0</v>
      </c>
      <c r="G1824" s="5" t="s">
        <v>123</v>
      </c>
      <c r="H1824" s="5">
        <f>BE1_Data!$E1824/VLOOKUP(BE1_Data!$G1824,$B$2:$F$2300,5,FALSE)</f>
        <v>0.39933444259567386</v>
      </c>
      <c r="I1824" s="6">
        <f>IF(COUNTIF(BE1_Data!$E1824,"0"),0,BE1_Data!$E1824-VLOOKUP(BE1_Data!$G1824,$B$2:$F$2300,5,FALSE))</f>
        <v>-1083</v>
      </c>
    </row>
    <row r="1825" spans="1:9" x14ac:dyDescent="0.3">
      <c r="A1825" s="7">
        <v>1534730</v>
      </c>
      <c r="B1825" s="8" t="s">
        <v>209</v>
      </c>
      <c r="C1825" s="8" t="s">
        <v>212</v>
      </c>
      <c r="D1825" s="8">
        <v>27</v>
      </c>
      <c r="E1825" s="8" cm="1">
        <f t="array" ref="E1825">_xlfn.IFS(COUNTIF(BE1_Data!$B1825,"&lt;&gt;N"),0,COUNTIF(B1824,"&lt;&gt;N"),BE1_Data!$A1825-A1823,AND(COUNTIF(BE1_Data!$B1825,"N"),COUNTIF(B1824,"N")),BE1_Data!$A1825-A1824)</f>
        <v>1488</v>
      </c>
      <c r="F1825" s="8">
        <f t="shared" si="28"/>
        <v>0</v>
      </c>
      <c r="G1825" s="8" t="s">
        <v>123</v>
      </c>
      <c r="H1825" s="8">
        <f>BE1_Data!$E1825/VLOOKUP(BE1_Data!$G1825,$B$2:$F$2300,5,FALSE)</f>
        <v>0.82529118136439272</v>
      </c>
      <c r="I1825" s="9">
        <f>IF(COUNTIF(BE1_Data!$E1825,"0"),0,BE1_Data!$E1825-VLOOKUP(BE1_Data!$G1825,$B$2:$F$2300,5,FALSE))</f>
        <v>-315</v>
      </c>
    </row>
    <row r="1826" spans="1:9" x14ac:dyDescent="0.3">
      <c r="A1826" s="4">
        <v>1535548</v>
      </c>
      <c r="B1826" s="5" t="s">
        <v>209</v>
      </c>
      <c r="C1826" s="5" t="s">
        <v>212</v>
      </c>
      <c r="D1826" s="5">
        <v>27</v>
      </c>
      <c r="E1826" s="5" cm="1">
        <f t="array" ref="E1826">_xlfn.IFS(COUNTIF(BE1_Data!$B1826,"&lt;&gt;N"),0,COUNTIF(B1825,"&lt;&gt;N"),BE1_Data!$A1826-A1824,AND(COUNTIF(BE1_Data!$B1826,"N"),COUNTIF(B1825,"N")),BE1_Data!$A1826-A1825)</f>
        <v>818</v>
      </c>
      <c r="F1826" s="8">
        <f t="shared" si="28"/>
        <v>0</v>
      </c>
      <c r="G1826" s="5" t="s">
        <v>123</v>
      </c>
      <c r="H1826" s="5">
        <f>BE1_Data!$E1826/VLOOKUP(BE1_Data!$G1826,$B$2:$F$2300,5,FALSE)</f>
        <v>0.45368829728230725</v>
      </c>
      <c r="I1826" s="6">
        <f>IF(COUNTIF(BE1_Data!$E1826,"0"),0,BE1_Data!$E1826-VLOOKUP(BE1_Data!$G1826,$B$2:$F$2300,5,FALSE))</f>
        <v>-985</v>
      </c>
    </row>
    <row r="1827" spans="1:9" x14ac:dyDescent="0.3">
      <c r="A1827" s="7">
        <v>1536332</v>
      </c>
      <c r="B1827" s="8" t="s">
        <v>209</v>
      </c>
      <c r="C1827" s="8" t="s">
        <v>212</v>
      </c>
      <c r="D1827" s="8">
        <v>27</v>
      </c>
      <c r="E1827" s="8" cm="1">
        <f t="array" ref="E1827">_xlfn.IFS(COUNTIF(BE1_Data!$B1827,"&lt;&gt;N"),0,COUNTIF(B1826,"&lt;&gt;N"),BE1_Data!$A1827-A1825,AND(COUNTIF(BE1_Data!$B1827,"N"),COUNTIF(B1826,"N")),BE1_Data!$A1827-A1826)</f>
        <v>784</v>
      </c>
      <c r="F1827" s="8">
        <f t="shared" si="28"/>
        <v>0</v>
      </c>
      <c r="G1827" s="8" t="s">
        <v>123</v>
      </c>
      <c r="H1827" s="8">
        <f>BE1_Data!$E1827/VLOOKUP(BE1_Data!$G1827,$B$2:$F$2300,5,FALSE)</f>
        <v>0.43483083749306711</v>
      </c>
      <c r="I1827" s="9">
        <f>IF(COUNTIF(BE1_Data!$E1827,"0"),0,BE1_Data!$E1827-VLOOKUP(BE1_Data!$G1827,$B$2:$F$2300,5,FALSE))</f>
        <v>-1019</v>
      </c>
    </row>
    <row r="1828" spans="1:9" x14ac:dyDescent="0.3">
      <c r="A1828" s="4">
        <v>1537084</v>
      </c>
      <c r="B1828" s="5" t="s">
        <v>124</v>
      </c>
      <c r="C1828" s="5" t="s">
        <v>210</v>
      </c>
      <c r="D1828" s="5">
        <v>67</v>
      </c>
      <c r="E1828" s="5" cm="1">
        <f t="array" ref="E1828">_xlfn.IFS(COUNTIF(BE1_Data!$B1828,"&lt;&gt;N"),0,COUNTIF(B1827,"&lt;&gt;N"),BE1_Data!$A1828-A1826,AND(COUNTIF(BE1_Data!$B1828,"N"),COUNTIF(B1827,"N")),BE1_Data!$A1828-A1827)</f>
        <v>0</v>
      </c>
      <c r="F1828" s="8">
        <f t="shared" si="28"/>
        <v>860</v>
      </c>
      <c r="G1828" s="5" t="s">
        <v>124</v>
      </c>
      <c r="H1828" s="5">
        <f>BE1_Data!$E1828/VLOOKUP(BE1_Data!$G1828,$B$2:$F$2300,5,FALSE)</f>
        <v>0</v>
      </c>
      <c r="I1828" s="6">
        <f>IF(COUNTIF(BE1_Data!$E1828,"0"),0,BE1_Data!$E1828-VLOOKUP(BE1_Data!$G1828,$B$2:$F$2300,5,FALSE))</f>
        <v>0</v>
      </c>
    </row>
    <row r="1829" spans="1:9" x14ac:dyDescent="0.3">
      <c r="A1829" s="7">
        <v>1537192</v>
      </c>
      <c r="B1829" s="8" t="s">
        <v>209</v>
      </c>
      <c r="C1829" s="8" t="s">
        <v>210</v>
      </c>
      <c r="D1829" s="8">
        <v>67</v>
      </c>
      <c r="E1829" s="8" cm="1">
        <f t="array" ref="E1829">_xlfn.IFS(COUNTIF(BE1_Data!$B1829,"&lt;&gt;N"),0,COUNTIF(B1828,"&lt;&gt;N"),BE1_Data!$A1829-A1827,AND(COUNTIF(BE1_Data!$B1829,"N"),COUNTIF(B1828,"N")),BE1_Data!$A1829-A1828)</f>
        <v>860</v>
      </c>
      <c r="F1829" s="8">
        <f t="shared" si="28"/>
        <v>0</v>
      </c>
      <c r="G1829" s="8" t="s">
        <v>124</v>
      </c>
      <c r="H1829" s="8">
        <f>BE1_Data!$E1829/VLOOKUP(BE1_Data!$G1829,$B$2:$F$2300,5,FALSE)</f>
        <v>1</v>
      </c>
      <c r="I1829" s="9">
        <f>IF(COUNTIF(BE1_Data!$E1829,"0"),0,BE1_Data!$E1829-VLOOKUP(BE1_Data!$G1829,$B$2:$F$2300,5,FALSE))</f>
        <v>0</v>
      </c>
    </row>
    <row r="1830" spans="1:9" x14ac:dyDescent="0.3">
      <c r="A1830" s="4">
        <v>1538144</v>
      </c>
      <c r="B1830" s="5" t="s">
        <v>209</v>
      </c>
      <c r="C1830" s="5" t="s">
        <v>210</v>
      </c>
      <c r="D1830" s="5">
        <v>67</v>
      </c>
      <c r="E1830" s="5" cm="1">
        <f t="array" ref="E1830">_xlfn.IFS(COUNTIF(BE1_Data!$B1830,"&lt;&gt;N"),0,COUNTIF(B1829,"&lt;&gt;N"),BE1_Data!$A1830-A1828,AND(COUNTIF(BE1_Data!$B1830,"N"),COUNTIF(B1829,"N")),BE1_Data!$A1830-A1829)</f>
        <v>952</v>
      </c>
      <c r="F1830" s="8">
        <f t="shared" si="28"/>
        <v>0</v>
      </c>
      <c r="G1830" s="5" t="s">
        <v>124</v>
      </c>
      <c r="H1830" s="5">
        <f>BE1_Data!$E1830/VLOOKUP(BE1_Data!$G1830,$B$2:$F$2300,5,FALSE)</f>
        <v>1.1069767441860465</v>
      </c>
      <c r="I1830" s="6">
        <f>IF(COUNTIF(BE1_Data!$E1830,"0"),0,BE1_Data!$E1830-VLOOKUP(BE1_Data!$G1830,$B$2:$F$2300,5,FALSE))</f>
        <v>92</v>
      </c>
    </row>
    <row r="1831" spans="1:9" x14ac:dyDescent="0.3">
      <c r="A1831" s="7">
        <v>1539087</v>
      </c>
      <c r="B1831" s="8" t="s">
        <v>209</v>
      </c>
      <c r="C1831" s="8" t="s">
        <v>210</v>
      </c>
      <c r="D1831" s="8">
        <v>67</v>
      </c>
      <c r="E1831" s="8" cm="1">
        <f t="array" ref="E1831">_xlfn.IFS(COUNTIF(BE1_Data!$B1831,"&lt;&gt;N"),0,COUNTIF(B1830,"&lt;&gt;N"),BE1_Data!$A1831-A1829,AND(COUNTIF(BE1_Data!$B1831,"N"),COUNTIF(B1830,"N")),BE1_Data!$A1831-A1830)</f>
        <v>943</v>
      </c>
      <c r="F1831" s="8">
        <f t="shared" si="28"/>
        <v>0</v>
      </c>
      <c r="G1831" s="8" t="s">
        <v>124</v>
      </c>
      <c r="H1831" s="8">
        <f>BE1_Data!$E1831/VLOOKUP(BE1_Data!$G1831,$B$2:$F$2300,5,FALSE)</f>
        <v>1.0965116279069766</v>
      </c>
      <c r="I1831" s="9">
        <f>IF(COUNTIF(BE1_Data!$E1831,"0"),0,BE1_Data!$E1831-VLOOKUP(BE1_Data!$G1831,$B$2:$F$2300,5,FALSE))</f>
        <v>83</v>
      </c>
    </row>
    <row r="1832" spans="1:9" x14ac:dyDescent="0.3">
      <c r="A1832" s="4">
        <v>1540027</v>
      </c>
      <c r="B1832" s="5" t="s">
        <v>209</v>
      </c>
      <c r="C1832" s="5" t="s">
        <v>210</v>
      </c>
      <c r="D1832" s="5">
        <v>67</v>
      </c>
      <c r="E1832" s="5" cm="1">
        <f t="array" ref="E1832">_xlfn.IFS(COUNTIF(BE1_Data!$B1832,"&lt;&gt;N"),0,COUNTIF(B1831,"&lt;&gt;N"),BE1_Data!$A1832-A1830,AND(COUNTIF(BE1_Data!$B1832,"N"),COUNTIF(B1831,"N")),BE1_Data!$A1832-A1831)</f>
        <v>940</v>
      </c>
      <c r="F1832" s="8">
        <f t="shared" si="28"/>
        <v>0</v>
      </c>
      <c r="G1832" s="5" t="s">
        <v>124</v>
      </c>
      <c r="H1832" s="5">
        <f>BE1_Data!$E1832/VLOOKUP(BE1_Data!$G1832,$B$2:$F$2300,5,FALSE)</f>
        <v>1.0930232558139534</v>
      </c>
      <c r="I1832" s="6">
        <f>IF(COUNTIF(BE1_Data!$E1832,"0"),0,BE1_Data!$E1832-VLOOKUP(BE1_Data!$G1832,$B$2:$F$2300,5,FALSE))</f>
        <v>80</v>
      </c>
    </row>
    <row r="1833" spans="1:9" x14ac:dyDescent="0.3">
      <c r="A1833" s="7">
        <v>1540967</v>
      </c>
      <c r="B1833" s="8" t="s">
        <v>209</v>
      </c>
      <c r="C1833" s="8" t="s">
        <v>210</v>
      </c>
      <c r="D1833" s="8">
        <v>67</v>
      </c>
      <c r="E1833" s="8" cm="1">
        <f t="array" ref="E1833">_xlfn.IFS(COUNTIF(BE1_Data!$B1833,"&lt;&gt;N"),0,COUNTIF(B1832,"&lt;&gt;N"),BE1_Data!$A1833-A1831,AND(COUNTIF(BE1_Data!$B1833,"N"),COUNTIF(B1832,"N")),BE1_Data!$A1833-A1832)</f>
        <v>940</v>
      </c>
      <c r="F1833" s="8">
        <f t="shared" si="28"/>
        <v>0</v>
      </c>
      <c r="G1833" s="8" t="s">
        <v>124</v>
      </c>
      <c r="H1833" s="8">
        <f>BE1_Data!$E1833/VLOOKUP(BE1_Data!$G1833,$B$2:$F$2300,5,FALSE)</f>
        <v>1.0930232558139534</v>
      </c>
      <c r="I1833" s="9">
        <f>IF(COUNTIF(BE1_Data!$E1833,"0"),0,BE1_Data!$E1833-VLOOKUP(BE1_Data!$G1833,$B$2:$F$2300,5,FALSE))</f>
        <v>80</v>
      </c>
    </row>
    <row r="1834" spans="1:9" x14ac:dyDescent="0.3">
      <c r="A1834" s="4">
        <v>1541875</v>
      </c>
      <c r="B1834" s="5" t="s">
        <v>209</v>
      </c>
      <c r="C1834" s="5" t="s">
        <v>210</v>
      </c>
      <c r="D1834" s="5">
        <v>67</v>
      </c>
      <c r="E1834" s="5" cm="1">
        <f t="array" ref="E1834">_xlfn.IFS(COUNTIF(BE1_Data!$B1834,"&lt;&gt;N"),0,COUNTIF(B1833,"&lt;&gt;N"),BE1_Data!$A1834-A1832,AND(COUNTIF(BE1_Data!$B1834,"N"),COUNTIF(B1833,"N")),BE1_Data!$A1834-A1833)</f>
        <v>908</v>
      </c>
      <c r="F1834" s="8">
        <f t="shared" si="28"/>
        <v>0</v>
      </c>
      <c r="G1834" s="5" t="s">
        <v>124</v>
      </c>
      <c r="H1834" s="5">
        <f>BE1_Data!$E1834/VLOOKUP(BE1_Data!$G1834,$B$2:$F$2300,5,FALSE)</f>
        <v>1.0558139534883721</v>
      </c>
      <c r="I1834" s="6">
        <f>IF(COUNTIF(BE1_Data!$E1834,"0"),0,BE1_Data!$E1834-VLOOKUP(BE1_Data!$G1834,$B$2:$F$2300,5,FALSE))</f>
        <v>48</v>
      </c>
    </row>
    <row r="1835" spans="1:9" x14ac:dyDescent="0.3">
      <c r="A1835" s="7">
        <v>1542496</v>
      </c>
      <c r="B1835" s="8" t="s">
        <v>209</v>
      </c>
      <c r="C1835" s="8" t="s">
        <v>210</v>
      </c>
      <c r="D1835" s="8">
        <v>67</v>
      </c>
      <c r="E1835" s="8" cm="1">
        <f t="array" ref="E1835">_xlfn.IFS(COUNTIF(BE1_Data!$B1835,"&lt;&gt;N"),0,COUNTIF(B1834,"&lt;&gt;N"),BE1_Data!$A1835-A1833,AND(COUNTIF(BE1_Data!$B1835,"N"),COUNTIF(B1834,"N")),BE1_Data!$A1835-A1834)</f>
        <v>621</v>
      </c>
      <c r="F1835" s="8">
        <f t="shared" si="28"/>
        <v>0</v>
      </c>
      <c r="G1835" s="8" t="s">
        <v>124</v>
      </c>
      <c r="H1835" s="8">
        <f>BE1_Data!$E1835/VLOOKUP(BE1_Data!$G1835,$B$2:$F$2300,5,FALSE)</f>
        <v>0.72209302325581393</v>
      </c>
      <c r="I1835" s="9">
        <f>IF(COUNTIF(BE1_Data!$E1835,"0"),0,BE1_Data!$E1835-VLOOKUP(BE1_Data!$G1835,$B$2:$F$2300,5,FALSE))</f>
        <v>-239</v>
      </c>
    </row>
    <row r="1836" spans="1:9" x14ac:dyDescent="0.3">
      <c r="A1836" s="4">
        <v>1542754</v>
      </c>
      <c r="B1836" s="5" t="s">
        <v>209</v>
      </c>
      <c r="C1836" s="5" t="s">
        <v>210</v>
      </c>
      <c r="D1836" s="5">
        <v>67</v>
      </c>
      <c r="E1836" s="5" cm="1">
        <f t="array" ref="E1836">_xlfn.IFS(COUNTIF(BE1_Data!$B1836,"&lt;&gt;N"),0,COUNTIF(B1835,"&lt;&gt;N"),BE1_Data!$A1836-A1834,AND(COUNTIF(BE1_Data!$B1836,"N"),COUNTIF(B1835,"N")),BE1_Data!$A1836-A1835)</f>
        <v>258</v>
      </c>
      <c r="F1836" s="8">
        <f t="shared" si="28"/>
        <v>0</v>
      </c>
      <c r="G1836" s="5" t="s">
        <v>124</v>
      </c>
      <c r="H1836" s="5">
        <f>BE1_Data!$E1836/VLOOKUP(BE1_Data!$G1836,$B$2:$F$2300,5,FALSE)</f>
        <v>0.3</v>
      </c>
      <c r="I1836" s="6">
        <f>IF(COUNTIF(BE1_Data!$E1836,"0"),0,BE1_Data!$E1836-VLOOKUP(BE1_Data!$G1836,$B$2:$F$2300,5,FALSE))</f>
        <v>-602</v>
      </c>
    </row>
    <row r="1837" spans="1:9" x14ac:dyDescent="0.3">
      <c r="A1837" s="7">
        <v>1543042</v>
      </c>
      <c r="B1837" s="8" t="s">
        <v>209</v>
      </c>
      <c r="C1837" s="8" t="s">
        <v>210</v>
      </c>
      <c r="D1837" s="8">
        <v>67</v>
      </c>
      <c r="E1837" s="8" cm="1">
        <f t="array" ref="E1837">_xlfn.IFS(COUNTIF(BE1_Data!$B1837,"&lt;&gt;N"),0,COUNTIF(B1836,"&lt;&gt;N"),BE1_Data!$A1837-A1835,AND(COUNTIF(BE1_Data!$B1837,"N"),COUNTIF(B1836,"N")),BE1_Data!$A1837-A1836)</f>
        <v>288</v>
      </c>
      <c r="F1837" s="8">
        <f t="shared" si="28"/>
        <v>0</v>
      </c>
      <c r="G1837" s="8" t="s">
        <v>124</v>
      </c>
      <c r="H1837" s="8">
        <f>BE1_Data!$E1837/VLOOKUP(BE1_Data!$G1837,$B$2:$F$2300,5,FALSE)</f>
        <v>0.33488372093023255</v>
      </c>
      <c r="I1837" s="9">
        <f>IF(COUNTIF(BE1_Data!$E1837,"0"),0,BE1_Data!$E1837-VLOOKUP(BE1_Data!$G1837,$B$2:$F$2300,5,FALSE))</f>
        <v>-572</v>
      </c>
    </row>
    <row r="1838" spans="1:9" x14ac:dyDescent="0.3">
      <c r="A1838" s="4">
        <v>1543874</v>
      </c>
      <c r="B1838" s="5" t="s">
        <v>209</v>
      </c>
      <c r="C1838" s="5" t="s">
        <v>210</v>
      </c>
      <c r="D1838" s="5">
        <v>67</v>
      </c>
      <c r="E1838" s="5" cm="1">
        <f t="array" ref="E1838">_xlfn.IFS(COUNTIF(BE1_Data!$B1838,"&lt;&gt;N"),0,COUNTIF(B1837,"&lt;&gt;N"),BE1_Data!$A1838-A1836,AND(COUNTIF(BE1_Data!$B1838,"N"),COUNTIF(B1837,"N")),BE1_Data!$A1838-A1837)</f>
        <v>832</v>
      </c>
      <c r="F1838" s="8">
        <f t="shared" si="28"/>
        <v>0</v>
      </c>
      <c r="G1838" s="5" t="s">
        <v>124</v>
      </c>
      <c r="H1838" s="5">
        <f>BE1_Data!$E1838/VLOOKUP(BE1_Data!$G1838,$B$2:$F$2300,5,FALSE)</f>
        <v>0.96744186046511627</v>
      </c>
      <c r="I1838" s="6">
        <f>IF(COUNTIF(BE1_Data!$E1838,"0"),0,BE1_Data!$E1838-VLOOKUP(BE1_Data!$G1838,$B$2:$F$2300,5,FALSE))</f>
        <v>-28</v>
      </c>
    </row>
    <row r="1839" spans="1:9" x14ac:dyDescent="0.3">
      <c r="A1839" s="7">
        <v>1545416</v>
      </c>
      <c r="B1839" s="8" t="s">
        <v>209</v>
      </c>
      <c r="C1839" s="8" t="s">
        <v>210</v>
      </c>
      <c r="D1839" s="8">
        <v>67</v>
      </c>
      <c r="E1839" s="8" cm="1">
        <f t="array" ref="E1839">_xlfn.IFS(COUNTIF(BE1_Data!$B1839,"&lt;&gt;N"),0,COUNTIF(B1838,"&lt;&gt;N"),BE1_Data!$A1839-A1837,AND(COUNTIF(BE1_Data!$B1839,"N"),COUNTIF(B1838,"N")),BE1_Data!$A1839-A1838)</f>
        <v>1542</v>
      </c>
      <c r="F1839" s="8">
        <f t="shared" si="28"/>
        <v>0</v>
      </c>
      <c r="G1839" s="8" t="s">
        <v>124</v>
      </c>
      <c r="H1839" s="8">
        <f>BE1_Data!$E1839/VLOOKUP(BE1_Data!$G1839,$B$2:$F$2300,5,FALSE)</f>
        <v>1.7930232558139534</v>
      </c>
      <c r="I1839" s="9">
        <f>IF(COUNTIF(BE1_Data!$E1839,"0"),0,BE1_Data!$E1839-VLOOKUP(BE1_Data!$G1839,$B$2:$F$2300,5,FALSE))</f>
        <v>682</v>
      </c>
    </row>
    <row r="1840" spans="1:9" x14ac:dyDescent="0.3">
      <c r="A1840" s="4">
        <v>1545955</v>
      </c>
      <c r="B1840" s="5" t="s">
        <v>209</v>
      </c>
      <c r="C1840" s="5" t="s">
        <v>210</v>
      </c>
      <c r="D1840" s="5">
        <v>67</v>
      </c>
      <c r="E1840" s="5" cm="1">
        <f t="array" ref="E1840">_xlfn.IFS(COUNTIF(BE1_Data!$B1840,"&lt;&gt;N"),0,COUNTIF(B1839,"&lt;&gt;N"),BE1_Data!$A1840-A1838,AND(COUNTIF(BE1_Data!$B1840,"N"),COUNTIF(B1839,"N")),BE1_Data!$A1840-A1839)</f>
        <v>539</v>
      </c>
      <c r="F1840" s="8">
        <f t="shared" si="28"/>
        <v>0</v>
      </c>
      <c r="G1840" s="5" t="s">
        <v>124</v>
      </c>
      <c r="H1840" s="5">
        <f>BE1_Data!$E1840/VLOOKUP(BE1_Data!$G1840,$B$2:$F$2300,5,FALSE)</f>
        <v>0.62674418604651161</v>
      </c>
      <c r="I1840" s="6">
        <f>IF(COUNTIF(BE1_Data!$E1840,"0"),0,BE1_Data!$E1840-VLOOKUP(BE1_Data!$G1840,$B$2:$F$2300,5,FALSE))</f>
        <v>-321</v>
      </c>
    </row>
    <row r="1841" spans="1:9" x14ac:dyDescent="0.3">
      <c r="A1841" s="7">
        <v>1547458</v>
      </c>
      <c r="B1841" s="8" t="s">
        <v>209</v>
      </c>
      <c r="C1841" s="8" t="s">
        <v>210</v>
      </c>
      <c r="D1841" s="8">
        <v>67</v>
      </c>
      <c r="E1841" s="8" cm="1">
        <f t="array" ref="E1841">_xlfn.IFS(COUNTIF(BE1_Data!$B1841,"&lt;&gt;N"),0,COUNTIF(B1840,"&lt;&gt;N"),BE1_Data!$A1841-A1839,AND(COUNTIF(BE1_Data!$B1841,"N"),COUNTIF(B1840,"N")),BE1_Data!$A1841-A1840)</f>
        <v>1503</v>
      </c>
      <c r="F1841" s="8">
        <f t="shared" si="28"/>
        <v>0</v>
      </c>
      <c r="G1841" s="8" t="s">
        <v>124</v>
      </c>
      <c r="H1841" s="8">
        <f>BE1_Data!$E1841/VLOOKUP(BE1_Data!$G1841,$B$2:$F$2300,5,FALSE)</f>
        <v>1.7476744186046511</v>
      </c>
      <c r="I1841" s="9">
        <f>IF(COUNTIF(BE1_Data!$E1841,"0"),0,BE1_Data!$E1841-VLOOKUP(BE1_Data!$G1841,$B$2:$F$2300,5,FALSE))</f>
        <v>643</v>
      </c>
    </row>
    <row r="1842" spans="1:9" x14ac:dyDescent="0.3">
      <c r="A1842" s="4">
        <v>1548365</v>
      </c>
      <c r="B1842" s="5" t="s">
        <v>209</v>
      </c>
      <c r="C1842" s="5" t="s">
        <v>210</v>
      </c>
      <c r="D1842" s="5">
        <v>67</v>
      </c>
      <c r="E1842" s="5" cm="1">
        <f t="array" ref="E1842">_xlfn.IFS(COUNTIF(BE1_Data!$B1842,"&lt;&gt;N"),0,COUNTIF(B1841,"&lt;&gt;N"),BE1_Data!$A1842-A1840,AND(COUNTIF(BE1_Data!$B1842,"N"),COUNTIF(B1841,"N")),BE1_Data!$A1842-A1841)</f>
        <v>907</v>
      </c>
      <c r="F1842" s="8">
        <f t="shared" si="28"/>
        <v>0</v>
      </c>
      <c r="G1842" s="5" t="s">
        <v>124</v>
      </c>
      <c r="H1842" s="5">
        <f>BE1_Data!$E1842/VLOOKUP(BE1_Data!$G1842,$B$2:$F$2300,5,FALSE)</f>
        <v>1.0546511627906976</v>
      </c>
      <c r="I1842" s="6">
        <f>IF(COUNTIF(BE1_Data!$E1842,"0"),0,BE1_Data!$E1842-VLOOKUP(BE1_Data!$G1842,$B$2:$F$2300,5,FALSE))</f>
        <v>47</v>
      </c>
    </row>
    <row r="1843" spans="1:9" x14ac:dyDescent="0.3">
      <c r="A1843" s="7">
        <v>1550513</v>
      </c>
      <c r="B1843" s="8" t="s">
        <v>209</v>
      </c>
      <c r="C1843" s="8" t="s">
        <v>210</v>
      </c>
      <c r="D1843" s="8">
        <v>67</v>
      </c>
      <c r="E1843" s="8" cm="1">
        <f t="array" ref="E1843">_xlfn.IFS(COUNTIF(BE1_Data!$B1843,"&lt;&gt;N"),0,COUNTIF(B1842,"&lt;&gt;N"),BE1_Data!$A1843-A1841,AND(COUNTIF(BE1_Data!$B1843,"N"),COUNTIF(B1842,"N")),BE1_Data!$A1843-A1842)</f>
        <v>2148</v>
      </c>
      <c r="F1843" s="8">
        <f t="shared" si="28"/>
        <v>0</v>
      </c>
      <c r="G1843" s="8" t="s">
        <v>124</v>
      </c>
      <c r="H1843" s="8">
        <f>BE1_Data!$E1843/VLOOKUP(BE1_Data!$G1843,$B$2:$F$2300,5,FALSE)</f>
        <v>2.4976744186046513</v>
      </c>
      <c r="I1843" s="9">
        <f>IF(COUNTIF(BE1_Data!$E1843,"0"),0,BE1_Data!$E1843-VLOOKUP(BE1_Data!$G1843,$B$2:$F$2300,5,FALSE))</f>
        <v>1288</v>
      </c>
    </row>
    <row r="1844" spans="1:9" x14ac:dyDescent="0.3">
      <c r="A1844" s="4">
        <v>1551396</v>
      </c>
      <c r="B1844" s="5" t="s">
        <v>209</v>
      </c>
      <c r="C1844" s="5" t="s">
        <v>210</v>
      </c>
      <c r="D1844" s="5">
        <v>67</v>
      </c>
      <c r="E1844" s="5" cm="1">
        <f t="array" ref="E1844">_xlfn.IFS(COUNTIF(BE1_Data!$B1844,"&lt;&gt;N"),0,COUNTIF(B1843,"&lt;&gt;N"),BE1_Data!$A1844-A1842,AND(COUNTIF(BE1_Data!$B1844,"N"),COUNTIF(B1843,"N")),BE1_Data!$A1844-A1843)</f>
        <v>883</v>
      </c>
      <c r="F1844" s="8">
        <f t="shared" si="28"/>
        <v>0</v>
      </c>
      <c r="G1844" s="5" t="s">
        <v>124</v>
      </c>
      <c r="H1844" s="5">
        <f>BE1_Data!$E1844/VLOOKUP(BE1_Data!$G1844,$B$2:$F$2300,5,FALSE)</f>
        <v>1.0267441860465116</v>
      </c>
      <c r="I1844" s="6">
        <f>IF(COUNTIF(BE1_Data!$E1844,"0"),0,BE1_Data!$E1844-VLOOKUP(BE1_Data!$G1844,$B$2:$F$2300,5,FALSE))</f>
        <v>23</v>
      </c>
    </row>
    <row r="1845" spans="1:9" x14ac:dyDescent="0.3">
      <c r="A1845" s="7">
        <v>1551464</v>
      </c>
      <c r="B1845" s="8" t="s">
        <v>125</v>
      </c>
      <c r="C1845" s="8" t="s">
        <v>211</v>
      </c>
      <c r="D1845" s="8">
        <v>31</v>
      </c>
      <c r="E1845" s="8" cm="1">
        <f t="array" ref="E1845">_xlfn.IFS(COUNTIF(BE1_Data!$B1845,"&lt;&gt;N"),0,COUNTIF(B1844,"&lt;&gt;N"),BE1_Data!$A1845-A1843,AND(COUNTIF(BE1_Data!$B1845,"N"),COUNTIF(B1844,"N")),BE1_Data!$A1845-A1844)</f>
        <v>0</v>
      </c>
      <c r="F1845" s="8">
        <f t="shared" si="28"/>
        <v>949</v>
      </c>
      <c r="G1845" s="8" t="s">
        <v>125</v>
      </c>
      <c r="H1845" s="8">
        <f>BE1_Data!$E1845/VLOOKUP(BE1_Data!$G1845,$B$2:$F$2300,5,FALSE)</f>
        <v>0</v>
      </c>
      <c r="I1845" s="9">
        <f>IF(COUNTIF(BE1_Data!$E1845,"0"),0,BE1_Data!$E1845-VLOOKUP(BE1_Data!$G1845,$B$2:$F$2300,5,FALSE))</f>
        <v>0</v>
      </c>
    </row>
    <row r="1846" spans="1:9" x14ac:dyDescent="0.3">
      <c r="A1846" s="4">
        <v>1552345</v>
      </c>
      <c r="B1846" s="5" t="s">
        <v>209</v>
      </c>
      <c r="C1846" s="5" t="s">
        <v>211</v>
      </c>
      <c r="D1846" s="5">
        <v>31</v>
      </c>
      <c r="E1846" s="5" cm="1">
        <f t="array" ref="E1846">_xlfn.IFS(COUNTIF(BE1_Data!$B1846,"&lt;&gt;N"),0,COUNTIF(B1845,"&lt;&gt;N"),BE1_Data!$A1846-A1844,AND(COUNTIF(BE1_Data!$B1846,"N"),COUNTIF(B1845,"N")),BE1_Data!$A1846-A1845)</f>
        <v>949</v>
      </c>
      <c r="F1846" s="8">
        <f t="shared" si="28"/>
        <v>0</v>
      </c>
      <c r="G1846" s="5" t="s">
        <v>125</v>
      </c>
      <c r="H1846" s="5">
        <f>BE1_Data!$E1846/VLOOKUP(BE1_Data!$G1846,$B$2:$F$2300,5,FALSE)</f>
        <v>1</v>
      </c>
      <c r="I1846" s="6">
        <f>IF(COUNTIF(BE1_Data!$E1846,"0"),0,BE1_Data!$E1846-VLOOKUP(BE1_Data!$G1846,$B$2:$F$2300,5,FALSE))</f>
        <v>0</v>
      </c>
    </row>
    <row r="1847" spans="1:9" x14ac:dyDescent="0.3">
      <c r="A1847" s="7">
        <v>1553328</v>
      </c>
      <c r="B1847" s="8" t="s">
        <v>209</v>
      </c>
      <c r="C1847" s="8" t="s">
        <v>211</v>
      </c>
      <c r="D1847" s="8">
        <v>31</v>
      </c>
      <c r="E1847" s="8" cm="1">
        <f t="array" ref="E1847">_xlfn.IFS(COUNTIF(BE1_Data!$B1847,"&lt;&gt;N"),0,COUNTIF(B1846,"&lt;&gt;N"),BE1_Data!$A1847-A1845,AND(COUNTIF(BE1_Data!$B1847,"N"),COUNTIF(B1846,"N")),BE1_Data!$A1847-A1846)</f>
        <v>983</v>
      </c>
      <c r="F1847" s="8">
        <f t="shared" si="28"/>
        <v>0</v>
      </c>
      <c r="G1847" s="8" t="s">
        <v>125</v>
      </c>
      <c r="H1847" s="8">
        <f>BE1_Data!$E1847/VLOOKUP(BE1_Data!$G1847,$B$2:$F$2300,5,FALSE)</f>
        <v>1.035827186512118</v>
      </c>
      <c r="I1847" s="9">
        <f>IF(COUNTIF(BE1_Data!$E1847,"0"),0,BE1_Data!$E1847-VLOOKUP(BE1_Data!$G1847,$B$2:$F$2300,5,FALSE))</f>
        <v>34</v>
      </c>
    </row>
    <row r="1848" spans="1:9" x14ac:dyDescent="0.3">
      <c r="A1848" s="4">
        <v>1554209</v>
      </c>
      <c r="B1848" s="5" t="s">
        <v>209</v>
      </c>
      <c r="C1848" s="5" t="s">
        <v>211</v>
      </c>
      <c r="D1848" s="5">
        <v>31</v>
      </c>
      <c r="E1848" s="5" cm="1">
        <f t="array" ref="E1848">_xlfn.IFS(COUNTIF(BE1_Data!$B1848,"&lt;&gt;N"),0,COUNTIF(B1847,"&lt;&gt;N"),BE1_Data!$A1848-A1846,AND(COUNTIF(BE1_Data!$B1848,"N"),COUNTIF(B1847,"N")),BE1_Data!$A1848-A1847)</f>
        <v>881</v>
      </c>
      <c r="F1848" s="8">
        <f t="shared" si="28"/>
        <v>0</v>
      </c>
      <c r="G1848" s="5" t="s">
        <v>125</v>
      </c>
      <c r="H1848" s="5">
        <f>BE1_Data!$E1848/VLOOKUP(BE1_Data!$G1848,$B$2:$F$2300,5,FALSE)</f>
        <v>0.92834562697576395</v>
      </c>
      <c r="I1848" s="6">
        <f>IF(COUNTIF(BE1_Data!$E1848,"0"),0,BE1_Data!$E1848-VLOOKUP(BE1_Data!$G1848,$B$2:$F$2300,5,FALSE))</f>
        <v>-68</v>
      </c>
    </row>
    <row r="1849" spans="1:9" x14ac:dyDescent="0.3">
      <c r="A1849" s="7">
        <v>1555153</v>
      </c>
      <c r="B1849" s="8" t="s">
        <v>209</v>
      </c>
      <c r="C1849" s="8" t="s">
        <v>211</v>
      </c>
      <c r="D1849" s="8">
        <v>31</v>
      </c>
      <c r="E1849" s="8" cm="1">
        <f t="array" ref="E1849">_xlfn.IFS(COUNTIF(BE1_Data!$B1849,"&lt;&gt;N"),0,COUNTIF(B1848,"&lt;&gt;N"),BE1_Data!$A1849-A1847,AND(COUNTIF(BE1_Data!$B1849,"N"),COUNTIF(B1848,"N")),BE1_Data!$A1849-A1848)</f>
        <v>944</v>
      </c>
      <c r="F1849" s="8">
        <f t="shared" si="28"/>
        <v>0</v>
      </c>
      <c r="G1849" s="8" t="s">
        <v>125</v>
      </c>
      <c r="H1849" s="8">
        <f>BE1_Data!$E1849/VLOOKUP(BE1_Data!$G1849,$B$2:$F$2300,5,FALSE)</f>
        <v>0.99473129610115907</v>
      </c>
      <c r="I1849" s="9">
        <f>IF(COUNTIF(BE1_Data!$E1849,"0"),0,BE1_Data!$E1849-VLOOKUP(BE1_Data!$G1849,$B$2:$F$2300,5,FALSE))</f>
        <v>-5</v>
      </c>
    </row>
    <row r="1850" spans="1:9" x14ac:dyDescent="0.3">
      <c r="A1850" s="4">
        <v>1556091</v>
      </c>
      <c r="B1850" s="5" t="s">
        <v>209</v>
      </c>
      <c r="C1850" s="5" t="s">
        <v>211</v>
      </c>
      <c r="D1850" s="5">
        <v>31</v>
      </c>
      <c r="E1850" s="5" cm="1">
        <f t="array" ref="E1850">_xlfn.IFS(COUNTIF(BE1_Data!$B1850,"&lt;&gt;N"),0,COUNTIF(B1849,"&lt;&gt;N"),BE1_Data!$A1850-A1848,AND(COUNTIF(BE1_Data!$B1850,"N"),COUNTIF(B1849,"N")),BE1_Data!$A1850-A1849)</f>
        <v>938</v>
      </c>
      <c r="F1850" s="8">
        <f t="shared" si="28"/>
        <v>0</v>
      </c>
      <c r="G1850" s="5" t="s">
        <v>125</v>
      </c>
      <c r="H1850" s="5">
        <f>BE1_Data!$E1850/VLOOKUP(BE1_Data!$G1850,$B$2:$F$2300,5,FALSE)</f>
        <v>0.98840885142255008</v>
      </c>
      <c r="I1850" s="6">
        <f>IF(COUNTIF(BE1_Data!$E1850,"0"),0,BE1_Data!$E1850-VLOOKUP(BE1_Data!$G1850,$B$2:$F$2300,5,FALSE))</f>
        <v>-11</v>
      </c>
    </row>
    <row r="1851" spans="1:9" x14ac:dyDescent="0.3">
      <c r="A1851" s="7">
        <v>1556943</v>
      </c>
      <c r="B1851" s="8" t="s">
        <v>209</v>
      </c>
      <c r="C1851" s="8" t="s">
        <v>211</v>
      </c>
      <c r="D1851" s="8">
        <v>31</v>
      </c>
      <c r="E1851" s="8" cm="1">
        <f t="array" ref="E1851">_xlfn.IFS(COUNTIF(BE1_Data!$B1851,"&lt;&gt;N"),0,COUNTIF(B1850,"&lt;&gt;N"),BE1_Data!$A1851-A1849,AND(COUNTIF(BE1_Data!$B1851,"N"),COUNTIF(B1850,"N")),BE1_Data!$A1851-A1850)</f>
        <v>852</v>
      </c>
      <c r="F1851" s="8">
        <f t="shared" si="28"/>
        <v>0</v>
      </c>
      <c r="G1851" s="8" t="s">
        <v>125</v>
      </c>
      <c r="H1851" s="8">
        <f>BE1_Data!$E1851/VLOOKUP(BE1_Data!$G1851,$B$2:$F$2300,5,FALSE)</f>
        <v>0.89778714436248686</v>
      </c>
      <c r="I1851" s="9">
        <f>IF(COUNTIF(BE1_Data!$E1851,"0"),0,BE1_Data!$E1851-VLOOKUP(BE1_Data!$G1851,$B$2:$F$2300,5,FALSE))</f>
        <v>-97</v>
      </c>
    </row>
    <row r="1852" spans="1:9" x14ac:dyDescent="0.3">
      <c r="A1852" s="4">
        <v>1557826</v>
      </c>
      <c r="B1852" s="5" t="s">
        <v>209</v>
      </c>
      <c r="C1852" s="5" t="s">
        <v>211</v>
      </c>
      <c r="D1852" s="5">
        <v>31</v>
      </c>
      <c r="E1852" s="5" cm="1">
        <f t="array" ref="E1852">_xlfn.IFS(COUNTIF(BE1_Data!$B1852,"&lt;&gt;N"),0,COUNTIF(B1851,"&lt;&gt;N"),BE1_Data!$A1852-A1850,AND(COUNTIF(BE1_Data!$B1852,"N"),COUNTIF(B1851,"N")),BE1_Data!$A1852-A1851)</f>
        <v>883</v>
      </c>
      <c r="F1852" s="8">
        <f t="shared" si="28"/>
        <v>0</v>
      </c>
      <c r="G1852" s="5" t="s">
        <v>125</v>
      </c>
      <c r="H1852" s="5">
        <f>BE1_Data!$E1852/VLOOKUP(BE1_Data!$G1852,$B$2:$F$2300,5,FALSE)</f>
        <v>0.93045310853530028</v>
      </c>
      <c r="I1852" s="6">
        <f>IF(COUNTIF(BE1_Data!$E1852,"0"),0,BE1_Data!$E1852-VLOOKUP(BE1_Data!$G1852,$B$2:$F$2300,5,FALSE))</f>
        <v>-66</v>
      </c>
    </row>
    <row r="1853" spans="1:9" x14ac:dyDescent="0.3">
      <c r="A1853" s="7">
        <v>1558754</v>
      </c>
      <c r="B1853" s="8" t="s">
        <v>209</v>
      </c>
      <c r="C1853" s="8" t="s">
        <v>211</v>
      </c>
      <c r="D1853" s="8">
        <v>31</v>
      </c>
      <c r="E1853" s="8" cm="1">
        <f t="array" ref="E1853">_xlfn.IFS(COUNTIF(BE1_Data!$B1853,"&lt;&gt;N"),0,COUNTIF(B1852,"&lt;&gt;N"),BE1_Data!$A1853-A1851,AND(COUNTIF(BE1_Data!$B1853,"N"),COUNTIF(B1852,"N")),BE1_Data!$A1853-A1852)</f>
        <v>928</v>
      </c>
      <c r="F1853" s="8">
        <f t="shared" si="28"/>
        <v>0</v>
      </c>
      <c r="G1853" s="8" t="s">
        <v>125</v>
      </c>
      <c r="H1853" s="8">
        <f>BE1_Data!$E1853/VLOOKUP(BE1_Data!$G1853,$B$2:$F$2300,5,FALSE)</f>
        <v>0.97787144362486833</v>
      </c>
      <c r="I1853" s="9">
        <f>IF(COUNTIF(BE1_Data!$E1853,"0"),0,BE1_Data!$E1853-VLOOKUP(BE1_Data!$G1853,$B$2:$F$2300,5,FALSE))</f>
        <v>-21</v>
      </c>
    </row>
    <row r="1854" spans="1:9" x14ac:dyDescent="0.3">
      <c r="A1854" s="4">
        <v>1559601</v>
      </c>
      <c r="B1854" s="5" t="s">
        <v>209</v>
      </c>
      <c r="C1854" s="5" t="s">
        <v>211</v>
      </c>
      <c r="D1854" s="5">
        <v>31</v>
      </c>
      <c r="E1854" s="5" cm="1">
        <f t="array" ref="E1854">_xlfn.IFS(COUNTIF(BE1_Data!$B1854,"&lt;&gt;N"),0,COUNTIF(B1853,"&lt;&gt;N"),BE1_Data!$A1854-A1852,AND(COUNTIF(BE1_Data!$B1854,"N"),COUNTIF(B1853,"N")),BE1_Data!$A1854-A1853)</f>
        <v>847</v>
      </c>
      <c r="F1854" s="8">
        <f t="shared" si="28"/>
        <v>0</v>
      </c>
      <c r="G1854" s="5" t="s">
        <v>125</v>
      </c>
      <c r="H1854" s="5">
        <f>BE1_Data!$E1854/VLOOKUP(BE1_Data!$G1854,$B$2:$F$2300,5,FALSE)</f>
        <v>0.89251844046364592</v>
      </c>
      <c r="I1854" s="6">
        <f>IF(COUNTIF(BE1_Data!$E1854,"0"),0,BE1_Data!$E1854-VLOOKUP(BE1_Data!$G1854,$B$2:$F$2300,5,FALSE))</f>
        <v>-102</v>
      </c>
    </row>
    <row r="1855" spans="1:9" x14ac:dyDescent="0.3">
      <c r="A1855" s="7">
        <v>1560397</v>
      </c>
      <c r="B1855" s="8" t="s">
        <v>209</v>
      </c>
      <c r="C1855" s="8" t="s">
        <v>211</v>
      </c>
      <c r="D1855" s="8">
        <v>31</v>
      </c>
      <c r="E1855" s="8" cm="1">
        <f t="array" ref="E1855">_xlfn.IFS(COUNTIF(BE1_Data!$B1855,"&lt;&gt;N"),0,COUNTIF(B1854,"&lt;&gt;N"),BE1_Data!$A1855-A1853,AND(COUNTIF(BE1_Data!$B1855,"N"),COUNTIF(B1854,"N")),BE1_Data!$A1855-A1854)</f>
        <v>796</v>
      </c>
      <c r="F1855" s="8">
        <f t="shared" si="28"/>
        <v>0</v>
      </c>
      <c r="G1855" s="8" t="s">
        <v>125</v>
      </c>
      <c r="H1855" s="8">
        <f>BE1_Data!$E1855/VLOOKUP(BE1_Data!$G1855,$B$2:$F$2300,5,FALSE)</f>
        <v>0.83877766069546889</v>
      </c>
      <c r="I1855" s="9">
        <f>IF(COUNTIF(BE1_Data!$E1855,"0"),0,BE1_Data!$E1855-VLOOKUP(BE1_Data!$G1855,$B$2:$F$2300,5,FALSE))</f>
        <v>-153</v>
      </c>
    </row>
    <row r="1856" spans="1:9" x14ac:dyDescent="0.3">
      <c r="A1856" s="4">
        <v>1561239</v>
      </c>
      <c r="B1856" s="5" t="s">
        <v>209</v>
      </c>
      <c r="C1856" s="5" t="s">
        <v>211</v>
      </c>
      <c r="D1856" s="5">
        <v>31</v>
      </c>
      <c r="E1856" s="5" cm="1">
        <f t="array" ref="E1856">_xlfn.IFS(COUNTIF(BE1_Data!$B1856,"&lt;&gt;N"),0,COUNTIF(B1855,"&lt;&gt;N"),BE1_Data!$A1856-A1854,AND(COUNTIF(BE1_Data!$B1856,"N"),COUNTIF(B1855,"N")),BE1_Data!$A1856-A1855)</f>
        <v>842</v>
      </c>
      <c r="F1856" s="8">
        <f t="shared" si="28"/>
        <v>0</v>
      </c>
      <c r="G1856" s="5" t="s">
        <v>125</v>
      </c>
      <c r="H1856" s="5">
        <f>BE1_Data!$E1856/VLOOKUP(BE1_Data!$G1856,$B$2:$F$2300,5,FALSE)</f>
        <v>0.8872497365648051</v>
      </c>
      <c r="I1856" s="6">
        <f>IF(COUNTIF(BE1_Data!$E1856,"0"),0,BE1_Data!$E1856-VLOOKUP(BE1_Data!$G1856,$B$2:$F$2300,5,FALSE))</f>
        <v>-107</v>
      </c>
    </row>
    <row r="1857" spans="1:9" x14ac:dyDescent="0.3">
      <c r="A1857" s="7">
        <v>1561979</v>
      </c>
      <c r="B1857" s="8" t="s">
        <v>209</v>
      </c>
      <c r="C1857" s="8" t="s">
        <v>211</v>
      </c>
      <c r="D1857" s="8">
        <v>31</v>
      </c>
      <c r="E1857" s="8" cm="1">
        <f t="array" ref="E1857">_xlfn.IFS(COUNTIF(BE1_Data!$B1857,"&lt;&gt;N"),0,COUNTIF(B1856,"&lt;&gt;N"),BE1_Data!$A1857-A1855,AND(COUNTIF(BE1_Data!$B1857,"N"),COUNTIF(B1856,"N")),BE1_Data!$A1857-A1856)</f>
        <v>740</v>
      </c>
      <c r="F1857" s="8">
        <f t="shared" si="28"/>
        <v>0</v>
      </c>
      <c r="G1857" s="8" t="s">
        <v>125</v>
      </c>
      <c r="H1857" s="8">
        <f>BE1_Data!$E1857/VLOOKUP(BE1_Data!$G1857,$B$2:$F$2300,5,FALSE)</f>
        <v>0.77976817702845103</v>
      </c>
      <c r="I1857" s="9">
        <f>IF(COUNTIF(BE1_Data!$E1857,"0"),0,BE1_Data!$E1857-VLOOKUP(BE1_Data!$G1857,$B$2:$F$2300,5,FALSE))</f>
        <v>-209</v>
      </c>
    </row>
    <row r="1858" spans="1:9" x14ac:dyDescent="0.3">
      <c r="A1858" s="4">
        <v>1562187</v>
      </c>
      <c r="B1858" s="5" t="s">
        <v>126</v>
      </c>
      <c r="C1858" s="5" t="s">
        <v>210</v>
      </c>
      <c r="D1858" s="5">
        <v>68</v>
      </c>
      <c r="E1858" s="5" cm="1">
        <f t="array" ref="E1858">_xlfn.IFS(COUNTIF(BE1_Data!$B1858,"&lt;&gt;N"),0,COUNTIF(B1857,"&lt;&gt;N"),BE1_Data!$A1858-A1856,AND(COUNTIF(BE1_Data!$B1858,"N"),COUNTIF(B1857,"N")),BE1_Data!$A1858-A1857)</f>
        <v>0</v>
      </c>
      <c r="F1858" s="8">
        <f t="shared" si="28"/>
        <v>732</v>
      </c>
      <c r="G1858" s="5" t="s">
        <v>126</v>
      </c>
      <c r="H1858" s="5">
        <f>BE1_Data!$E1858/VLOOKUP(BE1_Data!$G1858,$B$2:$F$2300,5,FALSE)</f>
        <v>0</v>
      </c>
      <c r="I1858" s="6">
        <f>IF(COUNTIF(BE1_Data!$E1858,"0"),0,BE1_Data!$E1858-VLOOKUP(BE1_Data!$G1858,$B$2:$F$2300,5,FALSE))</f>
        <v>0</v>
      </c>
    </row>
    <row r="1859" spans="1:9" x14ac:dyDescent="0.3">
      <c r="A1859" s="7">
        <v>1562711</v>
      </c>
      <c r="B1859" s="8" t="s">
        <v>209</v>
      </c>
      <c r="C1859" s="8" t="s">
        <v>210</v>
      </c>
      <c r="D1859" s="8">
        <v>68</v>
      </c>
      <c r="E1859" s="8" cm="1">
        <f t="array" ref="E1859">_xlfn.IFS(COUNTIF(BE1_Data!$B1859,"&lt;&gt;N"),0,COUNTIF(B1858,"&lt;&gt;N"),BE1_Data!$A1859-A1857,AND(COUNTIF(BE1_Data!$B1859,"N"),COUNTIF(B1858,"N")),BE1_Data!$A1859-A1858)</f>
        <v>732</v>
      </c>
      <c r="F1859" s="8">
        <f t="shared" si="28"/>
        <v>0</v>
      </c>
      <c r="G1859" s="8" t="s">
        <v>126</v>
      </c>
      <c r="H1859" s="8">
        <f>BE1_Data!$E1859/VLOOKUP(BE1_Data!$G1859,$B$2:$F$2300,5,FALSE)</f>
        <v>1</v>
      </c>
      <c r="I1859" s="9">
        <f>IF(COUNTIF(BE1_Data!$E1859,"0"),0,BE1_Data!$E1859-VLOOKUP(BE1_Data!$G1859,$B$2:$F$2300,5,FALSE))</f>
        <v>0</v>
      </c>
    </row>
    <row r="1860" spans="1:9" x14ac:dyDescent="0.3">
      <c r="A1860" s="4">
        <v>1563647</v>
      </c>
      <c r="B1860" s="5" t="s">
        <v>209</v>
      </c>
      <c r="C1860" s="5" t="s">
        <v>210</v>
      </c>
      <c r="D1860" s="5">
        <v>68</v>
      </c>
      <c r="E1860" s="5" cm="1">
        <f t="array" ref="E1860">_xlfn.IFS(COUNTIF(BE1_Data!$B1860,"&lt;&gt;N"),0,COUNTIF(B1859,"&lt;&gt;N"),BE1_Data!$A1860-A1858,AND(COUNTIF(BE1_Data!$B1860,"N"),COUNTIF(B1859,"N")),BE1_Data!$A1860-A1859)</f>
        <v>936</v>
      </c>
      <c r="F1860" s="8">
        <f t="shared" ref="F1860:F1923" si="29">IF(COUNTIF(E1860,0),E1861,0)</f>
        <v>0</v>
      </c>
      <c r="G1860" s="5" t="s">
        <v>126</v>
      </c>
      <c r="H1860" s="5">
        <f>BE1_Data!$E1860/VLOOKUP(BE1_Data!$G1860,$B$2:$F$2300,5,FALSE)</f>
        <v>1.278688524590164</v>
      </c>
      <c r="I1860" s="6">
        <f>IF(COUNTIF(BE1_Data!$E1860,"0"),0,BE1_Data!$E1860-VLOOKUP(BE1_Data!$G1860,$B$2:$F$2300,5,FALSE))</f>
        <v>204</v>
      </c>
    </row>
    <row r="1861" spans="1:9" x14ac:dyDescent="0.3">
      <c r="A1861" s="7">
        <v>1564675</v>
      </c>
      <c r="B1861" s="8" t="s">
        <v>209</v>
      </c>
      <c r="C1861" s="8" t="s">
        <v>210</v>
      </c>
      <c r="D1861" s="8">
        <v>68</v>
      </c>
      <c r="E1861" s="8" cm="1">
        <f t="array" ref="E1861">_xlfn.IFS(COUNTIF(BE1_Data!$B1861,"&lt;&gt;N"),0,COUNTIF(B1860,"&lt;&gt;N"),BE1_Data!$A1861-A1859,AND(COUNTIF(BE1_Data!$B1861,"N"),COUNTIF(B1860,"N")),BE1_Data!$A1861-A1860)</f>
        <v>1028</v>
      </c>
      <c r="F1861" s="8">
        <f t="shared" si="29"/>
        <v>0</v>
      </c>
      <c r="G1861" s="8" t="s">
        <v>126</v>
      </c>
      <c r="H1861" s="8">
        <f>BE1_Data!$E1861/VLOOKUP(BE1_Data!$G1861,$B$2:$F$2300,5,FALSE)</f>
        <v>1.4043715846994536</v>
      </c>
      <c r="I1861" s="9">
        <f>IF(COUNTIF(BE1_Data!$E1861,"0"),0,BE1_Data!$E1861-VLOOKUP(BE1_Data!$G1861,$B$2:$F$2300,5,FALSE))</f>
        <v>296</v>
      </c>
    </row>
    <row r="1862" spans="1:9" x14ac:dyDescent="0.3">
      <c r="A1862" s="4">
        <v>1565590</v>
      </c>
      <c r="B1862" s="5" t="s">
        <v>209</v>
      </c>
      <c r="C1862" s="5" t="s">
        <v>210</v>
      </c>
      <c r="D1862" s="5">
        <v>68</v>
      </c>
      <c r="E1862" s="5" cm="1">
        <f t="array" ref="E1862">_xlfn.IFS(COUNTIF(BE1_Data!$B1862,"&lt;&gt;N"),0,COUNTIF(B1861,"&lt;&gt;N"),BE1_Data!$A1862-A1860,AND(COUNTIF(BE1_Data!$B1862,"N"),COUNTIF(B1861,"N")),BE1_Data!$A1862-A1861)</f>
        <v>915</v>
      </c>
      <c r="F1862" s="8">
        <f t="shared" si="29"/>
        <v>0</v>
      </c>
      <c r="G1862" s="5" t="s">
        <v>126</v>
      </c>
      <c r="H1862" s="5">
        <f>BE1_Data!$E1862/VLOOKUP(BE1_Data!$G1862,$B$2:$F$2300,5,FALSE)</f>
        <v>1.25</v>
      </c>
      <c r="I1862" s="6">
        <f>IF(COUNTIF(BE1_Data!$E1862,"0"),0,BE1_Data!$E1862-VLOOKUP(BE1_Data!$G1862,$B$2:$F$2300,5,FALSE))</f>
        <v>183</v>
      </c>
    </row>
    <row r="1863" spans="1:9" x14ac:dyDescent="0.3">
      <c r="A1863" s="7">
        <v>1566484</v>
      </c>
      <c r="B1863" s="8" t="s">
        <v>209</v>
      </c>
      <c r="C1863" s="8" t="s">
        <v>210</v>
      </c>
      <c r="D1863" s="8">
        <v>68</v>
      </c>
      <c r="E1863" s="8" cm="1">
        <f t="array" ref="E1863">_xlfn.IFS(COUNTIF(BE1_Data!$B1863,"&lt;&gt;N"),0,COUNTIF(B1862,"&lt;&gt;N"),BE1_Data!$A1863-A1861,AND(COUNTIF(BE1_Data!$B1863,"N"),COUNTIF(B1862,"N")),BE1_Data!$A1863-A1862)</f>
        <v>894</v>
      </c>
      <c r="F1863" s="8">
        <f t="shared" si="29"/>
        <v>0</v>
      </c>
      <c r="G1863" s="8" t="s">
        <v>126</v>
      </c>
      <c r="H1863" s="8">
        <f>BE1_Data!$E1863/VLOOKUP(BE1_Data!$G1863,$B$2:$F$2300,5,FALSE)</f>
        <v>1.221311475409836</v>
      </c>
      <c r="I1863" s="9">
        <f>IF(COUNTIF(BE1_Data!$E1863,"0"),0,BE1_Data!$E1863-VLOOKUP(BE1_Data!$G1863,$B$2:$F$2300,5,FALSE))</f>
        <v>162</v>
      </c>
    </row>
    <row r="1864" spans="1:9" x14ac:dyDescent="0.3">
      <c r="A1864" s="4">
        <v>1567315</v>
      </c>
      <c r="B1864" s="5" t="s">
        <v>209</v>
      </c>
      <c r="C1864" s="5" t="s">
        <v>210</v>
      </c>
      <c r="D1864" s="5">
        <v>68</v>
      </c>
      <c r="E1864" s="5" cm="1">
        <f t="array" ref="E1864">_xlfn.IFS(COUNTIF(BE1_Data!$B1864,"&lt;&gt;N"),0,COUNTIF(B1863,"&lt;&gt;N"),BE1_Data!$A1864-A1862,AND(COUNTIF(BE1_Data!$B1864,"N"),COUNTIF(B1863,"N")),BE1_Data!$A1864-A1863)</f>
        <v>831</v>
      </c>
      <c r="F1864" s="8">
        <f t="shared" si="29"/>
        <v>0</v>
      </c>
      <c r="G1864" s="5" t="s">
        <v>126</v>
      </c>
      <c r="H1864" s="5">
        <f>BE1_Data!$E1864/VLOOKUP(BE1_Data!$G1864,$B$2:$F$2300,5,FALSE)</f>
        <v>1.1352459016393444</v>
      </c>
      <c r="I1864" s="6">
        <f>IF(COUNTIF(BE1_Data!$E1864,"0"),0,BE1_Data!$E1864-VLOOKUP(BE1_Data!$G1864,$B$2:$F$2300,5,FALSE))</f>
        <v>99</v>
      </c>
    </row>
    <row r="1865" spans="1:9" x14ac:dyDescent="0.3">
      <c r="A1865" s="7">
        <v>1568120</v>
      </c>
      <c r="B1865" s="8" t="s">
        <v>209</v>
      </c>
      <c r="C1865" s="8" t="s">
        <v>210</v>
      </c>
      <c r="D1865" s="8">
        <v>68</v>
      </c>
      <c r="E1865" s="8" cm="1">
        <f t="array" ref="E1865">_xlfn.IFS(COUNTIF(BE1_Data!$B1865,"&lt;&gt;N"),0,COUNTIF(B1864,"&lt;&gt;N"),BE1_Data!$A1865-A1863,AND(COUNTIF(BE1_Data!$B1865,"N"),COUNTIF(B1864,"N")),BE1_Data!$A1865-A1864)</f>
        <v>805</v>
      </c>
      <c r="F1865" s="8">
        <f t="shared" si="29"/>
        <v>0</v>
      </c>
      <c r="G1865" s="8" t="s">
        <v>126</v>
      </c>
      <c r="H1865" s="8">
        <f>BE1_Data!$E1865/VLOOKUP(BE1_Data!$G1865,$B$2:$F$2300,5,FALSE)</f>
        <v>1.0997267759562841</v>
      </c>
      <c r="I1865" s="9">
        <f>IF(COUNTIF(BE1_Data!$E1865,"0"),0,BE1_Data!$E1865-VLOOKUP(BE1_Data!$G1865,$B$2:$F$2300,5,FALSE))</f>
        <v>73</v>
      </c>
    </row>
    <row r="1866" spans="1:9" x14ac:dyDescent="0.3">
      <c r="A1866" s="4">
        <v>1568933</v>
      </c>
      <c r="B1866" s="5" t="s">
        <v>209</v>
      </c>
      <c r="C1866" s="5" t="s">
        <v>210</v>
      </c>
      <c r="D1866" s="5">
        <v>68</v>
      </c>
      <c r="E1866" s="5" cm="1">
        <f t="array" ref="E1866">_xlfn.IFS(COUNTIF(BE1_Data!$B1866,"&lt;&gt;N"),0,COUNTIF(B1865,"&lt;&gt;N"),BE1_Data!$A1866-A1864,AND(COUNTIF(BE1_Data!$B1866,"N"),COUNTIF(B1865,"N")),BE1_Data!$A1866-A1865)</f>
        <v>813</v>
      </c>
      <c r="F1866" s="8">
        <f t="shared" si="29"/>
        <v>0</v>
      </c>
      <c r="G1866" s="5" t="s">
        <v>126</v>
      </c>
      <c r="H1866" s="5">
        <f>BE1_Data!$E1866/VLOOKUP(BE1_Data!$G1866,$B$2:$F$2300,5,FALSE)</f>
        <v>1.110655737704918</v>
      </c>
      <c r="I1866" s="6">
        <f>IF(COUNTIF(BE1_Data!$E1866,"0"),0,BE1_Data!$E1866-VLOOKUP(BE1_Data!$G1866,$B$2:$F$2300,5,FALSE))</f>
        <v>81</v>
      </c>
    </row>
    <row r="1867" spans="1:9" x14ac:dyDescent="0.3">
      <c r="A1867" s="7">
        <v>1569782</v>
      </c>
      <c r="B1867" s="8" t="s">
        <v>209</v>
      </c>
      <c r="C1867" s="8" t="s">
        <v>210</v>
      </c>
      <c r="D1867" s="8">
        <v>68</v>
      </c>
      <c r="E1867" s="8" cm="1">
        <f t="array" ref="E1867">_xlfn.IFS(COUNTIF(BE1_Data!$B1867,"&lt;&gt;N"),0,COUNTIF(B1866,"&lt;&gt;N"),BE1_Data!$A1867-A1865,AND(COUNTIF(BE1_Data!$B1867,"N"),COUNTIF(B1866,"N")),BE1_Data!$A1867-A1866)</f>
        <v>849</v>
      </c>
      <c r="F1867" s="8">
        <f t="shared" si="29"/>
        <v>0</v>
      </c>
      <c r="G1867" s="8" t="s">
        <v>126</v>
      </c>
      <c r="H1867" s="8">
        <f>BE1_Data!$E1867/VLOOKUP(BE1_Data!$G1867,$B$2:$F$2300,5,FALSE)</f>
        <v>1.1598360655737705</v>
      </c>
      <c r="I1867" s="9">
        <f>IF(COUNTIF(BE1_Data!$E1867,"0"),0,BE1_Data!$E1867-VLOOKUP(BE1_Data!$G1867,$B$2:$F$2300,5,FALSE))</f>
        <v>117</v>
      </c>
    </row>
    <row r="1868" spans="1:9" x14ac:dyDescent="0.3">
      <c r="A1868" s="4">
        <v>1570576</v>
      </c>
      <c r="B1868" s="5" t="s">
        <v>209</v>
      </c>
      <c r="C1868" s="5" t="s">
        <v>210</v>
      </c>
      <c r="D1868" s="5">
        <v>68</v>
      </c>
      <c r="E1868" s="5" cm="1">
        <f t="array" ref="E1868">_xlfn.IFS(COUNTIF(BE1_Data!$B1868,"&lt;&gt;N"),0,COUNTIF(B1867,"&lt;&gt;N"),BE1_Data!$A1868-A1866,AND(COUNTIF(BE1_Data!$B1868,"N"),COUNTIF(B1867,"N")),BE1_Data!$A1868-A1867)</f>
        <v>794</v>
      </c>
      <c r="F1868" s="8">
        <f t="shared" si="29"/>
        <v>0</v>
      </c>
      <c r="G1868" s="5" t="s">
        <v>126</v>
      </c>
      <c r="H1868" s="5">
        <f>BE1_Data!$E1868/VLOOKUP(BE1_Data!$G1868,$B$2:$F$2300,5,FALSE)</f>
        <v>1.0846994535519126</v>
      </c>
      <c r="I1868" s="6">
        <f>IF(COUNTIF(BE1_Data!$E1868,"0"),0,BE1_Data!$E1868-VLOOKUP(BE1_Data!$G1868,$B$2:$F$2300,5,FALSE))</f>
        <v>62</v>
      </c>
    </row>
    <row r="1869" spans="1:9" x14ac:dyDescent="0.3">
      <c r="A1869" s="7">
        <v>1571420</v>
      </c>
      <c r="B1869" s="8" t="s">
        <v>209</v>
      </c>
      <c r="C1869" s="8" t="s">
        <v>210</v>
      </c>
      <c r="D1869" s="8">
        <v>68</v>
      </c>
      <c r="E1869" s="8" cm="1">
        <f t="array" ref="E1869">_xlfn.IFS(COUNTIF(BE1_Data!$B1869,"&lt;&gt;N"),0,COUNTIF(B1868,"&lt;&gt;N"),BE1_Data!$A1869-A1867,AND(COUNTIF(BE1_Data!$B1869,"N"),COUNTIF(B1868,"N")),BE1_Data!$A1869-A1868)</f>
        <v>844</v>
      </c>
      <c r="F1869" s="8">
        <f t="shared" si="29"/>
        <v>0</v>
      </c>
      <c r="G1869" s="8" t="s">
        <v>126</v>
      </c>
      <c r="H1869" s="8">
        <f>BE1_Data!$E1869/VLOOKUP(BE1_Data!$G1869,$B$2:$F$2300,5,FALSE)</f>
        <v>1.1530054644808743</v>
      </c>
      <c r="I1869" s="9">
        <f>IF(COUNTIF(BE1_Data!$E1869,"0"),0,BE1_Data!$E1869-VLOOKUP(BE1_Data!$G1869,$B$2:$F$2300,5,FALSE))</f>
        <v>112</v>
      </c>
    </row>
    <row r="1870" spans="1:9" x14ac:dyDescent="0.3">
      <c r="A1870" s="4">
        <v>1572278</v>
      </c>
      <c r="B1870" s="5" t="s">
        <v>209</v>
      </c>
      <c r="C1870" s="5" t="s">
        <v>210</v>
      </c>
      <c r="D1870" s="5">
        <v>68</v>
      </c>
      <c r="E1870" s="5" cm="1">
        <f t="array" ref="E1870">_xlfn.IFS(COUNTIF(BE1_Data!$B1870,"&lt;&gt;N"),0,COUNTIF(B1869,"&lt;&gt;N"),BE1_Data!$A1870-A1868,AND(COUNTIF(BE1_Data!$B1870,"N"),COUNTIF(B1869,"N")),BE1_Data!$A1870-A1869)</f>
        <v>858</v>
      </c>
      <c r="F1870" s="8">
        <f t="shared" si="29"/>
        <v>0</v>
      </c>
      <c r="G1870" s="5" t="s">
        <v>126</v>
      </c>
      <c r="H1870" s="5">
        <f>BE1_Data!$E1870/VLOOKUP(BE1_Data!$G1870,$B$2:$F$2300,5,FALSE)</f>
        <v>1.1721311475409837</v>
      </c>
      <c r="I1870" s="6">
        <f>IF(COUNTIF(BE1_Data!$E1870,"0"),0,BE1_Data!$E1870-VLOOKUP(BE1_Data!$G1870,$B$2:$F$2300,5,FALSE))</f>
        <v>126</v>
      </c>
    </row>
    <row r="1871" spans="1:9" x14ac:dyDescent="0.3">
      <c r="A1871" s="7">
        <v>1573119</v>
      </c>
      <c r="B1871" s="8" t="s">
        <v>209</v>
      </c>
      <c r="C1871" s="8" t="s">
        <v>210</v>
      </c>
      <c r="D1871" s="8">
        <v>68</v>
      </c>
      <c r="E1871" s="8" cm="1">
        <f t="array" ref="E1871">_xlfn.IFS(COUNTIF(BE1_Data!$B1871,"&lt;&gt;N"),0,COUNTIF(B1870,"&lt;&gt;N"),BE1_Data!$A1871-A1869,AND(COUNTIF(BE1_Data!$B1871,"N"),COUNTIF(B1870,"N")),BE1_Data!$A1871-A1870)</f>
        <v>841</v>
      </c>
      <c r="F1871" s="8">
        <f t="shared" si="29"/>
        <v>0</v>
      </c>
      <c r="G1871" s="8" t="s">
        <v>126</v>
      </c>
      <c r="H1871" s="8">
        <f>BE1_Data!$E1871/VLOOKUP(BE1_Data!$G1871,$B$2:$F$2300,5,FALSE)</f>
        <v>1.1489071038251366</v>
      </c>
      <c r="I1871" s="9">
        <f>IF(COUNTIF(BE1_Data!$E1871,"0"),0,BE1_Data!$E1871-VLOOKUP(BE1_Data!$G1871,$B$2:$F$2300,5,FALSE))</f>
        <v>109</v>
      </c>
    </row>
    <row r="1872" spans="1:9" x14ac:dyDescent="0.3">
      <c r="A1872" s="4">
        <v>1574077</v>
      </c>
      <c r="B1872" s="5" t="s">
        <v>209</v>
      </c>
      <c r="C1872" s="5" t="s">
        <v>210</v>
      </c>
      <c r="D1872" s="5">
        <v>68</v>
      </c>
      <c r="E1872" s="5" cm="1">
        <f t="array" ref="E1872">_xlfn.IFS(COUNTIF(BE1_Data!$B1872,"&lt;&gt;N"),0,COUNTIF(B1871,"&lt;&gt;N"),BE1_Data!$A1872-A1870,AND(COUNTIF(BE1_Data!$B1872,"N"),COUNTIF(B1871,"N")),BE1_Data!$A1872-A1871)</f>
        <v>958</v>
      </c>
      <c r="F1872" s="8">
        <f t="shared" si="29"/>
        <v>0</v>
      </c>
      <c r="G1872" s="5" t="s">
        <v>126</v>
      </c>
      <c r="H1872" s="5">
        <f>BE1_Data!$E1872/VLOOKUP(BE1_Data!$G1872,$B$2:$F$2300,5,FALSE)</f>
        <v>1.3087431693989071</v>
      </c>
      <c r="I1872" s="6">
        <f>IF(COUNTIF(BE1_Data!$E1872,"0"),0,BE1_Data!$E1872-VLOOKUP(BE1_Data!$G1872,$B$2:$F$2300,5,FALSE))</f>
        <v>226</v>
      </c>
    </row>
    <row r="1873" spans="1:9" x14ac:dyDescent="0.3">
      <c r="A1873" s="7">
        <v>1574952</v>
      </c>
      <c r="B1873" s="8" t="s">
        <v>209</v>
      </c>
      <c r="C1873" s="8" t="s">
        <v>210</v>
      </c>
      <c r="D1873" s="8">
        <v>68</v>
      </c>
      <c r="E1873" s="8" cm="1">
        <f t="array" ref="E1873">_xlfn.IFS(COUNTIF(BE1_Data!$B1873,"&lt;&gt;N"),0,COUNTIF(B1872,"&lt;&gt;N"),BE1_Data!$A1873-A1871,AND(COUNTIF(BE1_Data!$B1873,"N"),COUNTIF(B1872,"N")),BE1_Data!$A1873-A1872)</f>
        <v>875</v>
      </c>
      <c r="F1873" s="8">
        <f t="shared" si="29"/>
        <v>0</v>
      </c>
      <c r="G1873" s="8" t="s">
        <v>126</v>
      </c>
      <c r="H1873" s="8">
        <f>BE1_Data!$E1873/VLOOKUP(BE1_Data!$G1873,$B$2:$F$2300,5,FALSE)</f>
        <v>1.1953551912568305</v>
      </c>
      <c r="I1873" s="9">
        <f>IF(COUNTIF(BE1_Data!$E1873,"0"),0,BE1_Data!$E1873-VLOOKUP(BE1_Data!$G1873,$B$2:$F$2300,5,FALSE))</f>
        <v>143</v>
      </c>
    </row>
    <row r="1874" spans="1:9" x14ac:dyDescent="0.3">
      <c r="A1874" s="4">
        <v>1575836</v>
      </c>
      <c r="B1874" s="5" t="s">
        <v>209</v>
      </c>
      <c r="C1874" s="5" t="s">
        <v>210</v>
      </c>
      <c r="D1874" s="5">
        <v>68</v>
      </c>
      <c r="E1874" s="5" cm="1">
        <f t="array" ref="E1874">_xlfn.IFS(COUNTIF(BE1_Data!$B1874,"&lt;&gt;N"),0,COUNTIF(B1873,"&lt;&gt;N"),BE1_Data!$A1874-A1872,AND(COUNTIF(BE1_Data!$B1874,"N"),COUNTIF(B1873,"N")),BE1_Data!$A1874-A1873)</f>
        <v>884</v>
      </c>
      <c r="F1874" s="8">
        <f t="shared" si="29"/>
        <v>0</v>
      </c>
      <c r="G1874" s="5" t="s">
        <v>126</v>
      </c>
      <c r="H1874" s="5">
        <f>BE1_Data!$E1874/VLOOKUP(BE1_Data!$G1874,$B$2:$F$2300,5,FALSE)</f>
        <v>1.2076502732240437</v>
      </c>
      <c r="I1874" s="6">
        <f>IF(COUNTIF(BE1_Data!$E1874,"0"),0,BE1_Data!$E1874-VLOOKUP(BE1_Data!$G1874,$B$2:$F$2300,5,FALSE))</f>
        <v>152</v>
      </c>
    </row>
    <row r="1875" spans="1:9" x14ac:dyDescent="0.3">
      <c r="A1875" s="7">
        <v>1576298</v>
      </c>
      <c r="B1875" s="8" t="s">
        <v>127</v>
      </c>
      <c r="C1875" s="8" t="s">
        <v>212</v>
      </c>
      <c r="D1875" s="8">
        <v>28</v>
      </c>
      <c r="E1875" s="8" cm="1">
        <f t="array" ref="E1875">_xlfn.IFS(COUNTIF(BE1_Data!$B1875,"&lt;&gt;N"),0,COUNTIF(B1874,"&lt;&gt;N"),BE1_Data!$A1875-A1873,AND(COUNTIF(BE1_Data!$B1875,"N"),COUNTIF(B1874,"N")),BE1_Data!$A1875-A1874)</f>
        <v>0</v>
      </c>
      <c r="F1875" s="8">
        <f t="shared" si="29"/>
        <v>848</v>
      </c>
      <c r="G1875" s="8" t="s">
        <v>127</v>
      </c>
      <c r="H1875" s="8">
        <f>BE1_Data!$E1875/VLOOKUP(BE1_Data!$G1875,$B$2:$F$2300,5,FALSE)</f>
        <v>0</v>
      </c>
      <c r="I1875" s="9">
        <f>IF(COUNTIF(BE1_Data!$E1875,"0"),0,BE1_Data!$E1875-VLOOKUP(BE1_Data!$G1875,$B$2:$F$2300,5,FALSE))</f>
        <v>0</v>
      </c>
    </row>
    <row r="1876" spans="1:9" x14ac:dyDescent="0.3">
      <c r="A1876" s="4">
        <v>1576684</v>
      </c>
      <c r="B1876" s="5" t="s">
        <v>209</v>
      </c>
      <c r="C1876" s="5" t="s">
        <v>212</v>
      </c>
      <c r="D1876" s="5">
        <v>28</v>
      </c>
      <c r="E1876" s="5" cm="1">
        <f t="array" ref="E1876">_xlfn.IFS(COUNTIF(BE1_Data!$B1876,"&lt;&gt;N"),0,COUNTIF(B1875,"&lt;&gt;N"),BE1_Data!$A1876-A1874,AND(COUNTIF(BE1_Data!$B1876,"N"),COUNTIF(B1875,"N")),BE1_Data!$A1876-A1875)</f>
        <v>848</v>
      </c>
      <c r="F1876" s="8">
        <f t="shared" si="29"/>
        <v>0</v>
      </c>
      <c r="G1876" s="5" t="s">
        <v>127</v>
      </c>
      <c r="H1876" s="5">
        <f>BE1_Data!$E1876/VLOOKUP(BE1_Data!$G1876,$B$2:$F$2300,5,FALSE)</f>
        <v>1</v>
      </c>
      <c r="I1876" s="6">
        <f>IF(COUNTIF(BE1_Data!$E1876,"0"),0,BE1_Data!$E1876-VLOOKUP(BE1_Data!$G1876,$B$2:$F$2300,5,FALSE))</f>
        <v>0</v>
      </c>
    </row>
    <row r="1877" spans="1:9" x14ac:dyDescent="0.3">
      <c r="A1877" s="7">
        <v>1577565</v>
      </c>
      <c r="B1877" s="8" t="s">
        <v>209</v>
      </c>
      <c r="C1877" s="8" t="s">
        <v>212</v>
      </c>
      <c r="D1877" s="8">
        <v>28</v>
      </c>
      <c r="E1877" s="8" cm="1">
        <f t="array" ref="E1877">_xlfn.IFS(COUNTIF(BE1_Data!$B1877,"&lt;&gt;N"),0,COUNTIF(B1876,"&lt;&gt;N"),BE1_Data!$A1877-A1875,AND(COUNTIF(BE1_Data!$B1877,"N"),COUNTIF(B1876,"N")),BE1_Data!$A1877-A1876)</f>
        <v>881</v>
      </c>
      <c r="F1877" s="8">
        <f t="shared" si="29"/>
        <v>0</v>
      </c>
      <c r="G1877" s="8" t="s">
        <v>127</v>
      </c>
      <c r="H1877" s="8">
        <f>BE1_Data!$E1877/VLOOKUP(BE1_Data!$G1877,$B$2:$F$2300,5,FALSE)</f>
        <v>1.0389150943396226</v>
      </c>
      <c r="I1877" s="9">
        <f>IF(COUNTIF(BE1_Data!$E1877,"0"),0,BE1_Data!$E1877-VLOOKUP(BE1_Data!$G1877,$B$2:$F$2300,5,FALSE))</f>
        <v>33</v>
      </c>
    </row>
    <row r="1878" spans="1:9" x14ac:dyDescent="0.3">
      <c r="A1878" s="4">
        <v>1578431</v>
      </c>
      <c r="B1878" s="5" t="s">
        <v>209</v>
      </c>
      <c r="C1878" s="5" t="s">
        <v>212</v>
      </c>
      <c r="D1878" s="5">
        <v>28</v>
      </c>
      <c r="E1878" s="5" cm="1">
        <f t="array" ref="E1878">_xlfn.IFS(COUNTIF(BE1_Data!$B1878,"&lt;&gt;N"),0,COUNTIF(B1877,"&lt;&gt;N"),BE1_Data!$A1878-A1876,AND(COUNTIF(BE1_Data!$B1878,"N"),COUNTIF(B1877,"N")),BE1_Data!$A1878-A1877)</f>
        <v>866</v>
      </c>
      <c r="F1878" s="8">
        <f t="shared" si="29"/>
        <v>0</v>
      </c>
      <c r="G1878" s="5" t="s">
        <v>127</v>
      </c>
      <c r="H1878" s="5">
        <f>BE1_Data!$E1878/VLOOKUP(BE1_Data!$G1878,$B$2:$F$2300,5,FALSE)</f>
        <v>1.0212264150943395</v>
      </c>
      <c r="I1878" s="6">
        <f>IF(COUNTIF(BE1_Data!$E1878,"0"),0,BE1_Data!$E1878-VLOOKUP(BE1_Data!$G1878,$B$2:$F$2300,5,FALSE))</f>
        <v>18</v>
      </c>
    </row>
    <row r="1879" spans="1:9" x14ac:dyDescent="0.3">
      <c r="A1879" s="7">
        <v>1579277</v>
      </c>
      <c r="B1879" s="8" t="s">
        <v>209</v>
      </c>
      <c r="C1879" s="8" t="s">
        <v>212</v>
      </c>
      <c r="D1879" s="8">
        <v>28</v>
      </c>
      <c r="E1879" s="8" cm="1">
        <f t="array" ref="E1879">_xlfn.IFS(COUNTIF(BE1_Data!$B1879,"&lt;&gt;N"),0,COUNTIF(B1878,"&lt;&gt;N"),BE1_Data!$A1879-A1877,AND(COUNTIF(BE1_Data!$B1879,"N"),COUNTIF(B1878,"N")),BE1_Data!$A1879-A1878)</f>
        <v>846</v>
      </c>
      <c r="F1879" s="8">
        <f t="shared" si="29"/>
        <v>0</v>
      </c>
      <c r="G1879" s="8" t="s">
        <v>127</v>
      </c>
      <c r="H1879" s="8">
        <f>BE1_Data!$E1879/VLOOKUP(BE1_Data!$G1879,$B$2:$F$2300,5,FALSE)</f>
        <v>0.99764150943396224</v>
      </c>
      <c r="I1879" s="9">
        <f>IF(COUNTIF(BE1_Data!$E1879,"0"),0,BE1_Data!$E1879-VLOOKUP(BE1_Data!$G1879,$B$2:$F$2300,5,FALSE))</f>
        <v>-2</v>
      </c>
    </row>
    <row r="1880" spans="1:9" x14ac:dyDescent="0.3">
      <c r="A1880" s="4">
        <v>1580174</v>
      </c>
      <c r="B1880" s="5" t="s">
        <v>209</v>
      </c>
      <c r="C1880" s="5" t="s">
        <v>212</v>
      </c>
      <c r="D1880" s="5">
        <v>28</v>
      </c>
      <c r="E1880" s="5" cm="1">
        <f t="array" ref="E1880">_xlfn.IFS(COUNTIF(BE1_Data!$B1880,"&lt;&gt;N"),0,COUNTIF(B1879,"&lt;&gt;N"),BE1_Data!$A1880-A1878,AND(COUNTIF(BE1_Data!$B1880,"N"),COUNTIF(B1879,"N")),BE1_Data!$A1880-A1879)</f>
        <v>897</v>
      </c>
      <c r="F1880" s="8">
        <f t="shared" si="29"/>
        <v>0</v>
      </c>
      <c r="G1880" s="5" t="s">
        <v>127</v>
      </c>
      <c r="H1880" s="5">
        <f>BE1_Data!$E1880/VLOOKUP(BE1_Data!$G1880,$B$2:$F$2300,5,FALSE)</f>
        <v>1.0577830188679245</v>
      </c>
      <c r="I1880" s="6">
        <f>IF(COUNTIF(BE1_Data!$E1880,"0"),0,BE1_Data!$E1880-VLOOKUP(BE1_Data!$G1880,$B$2:$F$2300,5,FALSE))</f>
        <v>49</v>
      </c>
    </row>
    <row r="1881" spans="1:9" x14ac:dyDescent="0.3">
      <c r="A1881" s="7">
        <v>1581140</v>
      </c>
      <c r="B1881" s="8" t="s">
        <v>209</v>
      </c>
      <c r="C1881" s="8" t="s">
        <v>212</v>
      </c>
      <c r="D1881" s="8">
        <v>28</v>
      </c>
      <c r="E1881" s="8" cm="1">
        <f t="array" ref="E1881">_xlfn.IFS(COUNTIF(BE1_Data!$B1881,"&lt;&gt;N"),0,COUNTIF(B1880,"&lt;&gt;N"),BE1_Data!$A1881-A1879,AND(COUNTIF(BE1_Data!$B1881,"N"),COUNTIF(B1880,"N")),BE1_Data!$A1881-A1880)</f>
        <v>966</v>
      </c>
      <c r="F1881" s="8">
        <f t="shared" si="29"/>
        <v>0</v>
      </c>
      <c r="G1881" s="8" t="s">
        <v>127</v>
      </c>
      <c r="H1881" s="8">
        <f>BE1_Data!$E1881/VLOOKUP(BE1_Data!$G1881,$B$2:$F$2300,5,FALSE)</f>
        <v>1.1391509433962264</v>
      </c>
      <c r="I1881" s="9">
        <f>IF(COUNTIF(BE1_Data!$E1881,"0"),0,BE1_Data!$E1881-VLOOKUP(BE1_Data!$G1881,$B$2:$F$2300,5,FALSE))</f>
        <v>118</v>
      </c>
    </row>
    <row r="1882" spans="1:9" x14ac:dyDescent="0.3">
      <c r="A1882" s="4">
        <v>1582051</v>
      </c>
      <c r="B1882" s="5" t="s">
        <v>209</v>
      </c>
      <c r="C1882" s="5" t="s">
        <v>212</v>
      </c>
      <c r="D1882" s="5">
        <v>28</v>
      </c>
      <c r="E1882" s="5" cm="1">
        <f t="array" ref="E1882">_xlfn.IFS(COUNTIF(BE1_Data!$B1882,"&lt;&gt;N"),0,COUNTIF(B1881,"&lt;&gt;N"),BE1_Data!$A1882-A1880,AND(COUNTIF(BE1_Data!$B1882,"N"),COUNTIF(B1881,"N")),BE1_Data!$A1882-A1881)</f>
        <v>911</v>
      </c>
      <c r="F1882" s="8">
        <f t="shared" si="29"/>
        <v>0</v>
      </c>
      <c r="G1882" s="5" t="s">
        <v>127</v>
      </c>
      <c r="H1882" s="5">
        <f>BE1_Data!$E1882/VLOOKUP(BE1_Data!$G1882,$B$2:$F$2300,5,FALSE)</f>
        <v>1.0742924528301887</v>
      </c>
      <c r="I1882" s="6">
        <f>IF(COUNTIF(BE1_Data!$E1882,"0"),0,BE1_Data!$E1882-VLOOKUP(BE1_Data!$G1882,$B$2:$F$2300,5,FALSE))</f>
        <v>63</v>
      </c>
    </row>
    <row r="1883" spans="1:9" x14ac:dyDescent="0.3">
      <c r="A1883" s="7">
        <v>1582978</v>
      </c>
      <c r="B1883" s="8" t="s">
        <v>209</v>
      </c>
      <c r="C1883" s="8" t="s">
        <v>212</v>
      </c>
      <c r="D1883" s="8">
        <v>28</v>
      </c>
      <c r="E1883" s="8" cm="1">
        <f t="array" ref="E1883">_xlfn.IFS(COUNTIF(BE1_Data!$B1883,"&lt;&gt;N"),0,COUNTIF(B1882,"&lt;&gt;N"),BE1_Data!$A1883-A1881,AND(COUNTIF(BE1_Data!$B1883,"N"),COUNTIF(B1882,"N")),BE1_Data!$A1883-A1882)</f>
        <v>927</v>
      </c>
      <c r="F1883" s="8">
        <f t="shared" si="29"/>
        <v>0</v>
      </c>
      <c r="G1883" s="8" t="s">
        <v>127</v>
      </c>
      <c r="H1883" s="8">
        <f>BE1_Data!$E1883/VLOOKUP(BE1_Data!$G1883,$B$2:$F$2300,5,FALSE)</f>
        <v>1.0931603773584906</v>
      </c>
      <c r="I1883" s="9">
        <f>IF(COUNTIF(BE1_Data!$E1883,"0"),0,BE1_Data!$E1883-VLOOKUP(BE1_Data!$G1883,$B$2:$F$2300,5,FALSE))</f>
        <v>79</v>
      </c>
    </row>
    <row r="1884" spans="1:9" x14ac:dyDescent="0.3">
      <c r="A1884" s="4">
        <v>1583913</v>
      </c>
      <c r="B1884" s="5" t="s">
        <v>209</v>
      </c>
      <c r="C1884" s="5" t="s">
        <v>212</v>
      </c>
      <c r="D1884" s="5">
        <v>28</v>
      </c>
      <c r="E1884" s="5" cm="1">
        <f t="array" ref="E1884">_xlfn.IFS(COUNTIF(BE1_Data!$B1884,"&lt;&gt;N"),0,COUNTIF(B1883,"&lt;&gt;N"),BE1_Data!$A1884-A1882,AND(COUNTIF(BE1_Data!$B1884,"N"),COUNTIF(B1883,"N")),BE1_Data!$A1884-A1883)</f>
        <v>935</v>
      </c>
      <c r="F1884" s="8">
        <f t="shared" si="29"/>
        <v>0</v>
      </c>
      <c r="G1884" s="5" t="s">
        <v>127</v>
      </c>
      <c r="H1884" s="5">
        <f>BE1_Data!$E1884/VLOOKUP(BE1_Data!$G1884,$B$2:$F$2300,5,FALSE)</f>
        <v>1.1025943396226414</v>
      </c>
      <c r="I1884" s="6">
        <f>IF(COUNTIF(BE1_Data!$E1884,"0"),0,BE1_Data!$E1884-VLOOKUP(BE1_Data!$G1884,$B$2:$F$2300,5,FALSE))</f>
        <v>87</v>
      </c>
    </row>
    <row r="1885" spans="1:9" x14ac:dyDescent="0.3">
      <c r="A1885" s="7">
        <v>1586718</v>
      </c>
      <c r="B1885" s="8" t="s">
        <v>209</v>
      </c>
      <c r="C1885" s="8" t="s">
        <v>212</v>
      </c>
      <c r="D1885" s="8">
        <v>28</v>
      </c>
      <c r="E1885" s="8" cm="1">
        <f t="array" ref="E1885">_xlfn.IFS(COUNTIF(BE1_Data!$B1885,"&lt;&gt;N"),0,COUNTIF(B1884,"&lt;&gt;N"),BE1_Data!$A1885-A1883,AND(COUNTIF(BE1_Data!$B1885,"N"),COUNTIF(B1884,"N")),BE1_Data!$A1885-A1884)</f>
        <v>2805</v>
      </c>
      <c r="F1885" s="8">
        <f t="shared" si="29"/>
        <v>0</v>
      </c>
      <c r="G1885" s="8" t="s">
        <v>127</v>
      </c>
      <c r="H1885" s="8">
        <f>BE1_Data!$E1885/VLOOKUP(BE1_Data!$G1885,$B$2:$F$2300,5,FALSE)</f>
        <v>3.3077830188679247</v>
      </c>
      <c r="I1885" s="9">
        <f>IF(COUNTIF(BE1_Data!$E1885,"0"),0,BE1_Data!$E1885-VLOOKUP(BE1_Data!$G1885,$B$2:$F$2300,5,FALSE))</f>
        <v>1957</v>
      </c>
    </row>
    <row r="1886" spans="1:9" x14ac:dyDescent="0.3">
      <c r="A1886" s="4">
        <v>1586925</v>
      </c>
      <c r="B1886" s="5" t="s">
        <v>128</v>
      </c>
      <c r="C1886" s="5" t="s">
        <v>210</v>
      </c>
      <c r="D1886" s="5">
        <v>69</v>
      </c>
      <c r="E1886" s="5" cm="1">
        <f t="array" ref="E1886">_xlfn.IFS(COUNTIF(BE1_Data!$B1886,"&lt;&gt;N"),0,COUNTIF(B1885,"&lt;&gt;N"),BE1_Data!$A1886-A1884,AND(COUNTIF(BE1_Data!$B1886,"N"),COUNTIF(B1885,"N")),BE1_Data!$A1886-A1885)</f>
        <v>0</v>
      </c>
      <c r="F1886" s="8">
        <f t="shared" si="29"/>
        <v>982</v>
      </c>
      <c r="G1886" s="5" t="s">
        <v>128</v>
      </c>
      <c r="H1886" s="5">
        <f>BE1_Data!$E1886/VLOOKUP(BE1_Data!$G1886,$B$2:$F$2300,5,FALSE)</f>
        <v>0</v>
      </c>
      <c r="I1886" s="6">
        <f>IF(COUNTIF(BE1_Data!$E1886,"0"),0,BE1_Data!$E1886-VLOOKUP(BE1_Data!$G1886,$B$2:$F$2300,5,FALSE))</f>
        <v>0</v>
      </c>
    </row>
    <row r="1887" spans="1:9" x14ac:dyDescent="0.3">
      <c r="A1887" s="7">
        <v>1587700</v>
      </c>
      <c r="B1887" s="8" t="s">
        <v>209</v>
      </c>
      <c r="C1887" s="8" t="s">
        <v>210</v>
      </c>
      <c r="D1887" s="8">
        <v>69</v>
      </c>
      <c r="E1887" s="8" cm="1">
        <f t="array" ref="E1887">_xlfn.IFS(COUNTIF(BE1_Data!$B1887,"&lt;&gt;N"),0,COUNTIF(B1886,"&lt;&gt;N"),BE1_Data!$A1887-A1885,AND(COUNTIF(BE1_Data!$B1887,"N"),COUNTIF(B1886,"N")),BE1_Data!$A1887-A1886)</f>
        <v>982</v>
      </c>
      <c r="F1887" s="8">
        <f t="shared" si="29"/>
        <v>0</v>
      </c>
      <c r="G1887" s="8" t="s">
        <v>128</v>
      </c>
      <c r="H1887" s="8">
        <f>BE1_Data!$E1887/VLOOKUP(BE1_Data!$G1887,$B$2:$F$2300,5,FALSE)</f>
        <v>1</v>
      </c>
      <c r="I1887" s="9">
        <f>IF(COUNTIF(BE1_Data!$E1887,"0"),0,BE1_Data!$E1887-VLOOKUP(BE1_Data!$G1887,$B$2:$F$2300,5,FALSE))</f>
        <v>0</v>
      </c>
    </row>
    <row r="1888" spans="1:9" x14ac:dyDescent="0.3">
      <c r="A1888" s="4">
        <v>1588657</v>
      </c>
      <c r="B1888" s="5" t="s">
        <v>209</v>
      </c>
      <c r="C1888" s="5" t="s">
        <v>210</v>
      </c>
      <c r="D1888" s="5">
        <v>69</v>
      </c>
      <c r="E1888" s="5" cm="1">
        <f t="array" ref="E1888">_xlfn.IFS(COUNTIF(BE1_Data!$B1888,"&lt;&gt;N"),0,COUNTIF(B1887,"&lt;&gt;N"),BE1_Data!$A1888-A1886,AND(COUNTIF(BE1_Data!$B1888,"N"),COUNTIF(B1887,"N")),BE1_Data!$A1888-A1887)</f>
        <v>957</v>
      </c>
      <c r="F1888" s="8">
        <f t="shared" si="29"/>
        <v>0</v>
      </c>
      <c r="G1888" s="5" t="s">
        <v>128</v>
      </c>
      <c r="H1888" s="5">
        <f>BE1_Data!$E1888/VLOOKUP(BE1_Data!$G1888,$B$2:$F$2300,5,FALSE)</f>
        <v>0.97454175152749489</v>
      </c>
      <c r="I1888" s="6">
        <f>IF(COUNTIF(BE1_Data!$E1888,"0"),0,BE1_Data!$E1888-VLOOKUP(BE1_Data!$G1888,$B$2:$F$2300,5,FALSE))</f>
        <v>-25</v>
      </c>
    </row>
    <row r="1889" spans="1:9" x14ac:dyDescent="0.3">
      <c r="A1889" s="7">
        <v>1589705</v>
      </c>
      <c r="B1889" s="8" t="s">
        <v>209</v>
      </c>
      <c r="C1889" s="8" t="s">
        <v>210</v>
      </c>
      <c r="D1889" s="8">
        <v>69</v>
      </c>
      <c r="E1889" s="8" cm="1">
        <f t="array" ref="E1889">_xlfn.IFS(COUNTIF(BE1_Data!$B1889,"&lt;&gt;N"),0,COUNTIF(B1888,"&lt;&gt;N"),BE1_Data!$A1889-A1887,AND(COUNTIF(BE1_Data!$B1889,"N"),COUNTIF(B1888,"N")),BE1_Data!$A1889-A1888)</f>
        <v>1048</v>
      </c>
      <c r="F1889" s="8">
        <f t="shared" si="29"/>
        <v>0</v>
      </c>
      <c r="G1889" s="8" t="s">
        <v>128</v>
      </c>
      <c r="H1889" s="8">
        <f>BE1_Data!$E1889/VLOOKUP(BE1_Data!$G1889,$B$2:$F$2300,5,FALSE)</f>
        <v>1.0672097759674135</v>
      </c>
      <c r="I1889" s="9">
        <f>IF(COUNTIF(BE1_Data!$E1889,"0"),0,BE1_Data!$E1889-VLOOKUP(BE1_Data!$G1889,$B$2:$F$2300,5,FALSE))</f>
        <v>66</v>
      </c>
    </row>
    <row r="1890" spans="1:9" x14ac:dyDescent="0.3">
      <c r="A1890" s="4">
        <v>1590651</v>
      </c>
      <c r="B1890" s="5" t="s">
        <v>209</v>
      </c>
      <c r="C1890" s="5" t="s">
        <v>210</v>
      </c>
      <c r="D1890" s="5">
        <v>69</v>
      </c>
      <c r="E1890" s="5" cm="1">
        <f t="array" ref="E1890">_xlfn.IFS(COUNTIF(BE1_Data!$B1890,"&lt;&gt;N"),0,COUNTIF(B1889,"&lt;&gt;N"),BE1_Data!$A1890-A1888,AND(COUNTIF(BE1_Data!$B1890,"N"),COUNTIF(B1889,"N")),BE1_Data!$A1890-A1889)</f>
        <v>946</v>
      </c>
      <c r="F1890" s="8">
        <f t="shared" si="29"/>
        <v>0</v>
      </c>
      <c r="G1890" s="5" t="s">
        <v>128</v>
      </c>
      <c r="H1890" s="5">
        <f>BE1_Data!$E1890/VLOOKUP(BE1_Data!$G1890,$B$2:$F$2300,5,FALSE)</f>
        <v>0.96334012219959264</v>
      </c>
      <c r="I1890" s="6">
        <f>IF(COUNTIF(BE1_Data!$E1890,"0"),0,BE1_Data!$E1890-VLOOKUP(BE1_Data!$G1890,$B$2:$F$2300,5,FALSE))</f>
        <v>-36</v>
      </c>
    </row>
    <row r="1891" spans="1:9" x14ac:dyDescent="0.3">
      <c r="A1891" s="7">
        <v>1591576</v>
      </c>
      <c r="B1891" s="8" t="s">
        <v>209</v>
      </c>
      <c r="C1891" s="8" t="s">
        <v>210</v>
      </c>
      <c r="D1891" s="8">
        <v>69</v>
      </c>
      <c r="E1891" s="8" cm="1">
        <f t="array" ref="E1891">_xlfn.IFS(COUNTIF(BE1_Data!$B1891,"&lt;&gt;N"),0,COUNTIF(B1890,"&lt;&gt;N"),BE1_Data!$A1891-A1889,AND(COUNTIF(BE1_Data!$B1891,"N"),COUNTIF(B1890,"N")),BE1_Data!$A1891-A1890)</f>
        <v>925</v>
      </c>
      <c r="F1891" s="8">
        <f t="shared" si="29"/>
        <v>0</v>
      </c>
      <c r="G1891" s="8" t="s">
        <v>128</v>
      </c>
      <c r="H1891" s="8">
        <f>BE1_Data!$E1891/VLOOKUP(BE1_Data!$G1891,$B$2:$F$2300,5,FALSE)</f>
        <v>0.94195519348268841</v>
      </c>
      <c r="I1891" s="9">
        <f>IF(COUNTIF(BE1_Data!$E1891,"0"),0,BE1_Data!$E1891-VLOOKUP(BE1_Data!$G1891,$B$2:$F$2300,5,FALSE))</f>
        <v>-57</v>
      </c>
    </row>
    <row r="1892" spans="1:9" x14ac:dyDescent="0.3">
      <c r="A1892" s="4">
        <v>1592563</v>
      </c>
      <c r="B1892" s="5" t="s">
        <v>209</v>
      </c>
      <c r="C1892" s="5" t="s">
        <v>210</v>
      </c>
      <c r="D1892" s="5">
        <v>69</v>
      </c>
      <c r="E1892" s="5" cm="1">
        <f t="array" ref="E1892">_xlfn.IFS(COUNTIF(BE1_Data!$B1892,"&lt;&gt;N"),0,COUNTIF(B1891,"&lt;&gt;N"),BE1_Data!$A1892-A1890,AND(COUNTIF(BE1_Data!$B1892,"N"),COUNTIF(B1891,"N")),BE1_Data!$A1892-A1891)</f>
        <v>987</v>
      </c>
      <c r="F1892" s="8">
        <f t="shared" si="29"/>
        <v>0</v>
      </c>
      <c r="G1892" s="5" t="s">
        <v>128</v>
      </c>
      <c r="H1892" s="5">
        <f>BE1_Data!$E1892/VLOOKUP(BE1_Data!$G1892,$B$2:$F$2300,5,FALSE)</f>
        <v>1.005091649694501</v>
      </c>
      <c r="I1892" s="6">
        <f>IF(COUNTIF(BE1_Data!$E1892,"0"),0,BE1_Data!$E1892-VLOOKUP(BE1_Data!$G1892,$B$2:$F$2300,5,FALSE))</f>
        <v>5</v>
      </c>
    </row>
    <row r="1893" spans="1:9" x14ac:dyDescent="0.3">
      <c r="A1893" s="7">
        <v>1593398</v>
      </c>
      <c r="B1893" s="8" t="s">
        <v>209</v>
      </c>
      <c r="C1893" s="8" t="s">
        <v>210</v>
      </c>
      <c r="D1893" s="8">
        <v>69</v>
      </c>
      <c r="E1893" s="8" cm="1">
        <f t="array" ref="E1893">_xlfn.IFS(COUNTIF(BE1_Data!$B1893,"&lt;&gt;N"),0,COUNTIF(B1892,"&lt;&gt;N"),BE1_Data!$A1893-A1891,AND(COUNTIF(BE1_Data!$B1893,"N"),COUNTIF(B1892,"N")),BE1_Data!$A1893-A1892)</f>
        <v>835</v>
      </c>
      <c r="F1893" s="8">
        <f t="shared" si="29"/>
        <v>0</v>
      </c>
      <c r="G1893" s="8" t="s">
        <v>128</v>
      </c>
      <c r="H1893" s="8">
        <f>BE1_Data!$E1893/VLOOKUP(BE1_Data!$G1893,$B$2:$F$2300,5,FALSE)</f>
        <v>0.85030549898167007</v>
      </c>
      <c r="I1893" s="9">
        <f>IF(COUNTIF(BE1_Data!$E1893,"0"),0,BE1_Data!$E1893-VLOOKUP(BE1_Data!$G1893,$B$2:$F$2300,5,FALSE))</f>
        <v>-147</v>
      </c>
    </row>
    <row r="1894" spans="1:9" x14ac:dyDescent="0.3">
      <c r="A1894" s="4">
        <v>1594307</v>
      </c>
      <c r="B1894" s="5" t="s">
        <v>209</v>
      </c>
      <c r="C1894" s="5" t="s">
        <v>210</v>
      </c>
      <c r="D1894" s="5">
        <v>69</v>
      </c>
      <c r="E1894" s="5" cm="1">
        <f t="array" ref="E1894">_xlfn.IFS(COUNTIF(BE1_Data!$B1894,"&lt;&gt;N"),0,COUNTIF(B1893,"&lt;&gt;N"),BE1_Data!$A1894-A1892,AND(COUNTIF(BE1_Data!$B1894,"N"),COUNTIF(B1893,"N")),BE1_Data!$A1894-A1893)</f>
        <v>909</v>
      </c>
      <c r="F1894" s="8">
        <f t="shared" si="29"/>
        <v>0</v>
      </c>
      <c r="G1894" s="5" t="s">
        <v>128</v>
      </c>
      <c r="H1894" s="5">
        <f>BE1_Data!$E1894/VLOOKUP(BE1_Data!$G1894,$B$2:$F$2300,5,FALSE)</f>
        <v>0.92566191446028512</v>
      </c>
      <c r="I1894" s="6">
        <f>IF(COUNTIF(BE1_Data!$E1894,"0"),0,BE1_Data!$E1894-VLOOKUP(BE1_Data!$G1894,$B$2:$F$2300,5,FALSE))</f>
        <v>-73</v>
      </c>
    </row>
    <row r="1895" spans="1:9" x14ac:dyDescent="0.3">
      <c r="A1895" s="7">
        <v>1595236</v>
      </c>
      <c r="B1895" s="8" t="s">
        <v>209</v>
      </c>
      <c r="C1895" s="8" t="s">
        <v>210</v>
      </c>
      <c r="D1895" s="8">
        <v>69</v>
      </c>
      <c r="E1895" s="8" cm="1">
        <f t="array" ref="E1895">_xlfn.IFS(COUNTIF(BE1_Data!$B1895,"&lt;&gt;N"),0,COUNTIF(B1894,"&lt;&gt;N"),BE1_Data!$A1895-A1893,AND(COUNTIF(BE1_Data!$B1895,"N"),COUNTIF(B1894,"N")),BE1_Data!$A1895-A1894)</f>
        <v>929</v>
      </c>
      <c r="F1895" s="8">
        <f t="shared" si="29"/>
        <v>0</v>
      </c>
      <c r="G1895" s="8" t="s">
        <v>128</v>
      </c>
      <c r="H1895" s="8">
        <f>BE1_Data!$E1895/VLOOKUP(BE1_Data!$G1895,$B$2:$F$2300,5,FALSE)</f>
        <v>0.94602851323828918</v>
      </c>
      <c r="I1895" s="9">
        <f>IF(COUNTIF(BE1_Data!$E1895,"0"),0,BE1_Data!$E1895-VLOOKUP(BE1_Data!$G1895,$B$2:$F$2300,5,FALSE))</f>
        <v>-53</v>
      </c>
    </row>
    <row r="1896" spans="1:9" x14ac:dyDescent="0.3">
      <c r="A1896" s="4">
        <v>1596103</v>
      </c>
      <c r="B1896" s="5" t="s">
        <v>209</v>
      </c>
      <c r="C1896" s="5" t="s">
        <v>210</v>
      </c>
      <c r="D1896" s="5">
        <v>69</v>
      </c>
      <c r="E1896" s="5" cm="1">
        <f t="array" ref="E1896">_xlfn.IFS(COUNTIF(BE1_Data!$B1896,"&lt;&gt;N"),0,COUNTIF(B1895,"&lt;&gt;N"),BE1_Data!$A1896-A1894,AND(COUNTIF(BE1_Data!$B1896,"N"),COUNTIF(B1895,"N")),BE1_Data!$A1896-A1895)</f>
        <v>867</v>
      </c>
      <c r="F1896" s="8">
        <f t="shared" si="29"/>
        <v>0</v>
      </c>
      <c r="G1896" s="5" t="s">
        <v>128</v>
      </c>
      <c r="H1896" s="5">
        <f>BE1_Data!$E1896/VLOOKUP(BE1_Data!$G1896,$B$2:$F$2300,5,FALSE)</f>
        <v>0.88289205702647655</v>
      </c>
      <c r="I1896" s="6">
        <f>IF(COUNTIF(BE1_Data!$E1896,"0"),0,BE1_Data!$E1896-VLOOKUP(BE1_Data!$G1896,$B$2:$F$2300,5,FALSE))</f>
        <v>-115</v>
      </c>
    </row>
    <row r="1897" spans="1:9" x14ac:dyDescent="0.3">
      <c r="A1897" s="7">
        <v>1597035</v>
      </c>
      <c r="B1897" s="8" t="s">
        <v>209</v>
      </c>
      <c r="C1897" s="8" t="s">
        <v>210</v>
      </c>
      <c r="D1897" s="8">
        <v>69</v>
      </c>
      <c r="E1897" s="8" cm="1">
        <f t="array" ref="E1897">_xlfn.IFS(COUNTIF(BE1_Data!$B1897,"&lt;&gt;N"),0,COUNTIF(B1896,"&lt;&gt;N"),BE1_Data!$A1897-A1895,AND(COUNTIF(BE1_Data!$B1897,"N"),COUNTIF(B1896,"N")),BE1_Data!$A1897-A1896)</f>
        <v>932</v>
      </c>
      <c r="F1897" s="8">
        <f t="shared" si="29"/>
        <v>0</v>
      </c>
      <c r="G1897" s="8" t="s">
        <v>128</v>
      </c>
      <c r="H1897" s="8">
        <f>BE1_Data!$E1897/VLOOKUP(BE1_Data!$G1897,$B$2:$F$2300,5,FALSE)</f>
        <v>0.94908350305498979</v>
      </c>
      <c r="I1897" s="9">
        <f>IF(COUNTIF(BE1_Data!$E1897,"0"),0,BE1_Data!$E1897-VLOOKUP(BE1_Data!$G1897,$B$2:$F$2300,5,FALSE))</f>
        <v>-50</v>
      </c>
    </row>
    <row r="1898" spans="1:9" x14ac:dyDescent="0.3">
      <c r="A1898" s="4">
        <v>1597986</v>
      </c>
      <c r="B1898" s="5" t="s">
        <v>209</v>
      </c>
      <c r="C1898" s="5" t="s">
        <v>210</v>
      </c>
      <c r="D1898" s="5">
        <v>69</v>
      </c>
      <c r="E1898" s="5" cm="1">
        <f t="array" ref="E1898">_xlfn.IFS(COUNTIF(BE1_Data!$B1898,"&lt;&gt;N"),0,COUNTIF(B1897,"&lt;&gt;N"),BE1_Data!$A1898-A1896,AND(COUNTIF(BE1_Data!$B1898,"N"),COUNTIF(B1897,"N")),BE1_Data!$A1898-A1897)</f>
        <v>951</v>
      </c>
      <c r="F1898" s="8">
        <f t="shared" si="29"/>
        <v>0</v>
      </c>
      <c r="G1898" s="5" t="s">
        <v>128</v>
      </c>
      <c r="H1898" s="5">
        <f>BE1_Data!$E1898/VLOOKUP(BE1_Data!$G1898,$B$2:$F$2300,5,FALSE)</f>
        <v>0.96843177189409368</v>
      </c>
      <c r="I1898" s="6">
        <f>IF(COUNTIF(BE1_Data!$E1898,"0"),0,BE1_Data!$E1898-VLOOKUP(BE1_Data!$G1898,$B$2:$F$2300,5,FALSE))</f>
        <v>-31</v>
      </c>
    </row>
    <row r="1899" spans="1:9" x14ac:dyDescent="0.3">
      <c r="A1899" s="7">
        <v>1598908</v>
      </c>
      <c r="B1899" s="8" t="s">
        <v>209</v>
      </c>
      <c r="C1899" s="8" t="s">
        <v>210</v>
      </c>
      <c r="D1899" s="8">
        <v>69</v>
      </c>
      <c r="E1899" s="8" cm="1">
        <f t="array" ref="E1899">_xlfn.IFS(COUNTIF(BE1_Data!$B1899,"&lt;&gt;N"),0,COUNTIF(B1898,"&lt;&gt;N"),BE1_Data!$A1899-A1897,AND(COUNTIF(BE1_Data!$B1899,"N"),COUNTIF(B1898,"N")),BE1_Data!$A1899-A1898)</f>
        <v>922</v>
      </c>
      <c r="F1899" s="8">
        <f t="shared" si="29"/>
        <v>0</v>
      </c>
      <c r="G1899" s="8" t="s">
        <v>128</v>
      </c>
      <c r="H1899" s="8">
        <f>BE1_Data!$E1899/VLOOKUP(BE1_Data!$G1899,$B$2:$F$2300,5,FALSE)</f>
        <v>0.93890020366598781</v>
      </c>
      <c r="I1899" s="9">
        <f>IF(COUNTIF(BE1_Data!$E1899,"0"),0,BE1_Data!$E1899-VLOOKUP(BE1_Data!$G1899,$B$2:$F$2300,5,FALSE))</f>
        <v>-60</v>
      </c>
    </row>
    <row r="1900" spans="1:9" x14ac:dyDescent="0.3">
      <c r="A1900" s="4">
        <v>1599850</v>
      </c>
      <c r="B1900" s="5" t="s">
        <v>209</v>
      </c>
      <c r="C1900" s="5" t="s">
        <v>210</v>
      </c>
      <c r="D1900" s="5">
        <v>69</v>
      </c>
      <c r="E1900" s="5" cm="1">
        <f t="array" ref="E1900">_xlfn.IFS(COUNTIF(BE1_Data!$B1900,"&lt;&gt;N"),0,COUNTIF(B1899,"&lt;&gt;N"),BE1_Data!$A1900-A1898,AND(COUNTIF(BE1_Data!$B1900,"N"),COUNTIF(B1899,"N")),BE1_Data!$A1900-A1899)</f>
        <v>942</v>
      </c>
      <c r="F1900" s="8">
        <f t="shared" si="29"/>
        <v>0</v>
      </c>
      <c r="G1900" s="5" t="s">
        <v>128</v>
      </c>
      <c r="H1900" s="5">
        <f>BE1_Data!$E1900/VLOOKUP(BE1_Data!$G1900,$B$2:$F$2300,5,FALSE)</f>
        <v>0.95926680244399187</v>
      </c>
      <c r="I1900" s="6">
        <f>IF(COUNTIF(BE1_Data!$E1900,"0"),0,BE1_Data!$E1900-VLOOKUP(BE1_Data!$G1900,$B$2:$F$2300,5,FALSE))</f>
        <v>-40</v>
      </c>
    </row>
    <row r="1901" spans="1:9" x14ac:dyDescent="0.3">
      <c r="A1901" s="7">
        <v>1600724</v>
      </c>
      <c r="B1901" s="8" t="s">
        <v>209</v>
      </c>
      <c r="C1901" s="8" t="s">
        <v>210</v>
      </c>
      <c r="D1901" s="8">
        <v>69</v>
      </c>
      <c r="E1901" s="8" cm="1">
        <f t="array" ref="E1901">_xlfn.IFS(COUNTIF(BE1_Data!$B1901,"&lt;&gt;N"),0,COUNTIF(B1900,"&lt;&gt;N"),BE1_Data!$A1901-A1899,AND(COUNTIF(BE1_Data!$B1901,"N"),COUNTIF(B1900,"N")),BE1_Data!$A1901-A1900)</f>
        <v>874</v>
      </c>
      <c r="F1901" s="8">
        <f t="shared" si="29"/>
        <v>0</v>
      </c>
      <c r="G1901" s="8" t="s">
        <v>128</v>
      </c>
      <c r="H1901" s="8">
        <f>BE1_Data!$E1901/VLOOKUP(BE1_Data!$G1901,$B$2:$F$2300,5,FALSE)</f>
        <v>0.89002036659877803</v>
      </c>
      <c r="I1901" s="9">
        <f>IF(COUNTIF(BE1_Data!$E1901,"0"),0,BE1_Data!$E1901-VLOOKUP(BE1_Data!$G1901,$B$2:$F$2300,5,FALSE))</f>
        <v>-108</v>
      </c>
    </row>
    <row r="1902" spans="1:9" x14ac:dyDescent="0.3">
      <c r="A1902" s="4">
        <v>1601054</v>
      </c>
      <c r="B1902" s="5" t="s">
        <v>129</v>
      </c>
      <c r="C1902" s="5" t="s">
        <v>210</v>
      </c>
      <c r="D1902" s="5">
        <v>70</v>
      </c>
      <c r="E1902" s="5" cm="1">
        <f t="array" ref="E1902">_xlfn.IFS(COUNTIF(BE1_Data!$B1902,"&lt;&gt;N"),0,COUNTIF(B1901,"&lt;&gt;N"),BE1_Data!$A1902-A1900,AND(COUNTIF(BE1_Data!$B1902,"N"),COUNTIF(B1901,"N")),BE1_Data!$A1902-A1901)</f>
        <v>0</v>
      </c>
      <c r="F1902" s="8">
        <f t="shared" si="29"/>
        <v>854</v>
      </c>
      <c r="G1902" s="5" t="s">
        <v>129</v>
      </c>
      <c r="H1902" s="5">
        <f>BE1_Data!$E1902/VLOOKUP(BE1_Data!$G1902,$B$2:$F$2300,5,FALSE)</f>
        <v>0</v>
      </c>
      <c r="I1902" s="6">
        <f>IF(COUNTIF(BE1_Data!$E1902,"0"),0,BE1_Data!$E1902-VLOOKUP(BE1_Data!$G1902,$B$2:$F$2300,5,FALSE))</f>
        <v>0</v>
      </c>
    </row>
    <row r="1903" spans="1:9" x14ac:dyDescent="0.3">
      <c r="A1903" s="7">
        <v>1601578</v>
      </c>
      <c r="B1903" s="8" t="s">
        <v>209</v>
      </c>
      <c r="C1903" s="8" t="s">
        <v>210</v>
      </c>
      <c r="D1903" s="8">
        <v>70</v>
      </c>
      <c r="E1903" s="8" cm="1">
        <f t="array" ref="E1903">_xlfn.IFS(COUNTIF(BE1_Data!$B1903,"&lt;&gt;N"),0,COUNTIF(B1902,"&lt;&gt;N"),BE1_Data!$A1903-A1901,AND(COUNTIF(BE1_Data!$B1903,"N"),COUNTIF(B1902,"N")),BE1_Data!$A1903-A1902)</f>
        <v>854</v>
      </c>
      <c r="F1903" s="8">
        <f t="shared" si="29"/>
        <v>0</v>
      </c>
      <c r="G1903" s="8" t="s">
        <v>129</v>
      </c>
      <c r="H1903" s="8">
        <f>BE1_Data!$E1903/VLOOKUP(BE1_Data!$G1903,$B$2:$F$2300,5,FALSE)</f>
        <v>1</v>
      </c>
      <c r="I1903" s="9">
        <f>IF(COUNTIF(BE1_Data!$E1903,"0"),0,BE1_Data!$E1903-VLOOKUP(BE1_Data!$G1903,$B$2:$F$2300,5,FALSE))</f>
        <v>0</v>
      </c>
    </row>
    <row r="1904" spans="1:9" x14ac:dyDescent="0.3">
      <c r="A1904" s="4">
        <v>1602371</v>
      </c>
      <c r="B1904" s="5" t="s">
        <v>209</v>
      </c>
      <c r="C1904" s="5" t="s">
        <v>210</v>
      </c>
      <c r="D1904" s="5">
        <v>70</v>
      </c>
      <c r="E1904" s="5" cm="1">
        <f t="array" ref="E1904">_xlfn.IFS(COUNTIF(BE1_Data!$B1904,"&lt;&gt;N"),0,COUNTIF(B1903,"&lt;&gt;N"),BE1_Data!$A1904-A1902,AND(COUNTIF(BE1_Data!$B1904,"N"),COUNTIF(B1903,"N")),BE1_Data!$A1904-A1903)</f>
        <v>793</v>
      </c>
      <c r="F1904" s="8">
        <f t="shared" si="29"/>
        <v>0</v>
      </c>
      <c r="G1904" s="5" t="s">
        <v>129</v>
      </c>
      <c r="H1904" s="5">
        <f>BE1_Data!$E1904/VLOOKUP(BE1_Data!$G1904,$B$2:$F$2300,5,FALSE)</f>
        <v>0.9285714285714286</v>
      </c>
      <c r="I1904" s="6">
        <f>IF(COUNTIF(BE1_Data!$E1904,"0"),0,BE1_Data!$E1904-VLOOKUP(BE1_Data!$G1904,$B$2:$F$2300,5,FALSE))</f>
        <v>-61</v>
      </c>
    </row>
    <row r="1905" spans="1:9" x14ac:dyDescent="0.3">
      <c r="A1905" s="7">
        <v>1603159</v>
      </c>
      <c r="B1905" s="8" t="s">
        <v>209</v>
      </c>
      <c r="C1905" s="8" t="s">
        <v>210</v>
      </c>
      <c r="D1905" s="8">
        <v>70</v>
      </c>
      <c r="E1905" s="8" cm="1">
        <f t="array" ref="E1905">_xlfn.IFS(COUNTIF(BE1_Data!$B1905,"&lt;&gt;N"),0,COUNTIF(B1904,"&lt;&gt;N"),BE1_Data!$A1905-A1903,AND(COUNTIF(BE1_Data!$B1905,"N"),COUNTIF(B1904,"N")),BE1_Data!$A1905-A1904)</f>
        <v>788</v>
      </c>
      <c r="F1905" s="8">
        <f t="shared" si="29"/>
        <v>0</v>
      </c>
      <c r="G1905" s="8" t="s">
        <v>129</v>
      </c>
      <c r="H1905" s="8">
        <f>BE1_Data!$E1905/VLOOKUP(BE1_Data!$G1905,$B$2:$F$2300,5,FALSE)</f>
        <v>0.92271662763466045</v>
      </c>
      <c r="I1905" s="9">
        <f>IF(COUNTIF(BE1_Data!$E1905,"0"),0,BE1_Data!$E1905-VLOOKUP(BE1_Data!$G1905,$B$2:$F$2300,5,FALSE))</f>
        <v>-66</v>
      </c>
    </row>
    <row r="1906" spans="1:9" x14ac:dyDescent="0.3">
      <c r="A1906" s="4">
        <v>1603888</v>
      </c>
      <c r="B1906" s="5" t="s">
        <v>209</v>
      </c>
      <c r="C1906" s="5" t="s">
        <v>210</v>
      </c>
      <c r="D1906" s="5">
        <v>70</v>
      </c>
      <c r="E1906" s="5" cm="1">
        <f t="array" ref="E1906">_xlfn.IFS(COUNTIF(BE1_Data!$B1906,"&lt;&gt;N"),0,COUNTIF(B1905,"&lt;&gt;N"),BE1_Data!$A1906-A1904,AND(COUNTIF(BE1_Data!$B1906,"N"),COUNTIF(B1905,"N")),BE1_Data!$A1906-A1905)</f>
        <v>729</v>
      </c>
      <c r="F1906" s="8">
        <f t="shared" si="29"/>
        <v>0</v>
      </c>
      <c r="G1906" s="5" t="s">
        <v>129</v>
      </c>
      <c r="H1906" s="5">
        <f>BE1_Data!$E1906/VLOOKUP(BE1_Data!$G1906,$B$2:$F$2300,5,FALSE)</f>
        <v>0.8536299765807962</v>
      </c>
      <c r="I1906" s="6">
        <f>IF(COUNTIF(BE1_Data!$E1906,"0"),0,BE1_Data!$E1906-VLOOKUP(BE1_Data!$G1906,$B$2:$F$2300,5,FALSE))</f>
        <v>-125</v>
      </c>
    </row>
    <row r="1907" spans="1:9" x14ac:dyDescent="0.3">
      <c r="A1907" s="7">
        <v>1604441</v>
      </c>
      <c r="B1907" s="8" t="s">
        <v>209</v>
      </c>
      <c r="C1907" s="8" t="s">
        <v>210</v>
      </c>
      <c r="D1907" s="8">
        <v>70</v>
      </c>
      <c r="E1907" s="8" cm="1">
        <f t="array" ref="E1907">_xlfn.IFS(COUNTIF(BE1_Data!$B1907,"&lt;&gt;N"),0,COUNTIF(B1906,"&lt;&gt;N"),BE1_Data!$A1907-A1905,AND(COUNTIF(BE1_Data!$B1907,"N"),COUNTIF(B1906,"N")),BE1_Data!$A1907-A1906)</f>
        <v>553</v>
      </c>
      <c r="F1907" s="8">
        <f t="shared" si="29"/>
        <v>0</v>
      </c>
      <c r="G1907" s="8" t="s">
        <v>129</v>
      </c>
      <c r="H1907" s="8">
        <f>BE1_Data!$E1907/VLOOKUP(BE1_Data!$G1907,$B$2:$F$2300,5,FALSE)</f>
        <v>0.64754098360655743</v>
      </c>
      <c r="I1907" s="9">
        <f>IF(COUNTIF(BE1_Data!$E1907,"0"),0,BE1_Data!$E1907-VLOOKUP(BE1_Data!$G1907,$B$2:$F$2300,5,FALSE))</f>
        <v>-301</v>
      </c>
    </row>
    <row r="1908" spans="1:9" x14ac:dyDescent="0.3">
      <c r="A1908" s="4">
        <v>1604847</v>
      </c>
      <c r="B1908" s="5" t="s">
        <v>209</v>
      </c>
      <c r="C1908" s="5" t="s">
        <v>210</v>
      </c>
      <c r="D1908" s="5">
        <v>70</v>
      </c>
      <c r="E1908" s="5" cm="1">
        <f t="array" ref="E1908">_xlfn.IFS(COUNTIF(BE1_Data!$B1908,"&lt;&gt;N"),0,COUNTIF(B1907,"&lt;&gt;N"),BE1_Data!$A1908-A1906,AND(COUNTIF(BE1_Data!$B1908,"N"),COUNTIF(B1907,"N")),BE1_Data!$A1908-A1907)</f>
        <v>406</v>
      </c>
      <c r="F1908" s="8">
        <f t="shared" si="29"/>
        <v>0</v>
      </c>
      <c r="G1908" s="5" t="s">
        <v>129</v>
      </c>
      <c r="H1908" s="5">
        <f>BE1_Data!$E1908/VLOOKUP(BE1_Data!$G1908,$B$2:$F$2300,5,FALSE)</f>
        <v>0.47540983606557374</v>
      </c>
      <c r="I1908" s="6">
        <f>IF(COUNTIF(BE1_Data!$E1908,"0"),0,BE1_Data!$E1908-VLOOKUP(BE1_Data!$G1908,$B$2:$F$2300,5,FALSE))</f>
        <v>-448</v>
      </c>
    </row>
    <row r="1909" spans="1:9" x14ac:dyDescent="0.3">
      <c r="A1909" s="7">
        <v>1605317</v>
      </c>
      <c r="B1909" s="8" t="s">
        <v>209</v>
      </c>
      <c r="C1909" s="8" t="s">
        <v>210</v>
      </c>
      <c r="D1909" s="8">
        <v>70</v>
      </c>
      <c r="E1909" s="8" cm="1">
        <f t="array" ref="E1909">_xlfn.IFS(COUNTIF(BE1_Data!$B1909,"&lt;&gt;N"),0,COUNTIF(B1908,"&lt;&gt;N"),BE1_Data!$A1909-A1907,AND(COUNTIF(BE1_Data!$B1909,"N"),COUNTIF(B1908,"N")),BE1_Data!$A1909-A1908)</f>
        <v>470</v>
      </c>
      <c r="F1909" s="8">
        <f t="shared" si="29"/>
        <v>0</v>
      </c>
      <c r="G1909" s="8" t="s">
        <v>129</v>
      </c>
      <c r="H1909" s="8">
        <f>BE1_Data!$E1909/VLOOKUP(BE1_Data!$G1909,$B$2:$F$2300,5,FALSE)</f>
        <v>0.55035128805620603</v>
      </c>
      <c r="I1909" s="9">
        <f>IF(COUNTIF(BE1_Data!$E1909,"0"),0,BE1_Data!$E1909-VLOOKUP(BE1_Data!$G1909,$B$2:$F$2300,5,FALSE))</f>
        <v>-384</v>
      </c>
    </row>
    <row r="1910" spans="1:9" x14ac:dyDescent="0.3">
      <c r="A1910" s="4">
        <v>1606108</v>
      </c>
      <c r="B1910" s="5" t="s">
        <v>209</v>
      </c>
      <c r="C1910" s="5" t="s">
        <v>210</v>
      </c>
      <c r="D1910" s="5">
        <v>70</v>
      </c>
      <c r="E1910" s="5" cm="1">
        <f t="array" ref="E1910">_xlfn.IFS(COUNTIF(BE1_Data!$B1910,"&lt;&gt;N"),0,COUNTIF(B1909,"&lt;&gt;N"),BE1_Data!$A1910-A1908,AND(COUNTIF(BE1_Data!$B1910,"N"),COUNTIF(B1909,"N")),BE1_Data!$A1910-A1909)</f>
        <v>791</v>
      </c>
      <c r="F1910" s="8">
        <f t="shared" si="29"/>
        <v>0</v>
      </c>
      <c r="G1910" s="5" t="s">
        <v>129</v>
      </c>
      <c r="H1910" s="5">
        <f>BE1_Data!$E1910/VLOOKUP(BE1_Data!$G1910,$B$2:$F$2300,5,FALSE)</f>
        <v>0.92622950819672134</v>
      </c>
      <c r="I1910" s="6">
        <f>IF(COUNTIF(BE1_Data!$E1910,"0"),0,BE1_Data!$E1910-VLOOKUP(BE1_Data!$G1910,$B$2:$F$2300,5,FALSE))</f>
        <v>-63</v>
      </c>
    </row>
    <row r="1911" spans="1:9" x14ac:dyDescent="0.3">
      <c r="A1911" s="7">
        <v>1607251</v>
      </c>
      <c r="B1911" s="8" t="s">
        <v>209</v>
      </c>
      <c r="C1911" s="8" t="s">
        <v>210</v>
      </c>
      <c r="D1911" s="8">
        <v>70</v>
      </c>
      <c r="E1911" s="8" cm="1">
        <f t="array" ref="E1911">_xlfn.IFS(COUNTIF(BE1_Data!$B1911,"&lt;&gt;N"),0,COUNTIF(B1910,"&lt;&gt;N"),BE1_Data!$A1911-A1909,AND(COUNTIF(BE1_Data!$B1911,"N"),COUNTIF(B1910,"N")),BE1_Data!$A1911-A1910)</f>
        <v>1143</v>
      </c>
      <c r="F1911" s="8">
        <f t="shared" si="29"/>
        <v>0</v>
      </c>
      <c r="G1911" s="8" t="s">
        <v>129</v>
      </c>
      <c r="H1911" s="8">
        <f>BE1_Data!$E1911/VLOOKUP(BE1_Data!$G1911,$B$2:$F$2300,5,FALSE)</f>
        <v>1.3384074941451991</v>
      </c>
      <c r="I1911" s="9">
        <f>IF(COUNTIF(BE1_Data!$E1911,"0"),0,BE1_Data!$E1911-VLOOKUP(BE1_Data!$G1911,$B$2:$F$2300,5,FALSE))</f>
        <v>289</v>
      </c>
    </row>
    <row r="1912" spans="1:9" x14ac:dyDescent="0.3">
      <c r="A1912" s="4">
        <v>1608118</v>
      </c>
      <c r="B1912" s="5" t="s">
        <v>209</v>
      </c>
      <c r="C1912" s="5" t="s">
        <v>210</v>
      </c>
      <c r="D1912" s="5">
        <v>70</v>
      </c>
      <c r="E1912" s="5" cm="1">
        <f t="array" ref="E1912">_xlfn.IFS(COUNTIF(BE1_Data!$B1912,"&lt;&gt;N"),0,COUNTIF(B1911,"&lt;&gt;N"),BE1_Data!$A1912-A1910,AND(COUNTIF(BE1_Data!$B1912,"N"),COUNTIF(B1911,"N")),BE1_Data!$A1912-A1911)</f>
        <v>867</v>
      </c>
      <c r="F1912" s="8">
        <f t="shared" si="29"/>
        <v>0</v>
      </c>
      <c r="G1912" s="5" t="s">
        <v>129</v>
      </c>
      <c r="H1912" s="5">
        <f>BE1_Data!$E1912/VLOOKUP(BE1_Data!$G1912,$B$2:$F$2300,5,FALSE)</f>
        <v>1.0152224824355971</v>
      </c>
      <c r="I1912" s="6">
        <f>IF(COUNTIF(BE1_Data!$E1912,"0"),0,BE1_Data!$E1912-VLOOKUP(BE1_Data!$G1912,$B$2:$F$2300,5,FALSE))</f>
        <v>13</v>
      </c>
    </row>
    <row r="1913" spans="1:9" x14ac:dyDescent="0.3">
      <c r="A1913" s="7">
        <v>1609143</v>
      </c>
      <c r="B1913" s="8" t="s">
        <v>209</v>
      </c>
      <c r="C1913" s="8" t="s">
        <v>210</v>
      </c>
      <c r="D1913" s="8">
        <v>70</v>
      </c>
      <c r="E1913" s="8" cm="1">
        <f t="array" ref="E1913">_xlfn.IFS(COUNTIF(BE1_Data!$B1913,"&lt;&gt;N"),0,COUNTIF(B1912,"&lt;&gt;N"),BE1_Data!$A1913-A1911,AND(COUNTIF(BE1_Data!$B1913,"N"),COUNTIF(B1912,"N")),BE1_Data!$A1913-A1912)</f>
        <v>1025</v>
      </c>
      <c r="F1913" s="8">
        <f t="shared" si="29"/>
        <v>0</v>
      </c>
      <c r="G1913" s="8" t="s">
        <v>129</v>
      </c>
      <c r="H1913" s="8">
        <f>BE1_Data!$E1913/VLOOKUP(BE1_Data!$G1913,$B$2:$F$2300,5,FALSE)</f>
        <v>1.2002341920374706</v>
      </c>
      <c r="I1913" s="9">
        <f>IF(COUNTIF(BE1_Data!$E1913,"0"),0,BE1_Data!$E1913-VLOOKUP(BE1_Data!$G1913,$B$2:$F$2300,5,FALSE))</f>
        <v>171</v>
      </c>
    </row>
    <row r="1914" spans="1:9" x14ac:dyDescent="0.3">
      <c r="A1914" s="4">
        <v>1610040</v>
      </c>
      <c r="B1914" s="5" t="s">
        <v>209</v>
      </c>
      <c r="C1914" s="5" t="s">
        <v>210</v>
      </c>
      <c r="D1914" s="5">
        <v>70</v>
      </c>
      <c r="E1914" s="5" cm="1">
        <f t="array" ref="E1914">_xlfn.IFS(COUNTIF(BE1_Data!$B1914,"&lt;&gt;N"),0,COUNTIF(B1913,"&lt;&gt;N"),BE1_Data!$A1914-A1912,AND(COUNTIF(BE1_Data!$B1914,"N"),COUNTIF(B1913,"N")),BE1_Data!$A1914-A1913)</f>
        <v>897</v>
      </c>
      <c r="F1914" s="8">
        <f t="shared" si="29"/>
        <v>0</v>
      </c>
      <c r="G1914" s="5" t="s">
        <v>129</v>
      </c>
      <c r="H1914" s="5">
        <f>BE1_Data!$E1914/VLOOKUP(BE1_Data!$G1914,$B$2:$F$2300,5,FALSE)</f>
        <v>1.050351288056206</v>
      </c>
      <c r="I1914" s="6">
        <f>IF(COUNTIF(BE1_Data!$E1914,"0"),0,BE1_Data!$E1914-VLOOKUP(BE1_Data!$G1914,$B$2:$F$2300,5,FALSE))</f>
        <v>43</v>
      </c>
    </row>
    <row r="1915" spans="1:9" x14ac:dyDescent="0.3">
      <c r="A1915" s="7">
        <v>1610624</v>
      </c>
      <c r="B1915" s="8" t="s">
        <v>209</v>
      </c>
      <c r="C1915" s="8" t="s">
        <v>210</v>
      </c>
      <c r="D1915" s="8">
        <v>70</v>
      </c>
      <c r="E1915" s="8" cm="1">
        <f t="array" ref="E1915">_xlfn.IFS(COUNTIF(BE1_Data!$B1915,"&lt;&gt;N"),0,COUNTIF(B1914,"&lt;&gt;N"),BE1_Data!$A1915-A1913,AND(COUNTIF(BE1_Data!$B1915,"N"),COUNTIF(B1914,"N")),BE1_Data!$A1915-A1914)</f>
        <v>584</v>
      </c>
      <c r="F1915" s="8">
        <f t="shared" si="29"/>
        <v>0</v>
      </c>
      <c r="G1915" s="8" t="s">
        <v>129</v>
      </c>
      <c r="H1915" s="8">
        <f>BE1_Data!$E1915/VLOOKUP(BE1_Data!$G1915,$B$2:$F$2300,5,FALSE)</f>
        <v>0.68384074941451989</v>
      </c>
      <c r="I1915" s="9">
        <f>IF(COUNTIF(BE1_Data!$E1915,"0"),0,BE1_Data!$E1915-VLOOKUP(BE1_Data!$G1915,$B$2:$F$2300,5,FALSE))</f>
        <v>-270</v>
      </c>
    </row>
    <row r="1916" spans="1:9" x14ac:dyDescent="0.3">
      <c r="A1916" s="4">
        <v>1612045</v>
      </c>
      <c r="B1916" s="5" t="s">
        <v>209</v>
      </c>
      <c r="C1916" s="5" t="s">
        <v>210</v>
      </c>
      <c r="D1916" s="5">
        <v>70</v>
      </c>
      <c r="E1916" s="5" cm="1">
        <f t="array" ref="E1916">_xlfn.IFS(COUNTIF(BE1_Data!$B1916,"&lt;&gt;N"),0,COUNTIF(B1915,"&lt;&gt;N"),BE1_Data!$A1916-A1914,AND(COUNTIF(BE1_Data!$B1916,"N"),COUNTIF(B1915,"N")),BE1_Data!$A1916-A1915)</f>
        <v>1421</v>
      </c>
      <c r="F1916" s="8">
        <f t="shared" si="29"/>
        <v>0</v>
      </c>
      <c r="G1916" s="5" t="s">
        <v>129</v>
      </c>
      <c r="H1916" s="5">
        <f>BE1_Data!$E1916/VLOOKUP(BE1_Data!$G1916,$B$2:$F$2300,5,FALSE)</f>
        <v>1.6639344262295082</v>
      </c>
      <c r="I1916" s="6">
        <f>IF(COUNTIF(BE1_Data!$E1916,"0"),0,BE1_Data!$E1916-VLOOKUP(BE1_Data!$G1916,$B$2:$F$2300,5,FALSE))</f>
        <v>567</v>
      </c>
    </row>
    <row r="1917" spans="1:9" x14ac:dyDescent="0.3">
      <c r="A1917" s="7">
        <v>1613580</v>
      </c>
      <c r="B1917" s="8" t="s">
        <v>209</v>
      </c>
      <c r="C1917" s="8" t="s">
        <v>210</v>
      </c>
      <c r="D1917" s="8">
        <v>70</v>
      </c>
      <c r="E1917" s="8" cm="1">
        <f t="array" ref="E1917">_xlfn.IFS(COUNTIF(BE1_Data!$B1917,"&lt;&gt;N"),0,COUNTIF(B1916,"&lt;&gt;N"),BE1_Data!$A1917-A1915,AND(COUNTIF(BE1_Data!$B1917,"N"),COUNTIF(B1916,"N")),BE1_Data!$A1917-A1916)</f>
        <v>1535</v>
      </c>
      <c r="F1917" s="8">
        <f t="shared" si="29"/>
        <v>0</v>
      </c>
      <c r="G1917" s="8" t="s">
        <v>129</v>
      </c>
      <c r="H1917" s="8">
        <f>BE1_Data!$E1917/VLOOKUP(BE1_Data!$G1917,$B$2:$F$2300,5,FALSE)</f>
        <v>1.7974238875878221</v>
      </c>
      <c r="I1917" s="9">
        <f>IF(COUNTIF(BE1_Data!$E1917,"0"),0,BE1_Data!$E1917-VLOOKUP(BE1_Data!$G1917,$B$2:$F$2300,5,FALSE))</f>
        <v>681</v>
      </c>
    </row>
    <row r="1918" spans="1:9" x14ac:dyDescent="0.3">
      <c r="A1918" s="4">
        <v>1614263</v>
      </c>
      <c r="B1918" s="5" t="s">
        <v>209</v>
      </c>
      <c r="C1918" s="5" t="s">
        <v>210</v>
      </c>
      <c r="D1918" s="5">
        <v>70</v>
      </c>
      <c r="E1918" s="5" cm="1">
        <f t="array" ref="E1918">_xlfn.IFS(COUNTIF(BE1_Data!$B1918,"&lt;&gt;N"),0,COUNTIF(B1917,"&lt;&gt;N"),BE1_Data!$A1918-A1916,AND(COUNTIF(BE1_Data!$B1918,"N"),COUNTIF(B1917,"N")),BE1_Data!$A1918-A1917)</f>
        <v>683</v>
      </c>
      <c r="F1918" s="8">
        <f t="shared" si="29"/>
        <v>0</v>
      </c>
      <c r="G1918" s="5" t="s">
        <v>129</v>
      </c>
      <c r="H1918" s="5">
        <f>BE1_Data!$E1918/VLOOKUP(BE1_Data!$G1918,$B$2:$F$2300,5,FALSE)</f>
        <v>0.79976580796252927</v>
      </c>
      <c r="I1918" s="6">
        <f>IF(COUNTIF(BE1_Data!$E1918,"0"),0,BE1_Data!$E1918-VLOOKUP(BE1_Data!$G1918,$B$2:$F$2300,5,FALSE))</f>
        <v>-171</v>
      </c>
    </row>
    <row r="1919" spans="1:9" x14ac:dyDescent="0.3">
      <c r="A1919" s="7">
        <v>1614953</v>
      </c>
      <c r="B1919" s="8" t="s">
        <v>209</v>
      </c>
      <c r="C1919" s="8" t="s">
        <v>210</v>
      </c>
      <c r="D1919" s="8">
        <v>70</v>
      </c>
      <c r="E1919" s="8" cm="1">
        <f t="array" ref="E1919">_xlfn.IFS(COUNTIF(BE1_Data!$B1919,"&lt;&gt;N"),0,COUNTIF(B1918,"&lt;&gt;N"),BE1_Data!$A1919-A1917,AND(COUNTIF(BE1_Data!$B1919,"N"),COUNTIF(B1918,"N")),BE1_Data!$A1919-A1918)</f>
        <v>690</v>
      </c>
      <c r="F1919" s="8">
        <f t="shared" si="29"/>
        <v>0</v>
      </c>
      <c r="G1919" s="8" t="s">
        <v>129</v>
      </c>
      <c r="H1919" s="8">
        <f>BE1_Data!$E1919/VLOOKUP(BE1_Data!$G1919,$B$2:$F$2300,5,FALSE)</f>
        <v>0.80796252927400469</v>
      </c>
      <c r="I1919" s="9">
        <f>IF(COUNTIF(BE1_Data!$E1919,"0"),0,BE1_Data!$E1919-VLOOKUP(BE1_Data!$G1919,$B$2:$F$2300,5,FALSE))</f>
        <v>-164</v>
      </c>
    </row>
    <row r="1920" spans="1:9" x14ac:dyDescent="0.3">
      <c r="A1920" s="4">
        <v>1615171</v>
      </c>
      <c r="B1920" s="5" t="s">
        <v>130</v>
      </c>
      <c r="C1920" s="5" t="s">
        <v>211</v>
      </c>
      <c r="D1920" s="5">
        <v>32</v>
      </c>
      <c r="E1920" s="5" cm="1">
        <f t="array" ref="E1920">_xlfn.IFS(COUNTIF(BE1_Data!$B1920,"&lt;&gt;N"),0,COUNTIF(B1919,"&lt;&gt;N"),BE1_Data!$A1920-A1918,AND(COUNTIF(BE1_Data!$B1920,"N"),COUNTIF(B1919,"N")),BE1_Data!$A1920-A1919)</f>
        <v>0</v>
      </c>
      <c r="F1920" s="8">
        <f t="shared" si="29"/>
        <v>551</v>
      </c>
      <c r="G1920" s="5" t="s">
        <v>130</v>
      </c>
      <c r="H1920" s="5">
        <f>BE1_Data!$E1920/VLOOKUP(BE1_Data!$G1920,$B$2:$F$2300,5,FALSE)</f>
        <v>0</v>
      </c>
      <c r="I1920" s="6">
        <f>IF(COUNTIF(BE1_Data!$E1920,"0"),0,BE1_Data!$E1920-VLOOKUP(BE1_Data!$G1920,$B$2:$F$2300,5,FALSE))</f>
        <v>0</v>
      </c>
    </row>
    <row r="1921" spans="1:9" x14ac:dyDescent="0.3">
      <c r="A1921" s="7">
        <v>1615504</v>
      </c>
      <c r="B1921" s="8" t="s">
        <v>209</v>
      </c>
      <c r="C1921" s="8" t="s">
        <v>211</v>
      </c>
      <c r="D1921" s="8">
        <v>32</v>
      </c>
      <c r="E1921" s="8" cm="1">
        <f t="array" ref="E1921">_xlfn.IFS(COUNTIF(BE1_Data!$B1921,"&lt;&gt;N"),0,COUNTIF(B1920,"&lt;&gt;N"),BE1_Data!$A1921-A1919,AND(COUNTIF(BE1_Data!$B1921,"N"),COUNTIF(B1920,"N")),BE1_Data!$A1921-A1920)</f>
        <v>551</v>
      </c>
      <c r="F1921" s="8">
        <f t="shared" si="29"/>
        <v>0</v>
      </c>
      <c r="G1921" s="8" t="s">
        <v>130</v>
      </c>
      <c r="H1921" s="8">
        <f>BE1_Data!$E1921/VLOOKUP(BE1_Data!$G1921,$B$2:$F$2300,5,FALSE)</f>
        <v>1</v>
      </c>
      <c r="I1921" s="9">
        <f>IF(COUNTIF(BE1_Data!$E1921,"0"),0,BE1_Data!$E1921-VLOOKUP(BE1_Data!$G1921,$B$2:$F$2300,5,FALSE))</f>
        <v>0</v>
      </c>
    </row>
    <row r="1922" spans="1:9" x14ac:dyDescent="0.3">
      <c r="A1922" s="4">
        <v>1616123</v>
      </c>
      <c r="B1922" s="5" t="s">
        <v>209</v>
      </c>
      <c r="C1922" s="5" t="s">
        <v>211</v>
      </c>
      <c r="D1922" s="5">
        <v>32</v>
      </c>
      <c r="E1922" s="5" cm="1">
        <f t="array" ref="E1922">_xlfn.IFS(COUNTIF(BE1_Data!$B1922,"&lt;&gt;N"),0,COUNTIF(B1921,"&lt;&gt;N"),BE1_Data!$A1922-A1920,AND(COUNTIF(BE1_Data!$B1922,"N"),COUNTIF(B1921,"N")),BE1_Data!$A1922-A1921)</f>
        <v>619</v>
      </c>
      <c r="F1922" s="8">
        <f t="shared" si="29"/>
        <v>0</v>
      </c>
      <c r="G1922" s="5" t="s">
        <v>130</v>
      </c>
      <c r="H1922" s="5">
        <f>BE1_Data!$E1922/VLOOKUP(BE1_Data!$G1922,$B$2:$F$2300,5,FALSE)</f>
        <v>1.1234119782214156</v>
      </c>
      <c r="I1922" s="6">
        <f>IF(COUNTIF(BE1_Data!$E1922,"0"),0,BE1_Data!$E1922-VLOOKUP(BE1_Data!$G1922,$B$2:$F$2300,5,FALSE))</f>
        <v>68</v>
      </c>
    </row>
    <row r="1923" spans="1:9" x14ac:dyDescent="0.3">
      <c r="A1923" s="7">
        <v>1616865</v>
      </c>
      <c r="B1923" s="8" t="s">
        <v>209</v>
      </c>
      <c r="C1923" s="8" t="s">
        <v>211</v>
      </c>
      <c r="D1923" s="8">
        <v>32</v>
      </c>
      <c r="E1923" s="8" cm="1">
        <f t="array" ref="E1923">_xlfn.IFS(COUNTIF(BE1_Data!$B1923,"&lt;&gt;N"),0,COUNTIF(B1922,"&lt;&gt;N"),BE1_Data!$A1923-A1921,AND(COUNTIF(BE1_Data!$B1923,"N"),COUNTIF(B1922,"N")),BE1_Data!$A1923-A1922)</f>
        <v>742</v>
      </c>
      <c r="F1923" s="8">
        <f t="shared" si="29"/>
        <v>0</v>
      </c>
      <c r="G1923" s="8" t="s">
        <v>130</v>
      </c>
      <c r="H1923" s="8">
        <f>BE1_Data!$E1923/VLOOKUP(BE1_Data!$G1923,$B$2:$F$2300,5,FALSE)</f>
        <v>1.3466424682395643</v>
      </c>
      <c r="I1923" s="9">
        <f>IF(COUNTIF(BE1_Data!$E1923,"0"),0,BE1_Data!$E1923-VLOOKUP(BE1_Data!$G1923,$B$2:$F$2300,5,FALSE))</f>
        <v>191</v>
      </c>
    </row>
    <row r="1924" spans="1:9" x14ac:dyDescent="0.3">
      <c r="A1924" s="4">
        <v>1617332</v>
      </c>
      <c r="B1924" s="5" t="s">
        <v>209</v>
      </c>
      <c r="C1924" s="5" t="s">
        <v>211</v>
      </c>
      <c r="D1924" s="5">
        <v>32</v>
      </c>
      <c r="E1924" s="5" cm="1">
        <f t="array" ref="E1924">_xlfn.IFS(COUNTIF(BE1_Data!$B1924,"&lt;&gt;N"),0,COUNTIF(B1923,"&lt;&gt;N"),BE1_Data!$A1924-A1922,AND(COUNTIF(BE1_Data!$B1924,"N"),COUNTIF(B1923,"N")),BE1_Data!$A1924-A1923)</f>
        <v>467</v>
      </c>
      <c r="F1924" s="8">
        <f t="shared" ref="F1924:F1987" si="30">IF(COUNTIF(E1924,0),E1925,0)</f>
        <v>0</v>
      </c>
      <c r="G1924" s="5" t="s">
        <v>130</v>
      </c>
      <c r="H1924" s="5">
        <f>BE1_Data!$E1924/VLOOKUP(BE1_Data!$G1924,$B$2:$F$2300,5,FALSE)</f>
        <v>0.84754990925589835</v>
      </c>
      <c r="I1924" s="6">
        <f>IF(COUNTIF(BE1_Data!$E1924,"0"),0,BE1_Data!$E1924-VLOOKUP(BE1_Data!$G1924,$B$2:$F$2300,5,FALSE))</f>
        <v>-84</v>
      </c>
    </row>
    <row r="1925" spans="1:9" x14ac:dyDescent="0.3">
      <c r="A1925" s="7">
        <v>1618030</v>
      </c>
      <c r="B1925" s="8" t="s">
        <v>209</v>
      </c>
      <c r="C1925" s="8" t="s">
        <v>211</v>
      </c>
      <c r="D1925" s="8">
        <v>32</v>
      </c>
      <c r="E1925" s="8" cm="1">
        <f t="array" ref="E1925">_xlfn.IFS(COUNTIF(BE1_Data!$B1925,"&lt;&gt;N"),0,COUNTIF(B1924,"&lt;&gt;N"),BE1_Data!$A1925-A1923,AND(COUNTIF(BE1_Data!$B1925,"N"),COUNTIF(B1924,"N")),BE1_Data!$A1925-A1924)</f>
        <v>698</v>
      </c>
      <c r="F1925" s="8">
        <f t="shared" si="30"/>
        <v>0</v>
      </c>
      <c r="G1925" s="8" t="s">
        <v>130</v>
      </c>
      <c r="H1925" s="8">
        <f>BE1_Data!$E1925/VLOOKUP(BE1_Data!$G1925,$B$2:$F$2300,5,FALSE)</f>
        <v>1.2667876588021778</v>
      </c>
      <c r="I1925" s="9">
        <f>IF(COUNTIF(BE1_Data!$E1925,"0"),0,BE1_Data!$E1925-VLOOKUP(BE1_Data!$G1925,$B$2:$F$2300,5,FALSE))</f>
        <v>147</v>
      </c>
    </row>
    <row r="1926" spans="1:9" x14ac:dyDescent="0.3">
      <c r="A1926" s="4">
        <v>1618490</v>
      </c>
      <c r="B1926" s="5" t="s">
        <v>209</v>
      </c>
      <c r="C1926" s="5" t="s">
        <v>211</v>
      </c>
      <c r="D1926" s="5">
        <v>32</v>
      </c>
      <c r="E1926" s="5" cm="1">
        <f t="array" ref="E1926">_xlfn.IFS(COUNTIF(BE1_Data!$B1926,"&lt;&gt;N"),0,COUNTIF(B1925,"&lt;&gt;N"),BE1_Data!$A1926-A1924,AND(COUNTIF(BE1_Data!$B1926,"N"),COUNTIF(B1925,"N")),BE1_Data!$A1926-A1925)</f>
        <v>460</v>
      </c>
      <c r="F1926" s="8">
        <f t="shared" si="30"/>
        <v>0</v>
      </c>
      <c r="G1926" s="5" t="s">
        <v>130</v>
      </c>
      <c r="H1926" s="5">
        <f>BE1_Data!$E1926/VLOOKUP(BE1_Data!$G1926,$B$2:$F$2300,5,FALSE)</f>
        <v>0.83484573502722326</v>
      </c>
      <c r="I1926" s="6">
        <f>IF(COUNTIF(BE1_Data!$E1926,"0"),0,BE1_Data!$E1926-VLOOKUP(BE1_Data!$G1926,$B$2:$F$2300,5,FALSE))</f>
        <v>-91</v>
      </c>
    </row>
    <row r="1927" spans="1:9" x14ac:dyDescent="0.3">
      <c r="A1927" s="7">
        <v>1620690</v>
      </c>
      <c r="B1927" s="8" t="s">
        <v>209</v>
      </c>
      <c r="C1927" s="8" t="s">
        <v>211</v>
      </c>
      <c r="D1927" s="8">
        <v>32</v>
      </c>
      <c r="E1927" s="8" cm="1">
        <f t="array" ref="E1927">_xlfn.IFS(COUNTIF(BE1_Data!$B1927,"&lt;&gt;N"),0,COUNTIF(B1926,"&lt;&gt;N"),BE1_Data!$A1927-A1925,AND(COUNTIF(BE1_Data!$B1927,"N"),COUNTIF(B1926,"N")),BE1_Data!$A1927-A1926)</f>
        <v>2200</v>
      </c>
      <c r="F1927" s="8">
        <f t="shared" si="30"/>
        <v>0</v>
      </c>
      <c r="G1927" s="8" t="s">
        <v>130</v>
      </c>
      <c r="H1927" s="8">
        <f>BE1_Data!$E1927/VLOOKUP(BE1_Data!$G1927,$B$2:$F$2300,5,FALSE)</f>
        <v>3.9927404718693285</v>
      </c>
      <c r="I1927" s="9">
        <f>IF(COUNTIF(BE1_Data!$E1927,"0"),0,BE1_Data!$E1927-VLOOKUP(BE1_Data!$G1927,$B$2:$F$2300,5,FALSE))</f>
        <v>1649</v>
      </c>
    </row>
    <row r="1928" spans="1:9" x14ac:dyDescent="0.3">
      <c r="A1928" s="4">
        <v>1621285</v>
      </c>
      <c r="B1928" s="5" t="s">
        <v>209</v>
      </c>
      <c r="C1928" s="5" t="s">
        <v>211</v>
      </c>
      <c r="D1928" s="5">
        <v>32</v>
      </c>
      <c r="E1928" s="5" cm="1">
        <f t="array" ref="E1928">_xlfn.IFS(COUNTIF(BE1_Data!$B1928,"&lt;&gt;N"),0,COUNTIF(B1927,"&lt;&gt;N"),BE1_Data!$A1928-A1926,AND(COUNTIF(BE1_Data!$B1928,"N"),COUNTIF(B1927,"N")),BE1_Data!$A1928-A1927)</f>
        <v>595</v>
      </c>
      <c r="F1928" s="8">
        <f t="shared" si="30"/>
        <v>0</v>
      </c>
      <c r="G1928" s="5" t="s">
        <v>130</v>
      </c>
      <c r="H1928" s="5">
        <f>BE1_Data!$E1928/VLOOKUP(BE1_Data!$G1928,$B$2:$F$2300,5,FALSE)</f>
        <v>1.0798548094373865</v>
      </c>
      <c r="I1928" s="6">
        <f>IF(COUNTIF(BE1_Data!$E1928,"0"),0,BE1_Data!$E1928-VLOOKUP(BE1_Data!$G1928,$B$2:$F$2300,5,FALSE))</f>
        <v>44</v>
      </c>
    </row>
    <row r="1929" spans="1:9" x14ac:dyDescent="0.3">
      <c r="A1929" s="7">
        <v>1621828</v>
      </c>
      <c r="B1929" s="8" t="s">
        <v>209</v>
      </c>
      <c r="C1929" s="8" t="s">
        <v>211</v>
      </c>
      <c r="D1929" s="8">
        <v>32</v>
      </c>
      <c r="E1929" s="8" cm="1">
        <f t="array" ref="E1929">_xlfn.IFS(COUNTIF(BE1_Data!$B1929,"&lt;&gt;N"),0,COUNTIF(B1928,"&lt;&gt;N"),BE1_Data!$A1929-A1927,AND(COUNTIF(BE1_Data!$B1929,"N"),COUNTIF(B1928,"N")),BE1_Data!$A1929-A1928)</f>
        <v>543</v>
      </c>
      <c r="F1929" s="8">
        <f t="shared" si="30"/>
        <v>0</v>
      </c>
      <c r="G1929" s="8" t="s">
        <v>130</v>
      </c>
      <c r="H1929" s="8">
        <f>BE1_Data!$E1929/VLOOKUP(BE1_Data!$G1929,$B$2:$F$2300,5,FALSE)</f>
        <v>0.98548094373865702</v>
      </c>
      <c r="I1929" s="9">
        <f>IF(COUNTIF(BE1_Data!$E1929,"0"),0,BE1_Data!$E1929-VLOOKUP(BE1_Data!$G1929,$B$2:$F$2300,5,FALSE))</f>
        <v>-8</v>
      </c>
    </row>
    <row r="1930" spans="1:9" x14ac:dyDescent="0.3">
      <c r="A1930" s="4">
        <v>1622152</v>
      </c>
      <c r="B1930" s="5" t="s">
        <v>209</v>
      </c>
      <c r="C1930" s="5" t="s">
        <v>211</v>
      </c>
      <c r="D1930" s="5">
        <v>32</v>
      </c>
      <c r="E1930" s="5" cm="1">
        <f t="array" ref="E1930">_xlfn.IFS(COUNTIF(BE1_Data!$B1930,"&lt;&gt;N"),0,COUNTIF(B1929,"&lt;&gt;N"),BE1_Data!$A1930-A1928,AND(COUNTIF(BE1_Data!$B1930,"N"),COUNTIF(B1929,"N")),BE1_Data!$A1930-A1929)</f>
        <v>324</v>
      </c>
      <c r="F1930" s="8">
        <f t="shared" si="30"/>
        <v>0</v>
      </c>
      <c r="G1930" s="5" t="s">
        <v>130</v>
      </c>
      <c r="H1930" s="5">
        <f>BE1_Data!$E1930/VLOOKUP(BE1_Data!$G1930,$B$2:$F$2300,5,FALSE)</f>
        <v>0.58802177858439197</v>
      </c>
      <c r="I1930" s="6">
        <f>IF(COUNTIF(BE1_Data!$E1930,"0"),0,BE1_Data!$E1930-VLOOKUP(BE1_Data!$G1930,$B$2:$F$2300,5,FALSE))</f>
        <v>-227</v>
      </c>
    </row>
    <row r="1931" spans="1:9" x14ac:dyDescent="0.3">
      <c r="A1931" s="7">
        <v>1623333</v>
      </c>
      <c r="B1931" s="8" t="s">
        <v>209</v>
      </c>
      <c r="C1931" s="8" t="s">
        <v>211</v>
      </c>
      <c r="D1931" s="8">
        <v>32</v>
      </c>
      <c r="E1931" s="8" cm="1">
        <f t="array" ref="E1931">_xlfn.IFS(COUNTIF(BE1_Data!$B1931,"&lt;&gt;N"),0,COUNTIF(B1930,"&lt;&gt;N"),BE1_Data!$A1931-A1929,AND(COUNTIF(BE1_Data!$B1931,"N"),COUNTIF(B1930,"N")),BE1_Data!$A1931-A1930)</f>
        <v>1181</v>
      </c>
      <c r="F1931" s="8">
        <f t="shared" si="30"/>
        <v>0</v>
      </c>
      <c r="G1931" s="8" t="s">
        <v>130</v>
      </c>
      <c r="H1931" s="8">
        <f>BE1_Data!$E1931/VLOOKUP(BE1_Data!$G1931,$B$2:$F$2300,5,FALSE)</f>
        <v>2.1433756805807622</v>
      </c>
      <c r="I1931" s="9">
        <f>IF(COUNTIF(BE1_Data!$E1931,"0"),0,BE1_Data!$E1931-VLOOKUP(BE1_Data!$G1931,$B$2:$F$2300,5,FALSE))</f>
        <v>630</v>
      </c>
    </row>
    <row r="1932" spans="1:9" x14ac:dyDescent="0.3">
      <c r="A1932" s="4">
        <v>1623647</v>
      </c>
      <c r="B1932" s="5" t="s">
        <v>209</v>
      </c>
      <c r="C1932" s="5" t="s">
        <v>211</v>
      </c>
      <c r="D1932" s="5">
        <v>32</v>
      </c>
      <c r="E1932" s="5" cm="1">
        <f t="array" ref="E1932">_xlfn.IFS(COUNTIF(BE1_Data!$B1932,"&lt;&gt;N"),0,COUNTIF(B1931,"&lt;&gt;N"),BE1_Data!$A1932-A1930,AND(COUNTIF(BE1_Data!$B1932,"N"),COUNTIF(B1931,"N")),BE1_Data!$A1932-A1931)</f>
        <v>314</v>
      </c>
      <c r="F1932" s="8">
        <f t="shared" si="30"/>
        <v>0</v>
      </c>
      <c r="G1932" s="5" t="s">
        <v>130</v>
      </c>
      <c r="H1932" s="5">
        <f>BE1_Data!$E1932/VLOOKUP(BE1_Data!$G1932,$B$2:$F$2300,5,FALSE)</f>
        <v>0.56987295825771322</v>
      </c>
      <c r="I1932" s="6">
        <f>IF(COUNTIF(BE1_Data!$E1932,"0"),0,BE1_Data!$E1932-VLOOKUP(BE1_Data!$G1932,$B$2:$F$2300,5,FALSE))</f>
        <v>-237</v>
      </c>
    </row>
    <row r="1933" spans="1:9" x14ac:dyDescent="0.3">
      <c r="A1933" s="7">
        <v>1624220</v>
      </c>
      <c r="B1933" s="8" t="s">
        <v>209</v>
      </c>
      <c r="C1933" s="8" t="s">
        <v>211</v>
      </c>
      <c r="D1933" s="8">
        <v>32</v>
      </c>
      <c r="E1933" s="8" cm="1">
        <f t="array" ref="E1933">_xlfn.IFS(COUNTIF(BE1_Data!$B1933,"&lt;&gt;N"),0,COUNTIF(B1932,"&lt;&gt;N"),BE1_Data!$A1933-A1931,AND(COUNTIF(BE1_Data!$B1933,"N"),COUNTIF(B1932,"N")),BE1_Data!$A1933-A1932)</f>
        <v>573</v>
      </c>
      <c r="F1933" s="8">
        <f t="shared" si="30"/>
        <v>0</v>
      </c>
      <c r="G1933" s="8" t="s">
        <v>130</v>
      </c>
      <c r="H1933" s="8">
        <f>BE1_Data!$E1933/VLOOKUP(BE1_Data!$G1933,$B$2:$F$2300,5,FALSE)</f>
        <v>1.0399274047186933</v>
      </c>
      <c r="I1933" s="9">
        <f>IF(COUNTIF(BE1_Data!$E1933,"0"),0,BE1_Data!$E1933-VLOOKUP(BE1_Data!$G1933,$B$2:$F$2300,5,FALSE))</f>
        <v>22</v>
      </c>
    </row>
    <row r="1934" spans="1:9" x14ac:dyDescent="0.3">
      <c r="A1934" s="4">
        <v>1624607</v>
      </c>
      <c r="B1934" s="5" t="s">
        <v>209</v>
      </c>
      <c r="C1934" s="5" t="s">
        <v>211</v>
      </c>
      <c r="D1934" s="5">
        <v>32</v>
      </c>
      <c r="E1934" s="5" cm="1">
        <f t="array" ref="E1934">_xlfn.IFS(COUNTIF(BE1_Data!$B1934,"&lt;&gt;N"),0,COUNTIF(B1933,"&lt;&gt;N"),BE1_Data!$A1934-A1932,AND(COUNTIF(BE1_Data!$B1934,"N"),COUNTIF(B1933,"N")),BE1_Data!$A1934-A1933)</f>
        <v>387</v>
      </c>
      <c r="F1934" s="8">
        <f t="shared" si="30"/>
        <v>0</v>
      </c>
      <c r="G1934" s="5" t="s">
        <v>130</v>
      </c>
      <c r="H1934" s="5">
        <f>BE1_Data!$E1934/VLOOKUP(BE1_Data!$G1934,$B$2:$F$2300,5,FALSE)</f>
        <v>0.70235934664246824</v>
      </c>
      <c r="I1934" s="6">
        <f>IF(COUNTIF(BE1_Data!$E1934,"0"),0,BE1_Data!$E1934-VLOOKUP(BE1_Data!$G1934,$B$2:$F$2300,5,FALSE))</f>
        <v>-164</v>
      </c>
    </row>
    <row r="1935" spans="1:9" x14ac:dyDescent="0.3">
      <c r="A1935" s="7">
        <v>1625831</v>
      </c>
      <c r="B1935" s="8" t="s">
        <v>131</v>
      </c>
      <c r="C1935" s="8" t="s">
        <v>210</v>
      </c>
      <c r="D1935" s="8">
        <v>71</v>
      </c>
      <c r="E1935" s="8" cm="1">
        <f t="array" ref="E1935">_xlfn.IFS(COUNTIF(BE1_Data!$B1935,"&lt;&gt;N"),0,COUNTIF(B1934,"&lt;&gt;N"),BE1_Data!$A1935-A1933,AND(COUNTIF(BE1_Data!$B1935,"N"),COUNTIF(B1934,"N")),BE1_Data!$A1935-A1934)</f>
        <v>0</v>
      </c>
      <c r="F1935" s="8">
        <f t="shared" si="30"/>
        <v>1377</v>
      </c>
      <c r="G1935" s="8" t="s">
        <v>131</v>
      </c>
      <c r="H1935" s="8">
        <f>BE1_Data!$E1935/VLOOKUP(BE1_Data!$G1935,$B$2:$F$2300,5,FALSE)</f>
        <v>0</v>
      </c>
      <c r="I1935" s="9">
        <f>IF(COUNTIF(BE1_Data!$E1935,"0"),0,BE1_Data!$E1935-VLOOKUP(BE1_Data!$G1935,$B$2:$F$2300,5,FALSE))</f>
        <v>0</v>
      </c>
    </row>
    <row r="1936" spans="1:9" x14ac:dyDescent="0.3">
      <c r="A1936" s="4">
        <v>1625984</v>
      </c>
      <c r="B1936" s="5" t="s">
        <v>209</v>
      </c>
      <c r="C1936" s="5" t="s">
        <v>210</v>
      </c>
      <c r="D1936" s="5">
        <v>71</v>
      </c>
      <c r="E1936" s="5" cm="1">
        <f t="array" ref="E1936">_xlfn.IFS(COUNTIF(BE1_Data!$B1936,"&lt;&gt;N"),0,COUNTIF(B1935,"&lt;&gt;N"),BE1_Data!$A1936-A1934,AND(COUNTIF(BE1_Data!$B1936,"N"),COUNTIF(B1935,"N")),BE1_Data!$A1936-A1935)</f>
        <v>1377</v>
      </c>
      <c r="F1936" s="8">
        <f t="shared" si="30"/>
        <v>0</v>
      </c>
      <c r="G1936" s="5" t="s">
        <v>131</v>
      </c>
      <c r="H1936" s="5">
        <f>BE1_Data!$E1936/VLOOKUP(BE1_Data!$G1936,$B$2:$F$2300,5,FALSE)</f>
        <v>1</v>
      </c>
      <c r="I1936" s="6">
        <f>IF(COUNTIF(BE1_Data!$E1936,"0"),0,BE1_Data!$E1936-VLOOKUP(BE1_Data!$G1936,$B$2:$F$2300,5,FALSE))</f>
        <v>0</v>
      </c>
    </row>
    <row r="1937" spans="1:9" x14ac:dyDescent="0.3">
      <c r="A1937" s="7">
        <v>1626489</v>
      </c>
      <c r="B1937" s="8" t="s">
        <v>209</v>
      </c>
      <c r="C1937" s="8" t="s">
        <v>210</v>
      </c>
      <c r="D1937" s="8">
        <v>71</v>
      </c>
      <c r="E1937" s="8" cm="1">
        <f t="array" ref="E1937">_xlfn.IFS(COUNTIF(BE1_Data!$B1937,"&lt;&gt;N"),0,COUNTIF(B1936,"&lt;&gt;N"),BE1_Data!$A1937-A1935,AND(COUNTIF(BE1_Data!$B1937,"N"),COUNTIF(B1936,"N")),BE1_Data!$A1937-A1936)</f>
        <v>505</v>
      </c>
      <c r="F1937" s="8">
        <f t="shared" si="30"/>
        <v>0</v>
      </c>
      <c r="G1937" s="8" t="s">
        <v>131</v>
      </c>
      <c r="H1937" s="8">
        <f>BE1_Data!$E1937/VLOOKUP(BE1_Data!$G1937,$B$2:$F$2300,5,FALSE)</f>
        <v>0.36673928830791575</v>
      </c>
      <c r="I1937" s="9">
        <f>IF(COUNTIF(BE1_Data!$E1937,"0"),0,BE1_Data!$E1937-VLOOKUP(BE1_Data!$G1937,$B$2:$F$2300,5,FALSE))</f>
        <v>-872</v>
      </c>
    </row>
    <row r="1938" spans="1:9" x14ac:dyDescent="0.3">
      <c r="A1938" s="4">
        <v>1628347</v>
      </c>
      <c r="B1938" s="5" t="s">
        <v>209</v>
      </c>
      <c r="C1938" s="5" t="s">
        <v>210</v>
      </c>
      <c r="D1938" s="5">
        <v>71</v>
      </c>
      <c r="E1938" s="5" cm="1">
        <f t="array" ref="E1938">_xlfn.IFS(COUNTIF(BE1_Data!$B1938,"&lt;&gt;N"),0,COUNTIF(B1937,"&lt;&gt;N"),BE1_Data!$A1938-A1936,AND(COUNTIF(BE1_Data!$B1938,"N"),COUNTIF(B1937,"N")),BE1_Data!$A1938-A1937)</f>
        <v>1858</v>
      </c>
      <c r="F1938" s="8">
        <f t="shared" si="30"/>
        <v>0</v>
      </c>
      <c r="G1938" s="5" t="s">
        <v>131</v>
      </c>
      <c r="H1938" s="5">
        <f>BE1_Data!$E1938/VLOOKUP(BE1_Data!$G1938,$B$2:$F$2300,5,FALSE)</f>
        <v>1.3493100944081335</v>
      </c>
      <c r="I1938" s="6">
        <f>IF(COUNTIF(BE1_Data!$E1938,"0"),0,BE1_Data!$E1938-VLOOKUP(BE1_Data!$G1938,$B$2:$F$2300,5,FALSE))</f>
        <v>481</v>
      </c>
    </row>
    <row r="1939" spans="1:9" x14ac:dyDescent="0.3">
      <c r="A1939" s="7">
        <v>1630262</v>
      </c>
      <c r="B1939" s="8" t="s">
        <v>209</v>
      </c>
      <c r="C1939" s="8" t="s">
        <v>210</v>
      </c>
      <c r="D1939" s="8">
        <v>71</v>
      </c>
      <c r="E1939" s="8" cm="1">
        <f t="array" ref="E1939">_xlfn.IFS(COUNTIF(BE1_Data!$B1939,"&lt;&gt;N"),0,COUNTIF(B1938,"&lt;&gt;N"),BE1_Data!$A1939-A1937,AND(COUNTIF(BE1_Data!$B1939,"N"),COUNTIF(B1938,"N")),BE1_Data!$A1939-A1938)</f>
        <v>1915</v>
      </c>
      <c r="F1939" s="8">
        <f t="shared" si="30"/>
        <v>0</v>
      </c>
      <c r="G1939" s="8" t="s">
        <v>131</v>
      </c>
      <c r="H1939" s="8">
        <f>BE1_Data!$E1939/VLOOKUP(BE1_Data!$G1939,$B$2:$F$2300,5,FALSE)</f>
        <v>1.3907044299201161</v>
      </c>
      <c r="I1939" s="9">
        <f>IF(COUNTIF(BE1_Data!$E1939,"0"),0,BE1_Data!$E1939-VLOOKUP(BE1_Data!$G1939,$B$2:$F$2300,5,FALSE))</f>
        <v>538</v>
      </c>
    </row>
    <row r="1940" spans="1:9" x14ac:dyDescent="0.3">
      <c r="A1940" s="4">
        <v>1631187</v>
      </c>
      <c r="B1940" s="5" t="s">
        <v>209</v>
      </c>
      <c r="C1940" s="5" t="s">
        <v>210</v>
      </c>
      <c r="D1940" s="5">
        <v>71</v>
      </c>
      <c r="E1940" s="5" cm="1">
        <f t="array" ref="E1940">_xlfn.IFS(COUNTIF(BE1_Data!$B1940,"&lt;&gt;N"),0,COUNTIF(B1939,"&lt;&gt;N"),BE1_Data!$A1940-A1938,AND(COUNTIF(BE1_Data!$B1940,"N"),COUNTIF(B1939,"N")),BE1_Data!$A1940-A1939)</f>
        <v>925</v>
      </c>
      <c r="F1940" s="8">
        <f t="shared" si="30"/>
        <v>0</v>
      </c>
      <c r="G1940" s="5" t="s">
        <v>131</v>
      </c>
      <c r="H1940" s="5">
        <f>BE1_Data!$E1940/VLOOKUP(BE1_Data!$G1940,$B$2:$F$2300,5,FALSE)</f>
        <v>0.67175018155410315</v>
      </c>
      <c r="I1940" s="6">
        <f>IF(COUNTIF(BE1_Data!$E1940,"0"),0,BE1_Data!$E1940-VLOOKUP(BE1_Data!$G1940,$B$2:$F$2300,5,FALSE))</f>
        <v>-452</v>
      </c>
    </row>
    <row r="1941" spans="1:9" x14ac:dyDescent="0.3">
      <c r="A1941" s="7">
        <v>1632027</v>
      </c>
      <c r="B1941" s="8" t="s">
        <v>209</v>
      </c>
      <c r="C1941" s="8" t="s">
        <v>210</v>
      </c>
      <c r="D1941" s="8">
        <v>71</v>
      </c>
      <c r="E1941" s="8" cm="1">
        <f t="array" ref="E1941">_xlfn.IFS(COUNTIF(BE1_Data!$B1941,"&lt;&gt;N"),0,COUNTIF(B1940,"&lt;&gt;N"),BE1_Data!$A1941-A1939,AND(COUNTIF(BE1_Data!$B1941,"N"),COUNTIF(B1940,"N")),BE1_Data!$A1941-A1940)</f>
        <v>840</v>
      </c>
      <c r="F1941" s="8">
        <f t="shared" si="30"/>
        <v>0</v>
      </c>
      <c r="G1941" s="8" t="s">
        <v>131</v>
      </c>
      <c r="H1941" s="8">
        <f>BE1_Data!$E1941/VLOOKUP(BE1_Data!$G1941,$B$2:$F$2300,5,FALSE)</f>
        <v>0.61002178649237471</v>
      </c>
      <c r="I1941" s="9">
        <f>IF(COUNTIF(BE1_Data!$E1941,"0"),0,BE1_Data!$E1941-VLOOKUP(BE1_Data!$G1941,$B$2:$F$2300,5,FALSE))</f>
        <v>-537</v>
      </c>
    </row>
    <row r="1942" spans="1:9" x14ac:dyDescent="0.3">
      <c r="A1942" s="4">
        <v>1632909</v>
      </c>
      <c r="B1942" s="5" t="s">
        <v>209</v>
      </c>
      <c r="C1942" s="5" t="s">
        <v>210</v>
      </c>
      <c r="D1942" s="5">
        <v>71</v>
      </c>
      <c r="E1942" s="5" cm="1">
        <f t="array" ref="E1942">_xlfn.IFS(COUNTIF(BE1_Data!$B1942,"&lt;&gt;N"),0,COUNTIF(B1941,"&lt;&gt;N"),BE1_Data!$A1942-A1940,AND(COUNTIF(BE1_Data!$B1942,"N"),COUNTIF(B1941,"N")),BE1_Data!$A1942-A1941)</f>
        <v>882</v>
      </c>
      <c r="F1942" s="8">
        <f t="shared" si="30"/>
        <v>0</v>
      </c>
      <c r="G1942" s="5" t="s">
        <v>131</v>
      </c>
      <c r="H1942" s="5">
        <f>BE1_Data!$E1942/VLOOKUP(BE1_Data!$G1942,$B$2:$F$2300,5,FALSE)</f>
        <v>0.64052287581699341</v>
      </c>
      <c r="I1942" s="6">
        <f>IF(COUNTIF(BE1_Data!$E1942,"0"),0,BE1_Data!$E1942-VLOOKUP(BE1_Data!$G1942,$B$2:$F$2300,5,FALSE))</f>
        <v>-495</v>
      </c>
    </row>
    <row r="1943" spans="1:9" x14ac:dyDescent="0.3">
      <c r="A1943" s="7">
        <v>1633838</v>
      </c>
      <c r="B1943" s="8" t="s">
        <v>209</v>
      </c>
      <c r="C1943" s="8" t="s">
        <v>210</v>
      </c>
      <c r="D1943" s="8">
        <v>71</v>
      </c>
      <c r="E1943" s="8" cm="1">
        <f t="array" ref="E1943">_xlfn.IFS(COUNTIF(BE1_Data!$B1943,"&lt;&gt;N"),0,COUNTIF(B1942,"&lt;&gt;N"),BE1_Data!$A1943-A1941,AND(COUNTIF(BE1_Data!$B1943,"N"),COUNTIF(B1942,"N")),BE1_Data!$A1943-A1942)</f>
        <v>929</v>
      </c>
      <c r="F1943" s="8">
        <f t="shared" si="30"/>
        <v>0</v>
      </c>
      <c r="G1943" s="8" t="s">
        <v>131</v>
      </c>
      <c r="H1943" s="8">
        <f>BE1_Data!$E1943/VLOOKUP(BE1_Data!$G1943,$B$2:$F$2300,5,FALSE)</f>
        <v>0.67465504720406677</v>
      </c>
      <c r="I1943" s="9">
        <f>IF(COUNTIF(BE1_Data!$E1943,"0"),0,BE1_Data!$E1943-VLOOKUP(BE1_Data!$G1943,$B$2:$F$2300,5,FALSE))</f>
        <v>-448</v>
      </c>
    </row>
    <row r="1944" spans="1:9" x14ac:dyDescent="0.3">
      <c r="A1944" s="4">
        <v>1634728</v>
      </c>
      <c r="B1944" s="5" t="s">
        <v>209</v>
      </c>
      <c r="C1944" s="5" t="s">
        <v>210</v>
      </c>
      <c r="D1944" s="5">
        <v>71</v>
      </c>
      <c r="E1944" s="5" cm="1">
        <f t="array" ref="E1944">_xlfn.IFS(COUNTIF(BE1_Data!$B1944,"&lt;&gt;N"),0,COUNTIF(B1943,"&lt;&gt;N"),BE1_Data!$A1944-A1942,AND(COUNTIF(BE1_Data!$B1944,"N"),COUNTIF(B1943,"N")),BE1_Data!$A1944-A1943)</f>
        <v>890</v>
      </c>
      <c r="F1944" s="8">
        <f t="shared" si="30"/>
        <v>0</v>
      </c>
      <c r="G1944" s="5" t="s">
        <v>131</v>
      </c>
      <c r="H1944" s="5">
        <f>BE1_Data!$E1944/VLOOKUP(BE1_Data!$G1944,$B$2:$F$2300,5,FALSE)</f>
        <v>0.64633260711692087</v>
      </c>
      <c r="I1944" s="6">
        <f>IF(COUNTIF(BE1_Data!$E1944,"0"),0,BE1_Data!$E1944-VLOOKUP(BE1_Data!$G1944,$B$2:$F$2300,5,FALSE))</f>
        <v>-487</v>
      </c>
    </row>
    <row r="1945" spans="1:9" x14ac:dyDescent="0.3">
      <c r="A1945" s="7">
        <v>1635668</v>
      </c>
      <c r="B1945" s="8" t="s">
        <v>209</v>
      </c>
      <c r="C1945" s="8" t="s">
        <v>210</v>
      </c>
      <c r="D1945" s="8">
        <v>71</v>
      </c>
      <c r="E1945" s="8" cm="1">
        <f t="array" ref="E1945">_xlfn.IFS(COUNTIF(BE1_Data!$B1945,"&lt;&gt;N"),0,COUNTIF(B1944,"&lt;&gt;N"),BE1_Data!$A1945-A1943,AND(COUNTIF(BE1_Data!$B1945,"N"),COUNTIF(B1944,"N")),BE1_Data!$A1945-A1944)</f>
        <v>940</v>
      </c>
      <c r="F1945" s="8">
        <f t="shared" si="30"/>
        <v>0</v>
      </c>
      <c r="G1945" s="8" t="s">
        <v>131</v>
      </c>
      <c r="H1945" s="8">
        <f>BE1_Data!$E1945/VLOOKUP(BE1_Data!$G1945,$B$2:$F$2300,5,FALSE)</f>
        <v>0.68264342774146691</v>
      </c>
      <c r="I1945" s="9">
        <f>IF(COUNTIF(BE1_Data!$E1945,"0"),0,BE1_Data!$E1945-VLOOKUP(BE1_Data!$G1945,$B$2:$F$2300,5,FALSE))</f>
        <v>-437</v>
      </c>
    </row>
    <row r="1946" spans="1:9" x14ac:dyDescent="0.3">
      <c r="A1946" s="4">
        <v>1636686</v>
      </c>
      <c r="B1946" s="5" t="s">
        <v>209</v>
      </c>
      <c r="C1946" s="5" t="s">
        <v>210</v>
      </c>
      <c r="D1946" s="5">
        <v>71</v>
      </c>
      <c r="E1946" s="5" cm="1">
        <f t="array" ref="E1946">_xlfn.IFS(COUNTIF(BE1_Data!$B1946,"&lt;&gt;N"),0,COUNTIF(B1945,"&lt;&gt;N"),BE1_Data!$A1946-A1944,AND(COUNTIF(BE1_Data!$B1946,"N"),COUNTIF(B1945,"N")),BE1_Data!$A1946-A1945)</f>
        <v>1018</v>
      </c>
      <c r="F1946" s="8">
        <f t="shared" si="30"/>
        <v>0</v>
      </c>
      <c r="G1946" s="5" t="s">
        <v>131</v>
      </c>
      <c r="H1946" s="5">
        <f>BE1_Data!$E1946/VLOOKUP(BE1_Data!$G1946,$B$2:$F$2300,5,FALSE)</f>
        <v>0.73928830791575895</v>
      </c>
      <c r="I1946" s="6">
        <f>IF(COUNTIF(BE1_Data!$E1946,"0"),0,BE1_Data!$E1946-VLOOKUP(BE1_Data!$G1946,$B$2:$F$2300,5,FALSE))</f>
        <v>-359</v>
      </c>
    </row>
    <row r="1947" spans="1:9" x14ac:dyDescent="0.3">
      <c r="A1947" s="7">
        <v>1638376</v>
      </c>
      <c r="B1947" s="8" t="s">
        <v>209</v>
      </c>
      <c r="C1947" s="8" t="s">
        <v>210</v>
      </c>
      <c r="D1947" s="8">
        <v>71</v>
      </c>
      <c r="E1947" s="8" cm="1">
        <f t="array" ref="E1947">_xlfn.IFS(COUNTIF(BE1_Data!$B1947,"&lt;&gt;N"),0,COUNTIF(B1946,"&lt;&gt;N"),BE1_Data!$A1947-A1945,AND(COUNTIF(BE1_Data!$B1947,"N"),COUNTIF(B1946,"N")),BE1_Data!$A1947-A1946)</f>
        <v>1690</v>
      </c>
      <c r="F1947" s="8">
        <f t="shared" si="30"/>
        <v>0</v>
      </c>
      <c r="G1947" s="8" t="s">
        <v>131</v>
      </c>
      <c r="H1947" s="8">
        <f>BE1_Data!$E1947/VLOOKUP(BE1_Data!$G1947,$B$2:$F$2300,5,FALSE)</f>
        <v>1.2273057371096587</v>
      </c>
      <c r="I1947" s="9">
        <f>IF(COUNTIF(BE1_Data!$E1947,"0"),0,BE1_Data!$E1947-VLOOKUP(BE1_Data!$G1947,$B$2:$F$2300,5,FALSE))</f>
        <v>313</v>
      </c>
    </row>
    <row r="1948" spans="1:9" x14ac:dyDescent="0.3">
      <c r="A1948" s="4">
        <v>1639082</v>
      </c>
      <c r="B1948" s="5" t="s">
        <v>209</v>
      </c>
      <c r="C1948" s="5" t="s">
        <v>210</v>
      </c>
      <c r="D1948" s="5">
        <v>71</v>
      </c>
      <c r="E1948" s="5" cm="1">
        <f t="array" ref="E1948">_xlfn.IFS(COUNTIF(BE1_Data!$B1948,"&lt;&gt;N"),0,COUNTIF(B1947,"&lt;&gt;N"),BE1_Data!$A1948-A1946,AND(COUNTIF(BE1_Data!$B1948,"N"),COUNTIF(B1947,"N")),BE1_Data!$A1948-A1947)</f>
        <v>706</v>
      </c>
      <c r="F1948" s="8">
        <f t="shared" si="30"/>
        <v>0</v>
      </c>
      <c r="G1948" s="5" t="s">
        <v>131</v>
      </c>
      <c r="H1948" s="5">
        <f>BE1_Data!$E1948/VLOOKUP(BE1_Data!$G1948,$B$2:$F$2300,5,FALSE)</f>
        <v>0.51270878721859114</v>
      </c>
      <c r="I1948" s="6">
        <f>IF(COUNTIF(BE1_Data!$E1948,"0"),0,BE1_Data!$E1948-VLOOKUP(BE1_Data!$G1948,$B$2:$F$2300,5,FALSE))</f>
        <v>-671</v>
      </c>
    </row>
    <row r="1949" spans="1:9" x14ac:dyDescent="0.3">
      <c r="A1949" s="7">
        <v>1639677</v>
      </c>
      <c r="B1949" s="8" t="s">
        <v>209</v>
      </c>
      <c r="C1949" s="8" t="s">
        <v>210</v>
      </c>
      <c r="D1949" s="8">
        <v>71</v>
      </c>
      <c r="E1949" s="8" cm="1">
        <f t="array" ref="E1949">_xlfn.IFS(COUNTIF(BE1_Data!$B1949,"&lt;&gt;N"),0,COUNTIF(B1948,"&lt;&gt;N"),BE1_Data!$A1949-A1947,AND(COUNTIF(BE1_Data!$B1949,"N"),COUNTIF(B1948,"N")),BE1_Data!$A1949-A1948)</f>
        <v>595</v>
      </c>
      <c r="F1949" s="8">
        <f t="shared" si="30"/>
        <v>0</v>
      </c>
      <c r="G1949" s="8" t="s">
        <v>131</v>
      </c>
      <c r="H1949" s="8">
        <f>BE1_Data!$E1949/VLOOKUP(BE1_Data!$G1949,$B$2:$F$2300,5,FALSE)</f>
        <v>0.43209876543209874</v>
      </c>
      <c r="I1949" s="9">
        <f>IF(COUNTIF(BE1_Data!$E1949,"0"),0,BE1_Data!$E1949-VLOOKUP(BE1_Data!$G1949,$B$2:$F$2300,5,FALSE))</f>
        <v>-782</v>
      </c>
    </row>
    <row r="1950" spans="1:9" x14ac:dyDescent="0.3">
      <c r="A1950" s="4">
        <v>1640120</v>
      </c>
      <c r="B1950" s="5" t="s">
        <v>132</v>
      </c>
      <c r="C1950" s="5" t="s">
        <v>210</v>
      </c>
      <c r="D1950" s="5">
        <v>72</v>
      </c>
      <c r="E1950" s="5" cm="1">
        <f t="array" ref="E1950">_xlfn.IFS(COUNTIF(BE1_Data!$B1950,"&lt;&gt;N"),0,COUNTIF(B1949,"&lt;&gt;N"),BE1_Data!$A1950-A1948,AND(COUNTIF(BE1_Data!$B1950,"N"),COUNTIF(B1949,"N")),BE1_Data!$A1950-A1949)</f>
        <v>0</v>
      </c>
      <c r="F1950" s="8">
        <f t="shared" si="30"/>
        <v>803</v>
      </c>
      <c r="G1950" s="5" t="s">
        <v>132</v>
      </c>
      <c r="H1950" s="5">
        <f>BE1_Data!$E1950/VLOOKUP(BE1_Data!$G1950,$B$2:$F$2300,5,FALSE)</f>
        <v>0</v>
      </c>
      <c r="I1950" s="6">
        <f>IF(COUNTIF(BE1_Data!$E1950,"0"),0,BE1_Data!$E1950-VLOOKUP(BE1_Data!$G1950,$B$2:$F$2300,5,FALSE))</f>
        <v>0</v>
      </c>
    </row>
    <row r="1951" spans="1:9" x14ac:dyDescent="0.3">
      <c r="A1951" s="7">
        <v>1640480</v>
      </c>
      <c r="B1951" s="8" t="s">
        <v>209</v>
      </c>
      <c r="C1951" s="8" t="s">
        <v>210</v>
      </c>
      <c r="D1951" s="8">
        <v>72</v>
      </c>
      <c r="E1951" s="8" cm="1">
        <f t="array" ref="E1951">_xlfn.IFS(COUNTIF(BE1_Data!$B1951,"&lt;&gt;N"),0,COUNTIF(B1950,"&lt;&gt;N"),BE1_Data!$A1951-A1949,AND(COUNTIF(BE1_Data!$B1951,"N"),COUNTIF(B1950,"N")),BE1_Data!$A1951-A1950)</f>
        <v>803</v>
      </c>
      <c r="F1951" s="8">
        <f t="shared" si="30"/>
        <v>0</v>
      </c>
      <c r="G1951" s="8" t="s">
        <v>132</v>
      </c>
      <c r="H1951" s="8">
        <f>BE1_Data!$E1951/VLOOKUP(BE1_Data!$G1951,$B$2:$F$2300,5,FALSE)</f>
        <v>1</v>
      </c>
      <c r="I1951" s="9">
        <f>IF(COUNTIF(BE1_Data!$E1951,"0"),0,BE1_Data!$E1951-VLOOKUP(BE1_Data!$G1951,$B$2:$F$2300,5,FALSE))</f>
        <v>0</v>
      </c>
    </row>
    <row r="1952" spans="1:9" x14ac:dyDescent="0.3">
      <c r="A1952" s="4">
        <v>1640821</v>
      </c>
      <c r="B1952" s="5" t="s">
        <v>209</v>
      </c>
      <c r="C1952" s="5" t="s">
        <v>210</v>
      </c>
      <c r="D1952" s="5">
        <v>72</v>
      </c>
      <c r="E1952" s="5" cm="1">
        <f t="array" ref="E1952">_xlfn.IFS(COUNTIF(BE1_Data!$B1952,"&lt;&gt;N"),0,COUNTIF(B1951,"&lt;&gt;N"),BE1_Data!$A1952-A1950,AND(COUNTIF(BE1_Data!$B1952,"N"),COUNTIF(B1951,"N")),BE1_Data!$A1952-A1951)</f>
        <v>341</v>
      </c>
      <c r="F1952" s="8">
        <f t="shared" si="30"/>
        <v>0</v>
      </c>
      <c r="G1952" s="5" t="s">
        <v>132</v>
      </c>
      <c r="H1952" s="5">
        <f>BE1_Data!$E1952/VLOOKUP(BE1_Data!$G1952,$B$2:$F$2300,5,FALSE)</f>
        <v>0.42465753424657532</v>
      </c>
      <c r="I1952" s="6">
        <f>IF(COUNTIF(BE1_Data!$E1952,"0"),0,BE1_Data!$E1952-VLOOKUP(BE1_Data!$G1952,$B$2:$F$2300,5,FALSE))</f>
        <v>-462</v>
      </c>
    </row>
    <row r="1953" spans="1:9" x14ac:dyDescent="0.3">
      <c r="A1953" s="7">
        <v>1641462</v>
      </c>
      <c r="B1953" s="8" t="s">
        <v>209</v>
      </c>
      <c r="C1953" s="8" t="s">
        <v>210</v>
      </c>
      <c r="D1953" s="8">
        <v>72</v>
      </c>
      <c r="E1953" s="8" cm="1">
        <f t="array" ref="E1953">_xlfn.IFS(COUNTIF(BE1_Data!$B1953,"&lt;&gt;N"),0,COUNTIF(B1952,"&lt;&gt;N"),BE1_Data!$A1953-A1951,AND(COUNTIF(BE1_Data!$B1953,"N"),COUNTIF(B1952,"N")),BE1_Data!$A1953-A1952)</f>
        <v>641</v>
      </c>
      <c r="F1953" s="8">
        <f t="shared" si="30"/>
        <v>0</v>
      </c>
      <c r="G1953" s="8" t="s">
        <v>132</v>
      </c>
      <c r="H1953" s="8">
        <f>BE1_Data!$E1953/VLOOKUP(BE1_Data!$G1953,$B$2:$F$2300,5,FALSE)</f>
        <v>0.79825653798256535</v>
      </c>
      <c r="I1953" s="9">
        <f>IF(COUNTIF(BE1_Data!$E1953,"0"),0,BE1_Data!$E1953-VLOOKUP(BE1_Data!$G1953,$B$2:$F$2300,5,FALSE))</f>
        <v>-162</v>
      </c>
    </row>
    <row r="1954" spans="1:9" x14ac:dyDescent="0.3">
      <c r="A1954" s="4">
        <v>1642066</v>
      </c>
      <c r="B1954" s="5" t="s">
        <v>209</v>
      </c>
      <c r="C1954" s="5" t="s">
        <v>210</v>
      </c>
      <c r="D1954" s="5">
        <v>72</v>
      </c>
      <c r="E1954" s="5" cm="1">
        <f t="array" ref="E1954">_xlfn.IFS(COUNTIF(BE1_Data!$B1954,"&lt;&gt;N"),0,COUNTIF(B1953,"&lt;&gt;N"),BE1_Data!$A1954-A1952,AND(COUNTIF(BE1_Data!$B1954,"N"),COUNTIF(B1953,"N")),BE1_Data!$A1954-A1953)</f>
        <v>604</v>
      </c>
      <c r="F1954" s="8">
        <f t="shared" si="30"/>
        <v>0</v>
      </c>
      <c r="G1954" s="5" t="s">
        <v>132</v>
      </c>
      <c r="H1954" s="5">
        <f>BE1_Data!$E1954/VLOOKUP(BE1_Data!$G1954,$B$2:$F$2300,5,FALSE)</f>
        <v>0.75217932752179328</v>
      </c>
      <c r="I1954" s="6">
        <f>IF(COUNTIF(BE1_Data!$E1954,"0"),0,BE1_Data!$E1954-VLOOKUP(BE1_Data!$G1954,$B$2:$F$2300,5,FALSE))</f>
        <v>-199</v>
      </c>
    </row>
    <row r="1955" spans="1:9" x14ac:dyDescent="0.3">
      <c r="A1955" s="7">
        <v>1642937</v>
      </c>
      <c r="B1955" s="8" t="s">
        <v>209</v>
      </c>
      <c r="C1955" s="8" t="s">
        <v>210</v>
      </c>
      <c r="D1955" s="8">
        <v>72</v>
      </c>
      <c r="E1955" s="8" cm="1">
        <f t="array" ref="E1955">_xlfn.IFS(COUNTIF(BE1_Data!$B1955,"&lt;&gt;N"),0,COUNTIF(B1954,"&lt;&gt;N"),BE1_Data!$A1955-A1953,AND(COUNTIF(BE1_Data!$B1955,"N"),COUNTIF(B1954,"N")),BE1_Data!$A1955-A1954)</f>
        <v>871</v>
      </c>
      <c r="F1955" s="8">
        <f t="shared" si="30"/>
        <v>0</v>
      </c>
      <c r="G1955" s="8" t="s">
        <v>132</v>
      </c>
      <c r="H1955" s="8">
        <f>BE1_Data!$E1955/VLOOKUP(BE1_Data!$G1955,$B$2:$F$2300,5,FALSE)</f>
        <v>1.0846824408468243</v>
      </c>
      <c r="I1955" s="9">
        <f>IF(COUNTIF(BE1_Data!$E1955,"0"),0,BE1_Data!$E1955-VLOOKUP(BE1_Data!$G1955,$B$2:$F$2300,5,FALSE))</f>
        <v>68</v>
      </c>
    </row>
    <row r="1956" spans="1:9" x14ac:dyDescent="0.3">
      <c r="A1956" s="4">
        <v>1644049</v>
      </c>
      <c r="B1956" s="5" t="s">
        <v>209</v>
      </c>
      <c r="C1956" s="5" t="s">
        <v>210</v>
      </c>
      <c r="D1956" s="5">
        <v>72</v>
      </c>
      <c r="E1956" s="5" cm="1">
        <f t="array" ref="E1956">_xlfn.IFS(COUNTIF(BE1_Data!$B1956,"&lt;&gt;N"),0,COUNTIF(B1955,"&lt;&gt;N"),BE1_Data!$A1956-A1954,AND(COUNTIF(BE1_Data!$B1956,"N"),COUNTIF(B1955,"N")),BE1_Data!$A1956-A1955)</f>
        <v>1112</v>
      </c>
      <c r="F1956" s="8">
        <f t="shared" si="30"/>
        <v>0</v>
      </c>
      <c r="G1956" s="5" t="s">
        <v>132</v>
      </c>
      <c r="H1956" s="5">
        <f>BE1_Data!$E1956/VLOOKUP(BE1_Data!$G1956,$B$2:$F$2300,5,FALSE)</f>
        <v>1.3848069738480697</v>
      </c>
      <c r="I1956" s="6">
        <f>IF(COUNTIF(BE1_Data!$E1956,"0"),0,BE1_Data!$E1956-VLOOKUP(BE1_Data!$G1956,$B$2:$F$2300,5,FALSE))</f>
        <v>309</v>
      </c>
    </row>
    <row r="1957" spans="1:9" x14ac:dyDescent="0.3">
      <c r="A1957" s="7">
        <v>1644729</v>
      </c>
      <c r="B1957" s="8" t="s">
        <v>209</v>
      </c>
      <c r="C1957" s="8" t="s">
        <v>210</v>
      </c>
      <c r="D1957" s="8">
        <v>72</v>
      </c>
      <c r="E1957" s="8" cm="1">
        <f t="array" ref="E1957">_xlfn.IFS(COUNTIF(BE1_Data!$B1957,"&lt;&gt;N"),0,COUNTIF(B1956,"&lt;&gt;N"),BE1_Data!$A1957-A1955,AND(COUNTIF(BE1_Data!$B1957,"N"),COUNTIF(B1956,"N")),BE1_Data!$A1957-A1956)</f>
        <v>680</v>
      </c>
      <c r="F1957" s="8">
        <f t="shared" si="30"/>
        <v>0</v>
      </c>
      <c r="G1957" s="8" t="s">
        <v>132</v>
      </c>
      <c r="H1957" s="8">
        <f>BE1_Data!$E1957/VLOOKUP(BE1_Data!$G1957,$B$2:$F$2300,5,FALSE)</f>
        <v>0.84682440846824414</v>
      </c>
      <c r="I1957" s="9">
        <f>IF(COUNTIF(BE1_Data!$E1957,"0"),0,BE1_Data!$E1957-VLOOKUP(BE1_Data!$G1957,$B$2:$F$2300,5,FALSE))</f>
        <v>-123</v>
      </c>
    </row>
    <row r="1958" spans="1:9" x14ac:dyDescent="0.3">
      <c r="A1958" s="4">
        <v>1645487</v>
      </c>
      <c r="B1958" s="5" t="s">
        <v>209</v>
      </c>
      <c r="C1958" s="5" t="s">
        <v>210</v>
      </c>
      <c r="D1958" s="5">
        <v>72</v>
      </c>
      <c r="E1958" s="5" cm="1">
        <f t="array" ref="E1958">_xlfn.IFS(COUNTIF(BE1_Data!$B1958,"&lt;&gt;N"),0,COUNTIF(B1957,"&lt;&gt;N"),BE1_Data!$A1958-A1956,AND(COUNTIF(BE1_Data!$B1958,"N"),COUNTIF(B1957,"N")),BE1_Data!$A1958-A1957)</f>
        <v>758</v>
      </c>
      <c r="F1958" s="8">
        <f t="shared" si="30"/>
        <v>0</v>
      </c>
      <c r="G1958" s="5" t="s">
        <v>132</v>
      </c>
      <c r="H1958" s="5">
        <f>BE1_Data!$E1958/VLOOKUP(BE1_Data!$G1958,$B$2:$F$2300,5,FALSE)</f>
        <v>0.94396014943960149</v>
      </c>
      <c r="I1958" s="6">
        <f>IF(COUNTIF(BE1_Data!$E1958,"0"),0,BE1_Data!$E1958-VLOOKUP(BE1_Data!$G1958,$B$2:$F$2300,5,FALSE))</f>
        <v>-45</v>
      </c>
    </row>
    <row r="1959" spans="1:9" x14ac:dyDescent="0.3">
      <c r="A1959" s="7">
        <v>1646079</v>
      </c>
      <c r="B1959" s="8" t="s">
        <v>209</v>
      </c>
      <c r="C1959" s="8" t="s">
        <v>210</v>
      </c>
      <c r="D1959" s="8">
        <v>72</v>
      </c>
      <c r="E1959" s="8" cm="1">
        <f t="array" ref="E1959">_xlfn.IFS(COUNTIF(BE1_Data!$B1959,"&lt;&gt;N"),0,COUNTIF(B1958,"&lt;&gt;N"),BE1_Data!$A1959-A1957,AND(COUNTIF(BE1_Data!$B1959,"N"),COUNTIF(B1958,"N")),BE1_Data!$A1959-A1958)</f>
        <v>592</v>
      </c>
      <c r="F1959" s="8">
        <f t="shared" si="30"/>
        <v>0</v>
      </c>
      <c r="G1959" s="8" t="s">
        <v>132</v>
      </c>
      <c r="H1959" s="8">
        <f>BE1_Data!$E1959/VLOOKUP(BE1_Data!$G1959,$B$2:$F$2300,5,FALSE)</f>
        <v>0.73723536737235362</v>
      </c>
      <c r="I1959" s="9">
        <f>IF(COUNTIF(BE1_Data!$E1959,"0"),0,BE1_Data!$E1959-VLOOKUP(BE1_Data!$G1959,$B$2:$F$2300,5,FALSE))</f>
        <v>-211</v>
      </c>
    </row>
    <row r="1960" spans="1:9" x14ac:dyDescent="0.3">
      <c r="A1960" s="4">
        <v>1646453</v>
      </c>
      <c r="B1960" s="5" t="s">
        <v>209</v>
      </c>
      <c r="C1960" s="5" t="s">
        <v>210</v>
      </c>
      <c r="D1960" s="5">
        <v>72</v>
      </c>
      <c r="E1960" s="5" cm="1">
        <f t="array" ref="E1960">_xlfn.IFS(COUNTIF(BE1_Data!$B1960,"&lt;&gt;N"),0,COUNTIF(B1959,"&lt;&gt;N"),BE1_Data!$A1960-A1958,AND(COUNTIF(BE1_Data!$B1960,"N"),COUNTIF(B1959,"N")),BE1_Data!$A1960-A1959)</f>
        <v>374</v>
      </c>
      <c r="F1960" s="8">
        <f t="shared" si="30"/>
        <v>0</v>
      </c>
      <c r="G1960" s="5" t="s">
        <v>132</v>
      </c>
      <c r="H1960" s="5">
        <f>BE1_Data!$E1960/VLOOKUP(BE1_Data!$G1960,$B$2:$F$2300,5,FALSE)</f>
        <v>0.46575342465753422</v>
      </c>
      <c r="I1960" s="6">
        <f>IF(COUNTIF(BE1_Data!$E1960,"0"),0,BE1_Data!$E1960-VLOOKUP(BE1_Data!$G1960,$B$2:$F$2300,5,FALSE))</f>
        <v>-429</v>
      </c>
    </row>
    <row r="1961" spans="1:9" x14ac:dyDescent="0.3">
      <c r="A1961" s="7">
        <v>1647025</v>
      </c>
      <c r="B1961" s="8" t="s">
        <v>209</v>
      </c>
      <c r="C1961" s="8" t="s">
        <v>210</v>
      </c>
      <c r="D1961" s="8">
        <v>72</v>
      </c>
      <c r="E1961" s="8" cm="1">
        <f t="array" ref="E1961">_xlfn.IFS(COUNTIF(BE1_Data!$B1961,"&lt;&gt;N"),0,COUNTIF(B1960,"&lt;&gt;N"),BE1_Data!$A1961-A1959,AND(COUNTIF(BE1_Data!$B1961,"N"),COUNTIF(B1960,"N")),BE1_Data!$A1961-A1960)</f>
        <v>572</v>
      </c>
      <c r="F1961" s="8">
        <f t="shared" si="30"/>
        <v>0</v>
      </c>
      <c r="G1961" s="8" t="s">
        <v>132</v>
      </c>
      <c r="H1961" s="8">
        <f>BE1_Data!$E1961/VLOOKUP(BE1_Data!$G1961,$B$2:$F$2300,5,FALSE)</f>
        <v>0.71232876712328763</v>
      </c>
      <c r="I1961" s="9">
        <f>IF(COUNTIF(BE1_Data!$E1961,"0"),0,BE1_Data!$E1961-VLOOKUP(BE1_Data!$G1961,$B$2:$F$2300,5,FALSE))</f>
        <v>-231</v>
      </c>
    </row>
    <row r="1962" spans="1:9" x14ac:dyDescent="0.3">
      <c r="A1962" s="4">
        <v>1648280</v>
      </c>
      <c r="B1962" s="5" t="s">
        <v>209</v>
      </c>
      <c r="C1962" s="5" t="s">
        <v>210</v>
      </c>
      <c r="D1962" s="5">
        <v>72</v>
      </c>
      <c r="E1962" s="5" cm="1">
        <f t="array" ref="E1962">_xlfn.IFS(COUNTIF(BE1_Data!$B1962,"&lt;&gt;N"),0,COUNTIF(B1961,"&lt;&gt;N"),BE1_Data!$A1962-A1960,AND(COUNTIF(BE1_Data!$B1962,"N"),COUNTIF(B1961,"N")),BE1_Data!$A1962-A1961)</f>
        <v>1255</v>
      </c>
      <c r="F1962" s="8">
        <f t="shared" si="30"/>
        <v>0</v>
      </c>
      <c r="G1962" s="5" t="s">
        <v>132</v>
      </c>
      <c r="H1962" s="5">
        <f>BE1_Data!$E1962/VLOOKUP(BE1_Data!$G1962,$B$2:$F$2300,5,FALSE)</f>
        <v>1.5628891656288917</v>
      </c>
      <c r="I1962" s="6">
        <f>IF(COUNTIF(BE1_Data!$E1962,"0"),0,BE1_Data!$E1962-VLOOKUP(BE1_Data!$G1962,$B$2:$F$2300,5,FALSE))</f>
        <v>452</v>
      </c>
    </row>
    <row r="1963" spans="1:9" x14ac:dyDescent="0.3">
      <c r="A1963" s="7">
        <v>1649533</v>
      </c>
      <c r="B1963" s="8" t="s">
        <v>209</v>
      </c>
      <c r="C1963" s="8" t="s">
        <v>210</v>
      </c>
      <c r="D1963" s="8">
        <v>72</v>
      </c>
      <c r="E1963" s="8" cm="1">
        <f t="array" ref="E1963">_xlfn.IFS(COUNTIF(BE1_Data!$B1963,"&lt;&gt;N"),0,COUNTIF(B1962,"&lt;&gt;N"),BE1_Data!$A1963-A1961,AND(COUNTIF(BE1_Data!$B1963,"N"),COUNTIF(B1962,"N")),BE1_Data!$A1963-A1962)</f>
        <v>1253</v>
      </c>
      <c r="F1963" s="8">
        <f t="shared" si="30"/>
        <v>0</v>
      </c>
      <c r="G1963" s="8" t="s">
        <v>132</v>
      </c>
      <c r="H1963" s="8">
        <f>BE1_Data!$E1963/VLOOKUP(BE1_Data!$G1963,$B$2:$F$2300,5,FALSE)</f>
        <v>1.5603985056039851</v>
      </c>
      <c r="I1963" s="9">
        <f>IF(COUNTIF(BE1_Data!$E1963,"0"),0,BE1_Data!$E1963-VLOOKUP(BE1_Data!$G1963,$B$2:$F$2300,5,FALSE))</f>
        <v>450</v>
      </c>
    </row>
    <row r="1964" spans="1:9" x14ac:dyDescent="0.3">
      <c r="A1964" s="4">
        <v>1650429</v>
      </c>
      <c r="B1964" s="5" t="s">
        <v>209</v>
      </c>
      <c r="C1964" s="5" t="s">
        <v>210</v>
      </c>
      <c r="D1964" s="5">
        <v>72</v>
      </c>
      <c r="E1964" s="5" cm="1">
        <f t="array" ref="E1964">_xlfn.IFS(COUNTIF(BE1_Data!$B1964,"&lt;&gt;N"),0,COUNTIF(B1963,"&lt;&gt;N"),BE1_Data!$A1964-A1962,AND(COUNTIF(BE1_Data!$B1964,"N"),COUNTIF(B1963,"N")),BE1_Data!$A1964-A1963)</f>
        <v>896</v>
      </c>
      <c r="F1964" s="8">
        <f t="shared" si="30"/>
        <v>0</v>
      </c>
      <c r="G1964" s="5" t="s">
        <v>132</v>
      </c>
      <c r="H1964" s="5">
        <f>BE1_Data!$E1964/VLOOKUP(BE1_Data!$G1964,$B$2:$F$2300,5,FALSE)</f>
        <v>1.1158156911581569</v>
      </c>
      <c r="I1964" s="6">
        <f>IF(COUNTIF(BE1_Data!$E1964,"0"),0,BE1_Data!$E1964-VLOOKUP(BE1_Data!$G1964,$B$2:$F$2300,5,FALSE))</f>
        <v>93</v>
      </c>
    </row>
    <row r="1965" spans="1:9" x14ac:dyDescent="0.3">
      <c r="A1965" s="7">
        <v>1651330</v>
      </c>
      <c r="B1965" s="8" t="s">
        <v>209</v>
      </c>
      <c r="C1965" s="8" t="s">
        <v>210</v>
      </c>
      <c r="D1965" s="8">
        <v>72</v>
      </c>
      <c r="E1965" s="8" cm="1">
        <f t="array" ref="E1965">_xlfn.IFS(COUNTIF(BE1_Data!$B1965,"&lt;&gt;N"),0,COUNTIF(B1964,"&lt;&gt;N"),BE1_Data!$A1965-A1963,AND(COUNTIF(BE1_Data!$B1965,"N"),COUNTIF(B1964,"N")),BE1_Data!$A1965-A1964)</f>
        <v>901</v>
      </c>
      <c r="F1965" s="8">
        <f t="shared" si="30"/>
        <v>0</v>
      </c>
      <c r="G1965" s="8" t="s">
        <v>132</v>
      </c>
      <c r="H1965" s="8">
        <f>BE1_Data!$E1965/VLOOKUP(BE1_Data!$G1965,$B$2:$F$2300,5,FALSE)</f>
        <v>1.1220423412204235</v>
      </c>
      <c r="I1965" s="9">
        <f>IF(COUNTIF(BE1_Data!$E1965,"0"),0,BE1_Data!$E1965-VLOOKUP(BE1_Data!$G1965,$B$2:$F$2300,5,FALSE))</f>
        <v>98</v>
      </c>
    </row>
    <row r="1966" spans="1:9" x14ac:dyDescent="0.3">
      <c r="A1966" s="4">
        <v>1652221</v>
      </c>
      <c r="B1966" s="5" t="s">
        <v>209</v>
      </c>
      <c r="C1966" s="5" t="s">
        <v>210</v>
      </c>
      <c r="D1966" s="5">
        <v>72</v>
      </c>
      <c r="E1966" s="5" cm="1">
        <f t="array" ref="E1966">_xlfn.IFS(COUNTIF(BE1_Data!$B1966,"&lt;&gt;N"),0,COUNTIF(B1965,"&lt;&gt;N"),BE1_Data!$A1966-A1964,AND(COUNTIF(BE1_Data!$B1966,"N"),COUNTIF(B1965,"N")),BE1_Data!$A1966-A1965)</f>
        <v>891</v>
      </c>
      <c r="F1966" s="8">
        <f t="shared" si="30"/>
        <v>0</v>
      </c>
      <c r="G1966" s="5" t="s">
        <v>132</v>
      </c>
      <c r="H1966" s="5">
        <f>BE1_Data!$E1966/VLOOKUP(BE1_Data!$G1966,$B$2:$F$2300,5,FALSE)</f>
        <v>1.1095890410958904</v>
      </c>
      <c r="I1966" s="6">
        <f>IF(COUNTIF(BE1_Data!$E1966,"0"),0,BE1_Data!$E1966-VLOOKUP(BE1_Data!$G1966,$B$2:$F$2300,5,FALSE))</f>
        <v>88</v>
      </c>
    </row>
    <row r="1967" spans="1:9" x14ac:dyDescent="0.3">
      <c r="A1967" s="7">
        <v>1653039</v>
      </c>
      <c r="B1967" s="8" t="s">
        <v>209</v>
      </c>
      <c r="C1967" s="8" t="s">
        <v>210</v>
      </c>
      <c r="D1967" s="8">
        <v>72</v>
      </c>
      <c r="E1967" s="8" cm="1">
        <f t="array" ref="E1967">_xlfn.IFS(COUNTIF(BE1_Data!$B1967,"&lt;&gt;N"),0,COUNTIF(B1966,"&lt;&gt;N"),BE1_Data!$A1967-A1965,AND(COUNTIF(BE1_Data!$B1967,"N"),COUNTIF(B1966,"N")),BE1_Data!$A1967-A1966)</f>
        <v>818</v>
      </c>
      <c r="F1967" s="8">
        <f t="shared" si="30"/>
        <v>0</v>
      </c>
      <c r="G1967" s="8" t="s">
        <v>132</v>
      </c>
      <c r="H1967" s="8">
        <f>BE1_Data!$E1967/VLOOKUP(BE1_Data!$G1967,$B$2:$F$2300,5,FALSE)</f>
        <v>1.0186799501867996</v>
      </c>
      <c r="I1967" s="9">
        <f>IF(COUNTIF(BE1_Data!$E1967,"0"),0,BE1_Data!$E1967-VLOOKUP(BE1_Data!$G1967,$B$2:$F$2300,5,FALSE))</f>
        <v>15</v>
      </c>
    </row>
    <row r="1968" spans="1:9" x14ac:dyDescent="0.3">
      <c r="A1968" s="4">
        <v>1653818</v>
      </c>
      <c r="B1968" s="5" t="s">
        <v>209</v>
      </c>
      <c r="C1968" s="5" t="s">
        <v>210</v>
      </c>
      <c r="D1968" s="5">
        <v>72</v>
      </c>
      <c r="E1968" s="5" cm="1">
        <f t="array" ref="E1968">_xlfn.IFS(COUNTIF(BE1_Data!$B1968,"&lt;&gt;N"),0,COUNTIF(B1967,"&lt;&gt;N"),BE1_Data!$A1968-A1966,AND(COUNTIF(BE1_Data!$B1968,"N"),COUNTIF(B1967,"N")),BE1_Data!$A1968-A1967)</f>
        <v>779</v>
      </c>
      <c r="F1968" s="8">
        <f t="shared" si="30"/>
        <v>0</v>
      </c>
      <c r="G1968" s="5" t="s">
        <v>132</v>
      </c>
      <c r="H1968" s="5">
        <f>BE1_Data!$E1968/VLOOKUP(BE1_Data!$G1968,$B$2:$F$2300,5,FALSE)</f>
        <v>0.97011207970112079</v>
      </c>
      <c r="I1968" s="6">
        <f>IF(COUNTIF(BE1_Data!$E1968,"0"),0,BE1_Data!$E1968-VLOOKUP(BE1_Data!$G1968,$B$2:$F$2300,5,FALSE))</f>
        <v>-24</v>
      </c>
    </row>
    <row r="1969" spans="1:9" x14ac:dyDescent="0.3">
      <c r="A1969" s="7">
        <v>1654231</v>
      </c>
      <c r="B1969" s="8" t="s">
        <v>133</v>
      </c>
      <c r="C1969" s="8" t="s">
        <v>212</v>
      </c>
      <c r="D1969" s="8">
        <v>29</v>
      </c>
      <c r="E1969" s="8" cm="1">
        <f t="array" ref="E1969">_xlfn.IFS(COUNTIF(BE1_Data!$B1969,"&lt;&gt;N"),0,COUNTIF(B1968,"&lt;&gt;N"),BE1_Data!$A1969-A1967,AND(COUNTIF(BE1_Data!$B1969,"N"),COUNTIF(B1968,"N")),BE1_Data!$A1969-A1968)</f>
        <v>0</v>
      </c>
      <c r="F1969" s="8">
        <f t="shared" si="30"/>
        <v>830</v>
      </c>
      <c r="G1969" s="8" t="s">
        <v>133</v>
      </c>
      <c r="H1969" s="8">
        <f>BE1_Data!$E1969/VLOOKUP(BE1_Data!$G1969,$B$2:$F$2300,5,FALSE)</f>
        <v>0</v>
      </c>
      <c r="I1969" s="9">
        <f>IF(COUNTIF(BE1_Data!$E1969,"0"),0,BE1_Data!$E1969-VLOOKUP(BE1_Data!$G1969,$B$2:$F$2300,5,FALSE))</f>
        <v>0</v>
      </c>
    </row>
    <row r="1970" spans="1:9" x14ac:dyDescent="0.3">
      <c r="A1970" s="4">
        <v>1654648</v>
      </c>
      <c r="B1970" s="5" t="s">
        <v>209</v>
      </c>
      <c r="C1970" s="5" t="s">
        <v>212</v>
      </c>
      <c r="D1970" s="5">
        <v>29</v>
      </c>
      <c r="E1970" s="5" cm="1">
        <f t="array" ref="E1970">_xlfn.IFS(COUNTIF(BE1_Data!$B1970,"&lt;&gt;N"),0,COUNTIF(B1969,"&lt;&gt;N"),BE1_Data!$A1970-A1968,AND(COUNTIF(BE1_Data!$B1970,"N"),COUNTIF(B1969,"N")),BE1_Data!$A1970-A1969)</f>
        <v>830</v>
      </c>
      <c r="F1970" s="8">
        <f t="shared" si="30"/>
        <v>0</v>
      </c>
      <c r="G1970" s="5" t="s">
        <v>133</v>
      </c>
      <c r="H1970" s="5">
        <f>BE1_Data!$E1970/VLOOKUP(BE1_Data!$G1970,$B$2:$F$2300,5,FALSE)</f>
        <v>1</v>
      </c>
      <c r="I1970" s="6">
        <f>IF(COUNTIF(BE1_Data!$E1970,"0"),0,BE1_Data!$E1970-VLOOKUP(BE1_Data!$G1970,$B$2:$F$2300,5,FALSE))</f>
        <v>0</v>
      </c>
    </row>
    <row r="1971" spans="1:9" x14ac:dyDescent="0.3">
      <c r="A1971" s="7">
        <v>1655626</v>
      </c>
      <c r="B1971" s="8" t="s">
        <v>209</v>
      </c>
      <c r="C1971" s="8" t="s">
        <v>212</v>
      </c>
      <c r="D1971" s="8">
        <v>29</v>
      </c>
      <c r="E1971" s="8" cm="1">
        <f t="array" ref="E1971">_xlfn.IFS(COUNTIF(BE1_Data!$B1971,"&lt;&gt;N"),0,COUNTIF(B1970,"&lt;&gt;N"),BE1_Data!$A1971-A1969,AND(COUNTIF(BE1_Data!$B1971,"N"),COUNTIF(B1970,"N")),BE1_Data!$A1971-A1970)</f>
        <v>978</v>
      </c>
      <c r="F1971" s="8">
        <f t="shared" si="30"/>
        <v>0</v>
      </c>
      <c r="G1971" s="8" t="s">
        <v>133</v>
      </c>
      <c r="H1971" s="8">
        <f>BE1_Data!$E1971/VLOOKUP(BE1_Data!$G1971,$B$2:$F$2300,5,FALSE)</f>
        <v>1.1783132530120481</v>
      </c>
      <c r="I1971" s="9">
        <f>IF(COUNTIF(BE1_Data!$E1971,"0"),0,BE1_Data!$E1971-VLOOKUP(BE1_Data!$G1971,$B$2:$F$2300,5,FALSE))</f>
        <v>148</v>
      </c>
    </row>
    <row r="1972" spans="1:9" x14ac:dyDescent="0.3">
      <c r="A1972" s="4">
        <v>1656565</v>
      </c>
      <c r="B1972" s="5" t="s">
        <v>209</v>
      </c>
      <c r="C1972" s="5" t="s">
        <v>212</v>
      </c>
      <c r="D1972" s="5">
        <v>29</v>
      </c>
      <c r="E1972" s="5" cm="1">
        <f t="array" ref="E1972">_xlfn.IFS(COUNTIF(BE1_Data!$B1972,"&lt;&gt;N"),0,COUNTIF(B1971,"&lt;&gt;N"),BE1_Data!$A1972-A1970,AND(COUNTIF(BE1_Data!$B1972,"N"),COUNTIF(B1971,"N")),BE1_Data!$A1972-A1971)</f>
        <v>939</v>
      </c>
      <c r="F1972" s="8">
        <f t="shared" si="30"/>
        <v>0</v>
      </c>
      <c r="G1972" s="5" t="s">
        <v>133</v>
      </c>
      <c r="H1972" s="5">
        <f>BE1_Data!$E1972/VLOOKUP(BE1_Data!$G1972,$B$2:$F$2300,5,FALSE)</f>
        <v>1.1313253012048192</v>
      </c>
      <c r="I1972" s="6">
        <f>IF(COUNTIF(BE1_Data!$E1972,"0"),0,BE1_Data!$E1972-VLOOKUP(BE1_Data!$G1972,$B$2:$F$2300,5,FALSE))</f>
        <v>109</v>
      </c>
    </row>
    <row r="1973" spans="1:9" x14ac:dyDescent="0.3">
      <c r="A1973" s="7">
        <v>1657596</v>
      </c>
      <c r="B1973" s="8" t="s">
        <v>209</v>
      </c>
      <c r="C1973" s="8" t="s">
        <v>212</v>
      </c>
      <c r="D1973" s="8">
        <v>29</v>
      </c>
      <c r="E1973" s="8" cm="1">
        <f t="array" ref="E1973">_xlfn.IFS(COUNTIF(BE1_Data!$B1973,"&lt;&gt;N"),0,COUNTIF(B1972,"&lt;&gt;N"),BE1_Data!$A1973-A1971,AND(COUNTIF(BE1_Data!$B1973,"N"),COUNTIF(B1972,"N")),BE1_Data!$A1973-A1972)</f>
        <v>1031</v>
      </c>
      <c r="F1973" s="8">
        <f t="shared" si="30"/>
        <v>0</v>
      </c>
      <c r="G1973" s="8" t="s">
        <v>133</v>
      </c>
      <c r="H1973" s="8">
        <f>BE1_Data!$E1973/VLOOKUP(BE1_Data!$G1973,$B$2:$F$2300,5,FALSE)</f>
        <v>1.2421686746987952</v>
      </c>
      <c r="I1973" s="9">
        <f>IF(COUNTIF(BE1_Data!$E1973,"0"),0,BE1_Data!$E1973-VLOOKUP(BE1_Data!$G1973,$B$2:$F$2300,5,FALSE))</f>
        <v>201</v>
      </c>
    </row>
    <row r="1974" spans="1:9" x14ac:dyDescent="0.3">
      <c r="A1974" s="4">
        <v>1658574</v>
      </c>
      <c r="B1974" s="5" t="s">
        <v>209</v>
      </c>
      <c r="C1974" s="5" t="s">
        <v>212</v>
      </c>
      <c r="D1974" s="5">
        <v>29</v>
      </c>
      <c r="E1974" s="5" cm="1">
        <f t="array" ref="E1974">_xlfn.IFS(COUNTIF(BE1_Data!$B1974,"&lt;&gt;N"),0,COUNTIF(B1973,"&lt;&gt;N"),BE1_Data!$A1974-A1972,AND(COUNTIF(BE1_Data!$B1974,"N"),COUNTIF(B1973,"N")),BE1_Data!$A1974-A1973)</f>
        <v>978</v>
      </c>
      <c r="F1974" s="8">
        <f t="shared" si="30"/>
        <v>0</v>
      </c>
      <c r="G1974" s="5" t="s">
        <v>133</v>
      </c>
      <c r="H1974" s="5">
        <f>BE1_Data!$E1974/VLOOKUP(BE1_Data!$G1974,$B$2:$F$2300,5,FALSE)</f>
        <v>1.1783132530120481</v>
      </c>
      <c r="I1974" s="6">
        <f>IF(COUNTIF(BE1_Data!$E1974,"0"),0,BE1_Data!$E1974-VLOOKUP(BE1_Data!$G1974,$B$2:$F$2300,5,FALSE))</f>
        <v>148</v>
      </c>
    </row>
    <row r="1975" spans="1:9" x14ac:dyDescent="0.3">
      <c r="A1975" s="7">
        <v>1659459</v>
      </c>
      <c r="B1975" s="8" t="s">
        <v>209</v>
      </c>
      <c r="C1975" s="8" t="s">
        <v>212</v>
      </c>
      <c r="D1975" s="8">
        <v>29</v>
      </c>
      <c r="E1975" s="8" cm="1">
        <f t="array" ref="E1975">_xlfn.IFS(COUNTIF(BE1_Data!$B1975,"&lt;&gt;N"),0,COUNTIF(B1974,"&lt;&gt;N"),BE1_Data!$A1975-A1973,AND(COUNTIF(BE1_Data!$B1975,"N"),COUNTIF(B1974,"N")),BE1_Data!$A1975-A1974)</f>
        <v>885</v>
      </c>
      <c r="F1975" s="8">
        <f t="shared" si="30"/>
        <v>0</v>
      </c>
      <c r="G1975" s="8" t="s">
        <v>133</v>
      </c>
      <c r="H1975" s="8">
        <f>BE1_Data!$E1975/VLOOKUP(BE1_Data!$G1975,$B$2:$F$2300,5,FALSE)</f>
        <v>1.0662650602409638</v>
      </c>
      <c r="I1975" s="9">
        <f>IF(COUNTIF(BE1_Data!$E1975,"0"),0,BE1_Data!$E1975-VLOOKUP(BE1_Data!$G1975,$B$2:$F$2300,5,FALSE))</f>
        <v>55</v>
      </c>
    </row>
    <row r="1976" spans="1:9" x14ac:dyDescent="0.3">
      <c r="A1976" s="4">
        <v>1660323</v>
      </c>
      <c r="B1976" s="5" t="s">
        <v>209</v>
      </c>
      <c r="C1976" s="5" t="s">
        <v>212</v>
      </c>
      <c r="D1976" s="5">
        <v>29</v>
      </c>
      <c r="E1976" s="5" cm="1">
        <f t="array" ref="E1976">_xlfn.IFS(COUNTIF(BE1_Data!$B1976,"&lt;&gt;N"),0,COUNTIF(B1975,"&lt;&gt;N"),BE1_Data!$A1976-A1974,AND(COUNTIF(BE1_Data!$B1976,"N"),COUNTIF(B1975,"N")),BE1_Data!$A1976-A1975)</f>
        <v>864</v>
      </c>
      <c r="F1976" s="8">
        <f t="shared" si="30"/>
        <v>0</v>
      </c>
      <c r="G1976" s="5" t="s">
        <v>133</v>
      </c>
      <c r="H1976" s="5">
        <f>BE1_Data!$E1976/VLOOKUP(BE1_Data!$G1976,$B$2:$F$2300,5,FALSE)</f>
        <v>1.0409638554216867</v>
      </c>
      <c r="I1976" s="6">
        <f>IF(COUNTIF(BE1_Data!$E1976,"0"),0,BE1_Data!$E1976-VLOOKUP(BE1_Data!$G1976,$B$2:$F$2300,5,FALSE))</f>
        <v>34</v>
      </c>
    </row>
    <row r="1977" spans="1:9" x14ac:dyDescent="0.3">
      <c r="A1977" s="7">
        <v>1661180</v>
      </c>
      <c r="B1977" s="8" t="s">
        <v>209</v>
      </c>
      <c r="C1977" s="8" t="s">
        <v>212</v>
      </c>
      <c r="D1977" s="8">
        <v>29</v>
      </c>
      <c r="E1977" s="8" cm="1">
        <f t="array" ref="E1977">_xlfn.IFS(COUNTIF(BE1_Data!$B1977,"&lt;&gt;N"),0,COUNTIF(B1976,"&lt;&gt;N"),BE1_Data!$A1977-A1975,AND(COUNTIF(BE1_Data!$B1977,"N"),COUNTIF(B1976,"N")),BE1_Data!$A1977-A1976)</f>
        <v>857</v>
      </c>
      <c r="F1977" s="8">
        <f t="shared" si="30"/>
        <v>0</v>
      </c>
      <c r="G1977" s="8" t="s">
        <v>133</v>
      </c>
      <c r="H1977" s="8">
        <f>BE1_Data!$E1977/VLOOKUP(BE1_Data!$G1977,$B$2:$F$2300,5,FALSE)</f>
        <v>1.0325301204819277</v>
      </c>
      <c r="I1977" s="9">
        <f>IF(COUNTIF(BE1_Data!$E1977,"0"),0,BE1_Data!$E1977-VLOOKUP(BE1_Data!$G1977,$B$2:$F$2300,5,FALSE))</f>
        <v>27</v>
      </c>
    </row>
    <row r="1978" spans="1:9" x14ac:dyDescent="0.3">
      <c r="A1978" s="4">
        <v>1661972</v>
      </c>
      <c r="B1978" s="5" t="s">
        <v>209</v>
      </c>
      <c r="C1978" s="5" t="s">
        <v>212</v>
      </c>
      <c r="D1978" s="5">
        <v>29</v>
      </c>
      <c r="E1978" s="5" cm="1">
        <f t="array" ref="E1978">_xlfn.IFS(COUNTIF(BE1_Data!$B1978,"&lt;&gt;N"),0,COUNTIF(B1977,"&lt;&gt;N"),BE1_Data!$A1978-A1976,AND(COUNTIF(BE1_Data!$B1978,"N"),COUNTIF(B1977,"N")),BE1_Data!$A1978-A1977)</f>
        <v>792</v>
      </c>
      <c r="F1978" s="8">
        <f t="shared" si="30"/>
        <v>0</v>
      </c>
      <c r="G1978" s="5" t="s">
        <v>133</v>
      </c>
      <c r="H1978" s="5">
        <f>BE1_Data!$E1978/VLOOKUP(BE1_Data!$G1978,$B$2:$F$2300,5,FALSE)</f>
        <v>0.95421686746987955</v>
      </c>
      <c r="I1978" s="6">
        <f>IF(COUNTIF(BE1_Data!$E1978,"0"),0,BE1_Data!$E1978-VLOOKUP(BE1_Data!$G1978,$B$2:$F$2300,5,FALSE))</f>
        <v>-38</v>
      </c>
    </row>
    <row r="1979" spans="1:9" x14ac:dyDescent="0.3">
      <c r="A1979" s="7">
        <v>1662856</v>
      </c>
      <c r="B1979" s="8" t="s">
        <v>209</v>
      </c>
      <c r="C1979" s="8" t="s">
        <v>212</v>
      </c>
      <c r="D1979" s="8">
        <v>29</v>
      </c>
      <c r="E1979" s="8" cm="1">
        <f t="array" ref="E1979">_xlfn.IFS(COUNTIF(BE1_Data!$B1979,"&lt;&gt;N"),0,COUNTIF(B1978,"&lt;&gt;N"),BE1_Data!$A1979-A1977,AND(COUNTIF(BE1_Data!$B1979,"N"),COUNTIF(B1978,"N")),BE1_Data!$A1979-A1978)</f>
        <v>884</v>
      </c>
      <c r="F1979" s="8">
        <f t="shared" si="30"/>
        <v>0</v>
      </c>
      <c r="G1979" s="8" t="s">
        <v>133</v>
      </c>
      <c r="H1979" s="8">
        <f>BE1_Data!$E1979/VLOOKUP(BE1_Data!$G1979,$B$2:$F$2300,5,FALSE)</f>
        <v>1.0650602409638554</v>
      </c>
      <c r="I1979" s="9">
        <f>IF(COUNTIF(BE1_Data!$E1979,"0"),0,BE1_Data!$E1979-VLOOKUP(BE1_Data!$G1979,$B$2:$F$2300,5,FALSE))</f>
        <v>54</v>
      </c>
    </row>
    <row r="1980" spans="1:9" x14ac:dyDescent="0.3">
      <c r="A1980" s="4">
        <v>1663834</v>
      </c>
      <c r="B1980" s="5" t="s">
        <v>209</v>
      </c>
      <c r="C1980" s="5" t="s">
        <v>212</v>
      </c>
      <c r="D1980" s="5">
        <v>29</v>
      </c>
      <c r="E1980" s="5" cm="1">
        <f t="array" ref="E1980">_xlfn.IFS(COUNTIF(BE1_Data!$B1980,"&lt;&gt;N"),0,COUNTIF(B1979,"&lt;&gt;N"),BE1_Data!$A1980-A1978,AND(COUNTIF(BE1_Data!$B1980,"N"),COUNTIF(B1979,"N")),BE1_Data!$A1980-A1979)</f>
        <v>978</v>
      </c>
      <c r="F1980" s="8">
        <f t="shared" si="30"/>
        <v>0</v>
      </c>
      <c r="G1980" s="5" t="s">
        <v>133</v>
      </c>
      <c r="H1980" s="5">
        <f>BE1_Data!$E1980/VLOOKUP(BE1_Data!$G1980,$B$2:$F$2300,5,FALSE)</f>
        <v>1.1783132530120481</v>
      </c>
      <c r="I1980" s="6">
        <f>IF(COUNTIF(BE1_Data!$E1980,"0"),0,BE1_Data!$E1980-VLOOKUP(BE1_Data!$G1980,$B$2:$F$2300,5,FALSE))</f>
        <v>148</v>
      </c>
    </row>
    <row r="1981" spans="1:9" x14ac:dyDescent="0.3">
      <c r="A1981" s="7">
        <v>1664762</v>
      </c>
      <c r="B1981" s="8" t="s">
        <v>209</v>
      </c>
      <c r="C1981" s="8" t="s">
        <v>212</v>
      </c>
      <c r="D1981" s="8">
        <v>29</v>
      </c>
      <c r="E1981" s="8" cm="1">
        <f t="array" ref="E1981">_xlfn.IFS(COUNTIF(BE1_Data!$B1981,"&lt;&gt;N"),0,COUNTIF(B1980,"&lt;&gt;N"),BE1_Data!$A1981-A1979,AND(COUNTIF(BE1_Data!$B1981,"N"),COUNTIF(B1980,"N")),BE1_Data!$A1981-A1980)</f>
        <v>928</v>
      </c>
      <c r="F1981" s="8">
        <f t="shared" si="30"/>
        <v>0</v>
      </c>
      <c r="G1981" s="8" t="s">
        <v>133</v>
      </c>
      <c r="H1981" s="8">
        <f>BE1_Data!$E1981/VLOOKUP(BE1_Data!$G1981,$B$2:$F$2300,5,FALSE)</f>
        <v>1.1180722891566266</v>
      </c>
      <c r="I1981" s="9">
        <f>IF(COUNTIF(BE1_Data!$E1981,"0"),0,BE1_Data!$E1981-VLOOKUP(BE1_Data!$G1981,$B$2:$F$2300,5,FALSE))</f>
        <v>98</v>
      </c>
    </row>
    <row r="1982" spans="1:9" x14ac:dyDescent="0.3">
      <c r="A1982" s="4">
        <v>1664869</v>
      </c>
      <c r="B1982" s="5" t="s">
        <v>134</v>
      </c>
      <c r="C1982" s="5" t="s">
        <v>211</v>
      </c>
      <c r="D1982" s="5">
        <v>33</v>
      </c>
      <c r="E1982" s="5" cm="1">
        <f t="array" ref="E1982">_xlfn.IFS(COUNTIF(BE1_Data!$B1982,"&lt;&gt;N"),0,COUNTIF(B1981,"&lt;&gt;N"),BE1_Data!$A1982-A1980,AND(COUNTIF(BE1_Data!$B1982,"N"),COUNTIF(B1981,"N")),BE1_Data!$A1982-A1981)</f>
        <v>0</v>
      </c>
      <c r="F1982" s="8">
        <f t="shared" si="30"/>
        <v>949</v>
      </c>
      <c r="G1982" s="5" t="s">
        <v>134</v>
      </c>
      <c r="H1982" s="5">
        <f>BE1_Data!$E1982/VLOOKUP(BE1_Data!$G1982,$B$2:$F$2300,5,FALSE)</f>
        <v>0</v>
      </c>
      <c r="I1982" s="6">
        <f>IF(COUNTIF(BE1_Data!$E1982,"0"),0,BE1_Data!$E1982-VLOOKUP(BE1_Data!$G1982,$B$2:$F$2300,5,FALSE))</f>
        <v>0</v>
      </c>
    </row>
    <row r="1983" spans="1:9" x14ac:dyDescent="0.3">
      <c r="A1983" s="7">
        <v>1665711</v>
      </c>
      <c r="B1983" s="8" t="s">
        <v>209</v>
      </c>
      <c r="C1983" s="8" t="s">
        <v>211</v>
      </c>
      <c r="D1983" s="8">
        <v>33</v>
      </c>
      <c r="E1983" s="8" cm="1">
        <f t="array" ref="E1983">_xlfn.IFS(COUNTIF(BE1_Data!$B1983,"&lt;&gt;N"),0,COUNTIF(B1982,"&lt;&gt;N"),BE1_Data!$A1983-A1981,AND(COUNTIF(BE1_Data!$B1983,"N"),COUNTIF(B1982,"N")),BE1_Data!$A1983-A1982)</f>
        <v>949</v>
      </c>
      <c r="F1983" s="8">
        <f t="shared" si="30"/>
        <v>0</v>
      </c>
      <c r="G1983" s="8" t="s">
        <v>134</v>
      </c>
      <c r="H1983" s="8">
        <f>BE1_Data!$E1983/VLOOKUP(BE1_Data!$G1983,$B$2:$F$2300,5,FALSE)</f>
        <v>1</v>
      </c>
      <c r="I1983" s="9">
        <f>IF(COUNTIF(BE1_Data!$E1983,"0"),0,BE1_Data!$E1983-VLOOKUP(BE1_Data!$G1983,$B$2:$F$2300,5,FALSE))</f>
        <v>0</v>
      </c>
    </row>
    <row r="1984" spans="1:9" x14ac:dyDescent="0.3">
      <c r="A1984" s="4">
        <v>1666684</v>
      </c>
      <c r="B1984" s="5" t="s">
        <v>209</v>
      </c>
      <c r="C1984" s="5" t="s">
        <v>211</v>
      </c>
      <c r="D1984" s="5">
        <v>33</v>
      </c>
      <c r="E1984" s="5" cm="1">
        <f t="array" ref="E1984">_xlfn.IFS(COUNTIF(BE1_Data!$B1984,"&lt;&gt;N"),0,COUNTIF(B1983,"&lt;&gt;N"),BE1_Data!$A1984-A1982,AND(COUNTIF(BE1_Data!$B1984,"N"),COUNTIF(B1983,"N")),BE1_Data!$A1984-A1983)</f>
        <v>973</v>
      </c>
      <c r="F1984" s="8">
        <f t="shared" si="30"/>
        <v>0</v>
      </c>
      <c r="G1984" s="5" t="s">
        <v>134</v>
      </c>
      <c r="H1984" s="5">
        <f>BE1_Data!$E1984/VLOOKUP(BE1_Data!$G1984,$B$2:$F$2300,5,FALSE)</f>
        <v>1.0252897787144362</v>
      </c>
      <c r="I1984" s="6">
        <f>IF(COUNTIF(BE1_Data!$E1984,"0"),0,BE1_Data!$E1984-VLOOKUP(BE1_Data!$G1984,$B$2:$F$2300,5,FALSE))</f>
        <v>24</v>
      </c>
    </row>
    <row r="1985" spans="1:9" x14ac:dyDescent="0.3">
      <c r="A1985" s="7">
        <v>1667522</v>
      </c>
      <c r="B1985" s="8" t="s">
        <v>209</v>
      </c>
      <c r="C1985" s="8" t="s">
        <v>211</v>
      </c>
      <c r="D1985" s="8">
        <v>33</v>
      </c>
      <c r="E1985" s="8" cm="1">
        <f t="array" ref="E1985">_xlfn.IFS(COUNTIF(BE1_Data!$B1985,"&lt;&gt;N"),0,COUNTIF(B1984,"&lt;&gt;N"),BE1_Data!$A1985-A1983,AND(COUNTIF(BE1_Data!$B1985,"N"),COUNTIF(B1984,"N")),BE1_Data!$A1985-A1984)</f>
        <v>838</v>
      </c>
      <c r="F1985" s="8">
        <f t="shared" si="30"/>
        <v>0</v>
      </c>
      <c r="G1985" s="8" t="s">
        <v>134</v>
      </c>
      <c r="H1985" s="8">
        <f>BE1_Data!$E1985/VLOOKUP(BE1_Data!$G1985,$B$2:$F$2300,5,FALSE)</f>
        <v>0.88303477344573233</v>
      </c>
      <c r="I1985" s="9">
        <f>IF(COUNTIF(BE1_Data!$E1985,"0"),0,BE1_Data!$E1985-VLOOKUP(BE1_Data!$G1985,$B$2:$F$2300,5,FALSE))</f>
        <v>-111</v>
      </c>
    </row>
    <row r="1986" spans="1:9" x14ac:dyDescent="0.3">
      <c r="A1986" s="4">
        <v>1668419</v>
      </c>
      <c r="B1986" s="5" t="s">
        <v>209</v>
      </c>
      <c r="C1986" s="5" t="s">
        <v>211</v>
      </c>
      <c r="D1986" s="5">
        <v>33</v>
      </c>
      <c r="E1986" s="5" cm="1">
        <f t="array" ref="E1986">_xlfn.IFS(COUNTIF(BE1_Data!$B1986,"&lt;&gt;N"),0,COUNTIF(B1985,"&lt;&gt;N"),BE1_Data!$A1986-A1984,AND(COUNTIF(BE1_Data!$B1986,"N"),COUNTIF(B1985,"N")),BE1_Data!$A1986-A1985)</f>
        <v>897</v>
      </c>
      <c r="F1986" s="8">
        <f t="shared" si="30"/>
        <v>0</v>
      </c>
      <c r="G1986" s="5" t="s">
        <v>134</v>
      </c>
      <c r="H1986" s="5">
        <f>BE1_Data!$E1986/VLOOKUP(BE1_Data!$G1986,$B$2:$F$2300,5,FALSE)</f>
        <v>0.9452054794520548</v>
      </c>
      <c r="I1986" s="6">
        <f>IF(COUNTIF(BE1_Data!$E1986,"0"),0,BE1_Data!$E1986-VLOOKUP(BE1_Data!$G1986,$B$2:$F$2300,5,FALSE))</f>
        <v>-52</v>
      </c>
    </row>
    <row r="1987" spans="1:9" x14ac:dyDescent="0.3">
      <c r="A1987" s="7">
        <v>1669372</v>
      </c>
      <c r="B1987" s="8" t="s">
        <v>209</v>
      </c>
      <c r="C1987" s="8" t="s">
        <v>211</v>
      </c>
      <c r="D1987" s="8">
        <v>33</v>
      </c>
      <c r="E1987" s="8" cm="1">
        <f t="array" ref="E1987">_xlfn.IFS(COUNTIF(BE1_Data!$B1987,"&lt;&gt;N"),0,COUNTIF(B1986,"&lt;&gt;N"),BE1_Data!$A1987-A1985,AND(COUNTIF(BE1_Data!$B1987,"N"),COUNTIF(B1986,"N")),BE1_Data!$A1987-A1986)</f>
        <v>953</v>
      </c>
      <c r="F1987" s="8">
        <f t="shared" si="30"/>
        <v>0</v>
      </c>
      <c r="G1987" s="8" t="s">
        <v>134</v>
      </c>
      <c r="H1987" s="8">
        <f>BE1_Data!$E1987/VLOOKUP(BE1_Data!$G1987,$B$2:$F$2300,5,FALSE)</f>
        <v>1.0042149631190727</v>
      </c>
      <c r="I1987" s="9">
        <f>IF(COUNTIF(BE1_Data!$E1987,"0"),0,BE1_Data!$E1987-VLOOKUP(BE1_Data!$G1987,$B$2:$F$2300,5,FALSE))</f>
        <v>4</v>
      </c>
    </row>
    <row r="1988" spans="1:9" x14ac:dyDescent="0.3">
      <c r="A1988" s="4">
        <v>1670268</v>
      </c>
      <c r="B1988" s="5" t="s">
        <v>209</v>
      </c>
      <c r="C1988" s="5" t="s">
        <v>211</v>
      </c>
      <c r="D1988" s="5">
        <v>33</v>
      </c>
      <c r="E1988" s="5" cm="1">
        <f t="array" ref="E1988">_xlfn.IFS(COUNTIF(BE1_Data!$B1988,"&lt;&gt;N"),0,COUNTIF(B1987,"&lt;&gt;N"),BE1_Data!$A1988-A1986,AND(COUNTIF(BE1_Data!$B1988,"N"),COUNTIF(B1987,"N")),BE1_Data!$A1988-A1987)</f>
        <v>896</v>
      </c>
      <c r="F1988" s="8">
        <f t="shared" ref="F1988:F2051" si="31">IF(COUNTIF(E1988,0),E1989,0)</f>
        <v>0</v>
      </c>
      <c r="G1988" s="5" t="s">
        <v>134</v>
      </c>
      <c r="H1988" s="5">
        <f>BE1_Data!$E1988/VLOOKUP(BE1_Data!$G1988,$B$2:$F$2300,5,FALSE)</f>
        <v>0.94415173867228663</v>
      </c>
      <c r="I1988" s="6">
        <f>IF(COUNTIF(BE1_Data!$E1988,"0"),0,BE1_Data!$E1988-VLOOKUP(BE1_Data!$G1988,$B$2:$F$2300,5,FALSE))</f>
        <v>-53</v>
      </c>
    </row>
    <row r="1989" spans="1:9" x14ac:dyDescent="0.3">
      <c r="A1989" s="7">
        <v>1671150</v>
      </c>
      <c r="B1989" s="8" t="s">
        <v>209</v>
      </c>
      <c r="C1989" s="8" t="s">
        <v>211</v>
      </c>
      <c r="D1989" s="8">
        <v>33</v>
      </c>
      <c r="E1989" s="8" cm="1">
        <f t="array" ref="E1989">_xlfn.IFS(COUNTIF(BE1_Data!$B1989,"&lt;&gt;N"),0,COUNTIF(B1988,"&lt;&gt;N"),BE1_Data!$A1989-A1987,AND(COUNTIF(BE1_Data!$B1989,"N"),COUNTIF(B1988,"N")),BE1_Data!$A1989-A1988)</f>
        <v>882</v>
      </c>
      <c r="F1989" s="8">
        <f t="shared" si="31"/>
        <v>0</v>
      </c>
      <c r="G1989" s="8" t="s">
        <v>134</v>
      </c>
      <c r="H1989" s="8">
        <f>BE1_Data!$E1989/VLOOKUP(BE1_Data!$G1989,$B$2:$F$2300,5,FALSE)</f>
        <v>0.92939936775553211</v>
      </c>
      <c r="I1989" s="9">
        <f>IF(COUNTIF(BE1_Data!$E1989,"0"),0,BE1_Data!$E1989-VLOOKUP(BE1_Data!$G1989,$B$2:$F$2300,5,FALSE))</f>
        <v>-67</v>
      </c>
    </row>
    <row r="1990" spans="1:9" x14ac:dyDescent="0.3">
      <c r="A1990" s="4">
        <v>1672068</v>
      </c>
      <c r="B1990" s="5" t="s">
        <v>209</v>
      </c>
      <c r="C1990" s="5" t="s">
        <v>211</v>
      </c>
      <c r="D1990" s="5">
        <v>33</v>
      </c>
      <c r="E1990" s="5" cm="1">
        <f t="array" ref="E1990">_xlfn.IFS(COUNTIF(BE1_Data!$B1990,"&lt;&gt;N"),0,COUNTIF(B1989,"&lt;&gt;N"),BE1_Data!$A1990-A1988,AND(COUNTIF(BE1_Data!$B1990,"N"),COUNTIF(B1989,"N")),BE1_Data!$A1990-A1989)</f>
        <v>918</v>
      </c>
      <c r="F1990" s="8">
        <f t="shared" si="31"/>
        <v>0</v>
      </c>
      <c r="G1990" s="5" t="s">
        <v>134</v>
      </c>
      <c r="H1990" s="5">
        <f>BE1_Data!$E1990/VLOOKUP(BE1_Data!$G1990,$B$2:$F$2300,5,FALSE)</f>
        <v>0.96733403582718647</v>
      </c>
      <c r="I1990" s="6">
        <f>IF(COUNTIF(BE1_Data!$E1990,"0"),0,BE1_Data!$E1990-VLOOKUP(BE1_Data!$G1990,$B$2:$F$2300,5,FALSE))</f>
        <v>-31</v>
      </c>
    </row>
    <row r="1991" spans="1:9" x14ac:dyDescent="0.3">
      <c r="A1991" s="7">
        <v>1672905</v>
      </c>
      <c r="B1991" s="8" t="s">
        <v>209</v>
      </c>
      <c r="C1991" s="8" t="s">
        <v>211</v>
      </c>
      <c r="D1991" s="8">
        <v>33</v>
      </c>
      <c r="E1991" s="8" cm="1">
        <f t="array" ref="E1991">_xlfn.IFS(COUNTIF(BE1_Data!$B1991,"&lt;&gt;N"),0,COUNTIF(B1990,"&lt;&gt;N"),BE1_Data!$A1991-A1989,AND(COUNTIF(BE1_Data!$B1991,"N"),COUNTIF(B1990,"N")),BE1_Data!$A1991-A1990)</f>
        <v>837</v>
      </c>
      <c r="F1991" s="8">
        <f t="shared" si="31"/>
        <v>0</v>
      </c>
      <c r="G1991" s="8" t="s">
        <v>134</v>
      </c>
      <c r="H1991" s="8">
        <f>BE1_Data!$E1991/VLOOKUP(BE1_Data!$G1991,$B$2:$F$2300,5,FALSE)</f>
        <v>0.88198103266596417</v>
      </c>
      <c r="I1991" s="9">
        <f>IF(COUNTIF(BE1_Data!$E1991,"0"),0,BE1_Data!$E1991-VLOOKUP(BE1_Data!$G1991,$B$2:$F$2300,5,FALSE))</f>
        <v>-112</v>
      </c>
    </row>
    <row r="1992" spans="1:9" x14ac:dyDescent="0.3">
      <c r="A1992" s="4">
        <v>1673787</v>
      </c>
      <c r="B1992" s="5" t="s">
        <v>209</v>
      </c>
      <c r="C1992" s="5" t="s">
        <v>211</v>
      </c>
      <c r="D1992" s="5">
        <v>33</v>
      </c>
      <c r="E1992" s="5" cm="1">
        <f t="array" ref="E1992">_xlfn.IFS(COUNTIF(BE1_Data!$B1992,"&lt;&gt;N"),0,COUNTIF(B1991,"&lt;&gt;N"),BE1_Data!$A1992-A1990,AND(COUNTIF(BE1_Data!$B1992,"N"),COUNTIF(B1991,"N")),BE1_Data!$A1992-A1991)</f>
        <v>882</v>
      </c>
      <c r="F1992" s="8">
        <f t="shared" si="31"/>
        <v>0</v>
      </c>
      <c r="G1992" s="5" t="s">
        <v>134</v>
      </c>
      <c r="H1992" s="5">
        <f>BE1_Data!$E1992/VLOOKUP(BE1_Data!$G1992,$B$2:$F$2300,5,FALSE)</f>
        <v>0.92939936775553211</v>
      </c>
      <c r="I1992" s="6">
        <f>IF(COUNTIF(BE1_Data!$E1992,"0"),0,BE1_Data!$E1992-VLOOKUP(BE1_Data!$G1992,$B$2:$F$2300,5,FALSE))</f>
        <v>-67</v>
      </c>
    </row>
    <row r="1993" spans="1:9" x14ac:dyDescent="0.3">
      <c r="A1993" s="7">
        <v>1674709</v>
      </c>
      <c r="B1993" s="8" t="s">
        <v>209</v>
      </c>
      <c r="C1993" s="8" t="s">
        <v>211</v>
      </c>
      <c r="D1993" s="8">
        <v>33</v>
      </c>
      <c r="E1993" s="8" cm="1">
        <f t="array" ref="E1993">_xlfn.IFS(COUNTIF(BE1_Data!$B1993,"&lt;&gt;N"),0,COUNTIF(B1992,"&lt;&gt;N"),BE1_Data!$A1993-A1991,AND(COUNTIF(BE1_Data!$B1993,"N"),COUNTIF(B1992,"N")),BE1_Data!$A1993-A1992)</f>
        <v>922</v>
      </c>
      <c r="F1993" s="8">
        <f t="shared" si="31"/>
        <v>0</v>
      </c>
      <c r="G1993" s="8" t="s">
        <v>134</v>
      </c>
      <c r="H1993" s="8">
        <f>BE1_Data!$E1993/VLOOKUP(BE1_Data!$G1993,$B$2:$F$2300,5,FALSE)</f>
        <v>0.97154899894625923</v>
      </c>
      <c r="I1993" s="9">
        <f>IF(COUNTIF(BE1_Data!$E1993,"0"),0,BE1_Data!$E1993-VLOOKUP(BE1_Data!$G1993,$B$2:$F$2300,5,FALSE))</f>
        <v>-27</v>
      </c>
    </row>
    <row r="1994" spans="1:9" x14ac:dyDescent="0.3">
      <c r="A1994" s="4">
        <v>1675507</v>
      </c>
      <c r="B1994" s="5" t="s">
        <v>135</v>
      </c>
      <c r="C1994" s="5" t="s">
        <v>212</v>
      </c>
      <c r="D1994" s="5">
        <v>30</v>
      </c>
      <c r="E1994" s="5" cm="1">
        <f t="array" ref="E1994">_xlfn.IFS(COUNTIF(BE1_Data!$B1994,"&lt;&gt;N"),0,COUNTIF(B1993,"&lt;&gt;N"),BE1_Data!$A1994-A1992,AND(COUNTIF(BE1_Data!$B1994,"N"),COUNTIF(B1993,"N")),BE1_Data!$A1994-A1993)</f>
        <v>0</v>
      </c>
      <c r="F1994" s="8">
        <f t="shared" si="31"/>
        <v>866</v>
      </c>
      <c r="G1994" s="5" t="s">
        <v>135</v>
      </c>
      <c r="H1994" s="5">
        <f>BE1_Data!$E1994/VLOOKUP(BE1_Data!$G1994,$B$2:$F$2300,5,FALSE)</f>
        <v>0</v>
      </c>
      <c r="I1994" s="6">
        <f>IF(COUNTIF(BE1_Data!$E1994,"0"),0,BE1_Data!$E1994-VLOOKUP(BE1_Data!$G1994,$B$2:$F$2300,5,FALSE))</f>
        <v>0</v>
      </c>
    </row>
    <row r="1995" spans="1:9" x14ac:dyDescent="0.3">
      <c r="A1995" s="7">
        <v>1675575</v>
      </c>
      <c r="B1995" s="8" t="s">
        <v>209</v>
      </c>
      <c r="C1995" s="8" t="s">
        <v>212</v>
      </c>
      <c r="D1995" s="8">
        <v>30</v>
      </c>
      <c r="E1995" s="8" cm="1">
        <f t="array" ref="E1995">_xlfn.IFS(COUNTIF(BE1_Data!$B1995,"&lt;&gt;N"),0,COUNTIF(B1994,"&lt;&gt;N"),BE1_Data!$A1995-A1993,AND(COUNTIF(BE1_Data!$B1995,"N"),COUNTIF(B1994,"N")),BE1_Data!$A1995-A1994)</f>
        <v>866</v>
      </c>
      <c r="F1995" s="8">
        <f t="shared" si="31"/>
        <v>0</v>
      </c>
      <c r="G1995" s="8" t="s">
        <v>135</v>
      </c>
      <c r="H1995" s="8">
        <f>BE1_Data!$E1995/VLOOKUP(BE1_Data!$G1995,$B$2:$F$2300,5,FALSE)</f>
        <v>1</v>
      </c>
      <c r="I1995" s="9">
        <f>IF(COUNTIF(BE1_Data!$E1995,"0"),0,BE1_Data!$E1995-VLOOKUP(BE1_Data!$G1995,$B$2:$F$2300,5,FALSE))</f>
        <v>0</v>
      </c>
    </row>
    <row r="1996" spans="1:9" x14ac:dyDescent="0.3">
      <c r="A1996" s="4">
        <v>1676482</v>
      </c>
      <c r="B1996" s="5" t="s">
        <v>209</v>
      </c>
      <c r="C1996" s="5" t="s">
        <v>212</v>
      </c>
      <c r="D1996" s="5">
        <v>30</v>
      </c>
      <c r="E1996" s="5" cm="1">
        <f t="array" ref="E1996">_xlfn.IFS(COUNTIF(BE1_Data!$B1996,"&lt;&gt;N"),0,COUNTIF(B1995,"&lt;&gt;N"),BE1_Data!$A1996-A1994,AND(COUNTIF(BE1_Data!$B1996,"N"),COUNTIF(B1995,"N")),BE1_Data!$A1996-A1995)</f>
        <v>907</v>
      </c>
      <c r="F1996" s="8">
        <f t="shared" si="31"/>
        <v>0</v>
      </c>
      <c r="G1996" s="5" t="s">
        <v>135</v>
      </c>
      <c r="H1996" s="5">
        <f>BE1_Data!$E1996/VLOOKUP(BE1_Data!$G1996,$B$2:$F$2300,5,FALSE)</f>
        <v>1.0473441108545034</v>
      </c>
      <c r="I1996" s="6">
        <f>IF(COUNTIF(BE1_Data!$E1996,"0"),0,BE1_Data!$E1996-VLOOKUP(BE1_Data!$G1996,$B$2:$F$2300,5,FALSE))</f>
        <v>41</v>
      </c>
    </row>
    <row r="1997" spans="1:9" x14ac:dyDescent="0.3">
      <c r="A1997" s="7">
        <v>1677379</v>
      </c>
      <c r="B1997" s="8" t="s">
        <v>209</v>
      </c>
      <c r="C1997" s="8" t="s">
        <v>212</v>
      </c>
      <c r="D1997" s="8">
        <v>30</v>
      </c>
      <c r="E1997" s="8" cm="1">
        <f t="array" ref="E1997">_xlfn.IFS(COUNTIF(BE1_Data!$B1997,"&lt;&gt;N"),0,COUNTIF(B1996,"&lt;&gt;N"),BE1_Data!$A1997-A1995,AND(COUNTIF(BE1_Data!$B1997,"N"),COUNTIF(B1996,"N")),BE1_Data!$A1997-A1996)</f>
        <v>897</v>
      </c>
      <c r="F1997" s="8">
        <f t="shared" si="31"/>
        <v>0</v>
      </c>
      <c r="G1997" s="8" t="s">
        <v>135</v>
      </c>
      <c r="H1997" s="8">
        <f>BE1_Data!$E1997/VLOOKUP(BE1_Data!$G1997,$B$2:$F$2300,5,FALSE)</f>
        <v>1.035796766743649</v>
      </c>
      <c r="I1997" s="9">
        <f>IF(COUNTIF(BE1_Data!$E1997,"0"),0,BE1_Data!$E1997-VLOOKUP(BE1_Data!$G1997,$B$2:$F$2300,5,FALSE))</f>
        <v>31</v>
      </c>
    </row>
    <row r="1998" spans="1:9" x14ac:dyDescent="0.3">
      <c r="A1998" s="4">
        <v>1678155</v>
      </c>
      <c r="B1998" s="5" t="s">
        <v>209</v>
      </c>
      <c r="C1998" s="5" t="s">
        <v>212</v>
      </c>
      <c r="D1998" s="5">
        <v>30</v>
      </c>
      <c r="E1998" s="5" cm="1">
        <f t="array" ref="E1998">_xlfn.IFS(COUNTIF(BE1_Data!$B1998,"&lt;&gt;N"),0,COUNTIF(B1997,"&lt;&gt;N"),BE1_Data!$A1998-A1996,AND(COUNTIF(BE1_Data!$B1998,"N"),COUNTIF(B1997,"N")),BE1_Data!$A1998-A1997)</f>
        <v>776</v>
      </c>
      <c r="F1998" s="8">
        <f t="shared" si="31"/>
        <v>0</v>
      </c>
      <c r="G1998" s="5" t="s">
        <v>135</v>
      </c>
      <c r="H1998" s="5">
        <f>BE1_Data!$E1998/VLOOKUP(BE1_Data!$G1998,$B$2:$F$2300,5,FALSE)</f>
        <v>0.89607390300230949</v>
      </c>
      <c r="I1998" s="6">
        <f>IF(COUNTIF(BE1_Data!$E1998,"0"),0,BE1_Data!$E1998-VLOOKUP(BE1_Data!$G1998,$B$2:$F$2300,5,FALSE))</f>
        <v>-90</v>
      </c>
    </row>
    <row r="1999" spans="1:9" x14ac:dyDescent="0.3">
      <c r="A1999" s="7">
        <v>1678942</v>
      </c>
      <c r="B1999" s="8" t="s">
        <v>209</v>
      </c>
      <c r="C1999" s="8" t="s">
        <v>212</v>
      </c>
      <c r="D1999" s="8">
        <v>30</v>
      </c>
      <c r="E1999" s="8" cm="1">
        <f t="array" ref="E1999">_xlfn.IFS(COUNTIF(BE1_Data!$B1999,"&lt;&gt;N"),0,COUNTIF(B1998,"&lt;&gt;N"),BE1_Data!$A1999-A1997,AND(COUNTIF(BE1_Data!$B1999,"N"),COUNTIF(B1998,"N")),BE1_Data!$A1999-A1998)</f>
        <v>787</v>
      </c>
      <c r="F1999" s="8">
        <f t="shared" si="31"/>
        <v>0</v>
      </c>
      <c r="G1999" s="8" t="s">
        <v>135</v>
      </c>
      <c r="H1999" s="8">
        <f>BE1_Data!$E1999/VLOOKUP(BE1_Data!$G1999,$B$2:$F$2300,5,FALSE)</f>
        <v>0.90877598152424943</v>
      </c>
      <c r="I1999" s="9">
        <f>IF(COUNTIF(BE1_Data!$E1999,"0"),0,BE1_Data!$E1999-VLOOKUP(BE1_Data!$G1999,$B$2:$F$2300,5,FALSE))</f>
        <v>-79</v>
      </c>
    </row>
    <row r="2000" spans="1:9" x14ac:dyDescent="0.3">
      <c r="A2000" s="4">
        <v>1679751</v>
      </c>
      <c r="B2000" s="5" t="s">
        <v>209</v>
      </c>
      <c r="C2000" s="5" t="s">
        <v>212</v>
      </c>
      <c r="D2000" s="5">
        <v>30</v>
      </c>
      <c r="E2000" s="5" cm="1">
        <f t="array" ref="E2000">_xlfn.IFS(COUNTIF(BE1_Data!$B2000,"&lt;&gt;N"),0,COUNTIF(B1999,"&lt;&gt;N"),BE1_Data!$A2000-A1998,AND(COUNTIF(BE1_Data!$B2000,"N"),COUNTIF(B1999,"N")),BE1_Data!$A2000-A1999)</f>
        <v>809</v>
      </c>
      <c r="F2000" s="8">
        <f t="shared" si="31"/>
        <v>0</v>
      </c>
      <c r="G2000" s="5" t="s">
        <v>135</v>
      </c>
      <c r="H2000" s="5">
        <f>BE1_Data!$E2000/VLOOKUP(BE1_Data!$G2000,$B$2:$F$2300,5,FALSE)</f>
        <v>0.93418013856812931</v>
      </c>
      <c r="I2000" s="6">
        <f>IF(COUNTIF(BE1_Data!$E2000,"0"),0,BE1_Data!$E2000-VLOOKUP(BE1_Data!$G2000,$B$2:$F$2300,5,FALSE))</f>
        <v>-57</v>
      </c>
    </row>
    <row r="2001" spans="1:9" x14ac:dyDescent="0.3">
      <c r="A2001" s="7">
        <v>1680538</v>
      </c>
      <c r="B2001" s="8" t="s">
        <v>209</v>
      </c>
      <c r="C2001" s="8" t="s">
        <v>212</v>
      </c>
      <c r="D2001" s="8">
        <v>30</v>
      </c>
      <c r="E2001" s="8" cm="1">
        <f t="array" ref="E2001">_xlfn.IFS(COUNTIF(BE1_Data!$B2001,"&lt;&gt;N"),0,COUNTIF(B2000,"&lt;&gt;N"),BE1_Data!$A2001-A1999,AND(COUNTIF(BE1_Data!$B2001,"N"),COUNTIF(B2000,"N")),BE1_Data!$A2001-A2000)</f>
        <v>787</v>
      </c>
      <c r="F2001" s="8">
        <f t="shared" si="31"/>
        <v>0</v>
      </c>
      <c r="G2001" s="8" t="s">
        <v>135</v>
      </c>
      <c r="H2001" s="8">
        <f>BE1_Data!$E2001/VLOOKUP(BE1_Data!$G2001,$B$2:$F$2300,5,FALSE)</f>
        <v>0.90877598152424943</v>
      </c>
      <c r="I2001" s="9">
        <f>IF(COUNTIF(BE1_Data!$E2001,"0"),0,BE1_Data!$E2001-VLOOKUP(BE1_Data!$G2001,$B$2:$F$2300,5,FALSE))</f>
        <v>-79</v>
      </c>
    </row>
    <row r="2002" spans="1:9" x14ac:dyDescent="0.3">
      <c r="A2002" s="4">
        <v>1681364</v>
      </c>
      <c r="B2002" s="5" t="s">
        <v>209</v>
      </c>
      <c r="C2002" s="5" t="s">
        <v>212</v>
      </c>
      <c r="D2002" s="5">
        <v>30</v>
      </c>
      <c r="E2002" s="5" cm="1">
        <f t="array" ref="E2002">_xlfn.IFS(COUNTIF(BE1_Data!$B2002,"&lt;&gt;N"),0,COUNTIF(B2001,"&lt;&gt;N"),BE1_Data!$A2002-A2000,AND(COUNTIF(BE1_Data!$B2002,"N"),COUNTIF(B2001,"N")),BE1_Data!$A2002-A2001)</f>
        <v>826</v>
      </c>
      <c r="F2002" s="8">
        <f t="shared" si="31"/>
        <v>0</v>
      </c>
      <c r="G2002" s="5" t="s">
        <v>135</v>
      </c>
      <c r="H2002" s="5">
        <f>BE1_Data!$E2002/VLOOKUP(BE1_Data!$G2002,$B$2:$F$2300,5,FALSE)</f>
        <v>0.95381062355658197</v>
      </c>
      <c r="I2002" s="6">
        <f>IF(COUNTIF(BE1_Data!$E2002,"0"),0,BE1_Data!$E2002-VLOOKUP(BE1_Data!$G2002,$B$2:$F$2300,5,FALSE))</f>
        <v>-40</v>
      </c>
    </row>
    <row r="2003" spans="1:9" x14ac:dyDescent="0.3">
      <c r="A2003" s="7">
        <v>1682278</v>
      </c>
      <c r="B2003" s="8" t="s">
        <v>209</v>
      </c>
      <c r="C2003" s="8" t="s">
        <v>212</v>
      </c>
      <c r="D2003" s="8">
        <v>30</v>
      </c>
      <c r="E2003" s="8" cm="1">
        <f t="array" ref="E2003">_xlfn.IFS(COUNTIF(BE1_Data!$B2003,"&lt;&gt;N"),0,COUNTIF(B2002,"&lt;&gt;N"),BE1_Data!$A2003-A2001,AND(COUNTIF(BE1_Data!$B2003,"N"),COUNTIF(B2002,"N")),BE1_Data!$A2003-A2002)</f>
        <v>914</v>
      </c>
      <c r="F2003" s="8">
        <f t="shared" si="31"/>
        <v>0</v>
      </c>
      <c r="G2003" s="8" t="s">
        <v>135</v>
      </c>
      <c r="H2003" s="8">
        <f>BE1_Data!$E2003/VLOOKUP(BE1_Data!$G2003,$B$2:$F$2300,5,FALSE)</f>
        <v>1.0554272517321017</v>
      </c>
      <c r="I2003" s="9">
        <f>IF(COUNTIF(BE1_Data!$E2003,"0"),0,BE1_Data!$E2003-VLOOKUP(BE1_Data!$G2003,$B$2:$F$2300,5,FALSE))</f>
        <v>48</v>
      </c>
    </row>
    <row r="2004" spans="1:9" x14ac:dyDescent="0.3">
      <c r="A2004" s="4">
        <v>1683198</v>
      </c>
      <c r="B2004" s="5" t="s">
        <v>209</v>
      </c>
      <c r="C2004" s="5" t="s">
        <v>212</v>
      </c>
      <c r="D2004" s="5">
        <v>30</v>
      </c>
      <c r="E2004" s="5" cm="1">
        <f t="array" ref="E2004">_xlfn.IFS(COUNTIF(BE1_Data!$B2004,"&lt;&gt;N"),0,COUNTIF(B2003,"&lt;&gt;N"),BE1_Data!$A2004-A2002,AND(COUNTIF(BE1_Data!$B2004,"N"),COUNTIF(B2003,"N")),BE1_Data!$A2004-A2003)</f>
        <v>920</v>
      </c>
      <c r="F2004" s="8">
        <f t="shared" si="31"/>
        <v>0</v>
      </c>
      <c r="G2004" s="5" t="s">
        <v>135</v>
      </c>
      <c r="H2004" s="5">
        <f>BE1_Data!$E2004/VLOOKUP(BE1_Data!$G2004,$B$2:$F$2300,5,FALSE)</f>
        <v>1.0623556581986142</v>
      </c>
      <c r="I2004" s="6">
        <f>IF(COUNTIF(BE1_Data!$E2004,"0"),0,BE1_Data!$E2004-VLOOKUP(BE1_Data!$G2004,$B$2:$F$2300,5,FALSE))</f>
        <v>54</v>
      </c>
    </row>
    <row r="2005" spans="1:9" x14ac:dyDescent="0.3">
      <c r="A2005" s="7">
        <v>1684042</v>
      </c>
      <c r="B2005" s="8" t="s">
        <v>209</v>
      </c>
      <c r="C2005" s="8" t="s">
        <v>212</v>
      </c>
      <c r="D2005" s="8">
        <v>30</v>
      </c>
      <c r="E2005" s="8" cm="1">
        <f t="array" ref="E2005">_xlfn.IFS(COUNTIF(BE1_Data!$B2005,"&lt;&gt;N"),0,COUNTIF(B2004,"&lt;&gt;N"),BE1_Data!$A2005-A2003,AND(COUNTIF(BE1_Data!$B2005,"N"),COUNTIF(B2004,"N")),BE1_Data!$A2005-A2004)</f>
        <v>844</v>
      </c>
      <c r="F2005" s="8">
        <f t="shared" si="31"/>
        <v>0</v>
      </c>
      <c r="G2005" s="8" t="s">
        <v>135</v>
      </c>
      <c r="H2005" s="8">
        <f>BE1_Data!$E2005/VLOOKUP(BE1_Data!$G2005,$B$2:$F$2300,5,FALSE)</f>
        <v>0.97459584295612012</v>
      </c>
      <c r="I2005" s="9">
        <f>IF(COUNTIF(BE1_Data!$E2005,"0"),0,BE1_Data!$E2005-VLOOKUP(BE1_Data!$G2005,$B$2:$F$2300,5,FALSE))</f>
        <v>-22</v>
      </c>
    </row>
    <row r="2006" spans="1:9" x14ac:dyDescent="0.3">
      <c r="A2006" s="4">
        <v>1684887</v>
      </c>
      <c r="B2006" s="5" t="s">
        <v>209</v>
      </c>
      <c r="C2006" s="5" t="s">
        <v>212</v>
      </c>
      <c r="D2006" s="5">
        <v>30</v>
      </c>
      <c r="E2006" s="5" cm="1">
        <f t="array" ref="E2006">_xlfn.IFS(COUNTIF(BE1_Data!$B2006,"&lt;&gt;N"),0,COUNTIF(B2005,"&lt;&gt;N"),BE1_Data!$A2006-A2004,AND(COUNTIF(BE1_Data!$B2006,"N"),COUNTIF(B2005,"N")),BE1_Data!$A2006-A2005)</f>
        <v>845</v>
      </c>
      <c r="F2006" s="8">
        <f t="shared" si="31"/>
        <v>0</v>
      </c>
      <c r="G2006" s="5" t="s">
        <v>135</v>
      </c>
      <c r="H2006" s="5">
        <f>BE1_Data!$E2006/VLOOKUP(BE1_Data!$G2006,$B$2:$F$2300,5,FALSE)</f>
        <v>0.9757505773672055</v>
      </c>
      <c r="I2006" s="6">
        <f>IF(COUNTIF(BE1_Data!$E2006,"0"),0,BE1_Data!$E2006-VLOOKUP(BE1_Data!$G2006,$B$2:$F$2300,5,FALSE))</f>
        <v>-21</v>
      </c>
    </row>
    <row r="2007" spans="1:9" x14ac:dyDescent="0.3">
      <c r="A2007" s="7">
        <v>1685733</v>
      </c>
      <c r="B2007" s="8" t="s">
        <v>209</v>
      </c>
      <c r="C2007" s="8" t="s">
        <v>212</v>
      </c>
      <c r="D2007" s="8">
        <v>30</v>
      </c>
      <c r="E2007" s="8" cm="1">
        <f t="array" ref="E2007">_xlfn.IFS(COUNTIF(BE1_Data!$B2007,"&lt;&gt;N"),0,COUNTIF(B2006,"&lt;&gt;N"),BE1_Data!$A2007-A2005,AND(COUNTIF(BE1_Data!$B2007,"N"),COUNTIF(B2006,"N")),BE1_Data!$A2007-A2006)</f>
        <v>846</v>
      </c>
      <c r="F2007" s="8">
        <f t="shared" si="31"/>
        <v>0</v>
      </c>
      <c r="G2007" s="8" t="s">
        <v>135</v>
      </c>
      <c r="H2007" s="8">
        <f>BE1_Data!$E2007/VLOOKUP(BE1_Data!$G2007,$B$2:$F$2300,5,FALSE)</f>
        <v>0.97690531177829099</v>
      </c>
      <c r="I2007" s="9">
        <f>IF(COUNTIF(BE1_Data!$E2007,"0"),0,BE1_Data!$E2007-VLOOKUP(BE1_Data!$G2007,$B$2:$F$2300,5,FALSE))</f>
        <v>-20</v>
      </c>
    </row>
    <row r="2008" spans="1:9" x14ac:dyDescent="0.3">
      <c r="A2008" s="4">
        <v>1686122</v>
      </c>
      <c r="B2008" s="5" t="s">
        <v>136</v>
      </c>
      <c r="C2008" s="5" t="s">
        <v>212</v>
      </c>
      <c r="D2008" s="5">
        <v>31</v>
      </c>
      <c r="E2008" s="5" cm="1">
        <f t="array" ref="E2008">_xlfn.IFS(COUNTIF(BE1_Data!$B2008,"&lt;&gt;N"),0,COUNTIF(B2007,"&lt;&gt;N"),BE1_Data!$A2008-A2006,AND(COUNTIF(BE1_Data!$B2008,"N"),COUNTIF(B2007,"N")),BE1_Data!$A2008-A2007)</f>
        <v>0</v>
      </c>
      <c r="F2008" s="8">
        <f t="shared" si="31"/>
        <v>764</v>
      </c>
      <c r="G2008" s="5" t="s">
        <v>136</v>
      </c>
      <c r="H2008" s="5">
        <f>BE1_Data!$E2008/VLOOKUP(BE1_Data!$G2008,$B$2:$F$2300,5,FALSE)</f>
        <v>0</v>
      </c>
      <c r="I2008" s="6">
        <f>IF(COUNTIF(BE1_Data!$E2008,"0"),0,BE1_Data!$E2008-VLOOKUP(BE1_Data!$G2008,$B$2:$F$2300,5,FALSE))</f>
        <v>0</v>
      </c>
    </row>
    <row r="2009" spans="1:9" x14ac:dyDescent="0.3">
      <c r="A2009" s="7">
        <v>1686497</v>
      </c>
      <c r="B2009" s="8" t="s">
        <v>209</v>
      </c>
      <c r="C2009" s="8" t="s">
        <v>212</v>
      </c>
      <c r="D2009" s="8">
        <v>31</v>
      </c>
      <c r="E2009" s="8" cm="1">
        <f t="array" ref="E2009">_xlfn.IFS(COUNTIF(BE1_Data!$B2009,"&lt;&gt;N"),0,COUNTIF(B2008,"&lt;&gt;N"),BE1_Data!$A2009-A2007,AND(COUNTIF(BE1_Data!$B2009,"N"),COUNTIF(B2008,"N")),BE1_Data!$A2009-A2008)</f>
        <v>764</v>
      </c>
      <c r="F2009" s="8">
        <f t="shared" si="31"/>
        <v>0</v>
      </c>
      <c r="G2009" s="8" t="s">
        <v>136</v>
      </c>
      <c r="H2009" s="8">
        <f>BE1_Data!$E2009/VLOOKUP(BE1_Data!$G2009,$B$2:$F$2300,5,FALSE)</f>
        <v>1</v>
      </c>
      <c r="I2009" s="9">
        <f>IF(COUNTIF(BE1_Data!$E2009,"0"),0,BE1_Data!$E2009-VLOOKUP(BE1_Data!$G2009,$B$2:$F$2300,5,FALSE))</f>
        <v>0</v>
      </c>
    </row>
    <row r="2010" spans="1:9" x14ac:dyDescent="0.3">
      <c r="A2010" s="4">
        <v>1687302</v>
      </c>
      <c r="B2010" s="5" t="s">
        <v>209</v>
      </c>
      <c r="C2010" s="5" t="s">
        <v>212</v>
      </c>
      <c r="D2010" s="5">
        <v>31</v>
      </c>
      <c r="E2010" s="5" cm="1">
        <f t="array" ref="E2010">_xlfn.IFS(COUNTIF(BE1_Data!$B2010,"&lt;&gt;N"),0,COUNTIF(B2009,"&lt;&gt;N"),BE1_Data!$A2010-A2008,AND(COUNTIF(BE1_Data!$B2010,"N"),COUNTIF(B2009,"N")),BE1_Data!$A2010-A2009)</f>
        <v>805</v>
      </c>
      <c r="F2010" s="8">
        <f t="shared" si="31"/>
        <v>0</v>
      </c>
      <c r="G2010" s="5" t="s">
        <v>136</v>
      </c>
      <c r="H2010" s="5">
        <f>BE1_Data!$E2010/VLOOKUP(BE1_Data!$G2010,$B$2:$F$2300,5,FALSE)</f>
        <v>1.0536649214659686</v>
      </c>
      <c r="I2010" s="6">
        <f>IF(COUNTIF(BE1_Data!$E2010,"0"),0,BE1_Data!$E2010-VLOOKUP(BE1_Data!$G2010,$B$2:$F$2300,5,FALSE))</f>
        <v>41</v>
      </c>
    </row>
    <row r="2011" spans="1:9" x14ac:dyDescent="0.3">
      <c r="A2011" s="7">
        <v>1688163</v>
      </c>
      <c r="B2011" s="8" t="s">
        <v>209</v>
      </c>
      <c r="C2011" s="8" t="s">
        <v>212</v>
      </c>
      <c r="D2011" s="8">
        <v>31</v>
      </c>
      <c r="E2011" s="8" cm="1">
        <f t="array" ref="E2011">_xlfn.IFS(COUNTIF(BE1_Data!$B2011,"&lt;&gt;N"),0,COUNTIF(B2010,"&lt;&gt;N"),BE1_Data!$A2011-A2009,AND(COUNTIF(BE1_Data!$B2011,"N"),COUNTIF(B2010,"N")),BE1_Data!$A2011-A2010)</f>
        <v>861</v>
      </c>
      <c r="F2011" s="8">
        <f t="shared" si="31"/>
        <v>0</v>
      </c>
      <c r="G2011" s="8" t="s">
        <v>136</v>
      </c>
      <c r="H2011" s="8">
        <f>BE1_Data!$E2011/VLOOKUP(BE1_Data!$G2011,$B$2:$F$2300,5,FALSE)</f>
        <v>1.1269633507853403</v>
      </c>
      <c r="I2011" s="9">
        <f>IF(COUNTIF(BE1_Data!$E2011,"0"),0,BE1_Data!$E2011-VLOOKUP(BE1_Data!$G2011,$B$2:$F$2300,5,FALSE))</f>
        <v>97</v>
      </c>
    </row>
    <row r="2012" spans="1:9" x14ac:dyDescent="0.3">
      <c r="A2012" s="4">
        <v>1688989</v>
      </c>
      <c r="B2012" s="5" t="s">
        <v>209</v>
      </c>
      <c r="C2012" s="5" t="s">
        <v>212</v>
      </c>
      <c r="D2012" s="5">
        <v>31</v>
      </c>
      <c r="E2012" s="5" cm="1">
        <f t="array" ref="E2012">_xlfn.IFS(COUNTIF(BE1_Data!$B2012,"&lt;&gt;N"),0,COUNTIF(B2011,"&lt;&gt;N"),BE1_Data!$A2012-A2010,AND(COUNTIF(BE1_Data!$B2012,"N"),COUNTIF(B2011,"N")),BE1_Data!$A2012-A2011)</f>
        <v>826</v>
      </c>
      <c r="F2012" s="8">
        <f t="shared" si="31"/>
        <v>0</v>
      </c>
      <c r="G2012" s="5" t="s">
        <v>136</v>
      </c>
      <c r="H2012" s="5">
        <f>BE1_Data!$E2012/VLOOKUP(BE1_Data!$G2012,$B$2:$F$2300,5,FALSE)</f>
        <v>1.081151832460733</v>
      </c>
      <c r="I2012" s="6">
        <f>IF(COUNTIF(BE1_Data!$E2012,"0"),0,BE1_Data!$E2012-VLOOKUP(BE1_Data!$G2012,$B$2:$F$2300,5,FALSE))</f>
        <v>62</v>
      </c>
    </row>
    <row r="2013" spans="1:9" x14ac:dyDescent="0.3">
      <c r="A2013" s="7">
        <v>1689826</v>
      </c>
      <c r="B2013" s="8" t="s">
        <v>209</v>
      </c>
      <c r="C2013" s="8" t="s">
        <v>212</v>
      </c>
      <c r="D2013" s="8">
        <v>31</v>
      </c>
      <c r="E2013" s="8" cm="1">
        <f t="array" ref="E2013">_xlfn.IFS(COUNTIF(BE1_Data!$B2013,"&lt;&gt;N"),0,COUNTIF(B2012,"&lt;&gt;N"),BE1_Data!$A2013-A2011,AND(COUNTIF(BE1_Data!$B2013,"N"),COUNTIF(B2012,"N")),BE1_Data!$A2013-A2012)</f>
        <v>837</v>
      </c>
      <c r="F2013" s="8">
        <f t="shared" si="31"/>
        <v>0</v>
      </c>
      <c r="G2013" s="8" t="s">
        <v>136</v>
      </c>
      <c r="H2013" s="8">
        <f>BE1_Data!$E2013/VLOOKUP(BE1_Data!$G2013,$B$2:$F$2300,5,FALSE)</f>
        <v>1.0955497382198953</v>
      </c>
      <c r="I2013" s="9">
        <f>IF(COUNTIF(BE1_Data!$E2013,"0"),0,BE1_Data!$E2013-VLOOKUP(BE1_Data!$G2013,$B$2:$F$2300,5,FALSE))</f>
        <v>73</v>
      </c>
    </row>
    <row r="2014" spans="1:9" x14ac:dyDescent="0.3">
      <c r="A2014" s="4">
        <v>1690312</v>
      </c>
      <c r="B2014" s="5" t="s">
        <v>209</v>
      </c>
      <c r="C2014" s="5" t="s">
        <v>212</v>
      </c>
      <c r="D2014" s="5">
        <v>31</v>
      </c>
      <c r="E2014" s="5" cm="1">
        <f t="array" ref="E2014">_xlfn.IFS(COUNTIF(BE1_Data!$B2014,"&lt;&gt;N"),0,COUNTIF(B2013,"&lt;&gt;N"),BE1_Data!$A2014-A2012,AND(COUNTIF(BE1_Data!$B2014,"N"),COUNTIF(B2013,"N")),BE1_Data!$A2014-A2013)</f>
        <v>486</v>
      </c>
      <c r="F2014" s="8">
        <f t="shared" si="31"/>
        <v>0</v>
      </c>
      <c r="G2014" s="5" t="s">
        <v>136</v>
      </c>
      <c r="H2014" s="5">
        <f>BE1_Data!$E2014/VLOOKUP(BE1_Data!$G2014,$B$2:$F$2300,5,FALSE)</f>
        <v>0.63612565445026181</v>
      </c>
      <c r="I2014" s="6">
        <f>IF(COUNTIF(BE1_Data!$E2014,"0"),0,BE1_Data!$E2014-VLOOKUP(BE1_Data!$G2014,$B$2:$F$2300,5,FALSE))</f>
        <v>-278</v>
      </c>
    </row>
    <row r="2015" spans="1:9" x14ac:dyDescent="0.3">
      <c r="A2015" s="7">
        <v>1690638</v>
      </c>
      <c r="B2015" s="8" t="s">
        <v>209</v>
      </c>
      <c r="C2015" s="8" t="s">
        <v>212</v>
      </c>
      <c r="D2015" s="8">
        <v>31</v>
      </c>
      <c r="E2015" s="8" cm="1">
        <f t="array" ref="E2015">_xlfn.IFS(COUNTIF(BE1_Data!$B2015,"&lt;&gt;N"),0,COUNTIF(B2014,"&lt;&gt;N"),BE1_Data!$A2015-A2013,AND(COUNTIF(BE1_Data!$B2015,"N"),COUNTIF(B2014,"N")),BE1_Data!$A2015-A2014)</f>
        <v>326</v>
      </c>
      <c r="F2015" s="8">
        <f t="shared" si="31"/>
        <v>0</v>
      </c>
      <c r="G2015" s="8" t="s">
        <v>136</v>
      </c>
      <c r="H2015" s="8">
        <f>BE1_Data!$E2015/VLOOKUP(BE1_Data!$G2015,$B$2:$F$2300,5,FALSE)</f>
        <v>0.42670157068062825</v>
      </c>
      <c r="I2015" s="9">
        <f>IF(COUNTIF(BE1_Data!$E2015,"0"),0,BE1_Data!$E2015-VLOOKUP(BE1_Data!$G2015,$B$2:$F$2300,5,FALSE))</f>
        <v>-438</v>
      </c>
    </row>
    <row r="2016" spans="1:9" x14ac:dyDescent="0.3">
      <c r="A2016" s="4">
        <v>1691342</v>
      </c>
      <c r="B2016" s="5" t="s">
        <v>209</v>
      </c>
      <c r="C2016" s="5" t="s">
        <v>212</v>
      </c>
      <c r="D2016" s="5">
        <v>31</v>
      </c>
      <c r="E2016" s="5" cm="1">
        <f t="array" ref="E2016">_xlfn.IFS(COUNTIF(BE1_Data!$B2016,"&lt;&gt;N"),0,COUNTIF(B2015,"&lt;&gt;N"),BE1_Data!$A2016-A2014,AND(COUNTIF(BE1_Data!$B2016,"N"),COUNTIF(B2015,"N")),BE1_Data!$A2016-A2015)</f>
        <v>704</v>
      </c>
      <c r="F2016" s="8">
        <f t="shared" si="31"/>
        <v>0</v>
      </c>
      <c r="G2016" s="5" t="s">
        <v>136</v>
      </c>
      <c r="H2016" s="5">
        <f>BE1_Data!$E2016/VLOOKUP(BE1_Data!$G2016,$B$2:$F$2300,5,FALSE)</f>
        <v>0.92146596858638741</v>
      </c>
      <c r="I2016" s="6">
        <f>IF(COUNTIF(BE1_Data!$E2016,"0"),0,BE1_Data!$E2016-VLOOKUP(BE1_Data!$G2016,$B$2:$F$2300,5,FALSE))</f>
        <v>-60</v>
      </c>
    </row>
    <row r="2017" spans="1:9" x14ac:dyDescent="0.3">
      <c r="A2017" s="7">
        <v>1692318</v>
      </c>
      <c r="B2017" s="8" t="s">
        <v>209</v>
      </c>
      <c r="C2017" s="8" t="s">
        <v>212</v>
      </c>
      <c r="D2017" s="8">
        <v>31</v>
      </c>
      <c r="E2017" s="8" cm="1">
        <f t="array" ref="E2017">_xlfn.IFS(COUNTIF(BE1_Data!$B2017,"&lt;&gt;N"),0,COUNTIF(B2016,"&lt;&gt;N"),BE1_Data!$A2017-A2015,AND(COUNTIF(BE1_Data!$B2017,"N"),COUNTIF(B2016,"N")),BE1_Data!$A2017-A2016)</f>
        <v>976</v>
      </c>
      <c r="F2017" s="8">
        <f t="shared" si="31"/>
        <v>0</v>
      </c>
      <c r="G2017" s="8" t="s">
        <v>136</v>
      </c>
      <c r="H2017" s="8">
        <f>BE1_Data!$E2017/VLOOKUP(BE1_Data!$G2017,$B$2:$F$2300,5,FALSE)</f>
        <v>1.2774869109947644</v>
      </c>
      <c r="I2017" s="9">
        <f>IF(COUNTIF(BE1_Data!$E2017,"0"),0,BE1_Data!$E2017-VLOOKUP(BE1_Data!$G2017,$B$2:$F$2300,5,FALSE))</f>
        <v>212</v>
      </c>
    </row>
    <row r="2018" spans="1:9" x14ac:dyDescent="0.3">
      <c r="A2018" s="4">
        <v>1692747</v>
      </c>
      <c r="B2018" s="5" t="s">
        <v>209</v>
      </c>
      <c r="C2018" s="5" t="s">
        <v>212</v>
      </c>
      <c r="D2018" s="5">
        <v>31</v>
      </c>
      <c r="E2018" s="5" cm="1">
        <f t="array" ref="E2018">_xlfn.IFS(COUNTIF(BE1_Data!$B2018,"&lt;&gt;N"),0,COUNTIF(B2017,"&lt;&gt;N"),BE1_Data!$A2018-A2016,AND(COUNTIF(BE1_Data!$B2018,"N"),COUNTIF(B2017,"N")),BE1_Data!$A2018-A2017)</f>
        <v>429</v>
      </c>
      <c r="F2018" s="8">
        <f t="shared" si="31"/>
        <v>0</v>
      </c>
      <c r="G2018" s="5" t="s">
        <v>136</v>
      </c>
      <c r="H2018" s="5">
        <f>BE1_Data!$E2018/VLOOKUP(BE1_Data!$G2018,$B$2:$F$2300,5,FALSE)</f>
        <v>0.56151832460732987</v>
      </c>
      <c r="I2018" s="6">
        <f>IF(COUNTIF(BE1_Data!$E2018,"0"),0,BE1_Data!$E2018-VLOOKUP(BE1_Data!$G2018,$B$2:$F$2300,5,FALSE))</f>
        <v>-335</v>
      </c>
    </row>
    <row r="2019" spans="1:9" x14ac:dyDescent="0.3">
      <c r="A2019" s="7">
        <v>1695068</v>
      </c>
      <c r="B2019" s="8" t="s">
        <v>209</v>
      </c>
      <c r="C2019" s="8" t="s">
        <v>212</v>
      </c>
      <c r="D2019" s="8">
        <v>31</v>
      </c>
      <c r="E2019" s="8" cm="1">
        <f t="array" ref="E2019">_xlfn.IFS(COUNTIF(BE1_Data!$B2019,"&lt;&gt;N"),0,COUNTIF(B2018,"&lt;&gt;N"),BE1_Data!$A2019-A2017,AND(COUNTIF(BE1_Data!$B2019,"N"),COUNTIF(B2018,"N")),BE1_Data!$A2019-A2018)</f>
        <v>2321</v>
      </c>
      <c r="F2019" s="8">
        <f t="shared" si="31"/>
        <v>0</v>
      </c>
      <c r="G2019" s="8" t="s">
        <v>136</v>
      </c>
      <c r="H2019" s="8">
        <f>BE1_Data!$E2019/VLOOKUP(BE1_Data!$G2019,$B$2:$F$2300,5,FALSE)</f>
        <v>3.0379581151832462</v>
      </c>
      <c r="I2019" s="9">
        <f>IF(COUNTIF(BE1_Data!$E2019,"0"),0,BE1_Data!$E2019-VLOOKUP(BE1_Data!$G2019,$B$2:$F$2300,5,FALSE))</f>
        <v>1557</v>
      </c>
    </row>
    <row r="2020" spans="1:9" x14ac:dyDescent="0.3">
      <c r="A2020" s="4">
        <v>1696754</v>
      </c>
      <c r="B2020" s="5" t="s">
        <v>209</v>
      </c>
      <c r="C2020" s="5" t="s">
        <v>212</v>
      </c>
      <c r="D2020" s="5">
        <v>31</v>
      </c>
      <c r="E2020" s="5" cm="1">
        <f t="array" ref="E2020">_xlfn.IFS(COUNTIF(BE1_Data!$B2020,"&lt;&gt;N"),0,COUNTIF(B2019,"&lt;&gt;N"),BE1_Data!$A2020-A2018,AND(COUNTIF(BE1_Data!$B2020,"N"),COUNTIF(B2019,"N")),BE1_Data!$A2020-A2019)</f>
        <v>1686</v>
      </c>
      <c r="F2020" s="8">
        <f t="shared" si="31"/>
        <v>0</v>
      </c>
      <c r="G2020" s="5" t="s">
        <v>136</v>
      </c>
      <c r="H2020" s="5">
        <f>BE1_Data!$E2020/VLOOKUP(BE1_Data!$G2020,$B$2:$F$2300,5,FALSE)</f>
        <v>2.2068062827225132</v>
      </c>
      <c r="I2020" s="6">
        <f>IF(COUNTIF(BE1_Data!$E2020,"0"),0,BE1_Data!$E2020-VLOOKUP(BE1_Data!$G2020,$B$2:$F$2300,5,FALSE))</f>
        <v>922</v>
      </c>
    </row>
    <row r="2021" spans="1:9" x14ac:dyDescent="0.3">
      <c r="A2021" s="7">
        <v>1697005</v>
      </c>
      <c r="B2021" s="8" t="s">
        <v>137</v>
      </c>
      <c r="C2021" s="8" t="s">
        <v>210</v>
      </c>
      <c r="D2021" s="8">
        <v>73</v>
      </c>
      <c r="E2021" s="8" cm="1">
        <f t="array" ref="E2021">_xlfn.IFS(COUNTIF(BE1_Data!$B2021,"&lt;&gt;N"),0,COUNTIF(B2020,"&lt;&gt;N"),BE1_Data!$A2021-A2019,AND(COUNTIF(BE1_Data!$B2021,"N"),COUNTIF(B2020,"N")),BE1_Data!$A2021-A2020)</f>
        <v>0</v>
      </c>
      <c r="F2021" s="8">
        <f t="shared" si="31"/>
        <v>632</v>
      </c>
      <c r="G2021" s="8" t="s">
        <v>137</v>
      </c>
      <c r="H2021" s="8">
        <f>BE1_Data!$E2021/VLOOKUP(BE1_Data!$G2021,$B$2:$F$2300,5,FALSE)</f>
        <v>0</v>
      </c>
      <c r="I2021" s="9">
        <f>IF(COUNTIF(BE1_Data!$E2021,"0"),0,BE1_Data!$E2021-VLOOKUP(BE1_Data!$G2021,$B$2:$F$2300,5,FALSE))</f>
        <v>0</v>
      </c>
    </row>
    <row r="2022" spans="1:9" x14ac:dyDescent="0.3">
      <c r="A2022" s="4">
        <v>1697386</v>
      </c>
      <c r="B2022" s="5" t="s">
        <v>209</v>
      </c>
      <c r="C2022" s="5" t="s">
        <v>210</v>
      </c>
      <c r="D2022" s="5">
        <v>73</v>
      </c>
      <c r="E2022" s="5" cm="1">
        <f t="array" ref="E2022">_xlfn.IFS(COUNTIF(BE1_Data!$B2022,"&lt;&gt;N"),0,COUNTIF(B2021,"&lt;&gt;N"),BE1_Data!$A2022-A2020,AND(COUNTIF(BE1_Data!$B2022,"N"),COUNTIF(B2021,"N")),BE1_Data!$A2022-A2021)</f>
        <v>632</v>
      </c>
      <c r="F2022" s="8">
        <f t="shared" si="31"/>
        <v>0</v>
      </c>
      <c r="G2022" s="5" t="s">
        <v>137</v>
      </c>
      <c r="H2022" s="5">
        <f>BE1_Data!$E2022/VLOOKUP(BE1_Data!$G2022,$B$2:$F$2300,5,FALSE)</f>
        <v>1</v>
      </c>
      <c r="I2022" s="6">
        <f>IF(COUNTIF(BE1_Data!$E2022,"0"),0,BE1_Data!$E2022-VLOOKUP(BE1_Data!$G2022,$B$2:$F$2300,5,FALSE))</f>
        <v>0</v>
      </c>
    </row>
    <row r="2023" spans="1:9" x14ac:dyDescent="0.3">
      <c r="A2023" s="7">
        <v>1698890</v>
      </c>
      <c r="B2023" s="8" t="s">
        <v>209</v>
      </c>
      <c r="C2023" s="8" t="s">
        <v>210</v>
      </c>
      <c r="D2023" s="8">
        <v>73</v>
      </c>
      <c r="E2023" s="8" cm="1">
        <f t="array" ref="E2023">_xlfn.IFS(COUNTIF(BE1_Data!$B2023,"&lt;&gt;N"),0,COUNTIF(B2022,"&lt;&gt;N"),BE1_Data!$A2023-A2021,AND(COUNTIF(BE1_Data!$B2023,"N"),COUNTIF(B2022,"N")),BE1_Data!$A2023-A2022)</f>
        <v>1504</v>
      </c>
      <c r="F2023" s="8">
        <f t="shared" si="31"/>
        <v>0</v>
      </c>
      <c r="G2023" s="8" t="s">
        <v>137</v>
      </c>
      <c r="H2023" s="8">
        <f>BE1_Data!$E2023/VLOOKUP(BE1_Data!$G2023,$B$2:$F$2300,5,FALSE)</f>
        <v>2.3797468354430378</v>
      </c>
      <c r="I2023" s="9">
        <f>IF(COUNTIF(BE1_Data!$E2023,"0"),0,BE1_Data!$E2023-VLOOKUP(BE1_Data!$G2023,$B$2:$F$2300,5,FALSE))</f>
        <v>872</v>
      </c>
    </row>
    <row r="2024" spans="1:9" x14ac:dyDescent="0.3">
      <c r="A2024" s="4">
        <v>1699643</v>
      </c>
      <c r="B2024" s="5" t="s">
        <v>209</v>
      </c>
      <c r="C2024" s="5" t="s">
        <v>210</v>
      </c>
      <c r="D2024" s="5">
        <v>73</v>
      </c>
      <c r="E2024" s="5" cm="1">
        <f t="array" ref="E2024">_xlfn.IFS(COUNTIF(BE1_Data!$B2024,"&lt;&gt;N"),0,COUNTIF(B2023,"&lt;&gt;N"),BE1_Data!$A2024-A2022,AND(COUNTIF(BE1_Data!$B2024,"N"),COUNTIF(B2023,"N")),BE1_Data!$A2024-A2023)</f>
        <v>753</v>
      </c>
      <c r="F2024" s="8">
        <f t="shared" si="31"/>
        <v>0</v>
      </c>
      <c r="G2024" s="5" t="s">
        <v>137</v>
      </c>
      <c r="H2024" s="5">
        <f>BE1_Data!$E2024/VLOOKUP(BE1_Data!$G2024,$B$2:$F$2300,5,FALSE)</f>
        <v>1.1914556962025316</v>
      </c>
      <c r="I2024" s="6">
        <f>IF(COUNTIF(BE1_Data!$E2024,"0"),0,BE1_Data!$E2024-VLOOKUP(BE1_Data!$G2024,$B$2:$F$2300,5,FALSE))</f>
        <v>121</v>
      </c>
    </row>
    <row r="2025" spans="1:9" x14ac:dyDescent="0.3">
      <c r="A2025" s="7">
        <v>1700380</v>
      </c>
      <c r="B2025" s="8" t="s">
        <v>209</v>
      </c>
      <c r="C2025" s="8" t="s">
        <v>210</v>
      </c>
      <c r="D2025" s="8">
        <v>73</v>
      </c>
      <c r="E2025" s="8" cm="1">
        <f t="array" ref="E2025">_xlfn.IFS(COUNTIF(BE1_Data!$B2025,"&lt;&gt;N"),0,COUNTIF(B2024,"&lt;&gt;N"),BE1_Data!$A2025-A2023,AND(COUNTIF(BE1_Data!$B2025,"N"),COUNTIF(B2024,"N")),BE1_Data!$A2025-A2024)</f>
        <v>737</v>
      </c>
      <c r="F2025" s="8">
        <f t="shared" si="31"/>
        <v>0</v>
      </c>
      <c r="G2025" s="8" t="s">
        <v>137</v>
      </c>
      <c r="H2025" s="8">
        <f>BE1_Data!$E2025/VLOOKUP(BE1_Data!$G2025,$B$2:$F$2300,5,FALSE)</f>
        <v>1.1661392405063291</v>
      </c>
      <c r="I2025" s="9">
        <f>IF(COUNTIF(BE1_Data!$E2025,"0"),0,BE1_Data!$E2025-VLOOKUP(BE1_Data!$G2025,$B$2:$F$2300,5,FALSE))</f>
        <v>105</v>
      </c>
    </row>
    <row r="2026" spans="1:9" x14ac:dyDescent="0.3">
      <c r="A2026" s="4">
        <v>1701143</v>
      </c>
      <c r="B2026" s="5" t="s">
        <v>209</v>
      </c>
      <c r="C2026" s="5" t="s">
        <v>210</v>
      </c>
      <c r="D2026" s="5">
        <v>73</v>
      </c>
      <c r="E2026" s="5" cm="1">
        <f t="array" ref="E2026">_xlfn.IFS(COUNTIF(BE1_Data!$B2026,"&lt;&gt;N"),0,COUNTIF(B2025,"&lt;&gt;N"),BE1_Data!$A2026-A2024,AND(COUNTIF(BE1_Data!$B2026,"N"),COUNTIF(B2025,"N")),BE1_Data!$A2026-A2025)</f>
        <v>763</v>
      </c>
      <c r="F2026" s="8">
        <f t="shared" si="31"/>
        <v>0</v>
      </c>
      <c r="G2026" s="5" t="s">
        <v>137</v>
      </c>
      <c r="H2026" s="5">
        <f>BE1_Data!$E2026/VLOOKUP(BE1_Data!$G2026,$B$2:$F$2300,5,FALSE)</f>
        <v>1.2072784810126582</v>
      </c>
      <c r="I2026" s="6">
        <f>IF(COUNTIF(BE1_Data!$E2026,"0"),0,BE1_Data!$E2026-VLOOKUP(BE1_Data!$G2026,$B$2:$F$2300,5,FALSE))</f>
        <v>131</v>
      </c>
    </row>
    <row r="2027" spans="1:9" x14ac:dyDescent="0.3">
      <c r="A2027" s="7">
        <v>1701875</v>
      </c>
      <c r="B2027" s="8" t="s">
        <v>209</v>
      </c>
      <c r="C2027" s="8" t="s">
        <v>210</v>
      </c>
      <c r="D2027" s="8">
        <v>73</v>
      </c>
      <c r="E2027" s="8" cm="1">
        <f t="array" ref="E2027">_xlfn.IFS(COUNTIF(BE1_Data!$B2027,"&lt;&gt;N"),0,COUNTIF(B2026,"&lt;&gt;N"),BE1_Data!$A2027-A2025,AND(COUNTIF(BE1_Data!$B2027,"N"),COUNTIF(B2026,"N")),BE1_Data!$A2027-A2026)</f>
        <v>732</v>
      </c>
      <c r="F2027" s="8">
        <f t="shared" si="31"/>
        <v>0</v>
      </c>
      <c r="G2027" s="8" t="s">
        <v>137</v>
      </c>
      <c r="H2027" s="8">
        <f>BE1_Data!$E2027/VLOOKUP(BE1_Data!$G2027,$B$2:$F$2300,5,FALSE)</f>
        <v>1.1582278481012658</v>
      </c>
      <c r="I2027" s="9">
        <f>IF(COUNTIF(BE1_Data!$E2027,"0"),0,BE1_Data!$E2027-VLOOKUP(BE1_Data!$G2027,$B$2:$F$2300,5,FALSE))</f>
        <v>100</v>
      </c>
    </row>
    <row r="2028" spans="1:9" x14ac:dyDescent="0.3">
      <c r="A2028" s="4">
        <v>1702588</v>
      </c>
      <c r="B2028" s="5" t="s">
        <v>209</v>
      </c>
      <c r="C2028" s="5" t="s">
        <v>210</v>
      </c>
      <c r="D2028" s="5">
        <v>73</v>
      </c>
      <c r="E2028" s="5" cm="1">
        <f t="array" ref="E2028">_xlfn.IFS(COUNTIF(BE1_Data!$B2028,"&lt;&gt;N"),0,COUNTIF(B2027,"&lt;&gt;N"),BE1_Data!$A2028-A2026,AND(COUNTIF(BE1_Data!$B2028,"N"),COUNTIF(B2027,"N")),BE1_Data!$A2028-A2027)</f>
        <v>713</v>
      </c>
      <c r="F2028" s="8">
        <f t="shared" si="31"/>
        <v>0</v>
      </c>
      <c r="G2028" s="5" t="s">
        <v>137</v>
      </c>
      <c r="H2028" s="5">
        <f>BE1_Data!$E2028/VLOOKUP(BE1_Data!$G2028,$B$2:$F$2300,5,FALSE)</f>
        <v>1.1281645569620253</v>
      </c>
      <c r="I2028" s="6">
        <f>IF(COUNTIF(BE1_Data!$E2028,"0"),0,BE1_Data!$E2028-VLOOKUP(BE1_Data!$G2028,$B$2:$F$2300,5,FALSE))</f>
        <v>81</v>
      </c>
    </row>
    <row r="2029" spans="1:9" x14ac:dyDescent="0.3">
      <c r="A2029" s="7">
        <v>1703375</v>
      </c>
      <c r="B2029" s="8" t="s">
        <v>209</v>
      </c>
      <c r="C2029" s="8" t="s">
        <v>210</v>
      </c>
      <c r="D2029" s="8">
        <v>73</v>
      </c>
      <c r="E2029" s="8" cm="1">
        <f t="array" ref="E2029">_xlfn.IFS(COUNTIF(BE1_Data!$B2029,"&lt;&gt;N"),0,COUNTIF(B2028,"&lt;&gt;N"),BE1_Data!$A2029-A2027,AND(COUNTIF(BE1_Data!$B2029,"N"),COUNTIF(B2028,"N")),BE1_Data!$A2029-A2028)</f>
        <v>787</v>
      </c>
      <c r="F2029" s="8">
        <f t="shared" si="31"/>
        <v>0</v>
      </c>
      <c r="G2029" s="8" t="s">
        <v>137</v>
      </c>
      <c r="H2029" s="8">
        <f>BE1_Data!$E2029/VLOOKUP(BE1_Data!$G2029,$B$2:$F$2300,5,FALSE)</f>
        <v>1.245253164556962</v>
      </c>
      <c r="I2029" s="9">
        <f>IF(COUNTIF(BE1_Data!$E2029,"0"),0,BE1_Data!$E2029-VLOOKUP(BE1_Data!$G2029,$B$2:$F$2300,5,FALSE))</f>
        <v>155</v>
      </c>
    </row>
    <row r="2030" spans="1:9" x14ac:dyDescent="0.3">
      <c r="A2030" s="4">
        <v>1704079</v>
      </c>
      <c r="B2030" s="5" t="s">
        <v>209</v>
      </c>
      <c r="C2030" s="5" t="s">
        <v>210</v>
      </c>
      <c r="D2030" s="5">
        <v>73</v>
      </c>
      <c r="E2030" s="5" cm="1">
        <f t="array" ref="E2030">_xlfn.IFS(COUNTIF(BE1_Data!$B2030,"&lt;&gt;N"),0,COUNTIF(B2029,"&lt;&gt;N"),BE1_Data!$A2030-A2028,AND(COUNTIF(BE1_Data!$B2030,"N"),COUNTIF(B2029,"N")),BE1_Data!$A2030-A2029)</f>
        <v>704</v>
      </c>
      <c r="F2030" s="8">
        <f t="shared" si="31"/>
        <v>0</v>
      </c>
      <c r="G2030" s="5" t="s">
        <v>137</v>
      </c>
      <c r="H2030" s="5">
        <f>BE1_Data!$E2030/VLOOKUP(BE1_Data!$G2030,$B$2:$F$2300,5,FALSE)</f>
        <v>1.1139240506329113</v>
      </c>
      <c r="I2030" s="6">
        <f>IF(COUNTIF(BE1_Data!$E2030,"0"),0,BE1_Data!$E2030-VLOOKUP(BE1_Data!$G2030,$B$2:$F$2300,5,FALSE))</f>
        <v>72</v>
      </c>
    </row>
    <row r="2031" spans="1:9" x14ac:dyDescent="0.3">
      <c r="A2031" s="7">
        <v>1704795</v>
      </c>
      <c r="B2031" s="8" t="s">
        <v>209</v>
      </c>
      <c r="C2031" s="8" t="s">
        <v>210</v>
      </c>
      <c r="D2031" s="8">
        <v>73</v>
      </c>
      <c r="E2031" s="8" cm="1">
        <f t="array" ref="E2031">_xlfn.IFS(COUNTIF(BE1_Data!$B2031,"&lt;&gt;N"),0,COUNTIF(B2030,"&lt;&gt;N"),BE1_Data!$A2031-A2029,AND(COUNTIF(BE1_Data!$B2031,"N"),COUNTIF(B2030,"N")),BE1_Data!$A2031-A2030)</f>
        <v>716</v>
      </c>
      <c r="F2031" s="8">
        <f t="shared" si="31"/>
        <v>0</v>
      </c>
      <c r="G2031" s="8" t="s">
        <v>137</v>
      </c>
      <c r="H2031" s="8">
        <f>BE1_Data!$E2031/VLOOKUP(BE1_Data!$G2031,$B$2:$F$2300,5,FALSE)</f>
        <v>1.1329113924050633</v>
      </c>
      <c r="I2031" s="9">
        <f>IF(COUNTIF(BE1_Data!$E2031,"0"),0,BE1_Data!$E2031-VLOOKUP(BE1_Data!$G2031,$B$2:$F$2300,5,FALSE))</f>
        <v>84</v>
      </c>
    </row>
    <row r="2032" spans="1:9" x14ac:dyDescent="0.3">
      <c r="A2032" s="4">
        <v>1706439</v>
      </c>
      <c r="B2032" s="5" t="s">
        <v>209</v>
      </c>
      <c r="C2032" s="5" t="s">
        <v>210</v>
      </c>
      <c r="D2032" s="5">
        <v>73</v>
      </c>
      <c r="E2032" s="5" cm="1">
        <f t="array" ref="E2032">_xlfn.IFS(COUNTIF(BE1_Data!$B2032,"&lt;&gt;N"),0,COUNTIF(B2031,"&lt;&gt;N"),BE1_Data!$A2032-A2030,AND(COUNTIF(BE1_Data!$B2032,"N"),COUNTIF(B2031,"N")),BE1_Data!$A2032-A2031)</f>
        <v>1644</v>
      </c>
      <c r="F2032" s="8">
        <f t="shared" si="31"/>
        <v>0</v>
      </c>
      <c r="G2032" s="5" t="s">
        <v>137</v>
      </c>
      <c r="H2032" s="5">
        <f>BE1_Data!$E2032/VLOOKUP(BE1_Data!$G2032,$B$2:$F$2300,5,FALSE)</f>
        <v>2.6012658227848102</v>
      </c>
      <c r="I2032" s="6">
        <f>IF(COUNTIF(BE1_Data!$E2032,"0"),0,BE1_Data!$E2032-VLOOKUP(BE1_Data!$G2032,$B$2:$F$2300,5,FALSE))</f>
        <v>1012</v>
      </c>
    </row>
    <row r="2033" spans="1:9" x14ac:dyDescent="0.3">
      <c r="A2033" s="7">
        <v>1706814</v>
      </c>
      <c r="B2033" s="8" t="s">
        <v>209</v>
      </c>
      <c r="C2033" s="8" t="s">
        <v>210</v>
      </c>
      <c r="D2033" s="8">
        <v>73</v>
      </c>
      <c r="E2033" s="8" cm="1">
        <f t="array" ref="E2033">_xlfn.IFS(COUNTIF(BE1_Data!$B2033,"&lt;&gt;N"),0,COUNTIF(B2032,"&lt;&gt;N"),BE1_Data!$A2033-A2031,AND(COUNTIF(BE1_Data!$B2033,"N"),COUNTIF(B2032,"N")),BE1_Data!$A2033-A2032)</f>
        <v>375</v>
      </c>
      <c r="F2033" s="8">
        <f t="shared" si="31"/>
        <v>0</v>
      </c>
      <c r="G2033" s="8" t="s">
        <v>137</v>
      </c>
      <c r="H2033" s="8">
        <f>BE1_Data!$E2033/VLOOKUP(BE1_Data!$G2033,$B$2:$F$2300,5,FALSE)</f>
        <v>0.59335443037974689</v>
      </c>
      <c r="I2033" s="9">
        <f>IF(COUNTIF(BE1_Data!$E2033,"0"),0,BE1_Data!$E2033-VLOOKUP(BE1_Data!$G2033,$B$2:$F$2300,5,FALSE))</f>
        <v>-257</v>
      </c>
    </row>
    <row r="2034" spans="1:9" x14ac:dyDescent="0.3">
      <c r="A2034" s="4">
        <v>1707368</v>
      </c>
      <c r="B2034" s="5" t="s">
        <v>209</v>
      </c>
      <c r="C2034" s="5" t="s">
        <v>210</v>
      </c>
      <c r="D2034" s="5">
        <v>73</v>
      </c>
      <c r="E2034" s="5" cm="1">
        <f t="array" ref="E2034">_xlfn.IFS(COUNTIF(BE1_Data!$B2034,"&lt;&gt;N"),0,COUNTIF(B2033,"&lt;&gt;N"),BE1_Data!$A2034-A2032,AND(COUNTIF(BE1_Data!$B2034,"N"),COUNTIF(B2033,"N")),BE1_Data!$A2034-A2033)</f>
        <v>554</v>
      </c>
      <c r="F2034" s="8">
        <f t="shared" si="31"/>
        <v>0</v>
      </c>
      <c r="G2034" s="5" t="s">
        <v>137</v>
      </c>
      <c r="H2034" s="5">
        <f>BE1_Data!$E2034/VLOOKUP(BE1_Data!$G2034,$B$2:$F$2300,5,FALSE)</f>
        <v>0.87658227848101267</v>
      </c>
      <c r="I2034" s="6">
        <f>IF(COUNTIF(BE1_Data!$E2034,"0"),0,BE1_Data!$E2034-VLOOKUP(BE1_Data!$G2034,$B$2:$F$2300,5,FALSE))</f>
        <v>-78</v>
      </c>
    </row>
    <row r="2035" spans="1:9" x14ac:dyDescent="0.3">
      <c r="A2035" s="7">
        <v>1708312</v>
      </c>
      <c r="B2035" s="8" t="s">
        <v>209</v>
      </c>
      <c r="C2035" s="8" t="s">
        <v>210</v>
      </c>
      <c r="D2035" s="8">
        <v>73</v>
      </c>
      <c r="E2035" s="8" cm="1">
        <f t="array" ref="E2035">_xlfn.IFS(COUNTIF(BE1_Data!$B2035,"&lt;&gt;N"),0,COUNTIF(B2034,"&lt;&gt;N"),BE1_Data!$A2035-A2033,AND(COUNTIF(BE1_Data!$B2035,"N"),COUNTIF(B2034,"N")),BE1_Data!$A2035-A2034)</f>
        <v>944</v>
      </c>
      <c r="F2035" s="8">
        <f t="shared" si="31"/>
        <v>0</v>
      </c>
      <c r="G2035" s="8" t="s">
        <v>137</v>
      </c>
      <c r="H2035" s="8">
        <f>BE1_Data!$E2035/VLOOKUP(BE1_Data!$G2035,$B$2:$F$2300,5,FALSE)</f>
        <v>1.4936708860759493</v>
      </c>
      <c r="I2035" s="9">
        <f>IF(COUNTIF(BE1_Data!$E2035,"0"),0,BE1_Data!$E2035-VLOOKUP(BE1_Data!$G2035,$B$2:$F$2300,5,FALSE))</f>
        <v>312</v>
      </c>
    </row>
    <row r="2036" spans="1:9" x14ac:dyDescent="0.3">
      <c r="A2036" s="4">
        <v>1709190</v>
      </c>
      <c r="B2036" s="5" t="s">
        <v>209</v>
      </c>
      <c r="C2036" s="5" t="s">
        <v>210</v>
      </c>
      <c r="D2036" s="5">
        <v>73</v>
      </c>
      <c r="E2036" s="5" cm="1">
        <f t="array" ref="E2036">_xlfn.IFS(COUNTIF(BE1_Data!$B2036,"&lt;&gt;N"),0,COUNTIF(B2035,"&lt;&gt;N"),BE1_Data!$A2036-A2034,AND(COUNTIF(BE1_Data!$B2036,"N"),COUNTIF(B2035,"N")),BE1_Data!$A2036-A2035)</f>
        <v>878</v>
      </c>
      <c r="F2036" s="8">
        <f t="shared" si="31"/>
        <v>0</v>
      </c>
      <c r="G2036" s="5" t="s">
        <v>137</v>
      </c>
      <c r="H2036" s="5">
        <f>BE1_Data!$E2036/VLOOKUP(BE1_Data!$G2036,$B$2:$F$2300,5,FALSE)</f>
        <v>1.389240506329114</v>
      </c>
      <c r="I2036" s="6">
        <f>IF(COUNTIF(BE1_Data!$E2036,"0"),0,BE1_Data!$E2036-VLOOKUP(BE1_Data!$G2036,$B$2:$F$2300,5,FALSE))</f>
        <v>246</v>
      </c>
    </row>
    <row r="2037" spans="1:9" x14ac:dyDescent="0.3">
      <c r="A2037" s="7">
        <v>1709470</v>
      </c>
      <c r="B2037" s="8" t="s">
        <v>209</v>
      </c>
      <c r="C2037" s="8" t="s">
        <v>210</v>
      </c>
      <c r="D2037" s="8">
        <v>73</v>
      </c>
      <c r="E2037" s="8" cm="1">
        <f t="array" ref="E2037">_xlfn.IFS(COUNTIF(BE1_Data!$B2037,"&lt;&gt;N"),0,COUNTIF(B2036,"&lt;&gt;N"),BE1_Data!$A2037-A2035,AND(COUNTIF(BE1_Data!$B2037,"N"),COUNTIF(B2036,"N")),BE1_Data!$A2037-A2036)</f>
        <v>280</v>
      </c>
      <c r="F2037" s="8">
        <f t="shared" si="31"/>
        <v>0</v>
      </c>
      <c r="G2037" s="8" t="s">
        <v>137</v>
      </c>
      <c r="H2037" s="8">
        <f>BE1_Data!$E2037/VLOOKUP(BE1_Data!$G2037,$B$2:$F$2300,5,FALSE)</f>
        <v>0.44303797468354428</v>
      </c>
      <c r="I2037" s="9">
        <f>IF(COUNTIF(BE1_Data!$E2037,"0"),0,BE1_Data!$E2037-VLOOKUP(BE1_Data!$G2037,$B$2:$F$2300,5,FALSE))</f>
        <v>-352</v>
      </c>
    </row>
    <row r="2038" spans="1:9" x14ac:dyDescent="0.3">
      <c r="A2038" s="4">
        <v>1710054</v>
      </c>
      <c r="B2038" s="5" t="s">
        <v>209</v>
      </c>
      <c r="C2038" s="5" t="s">
        <v>210</v>
      </c>
      <c r="D2038" s="5">
        <v>73</v>
      </c>
      <c r="E2038" s="5" cm="1">
        <f t="array" ref="E2038">_xlfn.IFS(COUNTIF(BE1_Data!$B2038,"&lt;&gt;N"),0,COUNTIF(B2037,"&lt;&gt;N"),BE1_Data!$A2038-A2036,AND(COUNTIF(BE1_Data!$B2038,"N"),COUNTIF(B2037,"N")),BE1_Data!$A2038-A2037)</f>
        <v>584</v>
      </c>
      <c r="F2038" s="8">
        <f t="shared" si="31"/>
        <v>0</v>
      </c>
      <c r="G2038" s="5" t="s">
        <v>137</v>
      </c>
      <c r="H2038" s="5">
        <f>BE1_Data!$E2038/VLOOKUP(BE1_Data!$G2038,$B$2:$F$2300,5,FALSE)</f>
        <v>0.92405063291139244</v>
      </c>
      <c r="I2038" s="6">
        <f>IF(COUNTIF(BE1_Data!$E2038,"0"),0,BE1_Data!$E2038-VLOOKUP(BE1_Data!$G2038,$B$2:$F$2300,5,FALSE))</f>
        <v>-48</v>
      </c>
    </row>
    <row r="2039" spans="1:9" x14ac:dyDescent="0.3">
      <c r="A2039" s="7">
        <v>1710890</v>
      </c>
      <c r="B2039" s="8" t="s">
        <v>209</v>
      </c>
      <c r="C2039" s="8" t="s">
        <v>210</v>
      </c>
      <c r="D2039" s="8">
        <v>73</v>
      </c>
      <c r="E2039" s="8" cm="1">
        <f t="array" ref="E2039">_xlfn.IFS(COUNTIF(BE1_Data!$B2039,"&lt;&gt;N"),0,COUNTIF(B2038,"&lt;&gt;N"),BE1_Data!$A2039-A2037,AND(COUNTIF(BE1_Data!$B2039,"N"),COUNTIF(B2038,"N")),BE1_Data!$A2039-A2038)</f>
        <v>836</v>
      </c>
      <c r="F2039" s="8">
        <f t="shared" si="31"/>
        <v>0</v>
      </c>
      <c r="G2039" s="8" t="s">
        <v>137</v>
      </c>
      <c r="H2039" s="8">
        <f>BE1_Data!$E2039/VLOOKUP(BE1_Data!$G2039,$B$2:$F$2300,5,FALSE)</f>
        <v>1.3227848101265822</v>
      </c>
      <c r="I2039" s="9">
        <f>IF(COUNTIF(BE1_Data!$E2039,"0"),0,BE1_Data!$E2039-VLOOKUP(BE1_Data!$G2039,$B$2:$F$2300,5,FALSE))</f>
        <v>204</v>
      </c>
    </row>
    <row r="2040" spans="1:9" x14ac:dyDescent="0.3">
      <c r="A2040" s="4">
        <v>1711150</v>
      </c>
      <c r="B2040" s="5" t="s">
        <v>138</v>
      </c>
      <c r="C2040" s="5" t="s">
        <v>211</v>
      </c>
      <c r="D2040" s="5">
        <v>34</v>
      </c>
      <c r="E2040" s="5" cm="1">
        <f t="array" ref="E2040">_xlfn.IFS(COUNTIF(BE1_Data!$B2040,"&lt;&gt;N"),0,COUNTIF(B2039,"&lt;&gt;N"),BE1_Data!$A2040-A2038,AND(COUNTIF(BE1_Data!$B2040,"N"),COUNTIF(B2039,"N")),BE1_Data!$A2040-A2039)</f>
        <v>0</v>
      </c>
      <c r="F2040" s="8">
        <f t="shared" si="31"/>
        <v>856</v>
      </c>
      <c r="G2040" s="5" t="s">
        <v>138</v>
      </c>
      <c r="H2040" s="5">
        <f>BE1_Data!$E2040/VLOOKUP(BE1_Data!$G2040,$B$2:$F$2300,5,FALSE)</f>
        <v>0</v>
      </c>
      <c r="I2040" s="6">
        <f>IF(COUNTIF(BE1_Data!$E2040,"0"),0,BE1_Data!$E2040-VLOOKUP(BE1_Data!$G2040,$B$2:$F$2300,5,FALSE))</f>
        <v>0</v>
      </c>
    </row>
    <row r="2041" spans="1:9" x14ac:dyDescent="0.3">
      <c r="A2041" s="7">
        <v>1711746</v>
      </c>
      <c r="B2041" s="8" t="s">
        <v>209</v>
      </c>
      <c r="C2041" s="8" t="s">
        <v>211</v>
      </c>
      <c r="D2041" s="8">
        <v>34</v>
      </c>
      <c r="E2041" s="8" cm="1">
        <f t="array" ref="E2041">_xlfn.IFS(COUNTIF(BE1_Data!$B2041,"&lt;&gt;N"),0,COUNTIF(B2040,"&lt;&gt;N"),BE1_Data!$A2041-A2039,AND(COUNTIF(BE1_Data!$B2041,"N"),COUNTIF(B2040,"N")),BE1_Data!$A2041-A2040)</f>
        <v>856</v>
      </c>
      <c r="F2041" s="8">
        <f t="shared" si="31"/>
        <v>0</v>
      </c>
      <c r="G2041" s="8" t="s">
        <v>138</v>
      </c>
      <c r="H2041" s="8">
        <f>BE1_Data!$E2041/VLOOKUP(BE1_Data!$G2041,$B$2:$F$2300,5,FALSE)</f>
        <v>1</v>
      </c>
      <c r="I2041" s="9">
        <f>IF(COUNTIF(BE1_Data!$E2041,"0"),0,BE1_Data!$E2041-VLOOKUP(BE1_Data!$G2041,$B$2:$F$2300,5,FALSE))</f>
        <v>0</v>
      </c>
    </row>
    <row r="2042" spans="1:9" x14ac:dyDescent="0.3">
      <c r="A2042" s="4">
        <v>1712586</v>
      </c>
      <c r="B2042" s="5" t="s">
        <v>209</v>
      </c>
      <c r="C2042" s="5" t="s">
        <v>211</v>
      </c>
      <c r="D2042" s="5">
        <v>34</v>
      </c>
      <c r="E2042" s="5" cm="1">
        <f t="array" ref="E2042">_xlfn.IFS(COUNTIF(BE1_Data!$B2042,"&lt;&gt;N"),0,COUNTIF(B2041,"&lt;&gt;N"),BE1_Data!$A2042-A2040,AND(COUNTIF(BE1_Data!$B2042,"N"),COUNTIF(B2041,"N")),BE1_Data!$A2042-A2041)</f>
        <v>840</v>
      </c>
      <c r="F2042" s="8">
        <f t="shared" si="31"/>
        <v>0</v>
      </c>
      <c r="G2042" s="5" t="s">
        <v>138</v>
      </c>
      <c r="H2042" s="5">
        <f>BE1_Data!$E2042/VLOOKUP(BE1_Data!$G2042,$B$2:$F$2300,5,FALSE)</f>
        <v>0.98130841121495327</v>
      </c>
      <c r="I2042" s="6">
        <f>IF(COUNTIF(BE1_Data!$E2042,"0"),0,BE1_Data!$E2042-VLOOKUP(BE1_Data!$G2042,$B$2:$F$2300,5,FALSE))</f>
        <v>-16</v>
      </c>
    </row>
    <row r="2043" spans="1:9" x14ac:dyDescent="0.3">
      <c r="A2043" s="7">
        <v>1713407</v>
      </c>
      <c r="B2043" s="8" t="s">
        <v>209</v>
      </c>
      <c r="C2043" s="8" t="s">
        <v>211</v>
      </c>
      <c r="D2043" s="8">
        <v>34</v>
      </c>
      <c r="E2043" s="8" cm="1">
        <f t="array" ref="E2043">_xlfn.IFS(COUNTIF(BE1_Data!$B2043,"&lt;&gt;N"),0,COUNTIF(B2042,"&lt;&gt;N"),BE1_Data!$A2043-A2041,AND(COUNTIF(BE1_Data!$B2043,"N"),COUNTIF(B2042,"N")),BE1_Data!$A2043-A2042)</f>
        <v>821</v>
      </c>
      <c r="F2043" s="8">
        <f t="shared" si="31"/>
        <v>0</v>
      </c>
      <c r="G2043" s="8" t="s">
        <v>138</v>
      </c>
      <c r="H2043" s="8">
        <f>BE1_Data!$E2043/VLOOKUP(BE1_Data!$G2043,$B$2:$F$2300,5,FALSE)</f>
        <v>0.95911214953271029</v>
      </c>
      <c r="I2043" s="9">
        <f>IF(COUNTIF(BE1_Data!$E2043,"0"),0,BE1_Data!$E2043-VLOOKUP(BE1_Data!$G2043,$B$2:$F$2300,5,FALSE))</f>
        <v>-35</v>
      </c>
    </row>
    <row r="2044" spans="1:9" x14ac:dyDescent="0.3">
      <c r="A2044" s="4">
        <v>1714224</v>
      </c>
      <c r="B2044" s="5" t="s">
        <v>209</v>
      </c>
      <c r="C2044" s="5" t="s">
        <v>211</v>
      </c>
      <c r="D2044" s="5">
        <v>34</v>
      </c>
      <c r="E2044" s="5" cm="1">
        <f t="array" ref="E2044">_xlfn.IFS(COUNTIF(BE1_Data!$B2044,"&lt;&gt;N"),0,COUNTIF(B2043,"&lt;&gt;N"),BE1_Data!$A2044-A2042,AND(COUNTIF(BE1_Data!$B2044,"N"),COUNTIF(B2043,"N")),BE1_Data!$A2044-A2043)</f>
        <v>817</v>
      </c>
      <c r="F2044" s="8">
        <f t="shared" si="31"/>
        <v>0</v>
      </c>
      <c r="G2044" s="5" t="s">
        <v>138</v>
      </c>
      <c r="H2044" s="5">
        <f>BE1_Data!$E2044/VLOOKUP(BE1_Data!$G2044,$B$2:$F$2300,5,FALSE)</f>
        <v>0.95443925233644855</v>
      </c>
      <c r="I2044" s="6">
        <f>IF(COUNTIF(BE1_Data!$E2044,"0"),0,BE1_Data!$E2044-VLOOKUP(BE1_Data!$G2044,$B$2:$F$2300,5,FALSE))</f>
        <v>-39</v>
      </c>
    </row>
    <row r="2045" spans="1:9" x14ac:dyDescent="0.3">
      <c r="A2045" s="7">
        <v>1715179</v>
      </c>
      <c r="B2045" s="8" t="s">
        <v>209</v>
      </c>
      <c r="C2045" s="8" t="s">
        <v>211</v>
      </c>
      <c r="D2045" s="8">
        <v>34</v>
      </c>
      <c r="E2045" s="8" cm="1">
        <f t="array" ref="E2045">_xlfn.IFS(COUNTIF(BE1_Data!$B2045,"&lt;&gt;N"),0,COUNTIF(B2044,"&lt;&gt;N"),BE1_Data!$A2045-A2043,AND(COUNTIF(BE1_Data!$B2045,"N"),COUNTIF(B2044,"N")),BE1_Data!$A2045-A2044)</f>
        <v>955</v>
      </c>
      <c r="F2045" s="8">
        <f t="shared" si="31"/>
        <v>0</v>
      </c>
      <c r="G2045" s="8" t="s">
        <v>138</v>
      </c>
      <c r="H2045" s="8">
        <f>BE1_Data!$E2045/VLOOKUP(BE1_Data!$G2045,$B$2:$F$2300,5,FALSE)</f>
        <v>1.1156542056074767</v>
      </c>
      <c r="I2045" s="9">
        <f>IF(COUNTIF(BE1_Data!$E2045,"0"),0,BE1_Data!$E2045-VLOOKUP(BE1_Data!$G2045,$B$2:$F$2300,5,FALSE))</f>
        <v>99</v>
      </c>
    </row>
    <row r="2046" spans="1:9" x14ac:dyDescent="0.3">
      <c r="A2046" s="4">
        <v>1716077</v>
      </c>
      <c r="B2046" s="5" t="s">
        <v>209</v>
      </c>
      <c r="C2046" s="5" t="s">
        <v>211</v>
      </c>
      <c r="D2046" s="5">
        <v>34</v>
      </c>
      <c r="E2046" s="5" cm="1">
        <f t="array" ref="E2046">_xlfn.IFS(COUNTIF(BE1_Data!$B2046,"&lt;&gt;N"),0,COUNTIF(B2045,"&lt;&gt;N"),BE1_Data!$A2046-A2044,AND(COUNTIF(BE1_Data!$B2046,"N"),COUNTIF(B2045,"N")),BE1_Data!$A2046-A2045)</f>
        <v>898</v>
      </c>
      <c r="F2046" s="8">
        <f t="shared" si="31"/>
        <v>0</v>
      </c>
      <c r="G2046" s="5" t="s">
        <v>138</v>
      </c>
      <c r="H2046" s="5">
        <f>BE1_Data!$E2046/VLOOKUP(BE1_Data!$G2046,$B$2:$F$2300,5,FALSE)</f>
        <v>1.0490654205607477</v>
      </c>
      <c r="I2046" s="6">
        <f>IF(COUNTIF(BE1_Data!$E2046,"0"),0,BE1_Data!$E2046-VLOOKUP(BE1_Data!$G2046,$B$2:$F$2300,5,FALSE))</f>
        <v>42</v>
      </c>
    </row>
    <row r="2047" spans="1:9" x14ac:dyDescent="0.3">
      <c r="A2047" s="7">
        <v>1717008</v>
      </c>
      <c r="B2047" s="8" t="s">
        <v>209</v>
      </c>
      <c r="C2047" s="8" t="s">
        <v>211</v>
      </c>
      <c r="D2047" s="8">
        <v>34</v>
      </c>
      <c r="E2047" s="8" cm="1">
        <f t="array" ref="E2047">_xlfn.IFS(COUNTIF(BE1_Data!$B2047,"&lt;&gt;N"),0,COUNTIF(B2046,"&lt;&gt;N"),BE1_Data!$A2047-A2045,AND(COUNTIF(BE1_Data!$B2047,"N"),COUNTIF(B2046,"N")),BE1_Data!$A2047-A2046)</f>
        <v>931</v>
      </c>
      <c r="F2047" s="8">
        <f t="shared" si="31"/>
        <v>0</v>
      </c>
      <c r="G2047" s="8" t="s">
        <v>138</v>
      </c>
      <c r="H2047" s="8">
        <f>BE1_Data!$E2047/VLOOKUP(BE1_Data!$G2047,$B$2:$F$2300,5,FALSE)</f>
        <v>1.0876168224299065</v>
      </c>
      <c r="I2047" s="9">
        <f>IF(COUNTIF(BE1_Data!$E2047,"0"),0,BE1_Data!$E2047-VLOOKUP(BE1_Data!$G2047,$B$2:$F$2300,5,FALSE))</f>
        <v>75</v>
      </c>
    </row>
    <row r="2048" spans="1:9" x14ac:dyDescent="0.3">
      <c r="A2048" s="4">
        <v>1717948</v>
      </c>
      <c r="B2048" s="5" t="s">
        <v>209</v>
      </c>
      <c r="C2048" s="5" t="s">
        <v>211</v>
      </c>
      <c r="D2048" s="5">
        <v>34</v>
      </c>
      <c r="E2048" s="5" cm="1">
        <f t="array" ref="E2048">_xlfn.IFS(COUNTIF(BE1_Data!$B2048,"&lt;&gt;N"),0,COUNTIF(B2047,"&lt;&gt;N"),BE1_Data!$A2048-A2046,AND(COUNTIF(BE1_Data!$B2048,"N"),COUNTIF(B2047,"N")),BE1_Data!$A2048-A2047)</f>
        <v>940</v>
      </c>
      <c r="F2048" s="8">
        <f t="shared" si="31"/>
        <v>0</v>
      </c>
      <c r="G2048" s="5" t="s">
        <v>138</v>
      </c>
      <c r="H2048" s="5">
        <f>BE1_Data!$E2048/VLOOKUP(BE1_Data!$G2048,$B$2:$F$2300,5,FALSE)</f>
        <v>1.0981308411214954</v>
      </c>
      <c r="I2048" s="6">
        <f>IF(COUNTIF(BE1_Data!$E2048,"0"),0,BE1_Data!$E2048-VLOOKUP(BE1_Data!$G2048,$B$2:$F$2300,5,FALSE))</f>
        <v>84</v>
      </c>
    </row>
    <row r="2049" spans="1:9" x14ac:dyDescent="0.3">
      <c r="A2049" s="7">
        <v>1718801</v>
      </c>
      <c r="B2049" s="8" t="s">
        <v>209</v>
      </c>
      <c r="C2049" s="8" t="s">
        <v>211</v>
      </c>
      <c r="D2049" s="8">
        <v>34</v>
      </c>
      <c r="E2049" s="8" cm="1">
        <f t="array" ref="E2049">_xlfn.IFS(COUNTIF(BE1_Data!$B2049,"&lt;&gt;N"),0,COUNTIF(B2048,"&lt;&gt;N"),BE1_Data!$A2049-A2047,AND(COUNTIF(BE1_Data!$B2049,"N"),COUNTIF(B2048,"N")),BE1_Data!$A2049-A2048)</f>
        <v>853</v>
      </c>
      <c r="F2049" s="8">
        <f t="shared" si="31"/>
        <v>0</v>
      </c>
      <c r="G2049" s="8" t="s">
        <v>138</v>
      </c>
      <c r="H2049" s="8">
        <f>BE1_Data!$E2049/VLOOKUP(BE1_Data!$G2049,$B$2:$F$2300,5,FALSE)</f>
        <v>0.99649532710280375</v>
      </c>
      <c r="I2049" s="9">
        <f>IF(COUNTIF(BE1_Data!$E2049,"0"),0,BE1_Data!$E2049-VLOOKUP(BE1_Data!$G2049,$B$2:$F$2300,5,FALSE))</f>
        <v>-3</v>
      </c>
    </row>
    <row r="2050" spans="1:9" x14ac:dyDescent="0.3">
      <c r="A2050" s="4">
        <v>1719677</v>
      </c>
      <c r="B2050" s="5" t="s">
        <v>209</v>
      </c>
      <c r="C2050" s="5" t="s">
        <v>211</v>
      </c>
      <c r="D2050" s="5">
        <v>34</v>
      </c>
      <c r="E2050" s="5" cm="1">
        <f t="array" ref="E2050">_xlfn.IFS(COUNTIF(BE1_Data!$B2050,"&lt;&gt;N"),0,COUNTIF(B2049,"&lt;&gt;N"),BE1_Data!$A2050-A2048,AND(COUNTIF(BE1_Data!$B2050,"N"),COUNTIF(B2049,"N")),BE1_Data!$A2050-A2049)</f>
        <v>876</v>
      </c>
      <c r="F2050" s="8">
        <f t="shared" si="31"/>
        <v>0</v>
      </c>
      <c r="G2050" s="5" t="s">
        <v>138</v>
      </c>
      <c r="H2050" s="5">
        <f>BE1_Data!$E2050/VLOOKUP(BE1_Data!$G2050,$B$2:$F$2300,5,FALSE)</f>
        <v>1.0233644859813085</v>
      </c>
      <c r="I2050" s="6">
        <f>IF(COUNTIF(BE1_Data!$E2050,"0"),0,BE1_Data!$E2050-VLOOKUP(BE1_Data!$G2050,$B$2:$F$2300,5,FALSE))</f>
        <v>20</v>
      </c>
    </row>
    <row r="2051" spans="1:9" x14ac:dyDescent="0.3">
      <c r="A2051" s="7">
        <v>1720581</v>
      </c>
      <c r="B2051" s="8" t="s">
        <v>209</v>
      </c>
      <c r="C2051" s="8" t="s">
        <v>211</v>
      </c>
      <c r="D2051" s="8">
        <v>34</v>
      </c>
      <c r="E2051" s="8" cm="1">
        <f t="array" ref="E2051">_xlfn.IFS(COUNTIF(BE1_Data!$B2051,"&lt;&gt;N"),0,COUNTIF(B2050,"&lt;&gt;N"),BE1_Data!$A2051-A2049,AND(COUNTIF(BE1_Data!$B2051,"N"),COUNTIF(B2050,"N")),BE1_Data!$A2051-A2050)</f>
        <v>904</v>
      </c>
      <c r="F2051" s="8">
        <f t="shared" si="31"/>
        <v>0</v>
      </c>
      <c r="G2051" s="8" t="s">
        <v>138</v>
      </c>
      <c r="H2051" s="8">
        <f>BE1_Data!$E2051/VLOOKUP(BE1_Data!$G2051,$B$2:$F$2300,5,FALSE)</f>
        <v>1.0560747663551402</v>
      </c>
      <c r="I2051" s="9">
        <f>IF(COUNTIF(BE1_Data!$E2051,"0"),0,BE1_Data!$E2051-VLOOKUP(BE1_Data!$G2051,$B$2:$F$2300,5,FALSE))</f>
        <v>48</v>
      </c>
    </row>
    <row r="2052" spans="1:9" x14ac:dyDescent="0.3">
      <c r="A2052" s="4">
        <v>1721492</v>
      </c>
      <c r="B2052" s="5" t="s">
        <v>209</v>
      </c>
      <c r="C2052" s="5" t="s">
        <v>211</v>
      </c>
      <c r="D2052" s="5">
        <v>34</v>
      </c>
      <c r="E2052" s="5" cm="1">
        <f t="array" ref="E2052">_xlfn.IFS(COUNTIF(BE1_Data!$B2052,"&lt;&gt;N"),0,COUNTIF(B2051,"&lt;&gt;N"),BE1_Data!$A2052-A2050,AND(COUNTIF(BE1_Data!$B2052,"N"),COUNTIF(B2051,"N")),BE1_Data!$A2052-A2051)</f>
        <v>911</v>
      </c>
      <c r="F2052" s="8">
        <f t="shared" ref="F2052:F2115" si="32">IF(COUNTIF(E2052,0),E2053,0)</f>
        <v>0</v>
      </c>
      <c r="G2052" s="5" t="s">
        <v>138</v>
      </c>
      <c r="H2052" s="5">
        <f>BE1_Data!$E2052/VLOOKUP(BE1_Data!$G2052,$B$2:$F$2300,5,FALSE)</f>
        <v>1.0642523364485981</v>
      </c>
      <c r="I2052" s="6">
        <f>IF(COUNTIF(BE1_Data!$E2052,"0"),0,BE1_Data!$E2052-VLOOKUP(BE1_Data!$G2052,$B$2:$F$2300,5,FALSE))</f>
        <v>55</v>
      </c>
    </row>
    <row r="2053" spans="1:9" x14ac:dyDescent="0.3">
      <c r="A2053" s="7">
        <v>1721782</v>
      </c>
      <c r="B2053" s="8" t="s">
        <v>139</v>
      </c>
      <c r="C2053" s="8" t="s">
        <v>212</v>
      </c>
      <c r="D2053" s="8">
        <v>32</v>
      </c>
      <c r="E2053" s="8" cm="1">
        <f t="array" ref="E2053">_xlfn.IFS(COUNTIF(BE1_Data!$B2053,"&lt;&gt;N"),0,COUNTIF(B2052,"&lt;&gt;N"),BE1_Data!$A2053-A2051,AND(COUNTIF(BE1_Data!$B2053,"N"),COUNTIF(B2052,"N")),BE1_Data!$A2053-A2052)</f>
        <v>0</v>
      </c>
      <c r="F2053" s="8">
        <f t="shared" si="32"/>
        <v>972</v>
      </c>
      <c r="G2053" s="8" t="s">
        <v>139</v>
      </c>
      <c r="H2053" s="8">
        <f>BE1_Data!$E2053/VLOOKUP(BE1_Data!$G2053,$B$2:$F$2300,5,FALSE)</f>
        <v>0</v>
      </c>
      <c r="I2053" s="9">
        <f>IF(COUNTIF(BE1_Data!$E2053,"0"),0,BE1_Data!$E2053-VLOOKUP(BE1_Data!$G2053,$B$2:$F$2300,5,FALSE))</f>
        <v>0</v>
      </c>
    </row>
    <row r="2054" spans="1:9" x14ac:dyDescent="0.3">
      <c r="A2054" s="4">
        <v>1722464</v>
      </c>
      <c r="B2054" s="5" t="s">
        <v>209</v>
      </c>
      <c r="C2054" s="5" t="s">
        <v>212</v>
      </c>
      <c r="D2054" s="5">
        <v>32</v>
      </c>
      <c r="E2054" s="5" cm="1">
        <f t="array" ref="E2054">_xlfn.IFS(COUNTIF(BE1_Data!$B2054,"&lt;&gt;N"),0,COUNTIF(B2053,"&lt;&gt;N"),BE1_Data!$A2054-A2052,AND(COUNTIF(BE1_Data!$B2054,"N"),COUNTIF(B2053,"N")),BE1_Data!$A2054-A2053)</f>
        <v>972</v>
      </c>
      <c r="F2054" s="8">
        <f t="shared" si="32"/>
        <v>0</v>
      </c>
      <c r="G2054" s="5" t="s">
        <v>139</v>
      </c>
      <c r="H2054" s="5">
        <f>BE1_Data!$E2054/VLOOKUP(BE1_Data!$G2054,$B$2:$F$2300,5,FALSE)</f>
        <v>1</v>
      </c>
      <c r="I2054" s="6">
        <f>IF(COUNTIF(BE1_Data!$E2054,"0"),0,BE1_Data!$E2054-VLOOKUP(BE1_Data!$G2054,$B$2:$F$2300,5,FALSE))</f>
        <v>0</v>
      </c>
    </row>
    <row r="2055" spans="1:9" x14ac:dyDescent="0.3">
      <c r="A2055" s="7">
        <v>1723411</v>
      </c>
      <c r="B2055" s="8" t="s">
        <v>209</v>
      </c>
      <c r="C2055" s="8" t="s">
        <v>212</v>
      </c>
      <c r="D2055" s="8">
        <v>32</v>
      </c>
      <c r="E2055" s="8" cm="1">
        <f t="array" ref="E2055">_xlfn.IFS(COUNTIF(BE1_Data!$B2055,"&lt;&gt;N"),0,COUNTIF(B2054,"&lt;&gt;N"),BE1_Data!$A2055-A2053,AND(COUNTIF(BE1_Data!$B2055,"N"),COUNTIF(B2054,"N")),BE1_Data!$A2055-A2054)</f>
        <v>947</v>
      </c>
      <c r="F2055" s="8">
        <f t="shared" si="32"/>
        <v>0</v>
      </c>
      <c r="G2055" s="8" t="s">
        <v>139</v>
      </c>
      <c r="H2055" s="8">
        <f>BE1_Data!$E2055/VLOOKUP(BE1_Data!$G2055,$B$2:$F$2300,5,FALSE)</f>
        <v>0.97427983539094654</v>
      </c>
      <c r="I2055" s="9">
        <f>IF(COUNTIF(BE1_Data!$E2055,"0"),0,BE1_Data!$E2055-VLOOKUP(BE1_Data!$G2055,$B$2:$F$2300,5,FALSE))</f>
        <v>-25</v>
      </c>
    </row>
    <row r="2056" spans="1:9" x14ac:dyDescent="0.3">
      <c r="A2056" s="4">
        <v>1724264</v>
      </c>
      <c r="B2056" s="5" t="s">
        <v>209</v>
      </c>
      <c r="C2056" s="5" t="s">
        <v>212</v>
      </c>
      <c r="D2056" s="5">
        <v>32</v>
      </c>
      <c r="E2056" s="5" cm="1">
        <f t="array" ref="E2056">_xlfn.IFS(COUNTIF(BE1_Data!$B2056,"&lt;&gt;N"),0,COUNTIF(B2055,"&lt;&gt;N"),BE1_Data!$A2056-A2054,AND(COUNTIF(BE1_Data!$B2056,"N"),COUNTIF(B2055,"N")),BE1_Data!$A2056-A2055)</f>
        <v>853</v>
      </c>
      <c r="F2056" s="8">
        <f t="shared" si="32"/>
        <v>0</v>
      </c>
      <c r="G2056" s="5" t="s">
        <v>139</v>
      </c>
      <c r="H2056" s="5">
        <f>BE1_Data!$E2056/VLOOKUP(BE1_Data!$G2056,$B$2:$F$2300,5,FALSE)</f>
        <v>0.87757201646090532</v>
      </c>
      <c r="I2056" s="6">
        <f>IF(COUNTIF(BE1_Data!$E2056,"0"),0,BE1_Data!$E2056-VLOOKUP(BE1_Data!$G2056,$B$2:$F$2300,5,FALSE))</f>
        <v>-119</v>
      </c>
    </row>
    <row r="2057" spans="1:9" x14ac:dyDescent="0.3">
      <c r="A2057" s="7">
        <v>1725146</v>
      </c>
      <c r="B2057" s="8" t="s">
        <v>209</v>
      </c>
      <c r="C2057" s="8" t="s">
        <v>212</v>
      </c>
      <c r="D2057" s="8">
        <v>32</v>
      </c>
      <c r="E2057" s="8" cm="1">
        <f t="array" ref="E2057">_xlfn.IFS(COUNTIF(BE1_Data!$B2057,"&lt;&gt;N"),0,COUNTIF(B2056,"&lt;&gt;N"),BE1_Data!$A2057-A2055,AND(COUNTIF(BE1_Data!$B2057,"N"),COUNTIF(B2056,"N")),BE1_Data!$A2057-A2056)</f>
        <v>882</v>
      </c>
      <c r="F2057" s="8">
        <f t="shared" si="32"/>
        <v>0</v>
      </c>
      <c r="G2057" s="8" t="s">
        <v>139</v>
      </c>
      <c r="H2057" s="8">
        <f>BE1_Data!$E2057/VLOOKUP(BE1_Data!$G2057,$B$2:$F$2300,5,FALSE)</f>
        <v>0.90740740740740744</v>
      </c>
      <c r="I2057" s="9">
        <f>IF(COUNTIF(BE1_Data!$E2057,"0"),0,BE1_Data!$E2057-VLOOKUP(BE1_Data!$G2057,$B$2:$F$2300,5,FALSE))</f>
        <v>-90</v>
      </c>
    </row>
    <row r="2058" spans="1:9" x14ac:dyDescent="0.3">
      <c r="A2058" s="4">
        <v>1726040</v>
      </c>
      <c r="B2058" s="5" t="s">
        <v>209</v>
      </c>
      <c r="C2058" s="5" t="s">
        <v>212</v>
      </c>
      <c r="D2058" s="5">
        <v>32</v>
      </c>
      <c r="E2058" s="5" cm="1">
        <f t="array" ref="E2058">_xlfn.IFS(COUNTIF(BE1_Data!$B2058,"&lt;&gt;N"),0,COUNTIF(B2057,"&lt;&gt;N"),BE1_Data!$A2058-A2056,AND(COUNTIF(BE1_Data!$B2058,"N"),COUNTIF(B2057,"N")),BE1_Data!$A2058-A2057)</f>
        <v>894</v>
      </c>
      <c r="F2058" s="8">
        <f t="shared" si="32"/>
        <v>0</v>
      </c>
      <c r="G2058" s="5" t="s">
        <v>139</v>
      </c>
      <c r="H2058" s="5">
        <f>BE1_Data!$E2058/VLOOKUP(BE1_Data!$G2058,$B$2:$F$2300,5,FALSE)</f>
        <v>0.91975308641975306</v>
      </c>
      <c r="I2058" s="6">
        <f>IF(COUNTIF(BE1_Data!$E2058,"0"),0,BE1_Data!$E2058-VLOOKUP(BE1_Data!$G2058,$B$2:$F$2300,5,FALSE))</f>
        <v>-78</v>
      </c>
    </row>
    <row r="2059" spans="1:9" x14ac:dyDescent="0.3">
      <c r="A2059" s="7">
        <v>1726863</v>
      </c>
      <c r="B2059" s="8" t="s">
        <v>209</v>
      </c>
      <c r="C2059" s="8" t="s">
        <v>212</v>
      </c>
      <c r="D2059" s="8">
        <v>32</v>
      </c>
      <c r="E2059" s="8" cm="1">
        <f t="array" ref="E2059">_xlfn.IFS(COUNTIF(BE1_Data!$B2059,"&lt;&gt;N"),0,COUNTIF(B2058,"&lt;&gt;N"),BE1_Data!$A2059-A2057,AND(COUNTIF(BE1_Data!$B2059,"N"),COUNTIF(B2058,"N")),BE1_Data!$A2059-A2058)</f>
        <v>823</v>
      </c>
      <c r="F2059" s="8">
        <f t="shared" si="32"/>
        <v>0</v>
      </c>
      <c r="G2059" s="8" t="s">
        <v>139</v>
      </c>
      <c r="H2059" s="8">
        <f>BE1_Data!$E2059/VLOOKUP(BE1_Data!$G2059,$B$2:$F$2300,5,FALSE)</f>
        <v>0.8467078189300411</v>
      </c>
      <c r="I2059" s="9">
        <f>IF(COUNTIF(BE1_Data!$E2059,"0"),0,BE1_Data!$E2059-VLOOKUP(BE1_Data!$G2059,$B$2:$F$2300,5,FALSE))</f>
        <v>-149</v>
      </c>
    </row>
    <row r="2060" spans="1:9" x14ac:dyDescent="0.3">
      <c r="A2060" s="4">
        <v>1727711</v>
      </c>
      <c r="B2060" s="5" t="s">
        <v>209</v>
      </c>
      <c r="C2060" s="5" t="s">
        <v>212</v>
      </c>
      <c r="D2060" s="5">
        <v>32</v>
      </c>
      <c r="E2060" s="5" cm="1">
        <f t="array" ref="E2060">_xlfn.IFS(COUNTIF(BE1_Data!$B2060,"&lt;&gt;N"),0,COUNTIF(B2059,"&lt;&gt;N"),BE1_Data!$A2060-A2058,AND(COUNTIF(BE1_Data!$B2060,"N"),COUNTIF(B2059,"N")),BE1_Data!$A2060-A2059)</f>
        <v>848</v>
      </c>
      <c r="F2060" s="8">
        <f t="shared" si="32"/>
        <v>0</v>
      </c>
      <c r="G2060" s="5" t="s">
        <v>139</v>
      </c>
      <c r="H2060" s="5">
        <f>BE1_Data!$E2060/VLOOKUP(BE1_Data!$G2060,$B$2:$F$2300,5,FALSE)</f>
        <v>0.87242798353909468</v>
      </c>
      <c r="I2060" s="6">
        <f>IF(COUNTIF(BE1_Data!$E2060,"0"),0,BE1_Data!$E2060-VLOOKUP(BE1_Data!$G2060,$B$2:$F$2300,5,FALSE))</f>
        <v>-124</v>
      </c>
    </row>
    <row r="2061" spans="1:9" x14ac:dyDescent="0.3">
      <c r="A2061" s="7">
        <v>1728577</v>
      </c>
      <c r="B2061" s="8" t="s">
        <v>209</v>
      </c>
      <c r="C2061" s="8" t="s">
        <v>212</v>
      </c>
      <c r="D2061" s="8">
        <v>32</v>
      </c>
      <c r="E2061" s="8" cm="1">
        <f t="array" ref="E2061">_xlfn.IFS(COUNTIF(BE1_Data!$B2061,"&lt;&gt;N"),0,COUNTIF(B2060,"&lt;&gt;N"),BE1_Data!$A2061-A2059,AND(COUNTIF(BE1_Data!$B2061,"N"),COUNTIF(B2060,"N")),BE1_Data!$A2061-A2060)</f>
        <v>866</v>
      </c>
      <c r="F2061" s="8">
        <f t="shared" si="32"/>
        <v>0</v>
      </c>
      <c r="G2061" s="8" t="s">
        <v>139</v>
      </c>
      <c r="H2061" s="8">
        <f>BE1_Data!$E2061/VLOOKUP(BE1_Data!$G2061,$B$2:$F$2300,5,FALSE)</f>
        <v>0.89094650205761317</v>
      </c>
      <c r="I2061" s="9">
        <f>IF(COUNTIF(BE1_Data!$E2061,"0"),0,BE1_Data!$E2061-VLOOKUP(BE1_Data!$G2061,$B$2:$F$2300,5,FALSE))</f>
        <v>-106</v>
      </c>
    </row>
    <row r="2062" spans="1:9" x14ac:dyDescent="0.3">
      <c r="A2062" s="4">
        <v>1729398</v>
      </c>
      <c r="B2062" s="5" t="s">
        <v>209</v>
      </c>
      <c r="C2062" s="5" t="s">
        <v>212</v>
      </c>
      <c r="D2062" s="5">
        <v>32</v>
      </c>
      <c r="E2062" s="5" cm="1">
        <f t="array" ref="E2062">_xlfn.IFS(COUNTIF(BE1_Data!$B2062,"&lt;&gt;N"),0,COUNTIF(B2061,"&lt;&gt;N"),BE1_Data!$A2062-A2060,AND(COUNTIF(BE1_Data!$B2062,"N"),COUNTIF(B2061,"N")),BE1_Data!$A2062-A2061)</f>
        <v>821</v>
      </c>
      <c r="F2062" s="8">
        <f t="shared" si="32"/>
        <v>0</v>
      </c>
      <c r="G2062" s="5" t="s">
        <v>139</v>
      </c>
      <c r="H2062" s="5">
        <f>BE1_Data!$E2062/VLOOKUP(BE1_Data!$G2062,$B$2:$F$2300,5,FALSE)</f>
        <v>0.84465020576131689</v>
      </c>
      <c r="I2062" s="6">
        <f>IF(COUNTIF(BE1_Data!$E2062,"0"),0,BE1_Data!$E2062-VLOOKUP(BE1_Data!$G2062,$B$2:$F$2300,5,FALSE))</f>
        <v>-151</v>
      </c>
    </row>
    <row r="2063" spans="1:9" x14ac:dyDescent="0.3">
      <c r="A2063" s="7">
        <v>1730240</v>
      </c>
      <c r="B2063" s="8" t="s">
        <v>209</v>
      </c>
      <c r="C2063" s="8" t="s">
        <v>212</v>
      </c>
      <c r="D2063" s="8">
        <v>32</v>
      </c>
      <c r="E2063" s="8" cm="1">
        <f t="array" ref="E2063">_xlfn.IFS(COUNTIF(BE1_Data!$B2063,"&lt;&gt;N"),0,COUNTIF(B2062,"&lt;&gt;N"),BE1_Data!$A2063-A2061,AND(COUNTIF(BE1_Data!$B2063,"N"),COUNTIF(B2062,"N")),BE1_Data!$A2063-A2062)</f>
        <v>842</v>
      </c>
      <c r="F2063" s="8">
        <f t="shared" si="32"/>
        <v>0</v>
      </c>
      <c r="G2063" s="8" t="s">
        <v>139</v>
      </c>
      <c r="H2063" s="8">
        <f>BE1_Data!$E2063/VLOOKUP(BE1_Data!$G2063,$B$2:$F$2300,5,FALSE)</f>
        <v>0.86625514403292181</v>
      </c>
      <c r="I2063" s="9">
        <f>IF(COUNTIF(BE1_Data!$E2063,"0"),0,BE1_Data!$E2063-VLOOKUP(BE1_Data!$G2063,$B$2:$F$2300,5,FALSE))</f>
        <v>-130</v>
      </c>
    </row>
    <row r="2064" spans="1:9" x14ac:dyDescent="0.3">
      <c r="A2064" s="4">
        <v>1731121</v>
      </c>
      <c r="B2064" s="5" t="s">
        <v>209</v>
      </c>
      <c r="C2064" s="5" t="s">
        <v>212</v>
      </c>
      <c r="D2064" s="5">
        <v>32</v>
      </c>
      <c r="E2064" s="5" cm="1">
        <f t="array" ref="E2064">_xlfn.IFS(COUNTIF(BE1_Data!$B2064,"&lt;&gt;N"),0,COUNTIF(B2063,"&lt;&gt;N"),BE1_Data!$A2064-A2062,AND(COUNTIF(BE1_Data!$B2064,"N"),COUNTIF(B2063,"N")),BE1_Data!$A2064-A2063)</f>
        <v>881</v>
      </c>
      <c r="F2064" s="8">
        <f t="shared" si="32"/>
        <v>0</v>
      </c>
      <c r="G2064" s="5" t="s">
        <v>139</v>
      </c>
      <c r="H2064" s="5">
        <f>BE1_Data!$E2064/VLOOKUP(BE1_Data!$G2064,$B$2:$F$2300,5,FALSE)</f>
        <v>0.90637860082304522</v>
      </c>
      <c r="I2064" s="6">
        <f>IF(COUNTIF(BE1_Data!$E2064,"0"),0,BE1_Data!$E2064-VLOOKUP(BE1_Data!$G2064,$B$2:$F$2300,5,FALSE))</f>
        <v>-91</v>
      </c>
    </row>
    <row r="2065" spans="1:9" x14ac:dyDescent="0.3">
      <c r="A2065" s="7">
        <v>1731973</v>
      </c>
      <c r="B2065" s="8" t="s">
        <v>209</v>
      </c>
      <c r="C2065" s="8" t="s">
        <v>212</v>
      </c>
      <c r="D2065" s="8">
        <v>32</v>
      </c>
      <c r="E2065" s="8" cm="1">
        <f t="array" ref="E2065">_xlfn.IFS(COUNTIF(BE1_Data!$B2065,"&lt;&gt;N"),0,COUNTIF(B2064,"&lt;&gt;N"),BE1_Data!$A2065-A2063,AND(COUNTIF(BE1_Data!$B2065,"N"),COUNTIF(B2064,"N")),BE1_Data!$A2065-A2064)</f>
        <v>852</v>
      </c>
      <c r="F2065" s="8">
        <f t="shared" si="32"/>
        <v>0</v>
      </c>
      <c r="G2065" s="8" t="s">
        <v>139</v>
      </c>
      <c r="H2065" s="8">
        <f>BE1_Data!$E2065/VLOOKUP(BE1_Data!$G2065,$B$2:$F$2300,5,FALSE)</f>
        <v>0.87654320987654322</v>
      </c>
      <c r="I2065" s="9">
        <f>IF(COUNTIF(BE1_Data!$E2065,"0"),0,BE1_Data!$E2065-VLOOKUP(BE1_Data!$G2065,$B$2:$F$2300,5,FALSE))</f>
        <v>-120</v>
      </c>
    </row>
    <row r="2066" spans="1:9" x14ac:dyDescent="0.3">
      <c r="A2066" s="4">
        <v>1732403</v>
      </c>
      <c r="B2066" s="5" t="s">
        <v>140</v>
      </c>
      <c r="C2066" s="5" t="s">
        <v>212</v>
      </c>
      <c r="D2066" s="5">
        <v>33</v>
      </c>
      <c r="E2066" s="5" cm="1">
        <f t="array" ref="E2066">_xlfn.IFS(COUNTIF(BE1_Data!$B2066,"&lt;&gt;N"),0,COUNTIF(B2065,"&lt;&gt;N"),BE1_Data!$A2066-A2064,AND(COUNTIF(BE1_Data!$B2066,"N"),COUNTIF(B2065,"N")),BE1_Data!$A2066-A2065)</f>
        <v>0</v>
      </c>
      <c r="F2066" s="8">
        <f t="shared" si="32"/>
        <v>912</v>
      </c>
      <c r="G2066" s="5" t="s">
        <v>140</v>
      </c>
      <c r="H2066" s="5">
        <f>BE1_Data!$E2066/VLOOKUP(BE1_Data!$G2066,$B$2:$F$2300,5,FALSE)</f>
        <v>0</v>
      </c>
      <c r="I2066" s="6">
        <f>IF(COUNTIF(BE1_Data!$E2066,"0"),0,BE1_Data!$E2066-VLOOKUP(BE1_Data!$G2066,$B$2:$F$2300,5,FALSE))</f>
        <v>0</v>
      </c>
    </row>
    <row r="2067" spans="1:9" x14ac:dyDescent="0.3">
      <c r="A2067" s="7">
        <v>1732885</v>
      </c>
      <c r="B2067" s="8" t="s">
        <v>209</v>
      </c>
      <c r="C2067" s="8" t="s">
        <v>212</v>
      </c>
      <c r="D2067" s="8">
        <v>33</v>
      </c>
      <c r="E2067" s="8" cm="1">
        <f t="array" ref="E2067">_xlfn.IFS(COUNTIF(BE1_Data!$B2067,"&lt;&gt;N"),0,COUNTIF(B2066,"&lt;&gt;N"),BE1_Data!$A2067-A2065,AND(COUNTIF(BE1_Data!$B2067,"N"),COUNTIF(B2066,"N")),BE1_Data!$A2067-A2066)</f>
        <v>912</v>
      </c>
      <c r="F2067" s="8">
        <f t="shared" si="32"/>
        <v>0</v>
      </c>
      <c r="G2067" s="8" t="s">
        <v>140</v>
      </c>
      <c r="H2067" s="8">
        <f>BE1_Data!$E2067/VLOOKUP(BE1_Data!$G2067,$B$2:$F$2300,5,FALSE)</f>
        <v>1</v>
      </c>
      <c r="I2067" s="9">
        <f>IF(COUNTIF(BE1_Data!$E2067,"0"),0,BE1_Data!$E2067-VLOOKUP(BE1_Data!$G2067,$B$2:$F$2300,5,FALSE))</f>
        <v>0</v>
      </c>
    </row>
    <row r="2068" spans="1:9" x14ac:dyDescent="0.3">
      <c r="A2068" s="4">
        <v>1733802</v>
      </c>
      <c r="B2068" s="5" t="s">
        <v>209</v>
      </c>
      <c r="C2068" s="5" t="s">
        <v>212</v>
      </c>
      <c r="D2068" s="5">
        <v>33</v>
      </c>
      <c r="E2068" s="5" cm="1">
        <f t="array" ref="E2068">_xlfn.IFS(COUNTIF(BE1_Data!$B2068,"&lt;&gt;N"),0,COUNTIF(B2067,"&lt;&gt;N"),BE1_Data!$A2068-A2066,AND(COUNTIF(BE1_Data!$B2068,"N"),COUNTIF(B2067,"N")),BE1_Data!$A2068-A2067)</f>
        <v>917</v>
      </c>
      <c r="F2068" s="8">
        <f t="shared" si="32"/>
        <v>0</v>
      </c>
      <c r="G2068" s="5" t="s">
        <v>140</v>
      </c>
      <c r="H2068" s="5">
        <f>BE1_Data!$E2068/VLOOKUP(BE1_Data!$G2068,$B$2:$F$2300,5,FALSE)</f>
        <v>1.0054824561403508</v>
      </c>
      <c r="I2068" s="6">
        <f>IF(COUNTIF(BE1_Data!$E2068,"0"),0,BE1_Data!$E2068-VLOOKUP(BE1_Data!$G2068,$B$2:$F$2300,5,FALSE))</f>
        <v>5</v>
      </c>
    </row>
    <row r="2069" spans="1:9" x14ac:dyDescent="0.3">
      <c r="A2069" s="7">
        <v>1734588</v>
      </c>
      <c r="B2069" s="8" t="s">
        <v>209</v>
      </c>
      <c r="C2069" s="8" t="s">
        <v>212</v>
      </c>
      <c r="D2069" s="8">
        <v>33</v>
      </c>
      <c r="E2069" s="8" cm="1">
        <f t="array" ref="E2069">_xlfn.IFS(COUNTIF(BE1_Data!$B2069,"&lt;&gt;N"),0,COUNTIF(B2068,"&lt;&gt;N"),BE1_Data!$A2069-A2067,AND(COUNTIF(BE1_Data!$B2069,"N"),COUNTIF(B2068,"N")),BE1_Data!$A2069-A2068)</f>
        <v>786</v>
      </c>
      <c r="F2069" s="8">
        <f t="shared" si="32"/>
        <v>0</v>
      </c>
      <c r="G2069" s="8" t="s">
        <v>140</v>
      </c>
      <c r="H2069" s="8">
        <f>BE1_Data!$E2069/VLOOKUP(BE1_Data!$G2069,$B$2:$F$2300,5,FALSE)</f>
        <v>0.86184210526315785</v>
      </c>
      <c r="I2069" s="9">
        <f>IF(COUNTIF(BE1_Data!$E2069,"0"),0,BE1_Data!$E2069-VLOOKUP(BE1_Data!$G2069,$B$2:$F$2300,5,FALSE))</f>
        <v>-126</v>
      </c>
    </row>
    <row r="2070" spans="1:9" x14ac:dyDescent="0.3">
      <c r="A2070" s="4">
        <v>1735416</v>
      </c>
      <c r="B2070" s="5" t="s">
        <v>209</v>
      </c>
      <c r="C2070" s="5" t="s">
        <v>212</v>
      </c>
      <c r="D2070" s="5">
        <v>33</v>
      </c>
      <c r="E2070" s="5" cm="1">
        <f t="array" ref="E2070">_xlfn.IFS(COUNTIF(BE1_Data!$B2070,"&lt;&gt;N"),0,COUNTIF(B2069,"&lt;&gt;N"),BE1_Data!$A2070-A2068,AND(COUNTIF(BE1_Data!$B2070,"N"),COUNTIF(B2069,"N")),BE1_Data!$A2070-A2069)</f>
        <v>828</v>
      </c>
      <c r="F2070" s="8">
        <f t="shared" si="32"/>
        <v>0</v>
      </c>
      <c r="G2070" s="5" t="s">
        <v>140</v>
      </c>
      <c r="H2070" s="5">
        <f>BE1_Data!$E2070/VLOOKUP(BE1_Data!$G2070,$B$2:$F$2300,5,FALSE)</f>
        <v>0.90789473684210531</v>
      </c>
      <c r="I2070" s="6">
        <f>IF(COUNTIF(BE1_Data!$E2070,"0"),0,BE1_Data!$E2070-VLOOKUP(BE1_Data!$G2070,$B$2:$F$2300,5,FALSE))</f>
        <v>-84</v>
      </c>
    </row>
    <row r="2071" spans="1:9" x14ac:dyDescent="0.3">
      <c r="A2071" s="7">
        <v>1736247</v>
      </c>
      <c r="B2071" s="8" t="s">
        <v>209</v>
      </c>
      <c r="C2071" s="8" t="s">
        <v>212</v>
      </c>
      <c r="D2071" s="8">
        <v>33</v>
      </c>
      <c r="E2071" s="8" cm="1">
        <f t="array" ref="E2071">_xlfn.IFS(COUNTIF(BE1_Data!$B2071,"&lt;&gt;N"),0,COUNTIF(B2070,"&lt;&gt;N"),BE1_Data!$A2071-A2069,AND(COUNTIF(BE1_Data!$B2071,"N"),COUNTIF(B2070,"N")),BE1_Data!$A2071-A2070)</f>
        <v>831</v>
      </c>
      <c r="F2071" s="8">
        <f t="shared" si="32"/>
        <v>0</v>
      </c>
      <c r="G2071" s="8" t="s">
        <v>140</v>
      </c>
      <c r="H2071" s="8">
        <f>BE1_Data!$E2071/VLOOKUP(BE1_Data!$G2071,$B$2:$F$2300,5,FALSE)</f>
        <v>0.91118421052631582</v>
      </c>
      <c r="I2071" s="9">
        <f>IF(COUNTIF(BE1_Data!$E2071,"0"),0,BE1_Data!$E2071-VLOOKUP(BE1_Data!$G2071,$B$2:$F$2300,5,FALSE))</f>
        <v>-81</v>
      </c>
    </row>
    <row r="2072" spans="1:9" x14ac:dyDescent="0.3">
      <c r="A2072" s="4">
        <v>1737019</v>
      </c>
      <c r="B2072" s="5" t="s">
        <v>209</v>
      </c>
      <c r="C2072" s="5" t="s">
        <v>212</v>
      </c>
      <c r="D2072" s="5">
        <v>33</v>
      </c>
      <c r="E2072" s="5" cm="1">
        <f t="array" ref="E2072">_xlfn.IFS(COUNTIF(BE1_Data!$B2072,"&lt;&gt;N"),0,COUNTIF(B2071,"&lt;&gt;N"),BE1_Data!$A2072-A2070,AND(COUNTIF(BE1_Data!$B2072,"N"),COUNTIF(B2071,"N")),BE1_Data!$A2072-A2071)</f>
        <v>772</v>
      </c>
      <c r="F2072" s="8">
        <f t="shared" si="32"/>
        <v>0</v>
      </c>
      <c r="G2072" s="5" t="s">
        <v>140</v>
      </c>
      <c r="H2072" s="5">
        <f>BE1_Data!$E2072/VLOOKUP(BE1_Data!$G2072,$B$2:$F$2300,5,FALSE)</f>
        <v>0.84649122807017541</v>
      </c>
      <c r="I2072" s="6">
        <f>IF(COUNTIF(BE1_Data!$E2072,"0"),0,BE1_Data!$E2072-VLOOKUP(BE1_Data!$G2072,$B$2:$F$2300,5,FALSE))</f>
        <v>-140</v>
      </c>
    </row>
    <row r="2073" spans="1:9" x14ac:dyDescent="0.3">
      <c r="A2073" s="7">
        <v>1742768</v>
      </c>
      <c r="B2073" s="8" t="s">
        <v>209</v>
      </c>
      <c r="C2073" s="8" t="s">
        <v>212</v>
      </c>
      <c r="D2073" s="8">
        <v>33</v>
      </c>
      <c r="E2073" s="8" cm="1">
        <f t="array" ref="E2073">_xlfn.IFS(COUNTIF(BE1_Data!$B2073,"&lt;&gt;N"),0,COUNTIF(B2072,"&lt;&gt;N"),BE1_Data!$A2073-A2071,AND(COUNTIF(BE1_Data!$B2073,"N"),COUNTIF(B2072,"N")),BE1_Data!$A2073-A2072)</f>
        <v>5749</v>
      </c>
      <c r="F2073" s="8">
        <f t="shared" si="32"/>
        <v>0</v>
      </c>
      <c r="G2073" s="8" t="s">
        <v>140</v>
      </c>
      <c r="H2073" s="8">
        <f>BE1_Data!$E2073/VLOOKUP(BE1_Data!$G2073,$B$2:$F$2300,5,FALSE)</f>
        <v>6.3037280701754383</v>
      </c>
      <c r="I2073" s="9">
        <f>IF(COUNTIF(BE1_Data!$E2073,"0"),0,BE1_Data!$E2073-VLOOKUP(BE1_Data!$G2073,$B$2:$F$2300,5,FALSE))</f>
        <v>4837</v>
      </c>
    </row>
    <row r="2074" spans="1:9" x14ac:dyDescent="0.3">
      <c r="A2074" s="4">
        <v>1743047</v>
      </c>
      <c r="B2074" s="5" t="s">
        <v>141</v>
      </c>
      <c r="C2074" s="5" t="s">
        <v>211</v>
      </c>
      <c r="D2074" s="5">
        <v>35</v>
      </c>
      <c r="E2074" s="5" cm="1">
        <f t="array" ref="E2074">_xlfn.IFS(COUNTIF(BE1_Data!$B2074,"&lt;&gt;N"),0,COUNTIF(B2073,"&lt;&gt;N"),BE1_Data!$A2074-A2072,AND(COUNTIF(BE1_Data!$B2074,"N"),COUNTIF(B2073,"N")),BE1_Data!$A2074-A2073)</f>
        <v>0</v>
      </c>
      <c r="F2074" s="8">
        <f t="shared" si="32"/>
        <v>940</v>
      </c>
      <c r="G2074" s="5" t="s">
        <v>141</v>
      </c>
      <c r="H2074" s="5">
        <f>BE1_Data!$E2074/VLOOKUP(BE1_Data!$G2074,$B$2:$F$2300,5,FALSE)</f>
        <v>0</v>
      </c>
      <c r="I2074" s="6">
        <f>IF(COUNTIF(BE1_Data!$E2074,"0"),0,BE1_Data!$E2074-VLOOKUP(BE1_Data!$G2074,$B$2:$F$2300,5,FALSE))</f>
        <v>0</v>
      </c>
    </row>
    <row r="2075" spans="1:9" x14ac:dyDescent="0.3">
      <c r="A2075" s="7">
        <v>1743708</v>
      </c>
      <c r="B2075" s="8" t="s">
        <v>209</v>
      </c>
      <c r="C2075" s="8" t="s">
        <v>211</v>
      </c>
      <c r="D2075" s="8">
        <v>35</v>
      </c>
      <c r="E2075" s="8" cm="1">
        <f t="array" ref="E2075">_xlfn.IFS(COUNTIF(BE1_Data!$B2075,"&lt;&gt;N"),0,COUNTIF(B2074,"&lt;&gt;N"),BE1_Data!$A2075-A2073,AND(COUNTIF(BE1_Data!$B2075,"N"),COUNTIF(B2074,"N")),BE1_Data!$A2075-A2074)</f>
        <v>940</v>
      </c>
      <c r="F2075" s="8">
        <f t="shared" si="32"/>
        <v>0</v>
      </c>
      <c r="G2075" s="8" t="s">
        <v>141</v>
      </c>
      <c r="H2075" s="8">
        <f>BE1_Data!$E2075/VLOOKUP(BE1_Data!$G2075,$B$2:$F$2300,5,FALSE)</f>
        <v>1</v>
      </c>
      <c r="I2075" s="9">
        <f>IF(COUNTIF(BE1_Data!$E2075,"0"),0,BE1_Data!$E2075-VLOOKUP(BE1_Data!$G2075,$B$2:$F$2300,5,FALSE))</f>
        <v>0</v>
      </c>
    </row>
    <row r="2076" spans="1:9" x14ac:dyDescent="0.3">
      <c r="A2076" s="4">
        <v>1744757</v>
      </c>
      <c r="B2076" s="5" t="s">
        <v>209</v>
      </c>
      <c r="C2076" s="5" t="s">
        <v>211</v>
      </c>
      <c r="D2076" s="5">
        <v>35</v>
      </c>
      <c r="E2076" s="5" cm="1">
        <f t="array" ref="E2076">_xlfn.IFS(COUNTIF(BE1_Data!$B2076,"&lt;&gt;N"),0,COUNTIF(B2075,"&lt;&gt;N"),BE1_Data!$A2076-A2074,AND(COUNTIF(BE1_Data!$B2076,"N"),COUNTIF(B2075,"N")),BE1_Data!$A2076-A2075)</f>
        <v>1049</v>
      </c>
      <c r="F2076" s="8">
        <f t="shared" si="32"/>
        <v>0</v>
      </c>
      <c r="G2076" s="5" t="s">
        <v>141</v>
      </c>
      <c r="H2076" s="5">
        <f>BE1_Data!$E2076/VLOOKUP(BE1_Data!$G2076,$B$2:$F$2300,5,FALSE)</f>
        <v>1.1159574468085107</v>
      </c>
      <c r="I2076" s="6">
        <f>IF(COUNTIF(BE1_Data!$E2076,"0"),0,BE1_Data!$E2076-VLOOKUP(BE1_Data!$G2076,$B$2:$F$2300,5,FALSE))</f>
        <v>109</v>
      </c>
    </row>
    <row r="2077" spans="1:9" x14ac:dyDescent="0.3">
      <c r="A2077" s="7">
        <v>1745569</v>
      </c>
      <c r="B2077" s="8" t="s">
        <v>209</v>
      </c>
      <c r="C2077" s="8" t="s">
        <v>211</v>
      </c>
      <c r="D2077" s="8">
        <v>35</v>
      </c>
      <c r="E2077" s="8" cm="1">
        <f t="array" ref="E2077">_xlfn.IFS(COUNTIF(BE1_Data!$B2077,"&lt;&gt;N"),0,COUNTIF(B2076,"&lt;&gt;N"),BE1_Data!$A2077-A2075,AND(COUNTIF(BE1_Data!$B2077,"N"),COUNTIF(B2076,"N")),BE1_Data!$A2077-A2076)</f>
        <v>812</v>
      </c>
      <c r="F2077" s="8">
        <f t="shared" si="32"/>
        <v>0</v>
      </c>
      <c r="G2077" s="8" t="s">
        <v>141</v>
      </c>
      <c r="H2077" s="8">
        <f>BE1_Data!$E2077/VLOOKUP(BE1_Data!$G2077,$B$2:$F$2300,5,FALSE)</f>
        <v>0.86382978723404258</v>
      </c>
      <c r="I2077" s="9">
        <f>IF(COUNTIF(BE1_Data!$E2077,"0"),0,BE1_Data!$E2077-VLOOKUP(BE1_Data!$G2077,$B$2:$F$2300,5,FALSE))</f>
        <v>-128</v>
      </c>
    </row>
    <row r="2078" spans="1:9" x14ac:dyDescent="0.3">
      <c r="A2078" s="4">
        <v>1746361</v>
      </c>
      <c r="B2078" s="5" t="s">
        <v>209</v>
      </c>
      <c r="C2078" s="5" t="s">
        <v>211</v>
      </c>
      <c r="D2078" s="5">
        <v>35</v>
      </c>
      <c r="E2078" s="5" cm="1">
        <f t="array" ref="E2078">_xlfn.IFS(COUNTIF(BE1_Data!$B2078,"&lt;&gt;N"),0,COUNTIF(B2077,"&lt;&gt;N"),BE1_Data!$A2078-A2076,AND(COUNTIF(BE1_Data!$B2078,"N"),COUNTIF(B2077,"N")),BE1_Data!$A2078-A2077)</f>
        <v>792</v>
      </c>
      <c r="F2078" s="8">
        <f t="shared" si="32"/>
        <v>0</v>
      </c>
      <c r="G2078" s="5" t="s">
        <v>141</v>
      </c>
      <c r="H2078" s="5">
        <f>BE1_Data!$E2078/VLOOKUP(BE1_Data!$G2078,$B$2:$F$2300,5,FALSE)</f>
        <v>0.8425531914893617</v>
      </c>
      <c r="I2078" s="6">
        <f>IF(COUNTIF(BE1_Data!$E2078,"0"),0,BE1_Data!$E2078-VLOOKUP(BE1_Data!$G2078,$B$2:$F$2300,5,FALSE))</f>
        <v>-148</v>
      </c>
    </row>
    <row r="2079" spans="1:9" x14ac:dyDescent="0.3">
      <c r="A2079" s="7">
        <v>1747191</v>
      </c>
      <c r="B2079" s="8" t="s">
        <v>209</v>
      </c>
      <c r="C2079" s="8" t="s">
        <v>211</v>
      </c>
      <c r="D2079" s="8">
        <v>35</v>
      </c>
      <c r="E2079" s="8" cm="1">
        <f t="array" ref="E2079">_xlfn.IFS(COUNTIF(BE1_Data!$B2079,"&lt;&gt;N"),0,COUNTIF(B2078,"&lt;&gt;N"),BE1_Data!$A2079-A2077,AND(COUNTIF(BE1_Data!$B2079,"N"),COUNTIF(B2078,"N")),BE1_Data!$A2079-A2078)</f>
        <v>830</v>
      </c>
      <c r="F2079" s="8">
        <f t="shared" si="32"/>
        <v>0</v>
      </c>
      <c r="G2079" s="8" t="s">
        <v>141</v>
      </c>
      <c r="H2079" s="8">
        <f>BE1_Data!$E2079/VLOOKUP(BE1_Data!$G2079,$B$2:$F$2300,5,FALSE)</f>
        <v>0.88297872340425532</v>
      </c>
      <c r="I2079" s="9">
        <f>IF(COUNTIF(BE1_Data!$E2079,"0"),0,BE1_Data!$E2079-VLOOKUP(BE1_Data!$G2079,$B$2:$F$2300,5,FALSE))</f>
        <v>-110</v>
      </c>
    </row>
    <row r="2080" spans="1:9" x14ac:dyDescent="0.3">
      <c r="A2080" s="4">
        <v>1747857</v>
      </c>
      <c r="B2080" s="5" t="s">
        <v>209</v>
      </c>
      <c r="C2080" s="5" t="s">
        <v>211</v>
      </c>
      <c r="D2080" s="5">
        <v>35</v>
      </c>
      <c r="E2080" s="5" cm="1">
        <f t="array" ref="E2080">_xlfn.IFS(COUNTIF(BE1_Data!$B2080,"&lt;&gt;N"),0,COUNTIF(B2079,"&lt;&gt;N"),BE1_Data!$A2080-A2078,AND(COUNTIF(BE1_Data!$B2080,"N"),COUNTIF(B2079,"N")),BE1_Data!$A2080-A2079)</f>
        <v>666</v>
      </c>
      <c r="F2080" s="8">
        <f t="shared" si="32"/>
        <v>0</v>
      </c>
      <c r="G2080" s="5" t="s">
        <v>141</v>
      </c>
      <c r="H2080" s="5">
        <f>BE1_Data!$E2080/VLOOKUP(BE1_Data!$G2080,$B$2:$F$2300,5,FALSE)</f>
        <v>0.70851063829787231</v>
      </c>
      <c r="I2080" s="6">
        <f>IF(COUNTIF(BE1_Data!$E2080,"0"),0,BE1_Data!$E2080-VLOOKUP(BE1_Data!$G2080,$B$2:$F$2300,5,FALSE))</f>
        <v>-274</v>
      </c>
    </row>
    <row r="2081" spans="1:9" x14ac:dyDescent="0.3">
      <c r="A2081" s="7">
        <v>1748510</v>
      </c>
      <c r="B2081" s="8" t="s">
        <v>209</v>
      </c>
      <c r="C2081" s="8" t="s">
        <v>211</v>
      </c>
      <c r="D2081" s="8">
        <v>35</v>
      </c>
      <c r="E2081" s="8" cm="1">
        <f t="array" ref="E2081">_xlfn.IFS(COUNTIF(BE1_Data!$B2081,"&lt;&gt;N"),0,COUNTIF(B2080,"&lt;&gt;N"),BE1_Data!$A2081-A2079,AND(COUNTIF(BE1_Data!$B2081,"N"),COUNTIF(B2080,"N")),BE1_Data!$A2081-A2080)</f>
        <v>653</v>
      </c>
      <c r="F2081" s="8">
        <f t="shared" si="32"/>
        <v>0</v>
      </c>
      <c r="G2081" s="8" t="s">
        <v>141</v>
      </c>
      <c r="H2081" s="8">
        <f>BE1_Data!$E2081/VLOOKUP(BE1_Data!$G2081,$B$2:$F$2300,5,FALSE)</f>
        <v>0.69468085106382982</v>
      </c>
      <c r="I2081" s="9">
        <f>IF(COUNTIF(BE1_Data!$E2081,"0"),0,BE1_Data!$E2081-VLOOKUP(BE1_Data!$G2081,$B$2:$F$2300,5,FALSE))</f>
        <v>-287</v>
      </c>
    </row>
    <row r="2082" spans="1:9" x14ac:dyDescent="0.3">
      <c r="A2082" s="4">
        <v>1748965</v>
      </c>
      <c r="B2082" s="5" t="s">
        <v>209</v>
      </c>
      <c r="C2082" s="5" t="s">
        <v>211</v>
      </c>
      <c r="D2082" s="5">
        <v>35</v>
      </c>
      <c r="E2082" s="5" cm="1">
        <f t="array" ref="E2082">_xlfn.IFS(COUNTIF(BE1_Data!$B2082,"&lt;&gt;N"),0,COUNTIF(B2081,"&lt;&gt;N"),BE1_Data!$A2082-A2080,AND(COUNTIF(BE1_Data!$B2082,"N"),COUNTIF(B2081,"N")),BE1_Data!$A2082-A2081)</f>
        <v>455</v>
      </c>
      <c r="F2082" s="8">
        <f t="shared" si="32"/>
        <v>0</v>
      </c>
      <c r="G2082" s="5" t="s">
        <v>141</v>
      </c>
      <c r="H2082" s="5">
        <f>BE1_Data!$E2082/VLOOKUP(BE1_Data!$G2082,$B$2:$F$2300,5,FALSE)</f>
        <v>0.48404255319148937</v>
      </c>
      <c r="I2082" s="6">
        <f>IF(COUNTIF(BE1_Data!$E2082,"0"),0,BE1_Data!$E2082-VLOOKUP(BE1_Data!$G2082,$B$2:$F$2300,5,FALSE))</f>
        <v>-485</v>
      </c>
    </row>
    <row r="2083" spans="1:9" x14ac:dyDescent="0.3">
      <c r="A2083" s="7">
        <v>1749994</v>
      </c>
      <c r="B2083" s="8" t="s">
        <v>209</v>
      </c>
      <c r="C2083" s="8" t="s">
        <v>211</v>
      </c>
      <c r="D2083" s="8">
        <v>35</v>
      </c>
      <c r="E2083" s="8" cm="1">
        <f t="array" ref="E2083">_xlfn.IFS(COUNTIF(BE1_Data!$B2083,"&lt;&gt;N"),0,COUNTIF(B2082,"&lt;&gt;N"),BE1_Data!$A2083-A2081,AND(COUNTIF(BE1_Data!$B2083,"N"),COUNTIF(B2082,"N")),BE1_Data!$A2083-A2082)</f>
        <v>1029</v>
      </c>
      <c r="F2083" s="8">
        <f t="shared" si="32"/>
        <v>0</v>
      </c>
      <c r="G2083" s="8" t="s">
        <v>141</v>
      </c>
      <c r="H2083" s="8">
        <f>BE1_Data!$E2083/VLOOKUP(BE1_Data!$G2083,$B$2:$F$2300,5,FALSE)</f>
        <v>1.0946808510638297</v>
      </c>
      <c r="I2083" s="9">
        <f>IF(COUNTIF(BE1_Data!$E2083,"0"),0,BE1_Data!$E2083-VLOOKUP(BE1_Data!$G2083,$B$2:$F$2300,5,FALSE))</f>
        <v>89</v>
      </c>
    </row>
    <row r="2084" spans="1:9" x14ac:dyDescent="0.3">
      <c r="A2084" s="4">
        <v>1751014</v>
      </c>
      <c r="B2084" s="5" t="s">
        <v>209</v>
      </c>
      <c r="C2084" s="5" t="s">
        <v>211</v>
      </c>
      <c r="D2084" s="5">
        <v>35</v>
      </c>
      <c r="E2084" s="5" cm="1">
        <f t="array" ref="E2084">_xlfn.IFS(COUNTIF(BE1_Data!$B2084,"&lt;&gt;N"),0,COUNTIF(B2083,"&lt;&gt;N"),BE1_Data!$A2084-A2082,AND(COUNTIF(BE1_Data!$B2084,"N"),COUNTIF(B2083,"N")),BE1_Data!$A2084-A2083)</f>
        <v>1020</v>
      </c>
      <c r="F2084" s="8">
        <f t="shared" si="32"/>
        <v>0</v>
      </c>
      <c r="G2084" s="5" t="s">
        <v>141</v>
      </c>
      <c r="H2084" s="5">
        <f>BE1_Data!$E2084/VLOOKUP(BE1_Data!$G2084,$B$2:$F$2300,5,FALSE)</f>
        <v>1.0851063829787233</v>
      </c>
      <c r="I2084" s="6">
        <f>IF(COUNTIF(BE1_Data!$E2084,"0"),0,BE1_Data!$E2084-VLOOKUP(BE1_Data!$G2084,$B$2:$F$2300,5,FALSE))</f>
        <v>80</v>
      </c>
    </row>
    <row r="2085" spans="1:9" x14ac:dyDescent="0.3">
      <c r="A2085" s="7">
        <v>1751814</v>
      </c>
      <c r="B2085" s="8" t="s">
        <v>209</v>
      </c>
      <c r="C2085" s="8" t="s">
        <v>211</v>
      </c>
      <c r="D2085" s="8">
        <v>35</v>
      </c>
      <c r="E2085" s="8" cm="1">
        <f t="array" ref="E2085">_xlfn.IFS(COUNTIF(BE1_Data!$B2085,"&lt;&gt;N"),0,COUNTIF(B2084,"&lt;&gt;N"),BE1_Data!$A2085-A2083,AND(COUNTIF(BE1_Data!$B2085,"N"),COUNTIF(B2084,"N")),BE1_Data!$A2085-A2084)</f>
        <v>800</v>
      </c>
      <c r="F2085" s="8">
        <f t="shared" si="32"/>
        <v>0</v>
      </c>
      <c r="G2085" s="8" t="s">
        <v>141</v>
      </c>
      <c r="H2085" s="8">
        <f>BE1_Data!$E2085/VLOOKUP(BE1_Data!$G2085,$B$2:$F$2300,5,FALSE)</f>
        <v>0.85106382978723405</v>
      </c>
      <c r="I2085" s="9">
        <f>IF(COUNTIF(BE1_Data!$E2085,"0"),0,BE1_Data!$E2085-VLOOKUP(BE1_Data!$G2085,$B$2:$F$2300,5,FALSE))</f>
        <v>-140</v>
      </c>
    </row>
    <row r="2086" spans="1:9" x14ac:dyDescent="0.3">
      <c r="A2086" s="4">
        <v>1752658</v>
      </c>
      <c r="B2086" s="5" t="s">
        <v>209</v>
      </c>
      <c r="C2086" s="5" t="s">
        <v>211</v>
      </c>
      <c r="D2086" s="5">
        <v>35</v>
      </c>
      <c r="E2086" s="5" cm="1">
        <f t="array" ref="E2086">_xlfn.IFS(COUNTIF(BE1_Data!$B2086,"&lt;&gt;N"),0,COUNTIF(B2085,"&lt;&gt;N"),BE1_Data!$A2086-A2084,AND(COUNTIF(BE1_Data!$B2086,"N"),COUNTIF(B2085,"N")),BE1_Data!$A2086-A2085)</f>
        <v>844</v>
      </c>
      <c r="F2086" s="8">
        <f t="shared" si="32"/>
        <v>0</v>
      </c>
      <c r="G2086" s="5" t="s">
        <v>141</v>
      </c>
      <c r="H2086" s="5">
        <f>BE1_Data!$E2086/VLOOKUP(BE1_Data!$G2086,$B$2:$F$2300,5,FALSE)</f>
        <v>0.89787234042553188</v>
      </c>
      <c r="I2086" s="6">
        <f>IF(COUNTIF(BE1_Data!$E2086,"0"),0,BE1_Data!$E2086-VLOOKUP(BE1_Data!$G2086,$B$2:$F$2300,5,FALSE))</f>
        <v>-96</v>
      </c>
    </row>
    <row r="2087" spans="1:9" x14ac:dyDescent="0.3">
      <c r="A2087" s="7">
        <v>1753679</v>
      </c>
      <c r="B2087" s="8" t="s">
        <v>142</v>
      </c>
      <c r="C2087" s="8" t="s">
        <v>212</v>
      </c>
      <c r="D2087" s="8">
        <v>34</v>
      </c>
      <c r="E2087" s="8" cm="1">
        <f t="array" ref="E2087">_xlfn.IFS(COUNTIF(BE1_Data!$B2087,"&lt;&gt;N"),0,COUNTIF(B2086,"&lt;&gt;N"),BE1_Data!$A2087-A2085,AND(COUNTIF(BE1_Data!$B2087,"N"),COUNTIF(B2086,"N")),BE1_Data!$A2087-A2086)</f>
        <v>0</v>
      </c>
      <c r="F2087" s="8">
        <f t="shared" si="32"/>
        <v>1021</v>
      </c>
      <c r="G2087" s="8" t="s">
        <v>142</v>
      </c>
      <c r="H2087" s="8">
        <f>BE1_Data!$E2087/VLOOKUP(BE1_Data!$G2087,$B$2:$F$2300,5,FALSE)</f>
        <v>0</v>
      </c>
      <c r="I2087" s="9">
        <f>IF(COUNTIF(BE1_Data!$E2087,"0"),0,BE1_Data!$E2087-VLOOKUP(BE1_Data!$G2087,$B$2:$F$2300,5,FALSE))</f>
        <v>0</v>
      </c>
    </row>
    <row r="2088" spans="1:9" x14ac:dyDescent="0.3">
      <c r="A2088" s="4">
        <v>1753679</v>
      </c>
      <c r="B2088" s="5" t="s">
        <v>209</v>
      </c>
      <c r="C2088" s="5" t="s">
        <v>212</v>
      </c>
      <c r="D2088" s="5">
        <v>34</v>
      </c>
      <c r="E2088" s="5" cm="1">
        <f t="array" ref="E2088">_xlfn.IFS(COUNTIF(BE1_Data!$B2088,"&lt;&gt;N"),0,COUNTIF(B2087,"&lt;&gt;N"),BE1_Data!$A2088-A2086,AND(COUNTIF(BE1_Data!$B2088,"N"),COUNTIF(B2087,"N")),BE1_Data!$A2088-A2087)</f>
        <v>1021</v>
      </c>
      <c r="F2088" s="8">
        <f t="shared" si="32"/>
        <v>0</v>
      </c>
      <c r="G2088" s="5" t="s">
        <v>142</v>
      </c>
      <c r="H2088" s="5">
        <f>BE1_Data!$E2088/VLOOKUP(BE1_Data!$G2088,$B$2:$F$2300,5,FALSE)</f>
        <v>1</v>
      </c>
      <c r="I2088" s="6">
        <f>IF(COUNTIF(BE1_Data!$E2088,"0"),0,BE1_Data!$E2088-VLOOKUP(BE1_Data!$G2088,$B$2:$F$2300,5,FALSE))</f>
        <v>0</v>
      </c>
    </row>
    <row r="2089" spans="1:9" x14ac:dyDescent="0.3">
      <c r="A2089" s="7">
        <v>1754510</v>
      </c>
      <c r="B2089" s="8" t="s">
        <v>209</v>
      </c>
      <c r="C2089" s="8" t="s">
        <v>212</v>
      </c>
      <c r="D2089" s="8">
        <v>34</v>
      </c>
      <c r="E2089" s="8" cm="1">
        <f t="array" ref="E2089">_xlfn.IFS(COUNTIF(BE1_Data!$B2089,"&lt;&gt;N"),0,COUNTIF(B2088,"&lt;&gt;N"),BE1_Data!$A2089-A2087,AND(COUNTIF(BE1_Data!$B2089,"N"),COUNTIF(B2088,"N")),BE1_Data!$A2089-A2088)</f>
        <v>831</v>
      </c>
      <c r="F2089" s="8">
        <f t="shared" si="32"/>
        <v>0</v>
      </c>
      <c r="G2089" s="8" t="s">
        <v>142</v>
      </c>
      <c r="H2089" s="8">
        <f>BE1_Data!$E2089/VLOOKUP(BE1_Data!$G2089,$B$2:$F$2300,5,FALSE)</f>
        <v>0.81390793339862877</v>
      </c>
      <c r="I2089" s="9">
        <f>IF(COUNTIF(BE1_Data!$E2089,"0"),0,BE1_Data!$E2089-VLOOKUP(BE1_Data!$G2089,$B$2:$F$2300,5,FALSE))</f>
        <v>-190</v>
      </c>
    </row>
    <row r="2090" spans="1:9" x14ac:dyDescent="0.3">
      <c r="A2090" s="4">
        <v>1755431</v>
      </c>
      <c r="B2090" s="5" t="s">
        <v>209</v>
      </c>
      <c r="C2090" s="5" t="s">
        <v>212</v>
      </c>
      <c r="D2090" s="5">
        <v>34</v>
      </c>
      <c r="E2090" s="5" cm="1">
        <f t="array" ref="E2090">_xlfn.IFS(COUNTIF(BE1_Data!$B2090,"&lt;&gt;N"),0,COUNTIF(B2089,"&lt;&gt;N"),BE1_Data!$A2090-A2088,AND(COUNTIF(BE1_Data!$B2090,"N"),COUNTIF(B2089,"N")),BE1_Data!$A2090-A2089)</f>
        <v>921</v>
      </c>
      <c r="F2090" s="8">
        <f t="shared" si="32"/>
        <v>0</v>
      </c>
      <c r="G2090" s="5" t="s">
        <v>142</v>
      </c>
      <c r="H2090" s="5">
        <f>BE1_Data!$E2090/VLOOKUP(BE1_Data!$G2090,$B$2:$F$2300,5,FALSE)</f>
        <v>0.90205680705190994</v>
      </c>
      <c r="I2090" s="6">
        <f>IF(COUNTIF(BE1_Data!$E2090,"0"),0,BE1_Data!$E2090-VLOOKUP(BE1_Data!$G2090,$B$2:$F$2300,5,FALSE))</f>
        <v>-100</v>
      </c>
    </row>
    <row r="2091" spans="1:9" x14ac:dyDescent="0.3">
      <c r="A2091" s="7">
        <v>1756391</v>
      </c>
      <c r="B2091" s="8" t="s">
        <v>209</v>
      </c>
      <c r="C2091" s="8" t="s">
        <v>212</v>
      </c>
      <c r="D2091" s="8">
        <v>34</v>
      </c>
      <c r="E2091" s="8" cm="1">
        <f t="array" ref="E2091">_xlfn.IFS(COUNTIF(BE1_Data!$B2091,"&lt;&gt;N"),0,COUNTIF(B2090,"&lt;&gt;N"),BE1_Data!$A2091-A2089,AND(COUNTIF(BE1_Data!$B2091,"N"),COUNTIF(B2090,"N")),BE1_Data!$A2091-A2090)</f>
        <v>960</v>
      </c>
      <c r="F2091" s="8">
        <f t="shared" si="32"/>
        <v>0</v>
      </c>
      <c r="G2091" s="8" t="s">
        <v>142</v>
      </c>
      <c r="H2091" s="8">
        <f>BE1_Data!$E2091/VLOOKUP(BE1_Data!$G2091,$B$2:$F$2300,5,FALSE)</f>
        <v>0.94025465230166505</v>
      </c>
      <c r="I2091" s="9">
        <f>IF(COUNTIF(BE1_Data!$E2091,"0"),0,BE1_Data!$E2091-VLOOKUP(BE1_Data!$G2091,$B$2:$F$2300,5,FALSE))</f>
        <v>-61</v>
      </c>
    </row>
    <row r="2092" spans="1:9" x14ac:dyDescent="0.3">
      <c r="A2092" s="4">
        <v>1757263</v>
      </c>
      <c r="B2092" s="5" t="s">
        <v>209</v>
      </c>
      <c r="C2092" s="5" t="s">
        <v>212</v>
      </c>
      <c r="D2092" s="5">
        <v>34</v>
      </c>
      <c r="E2092" s="5" cm="1">
        <f t="array" ref="E2092">_xlfn.IFS(COUNTIF(BE1_Data!$B2092,"&lt;&gt;N"),0,COUNTIF(B2091,"&lt;&gt;N"),BE1_Data!$A2092-A2090,AND(COUNTIF(BE1_Data!$B2092,"N"),COUNTIF(B2091,"N")),BE1_Data!$A2092-A2091)</f>
        <v>872</v>
      </c>
      <c r="F2092" s="8">
        <f t="shared" si="32"/>
        <v>0</v>
      </c>
      <c r="G2092" s="5" t="s">
        <v>142</v>
      </c>
      <c r="H2092" s="5">
        <f>BE1_Data!$E2092/VLOOKUP(BE1_Data!$G2092,$B$2:$F$2300,5,FALSE)</f>
        <v>0.85406464250734571</v>
      </c>
      <c r="I2092" s="6">
        <f>IF(COUNTIF(BE1_Data!$E2092,"0"),0,BE1_Data!$E2092-VLOOKUP(BE1_Data!$G2092,$B$2:$F$2300,5,FALSE))</f>
        <v>-149</v>
      </c>
    </row>
    <row r="2093" spans="1:9" x14ac:dyDescent="0.3">
      <c r="A2093" s="7">
        <v>1758248</v>
      </c>
      <c r="B2093" s="8" t="s">
        <v>209</v>
      </c>
      <c r="C2093" s="8" t="s">
        <v>212</v>
      </c>
      <c r="D2093" s="8">
        <v>34</v>
      </c>
      <c r="E2093" s="8" cm="1">
        <f t="array" ref="E2093">_xlfn.IFS(COUNTIF(BE1_Data!$B2093,"&lt;&gt;N"),0,COUNTIF(B2092,"&lt;&gt;N"),BE1_Data!$A2093-A2091,AND(COUNTIF(BE1_Data!$B2093,"N"),COUNTIF(B2092,"N")),BE1_Data!$A2093-A2092)</f>
        <v>985</v>
      </c>
      <c r="F2093" s="8">
        <f t="shared" si="32"/>
        <v>0</v>
      </c>
      <c r="G2093" s="8" t="s">
        <v>142</v>
      </c>
      <c r="H2093" s="8">
        <f>BE1_Data!$E2093/VLOOKUP(BE1_Data!$G2093,$B$2:$F$2300,5,FALSE)</f>
        <v>0.96474045053868751</v>
      </c>
      <c r="I2093" s="9">
        <f>IF(COUNTIF(BE1_Data!$E2093,"0"),0,BE1_Data!$E2093-VLOOKUP(BE1_Data!$G2093,$B$2:$F$2300,5,FALSE))</f>
        <v>-36</v>
      </c>
    </row>
    <row r="2094" spans="1:9" x14ac:dyDescent="0.3">
      <c r="A2094" s="4">
        <v>1759706</v>
      </c>
      <c r="B2094" s="5" t="s">
        <v>209</v>
      </c>
      <c r="C2094" s="5" t="s">
        <v>212</v>
      </c>
      <c r="D2094" s="5">
        <v>34</v>
      </c>
      <c r="E2094" s="5" cm="1">
        <f t="array" ref="E2094">_xlfn.IFS(COUNTIF(BE1_Data!$B2094,"&lt;&gt;N"),0,COUNTIF(B2093,"&lt;&gt;N"),BE1_Data!$A2094-A2092,AND(COUNTIF(BE1_Data!$B2094,"N"),COUNTIF(B2093,"N")),BE1_Data!$A2094-A2093)</f>
        <v>1458</v>
      </c>
      <c r="F2094" s="8">
        <f t="shared" si="32"/>
        <v>0</v>
      </c>
      <c r="G2094" s="5" t="s">
        <v>142</v>
      </c>
      <c r="H2094" s="5">
        <f>BE1_Data!$E2094/VLOOKUP(BE1_Data!$G2094,$B$2:$F$2300,5,FALSE)</f>
        <v>1.4280117531831538</v>
      </c>
      <c r="I2094" s="6">
        <f>IF(COUNTIF(BE1_Data!$E2094,"0"),0,BE1_Data!$E2094-VLOOKUP(BE1_Data!$G2094,$B$2:$F$2300,5,FALSE))</f>
        <v>437</v>
      </c>
    </row>
    <row r="2095" spans="1:9" x14ac:dyDescent="0.3">
      <c r="A2095" s="7">
        <v>1760508</v>
      </c>
      <c r="B2095" s="8" t="s">
        <v>209</v>
      </c>
      <c r="C2095" s="8" t="s">
        <v>212</v>
      </c>
      <c r="D2095" s="8">
        <v>34</v>
      </c>
      <c r="E2095" s="8" cm="1">
        <f t="array" ref="E2095">_xlfn.IFS(COUNTIF(BE1_Data!$B2095,"&lt;&gt;N"),0,COUNTIF(B2094,"&lt;&gt;N"),BE1_Data!$A2095-A2093,AND(COUNTIF(BE1_Data!$B2095,"N"),COUNTIF(B2094,"N")),BE1_Data!$A2095-A2094)</f>
        <v>802</v>
      </c>
      <c r="F2095" s="8">
        <f t="shared" si="32"/>
        <v>0</v>
      </c>
      <c r="G2095" s="8" t="s">
        <v>142</v>
      </c>
      <c r="H2095" s="8">
        <f>BE1_Data!$E2095/VLOOKUP(BE1_Data!$G2095,$B$2:$F$2300,5,FALSE)</f>
        <v>0.78550440744368266</v>
      </c>
      <c r="I2095" s="9">
        <f>IF(COUNTIF(BE1_Data!$E2095,"0"),0,BE1_Data!$E2095-VLOOKUP(BE1_Data!$G2095,$B$2:$F$2300,5,FALSE))</f>
        <v>-219</v>
      </c>
    </row>
    <row r="2096" spans="1:9" x14ac:dyDescent="0.3">
      <c r="A2096" s="4">
        <v>1762488</v>
      </c>
      <c r="B2096" s="5" t="s">
        <v>209</v>
      </c>
      <c r="C2096" s="5" t="s">
        <v>212</v>
      </c>
      <c r="D2096" s="5">
        <v>34</v>
      </c>
      <c r="E2096" s="5" cm="1">
        <f t="array" ref="E2096">_xlfn.IFS(COUNTIF(BE1_Data!$B2096,"&lt;&gt;N"),0,COUNTIF(B2095,"&lt;&gt;N"),BE1_Data!$A2096-A2094,AND(COUNTIF(BE1_Data!$B2096,"N"),COUNTIF(B2095,"N")),BE1_Data!$A2096-A2095)</f>
        <v>1980</v>
      </c>
      <c r="F2096" s="8">
        <f t="shared" si="32"/>
        <v>0</v>
      </c>
      <c r="G2096" s="5" t="s">
        <v>142</v>
      </c>
      <c r="H2096" s="5">
        <f>BE1_Data!$E2096/VLOOKUP(BE1_Data!$G2096,$B$2:$F$2300,5,FALSE)</f>
        <v>1.9392752203721841</v>
      </c>
      <c r="I2096" s="6">
        <f>IF(COUNTIF(BE1_Data!$E2096,"0"),0,BE1_Data!$E2096-VLOOKUP(BE1_Data!$G2096,$B$2:$F$2300,5,FALSE))</f>
        <v>959</v>
      </c>
    </row>
    <row r="2097" spans="1:9" x14ac:dyDescent="0.3">
      <c r="A2097" s="7">
        <v>1763415</v>
      </c>
      <c r="B2097" s="8" t="s">
        <v>209</v>
      </c>
      <c r="C2097" s="8" t="s">
        <v>212</v>
      </c>
      <c r="D2097" s="8">
        <v>34</v>
      </c>
      <c r="E2097" s="8" cm="1">
        <f t="array" ref="E2097">_xlfn.IFS(COUNTIF(BE1_Data!$B2097,"&lt;&gt;N"),0,COUNTIF(B2096,"&lt;&gt;N"),BE1_Data!$A2097-A2095,AND(COUNTIF(BE1_Data!$B2097,"N"),COUNTIF(B2096,"N")),BE1_Data!$A2097-A2096)</f>
        <v>927</v>
      </c>
      <c r="F2097" s="8">
        <f t="shared" si="32"/>
        <v>0</v>
      </c>
      <c r="G2097" s="8" t="s">
        <v>142</v>
      </c>
      <c r="H2097" s="8">
        <f>BE1_Data!$E2097/VLOOKUP(BE1_Data!$G2097,$B$2:$F$2300,5,FALSE)</f>
        <v>0.9079333986287953</v>
      </c>
      <c r="I2097" s="9">
        <f>IF(COUNTIF(BE1_Data!$E2097,"0"),0,BE1_Data!$E2097-VLOOKUP(BE1_Data!$G2097,$B$2:$F$2300,5,FALSE))</f>
        <v>-94</v>
      </c>
    </row>
    <row r="2098" spans="1:9" x14ac:dyDescent="0.3">
      <c r="A2098" s="4">
        <v>1763947</v>
      </c>
      <c r="B2098" s="5" t="s">
        <v>209</v>
      </c>
      <c r="C2098" s="5" t="s">
        <v>212</v>
      </c>
      <c r="D2098" s="5">
        <v>34</v>
      </c>
      <c r="E2098" s="5" cm="1">
        <f t="array" ref="E2098">_xlfn.IFS(COUNTIF(BE1_Data!$B2098,"&lt;&gt;N"),0,COUNTIF(B2097,"&lt;&gt;N"),BE1_Data!$A2098-A2096,AND(COUNTIF(BE1_Data!$B2098,"N"),COUNTIF(B2097,"N")),BE1_Data!$A2098-A2097)</f>
        <v>532</v>
      </c>
      <c r="F2098" s="8">
        <f t="shared" si="32"/>
        <v>0</v>
      </c>
      <c r="G2098" s="5" t="s">
        <v>142</v>
      </c>
      <c r="H2098" s="5">
        <f>BE1_Data!$E2098/VLOOKUP(BE1_Data!$G2098,$B$2:$F$2300,5,FALSE)</f>
        <v>0.52105778648383938</v>
      </c>
      <c r="I2098" s="6">
        <f>IF(COUNTIF(BE1_Data!$E2098,"0"),0,BE1_Data!$E2098-VLOOKUP(BE1_Data!$G2098,$B$2:$F$2300,5,FALSE))</f>
        <v>-489</v>
      </c>
    </row>
    <row r="2099" spans="1:9" x14ac:dyDescent="0.3">
      <c r="A2099" s="7">
        <v>1764282</v>
      </c>
      <c r="B2099" s="8" t="s">
        <v>143</v>
      </c>
      <c r="C2099" s="8" t="s">
        <v>210</v>
      </c>
      <c r="D2099" s="8">
        <v>74</v>
      </c>
      <c r="E2099" s="8" cm="1">
        <f t="array" ref="E2099">_xlfn.IFS(COUNTIF(BE1_Data!$B2099,"&lt;&gt;N"),0,COUNTIF(B2098,"&lt;&gt;N"),BE1_Data!$A2099-A2097,AND(COUNTIF(BE1_Data!$B2099,"N"),COUNTIF(B2098,"N")),BE1_Data!$A2099-A2098)</f>
        <v>0</v>
      </c>
      <c r="F2099" s="8">
        <f t="shared" si="32"/>
        <v>391</v>
      </c>
      <c r="G2099" s="8" t="s">
        <v>143</v>
      </c>
      <c r="H2099" s="8">
        <f>BE1_Data!$E2099/VLOOKUP(BE1_Data!$G2099,$B$2:$F$2300,5,FALSE)</f>
        <v>0</v>
      </c>
      <c r="I2099" s="9">
        <f>IF(COUNTIF(BE1_Data!$E2099,"0"),0,BE1_Data!$E2099-VLOOKUP(BE1_Data!$G2099,$B$2:$F$2300,5,FALSE))</f>
        <v>0</v>
      </c>
    </row>
    <row r="2100" spans="1:9" x14ac:dyDescent="0.3">
      <c r="A2100" s="4">
        <v>1764338</v>
      </c>
      <c r="B2100" s="5" t="s">
        <v>209</v>
      </c>
      <c r="C2100" s="5" t="s">
        <v>210</v>
      </c>
      <c r="D2100" s="5">
        <v>74</v>
      </c>
      <c r="E2100" s="5" cm="1">
        <f t="array" ref="E2100">_xlfn.IFS(COUNTIF(BE1_Data!$B2100,"&lt;&gt;N"),0,COUNTIF(B2099,"&lt;&gt;N"),BE1_Data!$A2100-A2098,AND(COUNTIF(BE1_Data!$B2100,"N"),COUNTIF(B2099,"N")),BE1_Data!$A2100-A2099)</f>
        <v>391</v>
      </c>
      <c r="F2100" s="8">
        <f t="shared" si="32"/>
        <v>0</v>
      </c>
      <c r="G2100" s="5" t="s">
        <v>143</v>
      </c>
      <c r="H2100" s="5">
        <f>BE1_Data!$E2100/VLOOKUP(BE1_Data!$G2100,$B$2:$F$2300,5,FALSE)</f>
        <v>1</v>
      </c>
      <c r="I2100" s="6">
        <f>IF(COUNTIF(BE1_Data!$E2100,"0"),0,BE1_Data!$E2100-VLOOKUP(BE1_Data!$G2100,$B$2:$F$2300,5,FALSE))</f>
        <v>0</v>
      </c>
    </row>
    <row r="2101" spans="1:9" x14ac:dyDescent="0.3">
      <c r="A2101" s="7">
        <v>1764830</v>
      </c>
      <c r="B2101" s="8" t="s">
        <v>209</v>
      </c>
      <c r="C2101" s="8" t="s">
        <v>210</v>
      </c>
      <c r="D2101" s="8">
        <v>74</v>
      </c>
      <c r="E2101" s="8" cm="1">
        <f t="array" ref="E2101">_xlfn.IFS(COUNTIF(BE1_Data!$B2101,"&lt;&gt;N"),0,COUNTIF(B2100,"&lt;&gt;N"),BE1_Data!$A2101-A2099,AND(COUNTIF(BE1_Data!$B2101,"N"),COUNTIF(B2100,"N")),BE1_Data!$A2101-A2100)</f>
        <v>492</v>
      </c>
      <c r="F2101" s="8">
        <f t="shared" si="32"/>
        <v>0</v>
      </c>
      <c r="G2101" s="8" t="s">
        <v>143</v>
      </c>
      <c r="H2101" s="8">
        <f>BE1_Data!$E2101/VLOOKUP(BE1_Data!$G2101,$B$2:$F$2300,5,FALSE)</f>
        <v>1.2583120204603579</v>
      </c>
      <c r="I2101" s="9">
        <f>IF(COUNTIF(BE1_Data!$E2101,"0"),0,BE1_Data!$E2101-VLOOKUP(BE1_Data!$G2101,$B$2:$F$2300,5,FALSE))</f>
        <v>101</v>
      </c>
    </row>
    <row r="2102" spans="1:9" x14ac:dyDescent="0.3">
      <c r="A2102" s="4">
        <v>1765849</v>
      </c>
      <c r="B2102" s="5" t="s">
        <v>209</v>
      </c>
      <c r="C2102" s="5" t="s">
        <v>210</v>
      </c>
      <c r="D2102" s="5">
        <v>74</v>
      </c>
      <c r="E2102" s="5" cm="1">
        <f t="array" ref="E2102">_xlfn.IFS(COUNTIF(BE1_Data!$B2102,"&lt;&gt;N"),0,COUNTIF(B2101,"&lt;&gt;N"),BE1_Data!$A2102-A2100,AND(COUNTIF(BE1_Data!$B2102,"N"),COUNTIF(B2101,"N")),BE1_Data!$A2102-A2101)</f>
        <v>1019</v>
      </c>
      <c r="F2102" s="8">
        <f t="shared" si="32"/>
        <v>0</v>
      </c>
      <c r="G2102" s="5" t="s">
        <v>143</v>
      </c>
      <c r="H2102" s="5">
        <f>BE1_Data!$E2102/VLOOKUP(BE1_Data!$G2102,$B$2:$F$2300,5,FALSE)</f>
        <v>2.6061381074168799</v>
      </c>
      <c r="I2102" s="6">
        <f>IF(COUNTIF(BE1_Data!$E2102,"0"),0,BE1_Data!$E2102-VLOOKUP(BE1_Data!$G2102,$B$2:$F$2300,5,FALSE))</f>
        <v>628</v>
      </c>
    </row>
    <row r="2103" spans="1:9" x14ac:dyDescent="0.3">
      <c r="A2103" s="7">
        <v>1766475</v>
      </c>
      <c r="B2103" s="8" t="s">
        <v>209</v>
      </c>
      <c r="C2103" s="8" t="s">
        <v>210</v>
      </c>
      <c r="D2103" s="8">
        <v>74</v>
      </c>
      <c r="E2103" s="8" cm="1">
        <f t="array" ref="E2103">_xlfn.IFS(COUNTIF(BE1_Data!$B2103,"&lt;&gt;N"),0,COUNTIF(B2102,"&lt;&gt;N"),BE1_Data!$A2103-A2101,AND(COUNTIF(BE1_Data!$B2103,"N"),COUNTIF(B2102,"N")),BE1_Data!$A2103-A2102)</f>
        <v>626</v>
      </c>
      <c r="F2103" s="8">
        <f t="shared" si="32"/>
        <v>0</v>
      </c>
      <c r="G2103" s="8" t="s">
        <v>143</v>
      </c>
      <c r="H2103" s="8">
        <f>BE1_Data!$E2103/VLOOKUP(BE1_Data!$G2103,$B$2:$F$2300,5,FALSE)</f>
        <v>1.6010230179028133</v>
      </c>
      <c r="I2103" s="9">
        <f>IF(COUNTIF(BE1_Data!$E2103,"0"),0,BE1_Data!$E2103-VLOOKUP(BE1_Data!$G2103,$B$2:$F$2300,5,FALSE))</f>
        <v>235</v>
      </c>
    </row>
    <row r="2104" spans="1:9" x14ac:dyDescent="0.3">
      <c r="A2104" s="4">
        <v>1768362</v>
      </c>
      <c r="B2104" s="5" t="s">
        <v>209</v>
      </c>
      <c r="C2104" s="5" t="s">
        <v>210</v>
      </c>
      <c r="D2104" s="5">
        <v>74</v>
      </c>
      <c r="E2104" s="5" cm="1">
        <f t="array" ref="E2104">_xlfn.IFS(COUNTIF(BE1_Data!$B2104,"&lt;&gt;N"),0,COUNTIF(B2103,"&lt;&gt;N"),BE1_Data!$A2104-A2102,AND(COUNTIF(BE1_Data!$B2104,"N"),COUNTIF(B2103,"N")),BE1_Data!$A2104-A2103)</f>
        <v>1887</v>
      </c>
      <c r="F2104" s="8">
        <f t="shared" si="32"/>
        <v>0</v>
      </c>
      <c r="G2104" s="5" t="s">
        <v>143</v>
      </c>
      <c r="H2104" s="5">
        <f>BE1_Data!$E2104/VLOOKUP(BE1_Data!$G2104,$B$2:$F$2300,5,FALSE)</f>
        <v>4.8260869565217392</v>
      </c>
      <c r="I2104" s="6">
        <f>IF(COUNTIF(BE1_Data!$E2104,"0"),0,BE1_Data!$E2104-VLOOKUP(BE1_Data!$G2104,$B$2:$F$2300,5,FALSE))</f>
        <v>1496</v>
      </c>
    </row>
    <row r="2105" spans="1:9" x14ac:dyDescent="0.3">
      <c r="A2105" s="7">
        <v>1769458</v>
      </c>
      <c r="B2105" s="8" t="s">
        <v>209</v>
      </c>
      <c r="C2105" s="8" t="s">
        <v>210</v>
      </c>
      <c r="D2105" s="8">
        <v>74</v>
      </c>
      <c r="E2105" s="8" cm="1">
        <f t="array" ref="E2105">_xlfn.IFS(COUNTIF(BE1_Data!$B2105,"&lt;&gt;N"),0,COUNTIF(B2104,"&lt;&gt;N"),BE1_Data!$A2105-A2103,AND(COUNTIF(BE1_Data!$B2105,"N"),COUNTIF(B2104,"N")),BE1_Data!$A2105-A2104)</f>
        <v>1096</v>
      </c>
      <c r="F2105" s="8">
        <f t="shared" si="32"/>
        <v>0</v>
      </c>
      <c r="G2105" s="8" t="s">
        <v>143</v>
      </c>
      <c r="H2105" s="8">
        <f>BE1_Data!$E2105/VLOOKUP(BE1_Data!$G2105,$B$2:$F$2300,5,FALSE)</f>
        <v>2.8030690537084397</v>
      </c>
      <c r="I2105" s="9">
        <f>IF(COUNTIF(BE1_Data!$E2105,"0"),0,BE1_Data!$E2105-VLOOKUP(BE1_Data!$G2105,$B$2:$F$2300,5,FALSE))</f>
        <v>705</v>
      </c>
    </row>
    <row r="2106" spans="1:9" x14ac:dyDescent="0.3">
      <c r="A2106" s="4">
        <v>1770555</v>
      </c>
      <c r="B2106" s="5" t="s">
        <v>209</v>
      </c>
      <c r="C2106" s="5" t="s">
        <v>210</v>
      </c>
      <c r="D2106" s="5">
        <v>74</v>
      </c>
      <c r="E2106" s="5" cm="1">
        <f t="array" ref="E2106">_xlfn.IFS(COUNTIF(BE1_Data!$B2106,"&lt;&gt;N"),0,COUNTIF(B2105,"&lt;&gt;N"),BE1_Data!$A2106-A2104,AND(COUNTIF(BE1_Data!$B2106,"N"),COUNTIF(B2105,"N")),BE1_Data!$A2106-A2105)</f>
        <v>1097</v>
      </c>
      <c r="F2106" s="8">
        <f t="shared" si="32"/>
        <v>0</v>
      </c>
      <c r="G2106" s="5" t="s">
        <v>143</v>
      </c>
      <c r="H2106" s="5">
        <f>BE1_Data!$E2106/VLOOKUP(BE1_Data!$G2106,$B$2:$F$2300,5,FALSE)</f>
        <v>2.8056265984654734</v>
      </c>
      <c r="I2106" s="6">
        <f>IF(COUNTIF(BE1_Data!$E2106,"0"),0,BE1_Data!$E2106-VLOOKUP(BE1_Data!$G2106,$B$2:$F$2300,5,FALSE))</f>
        <v>706</v>
      </c>
    </row>
    <row r="2107" spans="1:9" x14ac:dyDescent="0.3">
      <c r="A2107" s="7">
        <v>1771750</v>
      </c>
      <c r="B2107" s="8" t="s">
        <v>209</v>
      </c>
      <c r="C2107" s="8" t="s">
        <v>210</v>
      </c>
      <c r="D2107" s="8">
        <v>74</v>
      </c>
      <c r="E2107" s="8" cm="1">
        <f t="array" ref="E2107">_xlfn.IFS(COUNTIF(BE1_Data!$B2107,"&lt;&gt;N"),0,COUNTIF(B2106,"&lt;&gt;N"),BE1_Data!$A2107-A2105,AND(COUNTIF(BE1_Data!$B2107,"N"),COUNTIF(B2106,"N")),BE1_Data!$A2107-A2106)</f>
        <v>1195</v>
      </c>
      <c r="F2107" s="8">
        <f t="shared" si="32"/>
        <v>0</v>
      </c>
      <c r="G2107" s="8" t="s">
        <v>143</v>
      </c>
      <c r="H2107" s="8">
        <f>BE1_Data!$E2107/VLOOKUP(BE1_Data!$G2107,$B$2:$F$2300,5,FALSE)</f>
        <v>3.0562659846547313</v>
      </c>
      <c r="I2107" s="9">
        <f>IF(COUNTIF(BE1_Data!$E2107,"0"),0,BE1_Data!$E2107-VLOOKUP(BE1_Data!$G2107,$B$2:$F$2300,5,FALSE))</f>
        <v>804</v>
      </c>
    </row>
    <row r="2108" spans="1:9" x14ac:dyDescent="0.3">
      <c r="A2108" s="4">
        <v>1772607</v>
      </c>
      <c r="B2108" s="5" t="s">
        <v>209</v>
      </c>
      <c r="C2108" s="5" t="s">
        <v>210</v>
      </c>
      <c r="D2108" s="5">
        <v>74</v>
      </c>
      <c r="E2108" s="5" cm="1">
        <f t="array" ref="E2108">_xlfn.IFS(COUNTIF(BE1_Data!$B2108,"&lt;&gt;N"),0,COUNTIF(B2107,"&lt;&gt;N"),BE1_Data!$A2108-A2106,AND(COUNTIF(BE1_Data!$B2108,"N"),COUNTIF(B2107,"N")),BE1_Data!$A2108-A2107)</f>
        <v>857</v>
      </c>
      <c r="F2108" s="8">
        <f t="shared" si="32"/>
        <v>0</v>
      </c>
      <c r="G2108" s="5" t="s">
        <v>143</v>
      </c>
      <c r="H2108" s="5">
        <f>BE1_Data!$E2108/VLOOKUP(BE1_Data!$G2108,$B$2:$F$2300,5,FALSE)</f>
        <v>2.1918158567774935</v>
      </c>
      <c r="I2108" s="6">
        <f>IF(COUNTIF(BE1_Data!$E2108,"0"),0,BE1_Data!$E2108-VLOOKUP(BE1_Data!$G2108,$B$2:$F$2300,5,FALSE))</f>
        <v>466</v>
      </c>
    </row>
    <row r="2109" spans="1:9" x14ac:dyDescent="0.3">
      <c r="A2109" s="7">
        <v>1774195</v>
      </c>
      <c r="B2109" s="8" t="s">
        <v>209</v>
      </c>
      <c r="C2109" s="8" t="s">
        <v>210</v>
      </c>
      <c r="D2109" s="8">
        <v>74</v>
      </c>
      <c r="E2109" s="8" cm="1">
        <f t="array" ref="E2109">_xlfn.IFS(COUNTIF(BE1_Data!$B2109,"&lt;&gt;N"),0,COUNTIF(B2108,"&lt;&gt;N"),BE1_Data!$A2109-A2107,AND(COUNTIF(BE1_Data!$B2109,"N"),COUNTIF(B2108,"N")),BE1_Data!$A2109-A2108)</f>
        <v>1588</v>
      </c>
      <c r="F2109" s="8">
        <f t="shared" si="32"/>
        <v>0</v>
      </c>
      <c r="G2109" s="8" t="s">
        <v>143</v>
      </c>
      <c r="H2109" s="8">
        <f>BE1_Data!$E2109/VLOOKUP(BE1_Data!$G2109,$B$2:$F$2300,5,FALSE)</f>
        <v>4.0613810741687981</v>
      </c>
      <c r="I2109" s="9">
        <f>IF(COUNTIF(BE1_Data!$E2109,"0"),0,BE1_Data!$E2109-VLOOKUP(BE1_Data!$G2109,$B$2:$F$2300,5,FALSE))</f>
        <v>1197</v>
      </c>
    </row>
    <row r="2110" spans="1:9" x14ac:dyDescent="0.3">
      <c r="A2110" s="4">
        <v>1774706</v>
      </c>
      <c r="B2110" s="5" t="s">
        <v>209</v>
      </c>
      <c r="C2110" s="5" t="s">
        <v>210</v>
      </c>
      <c r="D2110" s="5">
        <v>74</v>
      </c>
      <c r="E2110" s="5" cm="1">
        <f t="array" ref="E2110">_xlfn.IFS(COUNTIF(BE1_Data!$B2110,"&lt;&gt;N"),0,COUNTIF(B2109,"&lt;&gt;N"),BE1_Data!$A2110-A2108,AND(COUNTIF(BE1_Data!$B2110,"N"),COUNTIF(B2109,"N")),BE1_Data!$A2110-A2109)</f>
        <v>511</v>
      </c>
      <c r="F2110" s="8">
        <f t="shared" si="32"/>
        <v>0</v>
      </c>
      <c r="G2110" s="5" t="s">
        <v>143</v>
      </c>
      <c r="H2110" s="5">
        <f>BE1_Data!$E2110/VLOOKUP(BE1_Data!$G2110,$B$2:$F$2300,5,FALSE)</f>
        <v>1.3069053708439897</v>
      </c>
      <c r="I2110" s="6">
        <f>IF(COUNTIF(BE1_Data!$E2110,"0"),0,BE1_Data!$E2110-VLOOKUP(BE1_Data!$G2110,$B$2:$F$2300,5,FALSE))</f>
        <v>120</v>
      </c>
    </row>
    <row r="2111" spans="1:9" x14ac:dyDescent="0.3">
      <c r="A2111" s="7">
        <v>1775230</v>
      </c>
      <c r="B2111" s="8" t="s">
        <v>209</v>
      </c>
      <c r="C2111" s="8" t="s">
        <v>210</v>
      </c>
      <c r="D2111" s="8">
        <v>74</v>
      </c>
      <c r="E2111" s="8" cm="1">
        <f t="array" ref="E2111">_xlfn.IFS(COUNTIF(BE1_Data!$B2111,"&lt;&gt;N"),0,COUNTIF(B2110,"&lt;&gt;N"),BE1_Data!$A2111-A2109,AND(COUNTIF(BE1_Data!$B2111,"N"),COUNTIF(B2110,"N")),BE1_Data!$A2111-A2110)</f>
        <v>524</v>
      </c>
      <c r="F2111" s="8">
        <f t="shared" si="32"/>
        <v>0</v>
      </c>
      <c r="G2111" s="8" t="s">
        <v>143</v>
      </c>
      <c r="H2111" s="8">
        <f>BE1_Data!$E2111/VLOOKUP(BE1_Data!$G2111,$B$2:$F$2300,5,FALSE)</f>
        <v>1.340153452685422</v>
      </c>
      <c r="I2111" s="9">
        <f>IF(COUNTIF(BE1_Data!$E2111,"0"),0,BE1_Data!$E2111-VLOOKUP(BE1_Data!$G2111,$B$2:$F$2300,5,FALSE))</f>
        <v>133</v>
      </c>
    </row>
    <row r="2112" spans="1:9" x14ac:dyDescent="0.3">
      <c r="A2112" s="4">
        <v>1776351</v>
      </c>
      <c r="B2112" s="5" t="s">
        <v>209</v>
      </c>
      <c r="C2112" s="5" t="s">
        <v>210</v>
      </c>
      <c r="D2112" s="5">
        <v>74</v>
      </c>
      <c r="E2112" s="5" cm="1">
        <f t="array" ref="E2112">_xlfn.IFS(COUNTIF(BE1_Data!$B2112,"&lt;&gt;N"),0,COUNTIF(B2111,"&lt;&gt;N"),BE1_Data!$A2112-A2110,AND(COUNTIF(BE1_Data!$B2112,"N"),COUNTIF(B2111,"N")),BE1_Data!$A2112-A2111)</f>
        <v>1121</v>
      </c>
      <c r="F2112" s="8">
        <f t="shared" si="32"/>
        <v>0</v>
      </c>
      <c r="G2112" s="5" t="s">
        <v>143</v>
      </c>
      <c r="H2112" s="5">
        <f>BE1_Data!$E2112/VLOOKUP(BE1_Data!$G2112,$B$2:$F$2300,5,FALSE)</f>
        <v>2.867007672634271</v>
      </c>
      <c r="I2112" s="6">
        <f>IF(COUNTIF(BE1_Data!$E2112,"0"),0,BE1_Data!$E2112-VLOOKUP(BE1_Data!$G2112,$B$2:$F$2300,5,FALSE))</f>
        <v>730</v>
      </c>
    </row>
    <row r="2113" spans="1:9" x14ac:dyDescent="0.3">
      <c r="A2113" s="7">
        <v>1777185</v>
      </c>
      <c r="B2113" s="8" t="s">
        <v>209</v>
      </c>
      <c r="C2113" s="8" t="s">
        <v>210</v>
      </c>
      <c r="D2113" s="8">
        <v>74</v>
      </c>
      <c r="E2113" s="8" cm="1">
        <f t="array" ref="E2113">_xlfn.IFS(COUNTIF(BE1_Data!$B2113,"&lt;&gt;N"),0,COUNTIF(B2112,"&lt;&gt;N"),BE1_Data!$A2113-A2111,AND(COUNTIF(BE1_Data!$B2113,"N"),COUNTIF(B2112,"N")),BE1_Data!$A2113-A2112)</f>
        <v>834</v>
      </c>
      <c r="F2113" s="8">
        <f t="shared" si="32"/>
        <v>0</v>
      </c>
      <c r="G2113" s="8" t="s">
        <v>143</v>
      </c>
      <c r="H2113" s="8">
        <f>BE1_Data!$E2113/VLOOKUP(BE1_Data!$G2113,$B$2:$F$2300,5,FALSE)</f>
        <v>2.132992327365729</v>
      </c>
      <c r="I2113" s="9">
        <f>IF(COUNTIF(BE1_Data!$E2113,"0"),0,BE1_Data!$E2113-VLOOKUP(BE1_Data!$G2113,$B$2:$F$2300,5,FALSE))</f>
        <v>443</v>
      </c>
    </row>
    <row r="2114" spans="1:9" x14ac:dyDescent="0.3">
      <c r="A2114" s="4">
        <v>1778073</v>
      </c>
      <c r="B2114" s="5" t="s">
        <v>209</v>
      </c>
      <c r="C2114" s="5" t="s">
        <v>210</v>
      </c>
      <c r="D2114" s="5">
        <v>74</v>
      </c>
      <c r="E2114" s="5" cm="1">
        <f t="array" ref="E2114">_xlfn.IFS(COUNTIF(BE1_Data!$B2114,"&lt;&gt;N"),0,COUNTIF(B2113,"&lt;&gt;N"),BE1_Data!$A2114-A2112,AND(COUNTIF(BE1_Data!$B2114,"N"),COUNTIF(B2113,"N")),BE1_Data!$A2114-A2113)</f>
        <v>888</v>
      </c>
      <c r="F2114" s="8">
        <f t="shared" si="32"/>
        <v>0</v>
      </c>
      <c r="G2114" s="5" t="s">
        <v>143</v>
      </c>
      <c r="H2114" s="5">
        <f>BE1_Data!$E2114/VLOOKUP(BE1_Data!$G2114,$B$2:$F$2300,5,FALSE)</f>
        <v>2.2710997442455243</v>
      </c>
      <c r="I2114" s="6">
        <f>IF(COUNTIF(BE1_Data!$E2114,"0"),0,BE1_Data!$E2114-VLOOKUP(BE1_Data!$G2114,$B$2:$F$2300,5,FALSE))</f>
        <v>497</v>
      </c>
    </row>
    <row r="2115" spans="1:9" x14ac:dyDescent="0.3">
      <c r="A2115" s="7">
        <v>1778411</v>
      </c>
      <c r="B2115" s="8" t="s">
        <v>144</v>
      </c>
      <c r="C2115" s="8" t="s">
        <v>211</v>
      </c>
      <c r="D2115" s="8">
        <v>36</v>
      </c>
      <c r="E2115" s="8" cm="1">
        <f t="array" ref="E2115">_xlfn.IFS(COUNTIF(BE1_Data!$B2115,"&lt;&gt;N"),0,COUNTIF(B2114,"&lt;&gt;N"),BE1_Data!$A2115-A2113,AND(COUNTIF(BE1_Data!$B2115,"N"),COUNTIF(B2114,"N")),BE1_Data!$A2115-A2114)</f>
        <v>0</v>
      </c>
      <c r="F2115" s="8">
        <f t="shared" si="32"/>
        <v>1142</v>
      </c>
      <c r="G2115" s="8" t="s">
        <v>144</v>
      </c>
      <c r="H2115" s="8">
        <f>BE1_Data!$E2115/VLOOKUP(BE1_Data!$G2115,$B$2:$F$2300,5,FALSE)</f>
        <v>0</v>
      </c>
      <c r="I2115" s="9">
        <f>IF(COUNTIF(BE1_Data!$E2115,"0"),0,BE1_Data!$E2115-VLOOKUP(BE1_Data!$G2115,$B$2:$F$2300,5,FALSE))</f>
        <v>0</v>
      </c>
    </row>
    <row r="2116" spans="1:9" x14ac:dyDescent="0.3">
      <c r="A2116" s="4">
        <v>1779215</v>
      </c>
      <c r="B2116" s="5" t="s">
        <v>209</v>
      </c>
      <c r="C2116" s="5" t="s">
        <v>211</v>
      </c>
      <c r="D2116" s="5">
        <v>36</v>
      </c>
      <c r="E2116" s="5" cm="1">
        <f t="array" ref="E2116">_xlfn.IFS(COUNTIF(BE1_Data!$B2116,"&lt;&gt;N"),0,COUNTIF(B2115,"&lt;&gt;N"),BE1_Data!$A2116-A2114,AND(COUNTIF(BE1_Data!$B2116,"N"),COUNTIF(B2115,"N")),BE1_Data!$A2116-A2115)</f>
        <v>1142</v>
      </c>
      <c r="F2116" s="8">
        <f t="shared" ref="F2116:F2179" si="33">IF(COUNTIF(E2116,0),E2117,0)</f>
        <v>0</v>
      </c>
      <c r="G2116" s="5" t="s">
        <v>144</v>
      </c>
      <c r="H2116" s="5">
        <f>BE1_Data!$E2116/VLOOKUP(BE1_Data!$G2116,$B$2:$F$2300,5,FALSE)</f>
        <v>1</v>
      </c>
      <c r="I2116" s="6">
        <f>IF(COUNTIF(BE1_Data!$E2116,"0"),0,BE1_Data!$E2116-VLOOKUP(BE1_Data!$G2116,$B$2:$F$2300,5,FALSE))</f>
        <v>0</v>
      </c>
    </row>
    <row r="2117" spans="1:9" x14ac:dyDescent="0.3">
      <c r="A2117" s="7">
        <v>1780231</v>
      </c>
      <c r="B2117" s="8" t="s">
        <v>209</v>
      </c>
      <c r="C2117" s="8" t="s">
        <v>211</v>
      </c>
      <c r="D2117" s="8">
        <v>36</v>
      </c>
      <c r="E2117" s="8" cm="1">
        <f t="array" ref="E2117">_xlfn.IFS(COUNTIF(BE1_Data!$B2117,"&lt;&gt;N"),0,COUNTIF(B2116,"&lt;&gt;N"),BE1_Data!$A2117-A2115,AND(COUNTIF(BE1_Data!$B2117,"N"),COUNTIF(B2116,"N")),BE1_Data!$A2117-A2116)</f>
        <v>1016</v>
      </c>
      <c r="F2117" s="8">
        <f t="shared" si="33"/>
        <v>0</v>
      </c>
      <c r="G2117" s="8" t="s">
        <v>144</v>
      </c>
      <c r="H2117" s="8">
        <f>BE1_Data!$E2117/VLOOKUP(BE1_Data!$G2117,$B$2:$F$2300,5,FALSE)</f>
        <v>0.88966725043782835</v>
      </c>
      <c r="I2117" s="9">
        <f>IF(COUNTIF(BE1_Data!$E2117,"0"),0,BE1_Data!$E2117-VLOOKUP(BE1_Data!$G2117,$B$2:$F$2300,5,FALSE))</f>
        <v>-126</v>
      </c>
    </row>
    <row r="2118" spans="1:9" x14ac:dyDescent="0.3">
      <c r="A2118" s="4">
        <v>1780677</v>
      </c>
      <c r="B2118" s="5" t="s">
        <v>209</v>
      </c>
      <c r="C2118" s="5" t="s">
        <v>211</v>
      </c>
      <c r="D2118" s="5">
        <v>36</v>
      </c>
      <c r="E2118" s="5" cm="1">
        <f t="array" ref="E2118">_xlfn.IFS(COUNTIF(BE1_Data!$B2118,"&lt;&gt;N"),0,COUNTIF(B2117,"&lt;&gt;N"),BE1_Data!$A2118-A2116,AND(COUNTIF(BE1_Data!$B2118,"N"),COUNTIF(B2117,"N")),BE1_Data!$A2118-A2117)</f>
        <v>446</v>
      </c>
      <c r="F2118" s="8">
        <f t="shared" si="33"/>
        <v>0</v>
      </c>
      <c r="G2118" s="5" t="s">
        <v>144</v>
      </c>
      <c r="H2118" s="5">
        <f>BE1_Data!$E2118/VLOOKUP(BE1_Data!$G2118,$B$2:$F$2300,5,FALSE)</f>
        <v>0.39054290718038531</v>
      </c>
      <c r="I2118" s="6">
        <f>IF(COUNTIF(BE1_Data!$E2118,"0"),0,BE1_Data!$E2118-VLOOKUP(BE1_Data!$G2118,$B$2:$F$2300,5,FALSE))</f>
        <v>-696</v>
      </c>
    </row>
    <row r="2119" spans="1:9" x14ac:dyDescent="0.3">
      <c r="A2119" s="7">
        <v>1781565</v>
      </c>
      <c r="B2119" s="8" t="s">
        <v>209</v>
      </c>
      <c r="C2119" s="8" t="s">
        <v>211</v>
      </c>
      <c r="D2119" s="8">
        <v>36</v>
      </c>
      <c r="E2119" s="8" cm="1">
        <f t="array" ref="E2119">_xlfn.IFS(COUNTIF(BE1_Data!$B2119,"&lt;&gt;N"),0,COUNTIF(B2118,"&lt;&gt;N"),BE1_Data!$A2119-A2117,AND(COUNTIF(BE1_Data!$B2119,"N"),COUNTIF(B2118,"N")),BE1_Data!$A2119-A2118)</f>
        <v>888</v>
      </c>
      <c r="F2119" s="8">
        <f t="shared" si="33"/>
        <v>0</v>
      </c>
      <c r="G2119" s="8" t="s">
        <v>144</v>
      </c>
      <c r="H2119" s="8">
        <f>BE1_Data!$E2119/VLOOKUP(BE1_Data!$G2119,$B$2:$F$2300,5,FALSE)</f>
        <v>0.77758318739054288</v>
      </c>
      <c r="I2119" s="9">
        <f>IF(COUNTIF(BE1_Data!$E2119,"0"),0,BE1_Data!$E2119-VLOOKUP(BE1_Data!$G2119,$B$2:$F$2300,5,FALSE))</f>
        <v>-254</v>
      </c>
    </row>
    <row r="2120" spans="1:9" x14ac:dyDescent="0.3">
      <c r="A2120" s="4">
        <v>1781873</v>
      </c>
      <c r="B2120" s="5" t="s">
        <v>209</v>
      </c>
      <c r="C2120" s="5" t="s">
        <v>211</v>
      </c>
      <c r="D2120" s="5">
        <v>36</v>
      </c>
      <c r="E2120" s="5" cm="1">
        <f t="array" ref="E2120">_xlfn.IFS(COUNTIF(BE1_Data!$B2120,"&lt;&gt;N"),0,COUNTIF(B2119,"&lt;&gt;N"),BE1_Data!$A2120-A2118,AND(COUNTIF(BE1_Data!$B2120,"N"),COUNTIF(B2119,"N")),BE1_Data!$A2120-A2119)</f>
        <v>308</v>
      </c>
      <c r="F2120" s="8">
        <f t="shared" si="33"/>
        <v>0</v>
      </c>
      <c r="G2120" s="5" t="s">
        <v>144</v>
      </c>
      <c r="H2120" s="5">
        <f>BE1_Data!$E2120/VLOOKUP(BE1_Data!$G2120,$B$2:$F$2300,5,FALSE)</f>
        <v>0.26970227670753066</v>
      </c>
      <c r="I2120" s="6">
        <f>IF(COUNTIF(BE1_Data!$E2120,"0"),0,BE1_Data!$E2120-VLOOKUP(BE1_Data!$G2120,$B$2:$F$2300,5,FALSE))</f>
        <v>-834</v>
      </c>
    </row>
    <row r="2121" spans="1:9" x14ac:dyDescent="0.3">
      <c r="A2121" s="7">
        <v>1782791</v>
      </c>
      <c r="B2121" s="8" t="s">
        <v>209</v>
      </c>
      <c r="C2121" s="8" t="s">
        <v>211</v>
      </c>
      <c r="D2121" s="8">
        <v>36</v>
      </c>
      <c r="E2121" s="8" cm="1">
        <f t="array" ref="E2121">_xlfn.IFS(COUNTIF(BE1_Data!$B2121,"&lt;&gt;N"),0,COUNTIF(B2120,"&lt;&gt;N"),BE1_Data!$A2121-A2119,AND(COUNTIF(BE1_Data!$B2121,"N"),COUNTIF(B2120,"N")),BE1_Data!$A2121-A2120)</f>
        <v>918</v>
      </c>
      <c r="F2121" s="8">
        <f t="shared" si="33"/>
        <v>0</v>
      </c>
      <c r="G2121" s="8" t="s">
        <v>144</v>
      </c>
      <c r="H2121" s="8">
        <f>BE1_Data!$E2121/VLOOKUP(BE1_Data!$G2121,$B$2:$F$2300,5,FALSE)</f>
        <v>0.80385288966725044</v>
      </c>
      <c r="I2121" s="9">
        <f>IF(COUNTIF(BE1_Data!$E2121,"0"),0,BE1_Data!$E2121-VLOOKUP(BE1_Data!$G2121,$B$2:$F$2300,5,FALSE))</f>
        <v>-224</v>
      </c>
    </row>
    <row r="2122" spans="1:9" x14ac:dyDescent="0.3">
      <c r="A2122" s="4">
        <v>1783756</v>
      </c>
      <c r="B2122" s="5" t="s">
        <v>209</v>
      </c>
      <c r="C2122" s="5" t="s">
        <v>211</v>
      </c>
      <c r="D2122" s="5">
        <v>36</v>
      </c>
      <c r="E2122" s="5" cm="1">
        <f t="array" ref="E2122">_xlfn.IFS(COUNTIF(BE1_Data!$B2122,"&lt;&gt;N"),0,COUNTIF(B2121,"&lt;&gt;N"),BE1_Data!$A2122-A2120,AND(COUNTIF(BE1_Data!$B2122,"N"),COUNTIF(B2121,"N")),BE1_Data!$A2122-A2121)</f>
        <v>965</v>
      </c>
      <c r="F2122" s="8">
        <f t="shared" si="33"/>
        <v>0</v>
      </c>
      <c r="G2122" s="5" t="s">
        <v>144</v>
      </c>
      <c r="H2122" s="5">
        <f>BE1_Data!$E2122/VLOOKUP(BE1_Data!$G2122,$B$2:$F$2300,5,FALSE)</f>
        <v>0.84500875656742558</v>
      </c>
      <c r="I2122" s="6">
        <f>IF(COUNTIF(BE1_Data!$E2122,"0"),0,BE1_Data!$E2122-VLOOKUP(BE1_Data!$G2122,$B$2:$F$2300,5,FALSE))</f>
        <v>-177</v>
      </c>
    </row>
    <row r="2123" spans="1:9" x14ac:dyDescent="0.3">
      <c r="A2123" s="7">
        <v>1784782</v>
      </c>
      <c r="B2123" s="8" t="s">
        <v>209</v>
      </c>
      <c r="C2123" s="8" t="s">
        <v>211</v>
      </c>
      <c r="D2123" s="8">
        <v>36</v>
      </c>
      <c r="E2123" s="8" cm="1">
        <f t="array" ref="E2123">_xlfn.IFS(COUNTIF(BE1_Data!$B2123,"&lt;&gt;N"),0,COUNTIF(B2122,"&lt;&gt;N"),BE1_Data!$A2123-A2121,AND(COUNTIF(BE1_Data!$B2123,"N"),COUNTIF(B2122,"N")),BE1_Data!$A2123-A2122)</f>
        <v>1026</v>
      </c>
      <c r="F2123" s="8">
        <f t="shared" si="33"/>
        <v>0</v>
      </c>
      <c r="G2123" s="8" t="s">
        <v>144</v>
      </c>
      <c r="H2123" s="8">
        <f>BE1_Data!$E2123/VLOOKUP(BE1_Data!$G2123,$B$2:$F$2300,5,FALSE)</f>
        <v>0.89842381786339753</v>
      </c>
      <c r="I2123" s="9">
        <f>IF(COUNTIF(BE1_Data!$E2123,"0"),0,BE1_Data!$E2123-VLOOKUP(BE1_Data!$G2123,$B$2:$F$2300,5,FALSE))</f>
        <v>-116</v>
      </c>
    </row>
    <row r="2124" spans="1:9" x14ac:dyDescent="0.3">
      <c r="A2124" s="4">
        <v>1785757</v>
      </c>
      <c r="B2124" s="5" t="s">
        <v>209</v>
      </c>
      <c r="C2124" s="5" t="s">
        <v>211</v>
      </c>
      <c r="D2124" s="5">
        <v>36</v>
      </c>
      <c r="E2124" s="5" cm="1">
        <f t="array" ref="E2124">_xlfn.IFS(COUNTIF(BE1_Data!$B2124,"&lt;&gt;N"),0,COUNTIF(B2123,"&lt;&gt;N"),BE1_Data!$A2124-A2122,AND(COUNTIF(BE1_Data!$B2124,"N"),COUNTIF(B2123,"N")),BE1_Data!$A2124-A2123)</f>
        <v>975</v>
      </c>
      <c r="F2124" s="8">
        <f t="shared" si="33"/>
        <v>0</v>
      </c>
      <c r="G2124" s="5" t="s">
        <v>144</v>
      </c>
      <c r="H2124" s="5">
        <f>BE1_Data!$E2124/VLOOKUP(BE1_Data!$G2124,$B$2:$F$2300,5,FALSE)</f>
        <v>0.85376532399299476</v>
      </c>
      <c r="I2124" s="6">
        <f>IF(COUNTIF(BE1_Data!$E2124,"0"),0,BE1_Data!$E2124-VLOOKUP(BE1_Data!$G2124,$B$2:$F$2300,5,FALSE))</f>
        <v>-167</v>
      </c>
    </row>
    <row r="2125" spans="1:9" x14ac:dyDescent="0.3">
      <c r="A2125" s="7">
        <v>1786579</v>
      </c>
      <c r="B2125" s="8" t="s">
        <v>209</v>
      </c>
      <c r="C2125" s="8" t="s">
        <v>211</v>
      </c>
      <c r="D2125" s="8">
        <v>36</v>
      </c>
      <c r="E2125" s="8" cm="1">
        <f t="array" ref="E2125">_xlfn.IFS(COUNTIF(BE1_Data!$B2125,"&lt;&gt;N"),0,COUNTIF(B2124,"&lt;&gt;N"),BE1_Data!$A2125-A2123,AND(COUNTIF(BE1_Data!$B2125,"N"),COUNTIF(B2124,"N")),BE1_Data!$A2125-A2124)</f>
        <v>822</v>
      </c>
      <c r="F2125" s="8">
        <f t="shared" si="33"/>
        <v>0</v>
      </c>
      <c r="G2125" s="8" t="s">
        <v>144</v>
      </c>
      <c r="H2125" s="8">
        <f>BE1_Data!$E2125/VLOOKUP(BE1_Data!$G2125,$B$2:$F$2300,5,FALSE)</f>
        <v>0.71978984238178634</v>
      </c>
      <c r="I2125" s="9">
        <f>IF(COUNTIF(BE1_Data!$E2125,"0"),0,BE1_Data!$E2125-VLOOKUP(BE1_Data!$G2125,$B$2:$F$2300,5,FALSE))</f>
        <v>-320</v>
      </c>
    </row>
    <row r="2126" spans="1:9" x14ac:dyDescent="0.3">
      <c r="A2126" s="4">
        <v>1786855</v>
      </c>
      <c r="B2126" s="5" t="s">
        <v>209</v>
      </c>
      <c r="C2126" s="5" t="s">
        <v>211</v>
      </c>
      <c r="D2126" s="5">
        <v>36</v>
      </c>
      <c r="E2126" s="5" cm="1">
        <f t="array" ref="E2126">_xlfn.IFS(COUNTIF(BE1_Data!$B2126,"&lt;&gt;N"),0,COUNTIF(B2125,"&lt;&gt;N"),BE1_Data!$A2126-A2124,AND(COUNTIF(BE1_Data!$B2126,"N"),COUNTIF(B2125,"N")),BE1_Data!$A2126-A2125)</f>
        <v>276</v>
      </c>
      <c r="F2126" s="8">
        <f t="shared" si="33"/>
        <v>0</v>
      </c>
      <c r="G2126" s="5" t="s">
        <v>144</v>
      </c>
      <c r="H2126" s="5">
        <f>BE1_Data!$E2126/VLOOKUP(BE1_Data!$G2126,$B$2:$F$2300,5,FALSE)</f>
        <v>0.24168126094570927</v>
      </c>
      <c r="I2126" s="6">
        <f>IF(COUNTIF(BE1_Data!$E2126,"0"),0,BE1_Data!$E2126-VLOOKUP(BE1_Data!$G2126,$B$2:$F$2300,5,FALSE))</f>
        <v>-866</v>
      </c>
    </row>
    <row r="2127" spans="1:9" x14ac:dyDescent="0.3">
      <c r="A2127" s="7">
        <v>1787140</v>
      </c>
      <c r="B2127" s="8" t="s">
        <v>209</v>
      </c>
      <c r="C2127" s="8" t="s">
        <v>211</v>
      </c>
      <c r="D2127" s="8">
        <v>36</v>
      </c>
      <c r="E2127" s="8" cm="1">
        <f t="array" ref="E2127">_xlfn.IFS(COUNTIF(BE1_Data!$B2127,"&lt;&gt;N"),0,COUNTIF(B2126,"&lt;&gt;N"),BE1_Data!$A2127-A2125,AND(COUNTIF(BE1_Data!$B2127,"N"),COUNTIF(B2126,"N")),BE1_Data!$A2127-A2126)</f>
        <v>285</v>
      </c>
      <c r="F2127" s="8">
        <f t="shared" si="33"/>
        <v>0</v>
      </c>
      <c r="G2127" s="8" t="s">
        <v>144</v>
      </c>
      <c r="H2127" s="8">
        <f>BE1_Data!$E2127/VLOOKUP(BE1_Data!$G2127,$B$2:$F$2300,5,FALSE)</f>
        <v>0.24956217162872155</v>
      </c>
      <c r="I2127" s="9">
        <f>IF(COUNTIF(BE1_Data!$E2127,"0"),0,BE1_Data!$E2127-VLOOKUP(BE1_Data!$G2127,$B$2:$F$2300,5,FALSE))</f>
        <v>-857</v>
      </c>
    </row>
    <row r="2128" spans="1:9" x14ac:dyDescent="0.3">
      <c r="A2128" s="4">
        <v>1787930</v>
      </c>
      <c r="B2128" s="5" t="s">
        <v>209</v>
      </c>
      <c r="C2128" s="5" t="s">
        <v>211</v>
      </c>
      <c r="D2128" s="5">
        <v>36</v>
      </c>
      <c r="E2128" s="5" cm="1">
        <f t="array" ref="E2128">_xlfn.IFS(COUNTIF(BE1_Data!$B2128,"&lt;&gt;N"),0,COUNTIF(B2127,"&lt;&gt;N"),BE1_Data!$A2128-A2126,AND(COUNTIF(BE1_Data!$B2128,"N"),COUNTIF(B2127,"N")),BE1_Data!$A2128-A2127)</f>
        <v>790</v>
      </c>
      <c r="F2128" s="8">
        <f t="shared" si="33"/>
        <v>0</v>
      </c>
      <c r="G2128" s="5" t="s">
        <v>144</v>
      </c>
      <c r="H2128" s="5">
        <f>BE1_Data!$E2128/VLOOKUP(BE1_Data!$G2128,$B$2:$F$2300,5,FALSE)</f>
        <v>0.69176882661996497</v>
      </c>
      <c r="I2128" s="6">
        <f>IF(COUNTIF(BE1_Data!$E2128,"0"),0,BE1_Data!$E2128-VLOOKUP(BE1_Data!$G2128,$B$2:$F$2300,5,FALSE))</f>
        <v>-352</v>
      </c>
    </row>
    <row r="2129" spans="1:9" x14ac:dyDescent="0.3">
      <c r="A2129" s="7">
        <v>1788781</v>
      </c>
      <c r="B2129" s="8" t="s">
        <v>209</v>
      </c>
      <c r="C2129" s="8" t="s">
        <v>211</v>
      </c>
      <c r="D2129" s="8">
        <v>36</v>
      </c>
      <c r="E2129" s="8" cm="1">
        <f t="array" ref="E2129">_xlfn.IFS(COUNTIF(BE1_Data!$B2129,"&lt;&gt;N"),0,COUNTIF(B2128,"&lt;&gt;N"),BE1_Data!$A2129-A2127,AND(COUNTIF(BE1_Data!$B2129,"N"),COUNTIF(B2128,"N")),BE1_Data!$A2129-A2128)</f>
        <v>851</v>
      </c>
      <c r="F2129" s="8">
        <f t="shared" si="33"/>
        <v>0</v>
      </c>
      <c r="G2129" s="8" t="s">
        <v>144</v>
      </c>
      <c r="H2129" s="8">
        <f>BE1_Data!$E2129/VLOOKUP(BE1_Data!$G2129,$B$2:$F$2300,5,FALSE)</f>
        <v>0.74518388791593693</v>
      </c>
      <c r="I2129" s="9">
        <f>IF(COUNTIF(BE1_Data!$E2129,"0"),0,BE1_Data!$E2129-VLOOKUP(BE1_Data!$G2129,$B$2:$F$2300,5,FALSE))</f>
        <v>-291</v>
      </c>
    </row>
    <row r="2130" spans="1:9" x14ac:dyDescent="0.3">
      <c r="A2130" s="4">
        <v>1789043</v>
      </c>
      <c r="B2130" s="5" t="s">
        <v>145</v>
      </c>
      <c r="C2130" s="5" t="s">
        <v>212</v>
      </c>
      <c r="D2130" s="5">
        <v>35</v>
      </c>
      <c r="E2130" s="5" cm="1">
        <f t="array" ref="E2130">_xlfn.IFS(COUNTIF(BE1_Data!$B2130,"&lt;&gt;N"),0,COUNTIF(B2129,"&lt;&gt;N"),BE1_Data!$A2130-A2128,AND(COUNTIF(BE1_Data!$B2130,"N"),COUNTIF(B2129,"N")),BE1_Data!$A2130-A2129)</f>
        <v>0</v>
      </c>
      <c r="F2130" s="8">
        <f t="shared" si="33"/>
        <v>1105</v>
      </c>
      <c r="G2130" s="5" t="s">
        <v>145</v>
      </c>
      <c r="H2130" s="5">
        <f>BE1_Data!$E2130/VLOOKUP(BE1_Data!$G2130,$B$2:$F$2300,5,FALSE)</f>
        <v>0</v>
      </c>
      <c r="I2130" s="6">
        <f>IF(COUNTIF(BE1_Data!$E2130,"0"),0,BE1_Data!$E2130-VLOOKUP(BE1_Data!$G2130,$B$2:$F$2300,5,FALSE))</f>
        <v>0</v>
      </c>
    </row>
    <row r="2131" spans="1:9" x14ac:dyDescent="0.3">
      <c r="A2131" s="7">
        <v>1789886</v>
      </c>
      <c r="B2131" s="8" t="s">
        <v>209</v>
      </c>
      <c r="C2131" s="8" t="s">
        <v>212</v>
      </c>
      <c r="D2131" s="8">
        <v>35</v>
      </c>
      <c r="E2131" s="8" cm="1">
        <f t="array" ref="E2131">_xlfn.IFS(COUNTIF(BE1_Data!$B2131,"&lt;&gt;N"),0,COUNTIF(B2130,"&lt;&gt;N"),BE1_Data!$A2131-A2129,AND(COUNTIF(BE1_Data!$B2131,"N"),COUNTIF(B2130,"N")),BE1_Data!$A2131-A2130)</f>
        <v>1105</v>
      </c>
      <c r="F2131" s="8">
        <f t="shared" si="33"/>
        <v>0</v>
      </c>
      <c r="G2131" s="8" t="s">
        <v>145</v>
      </c>
      <c r="H2131" s="8">
        <f>BE1_Data!$E2131/VLOOKUP(BE1_Data!$G2131,$B$2:$F$2300,5,FALSE)</f>
        <v>1</v>
      </c>
      <c r="I2131" s="9">
        <f>IF(COUNTIF(BE1_Data!$E2131,"0"),0,BE1_Data!$E2131-VLOOKUP(BE1_Data!$G2131,$B$2:$F$2300,5,FALSE))</f>
        <v>0</v>
      </c>
    </row>
    <row r="2132" spans="1:9" x14ac:dyDescent="0.3">
      <c r="A2132" s="4">
        <v>1791004</v>
      </c>
      <c r="B2132" s="5" t="s">
        <v>209</v>
      </c>
      <c r="C2132" s="5" t="s">
        <v>212</v>
      </c>
      <c r="D2132" s="5">
        <v>35</v>
      </c>
      <c r="E2132" s="5" cm="1">
        <f t="array" ref="E2132">_xlfn.IFS(COUNTIF(BE1_Data!$B2132,"&lt;&gt;N"),0,COUNTIF(B2131,"&lt;&gt;N"),BE1_Data!$A2132-A2130,AND(COUNTIF(BE1_Data!$B2132,"N"),COUNTIF(B2131,"N")),BE1_Data!$A2132-A2131)</f>
        <v>1118</v>
      </c>
      <c r="F2132" s="8">
        <f t="shared" si="33"/>
        <v>0</v>
      </c>
      <c r="G2132" s="5" t="s">
        <v>145</v>
      </c>
      <c r="H2132" s="5">
        <f>BE1_Data!$E2132/VLOOKUP(BE1_Data!$G2132,$B$2:$F$2300,5,FALSE)</f>
        <v>1.0117647058823529</v>
      </c>
      <c r="I2132" s="6">
        <f>IF(COUNTIF(BE1_Data!$E2132,"0"),0,BE1_Data!$E2132-VLOOKUP(BE1_Data!$G2132,$B$2:$F$2300,5,FALSE))</f>
        <v>13</v>
      </c>
    </row>
    <row r="2133" spans="1:9" x14ac:dyDescent="0.3">
      <c r="A2133" s="7">
        <v>1792020</v>
      </c>
      <c r="B2133" s="8" t="s">
        <v>209</v>
      </c>
      <c r="C2133" s="8" t="s">
        <v>212</v>
      </c>
      <c r="D2133" s="8">
        <v>35</v>
      </c>
      <c r="E2133" s="8" cm="1">
        <f t="array" ref="E2133">_xlfn.IFS(COUNTIF(BE1_Data!$B2133,"&lt;&gt;N"),0,COUNTIF(B2132,"&lt;&gt;N"),BE1_Data!$A2133-A2131,AND(COUNTIF(BE1_Data!$B2133,"N"),COUNTIF(B2132,"N")),BE1_Data!$A2133-A2132)</f>
        <v>1016</v>
      </c>
      <c r="F2133" s="8">
        <f t="shared" si="33"/>
        <v>0</v>
      </c>
      <c r="G2133" s="8" t="s">
        <v>145</v>
      </c>
      <c r="H2133" s="8">
        <f>BE1_Data!$E2133/VLOOKUP(BE1_Data!$G2133,$B$2:$F$2300,5,FALSE)</f>
        <v>0.91945701357466059</v>
      </c>
      <c r="I2133" s="9">
        <f>IF(COUNTIF(BE1_Data!$E2133,"0"),0,BE1_Data!$E2133-VLOOKUP(BE1_Data!$G2133,$B$2:$F$2300,5,FALSE))</f>
        <v>-89</v>
      </c>
    </row>
    <row r="2134" spans="1:9" x14ac:dyDescent="0.3">
      <c r="A2134" s="4">
        <v>1792521</v>
      </c>
      <c r="B2134" s="5" t="s">
        <v>209</v>
      </c>
      <c r="C2134" s="5" t="s">
        <v>212</v>
      </c>
      <c r="D2134" s="5">
        <v>35</v>
      </c>
      <c r="E2134" s="5" cm="1">
        <f t="array" ref="E2134">_xlfn.IFS(COUNTIF(BE1_Data!$B2134,"&lt;&gt;N"),0,COUNTIF(B2133,"&lt;&gt;N"),BE1_Data!$A2134-A2132,AND(COUNTIF(BE1_Data!$B2134,"N"),COUNTIF(B2133,"N")),BE1_Data!$A2134-A2133)</f>
        <v>501</v>
      </c>
      <c r="F2134" s="8">
        <f t="shared" si="33"/>
        <v>0</v>
      </c>
      <c r="G2134" s="5" t="s">
        <v>145</v>
      </c>
      <c r="H2134" s="5">
        <f>BE1_Data!$E2134/VLOOKUP(BE1_Data!$G2134,$B$2:$F$2300,5,FALSE)</f>
        <v>0.45339366515837104</v>
      </c>
      <c r="I2134" s="6">
        <f>IF(COUNTIF(BE1_Data!$E2134,"0"),0,BE1_Data!$E2134-VLOOKUP(BE1_Data!$G2134,$B$2:$F$2300,5,FALSE))</f>
        <v>-604</v>
      </c>
    </row>
    <row r="2135" spans="1:9" x14ac:dyDescent="0.3">
      <c r="A2135" s="7">
        <v>1792979</v>
      </c>
      <c r="B2135" s="8" t="s">
        <v>209</v>
      </c>
      <c r="C2135" s="8" t="s">
        <v>212</v>
      </c>
      <c r="D2135" s="8">
        <v>35</v>
      </c>
      <c r="E2135" s="8" cm="1">
        <f t="array" ref="E2135">_xlfn.IFS(COUNTIF(BE1_Data!$B2135,"&lt;&gt;N"),0,COUNTIF(B2134,"&lt;&gt;N"),BE1_Data!$A2135-A2133,AND(COUNTIF(BE1_Data!$B2135,"N"),COUNTIF(B2134,"N")),BE1_Data!$A2135-A2134)</f>
        <v>458</v>
      </c>
      <c r="F2135" s="8">
        <f t="shared" si="33"/>
        <v>0</v>
      </c>
      <c r="G2135" s="8" t="s">
        <v>145</v>
      </c>
      <c r="H2135" s="8">
        <f>BE1_Data!$E2135/VLOOKUP(BE1_Data!$G2135,$B$2:$F$2300,5,FALSE)</f>
        <v>0.4144796380090498</v>
      </c>
      <c r="I2135" s="9">
        <f>IF(COUNTIF(BE1_Data!$E2135,"0"),0,BE1_Data!$E2135-VLOOKUP(BE1_Data!$G2135,$B$2:$F$2300,5,FALSE))</f>
        <v>-647</v>
      </c>
    </row>
    <row r="2136" spans="1:9" x14ac:dyDescent="0.3">
      <c r="A2136" s="4">
        <v>1793866</v>
      </c>
      <c r="B2136" s="5" t="s">
        <v>209</v>
      </c>
      <c r="C2136" s="5" t="s">
        <v>212</v>
      </c>
      <c r="D2136" s="5">
        <v>35</v>
      </c>
      <c r="E2136" s="5" cm="1">
        <f t="array" ref="E2136">_xlfn.IFS(COUNTIF(BE1_Data!$B2136,"&lt;&gt;N"),0,COUNTIF(B2135,"&lt;&gt;N"),BE1_Data!$A2136-A2134,AND(COUNTIF(BE1_Data!$B2136,"N"),COUNTIF(B2135,"N")),BE1_Data!$A2136-A2135)</f>
        <v>887</v>
      </c>
      <c r="F2136" s="8">
        <f t="shared" si="33"/>
        <v>0</v>
      </c>
      <c r="G2136" s="5" t="s">
        <v>145</v>
      </c>
      <c r="H2136" s="5">
        <f>BE1_Data!$E2136/VLOOKUP(BE1_Data!$G2136,$B$2:$F$2300,5,FALSE)</f>
        <v>0.80271493212669687</v>
      </c>
      <c r="I2136" s="6">
        <f>IF(COUNTIF(BE1_Data!$E2136,"0"),0,BE1_Data!$E2136-VLOOKUP(BE1_Data!$G2136,$B$2:$F$2300,5,FALSE))</f>
        <v>-218</v>
      </c>
    </row>
    <row r="2137" spans="1:9" x14ac:dyDescent="0.3">
      <c r="A2137" s="7">
        <v>1794752</v>
      </c>
      <c r="B2137" s="8" t="s">
        <v>209</v>
      </c>
      <c r="C2137" s="8" t="s">
        <v>212</v>
      </c>
      <c r="D2137" s="8">
        <v>35</v>
      </c>
      <c r="E2137" s="8" cm="1">
        <f t="array" ref="E2137">_xlfn.IFS(COUNTIF(BE1_Data!$B2137,"&lt;&gt;N"),0,COUNTIF(B2136,"&lt;&gt;N"),BE1_Data!$A2137-A2135,AND(COUNTIF(BE1_Data!$B2137,"N"),COUNTIF(B2136,"N")),BE1_Data!$A2137-A2136)</f>
        <v>886</v>
      </c>
      <c r="F2137" s="8">
        <f t="shared" si="33"/>
        <v>0</v>
      </c>
      <c r="G2137" s="8" t="s">
        <v>145</v>
      </c>
      <c r="H2137" s="8">
        <f>BE1_Data!$E2137/VLOOKUP(BE1_Data!$G2137,$B$2:$F$2300,5,FALSE)</f>
        <v>0.80180995475113126</v>
      </c>
      <c r="I2137" s="9">
        <f>IF(COUNTIF(BE1_Data!$E2137,"0"),0,BE1_Data!$E2137-VLOOKUP(BE1_Data!$G2137,$B$2:$F$2300,5,FALSE))</f>
        <v>-219</v>
      </c>
    </row>
    <row r="2138" spans="1:9" x14ac:dyDescent="0.3">
      <c r="A2138" s="4">
        <v>1795893</v>
      </c>
      <c r="B2138" s="5" t="s">
        <v>209</v>
      </c>
      <c r="C2138" s="5" t="s">
        <v>212</v>
      </c>
      <c r="D2138" s="5">
        <v>35</v>
      </c>
      <c r="E2138" s="5" cm="1">
        <f t="array" ref="E2138">_xlfn.IFS(COUNTIF(BE1_Data!$B2138,"&lt;&gt;N"),0,COUNTIF(B2137,"&lt;&gt;N"),BE1_Data!$A2138-A2136,AND(COUNTIF(BE1_Data!$B2138,"N"),COUNTIF(B2137,"N")),BE1_Data!$A2138-A2137)</f>
        <v>1141</v>
      </c>
      <c r="F2138" s="8">
        <f t="shared" si="33"/>
        <v>0</v>
      </c>
      <c r="G2138" s="5" t="s">
        <v>145</v>
      </c>
      <c r="H2138" s="5">
        <f>BE1_Data!$E2138/VLOOKUP(BE1_Data!$G2138,$B$2:$F$2300,5,FALSE)</f>
        <v>1.0325791855203621</v>
      </c>
      <c r="I2138" s="6">
        <f>IF(COUNTIF(BE1_Data!$E2138,"0"),0,BE1_Data!$E2138-VLOOKUP(BE1_Data!$G2138,$B$2:$F$2300,5,FALSE))</f>
        <v>36</v>
      </c>
    </row>
    <row r="2139" spans="1:9" x14ac:dyDescent="0.3">
      <c r="A2139" s="7">
        <v>1796965</v>
      </c>
      <c r="B2139" s="8" t="s">
        <v>209</v>
      </c>
      <c r="C2139" s="8" t="s">
        <v>212</v>
      </c>
      <c r="D2139" s="8">
        <v>35</v>
      </c>
      <c r="E2139" s="8" cm="1">
        <f t="array" ref="E2139">_xlfn.IFS(COUNTIF(BE1_Data!$B2139,"&lt;&gt;N"),0,COUNTIF(B2138,"&lt;&gt;N"),BE1_Data!$A2139-A2137,AND(COUNTIF(BE1_Data!$B2139,"N"),COUNTIF(B2138,"N")),BE1_Data!$A2139-A2138)</f>
        <v>1072</v>
      </c>
      <c r="F2139" s="8">
        <f t="shared" si="33"/>
        <v>0</v>
      </c>
      <c r="G2139" s="8" t="s">
        <v>145</v>
      </c>
      <c r="H2139" s="8">
        <f>BE1_Data!$E2139/VLOOKUP(BE1_Data!$G2139,$B$2:$F$2300,5,FALSE)</f>
        <v>0.97013574660633484</v>
      </c>
      <c r="I2139" s="9">
        <f>IF(COUNTIF(BE1_Data!$E2139,"0"),0,BE1_Data!$E2139-VLOOKUP(BE1_Data!$G2139,$B$2:$F$2300,5,FALSE))</f>
        <v>-33</v>
      </c>
    </row>
    <row r="2140" spans="1:9" x14ac:dyDescent="0.3">
      <c r="A2140" s="4">
        <v>1797410</v>
      </c>
      <c r="B2140" s="5" t="s">
        <v>209</v>
      </c>
      <c r="C2140" s="5" t="s">
        <v>212</v>
      </c>
      <c r="D2140" s="5">
        <v>35</v>
      </c>
      <c r="E2140" s="5" cm="1">
        <f t="array" ref="E2140">_xlfn.IFS(COUNTIF(BE1_Data!$B2140,"&lt;&gt;N"),0,COUNTIF(B2139,"&lt;&gt;N"),BE1_Data!$A2140-A2138,AND(COUNTIF(BE1_Data!$B2140,"N"),COUNTIF(B2139,"N")),BE1_Data!$A2140-A2139)</f>
        <v>445</v>
      </c>
      <c r="F2140" s="8">
        <f t="shared" si="33"/>
        <v>0</v>
      </c>
      <c r="G2140" s="5" t="s">
        <v>145</v>
      </c>
      <c r="H2140" s="5">
        <f>BE1_Data!$E2140/VLOOKUP(BE1_Data!$G2140,$B$2:$F$2300,5,FALSE)</f>
        <v>0.40271493212669685</v>
      </c>
      <c r="I2140" s="6">
        <f>IF(COUNTIF(BE1_Data!$E2140,"0"),0,BE1_Data!$E2140-VLOOKUP(BE1_Data!$G2140,$B$2:$F$2300,5,FALSE))</f>
        <v>-660</v>
      </c>
    </row>
    <row r="2141" spans="1:9" x14ac:dyDescent="0.3">
      <c r="A2141" s="7">
        <v>1798849</v>
      </c>
      <c r="B2141" s="8" t="s">
        <v>209</v>
      </c>
      <c r="C2141" s="8" t="s">
        <v>212</v>
      </c>
      <c r="D2141" s="8">
        <v>35</v>
      </c>
      <c r="E2141" s="8" cm="1">
        <f t="array" ref="E2141">_xlfn.IFS(COUNTIF(BE1_Data!$B2141,"&lt;&gt;N"),0,COUNTIF(B2140,"&lt;&gt;N"),BE1_Data!$A2141-A2139,AND(COUNTIF(BE1_Data!$B2141,"N"),COUNTIF(B2140,"N")),BE1_Data!$A2141-A2140)</f>
        <v>1439</v>
      </c>
      <c r="F2141" s="8">
        <f t="shared" si="33"/>
        <v>0</v>
      </c>
      <c r="G2141" s="8" t="s">
        <v>145</v>
      </c>
      <c r="H2141" s="8">
        <f>BE1_Data!$E2141/VLOOKUP(BE1_Data!$G2141,$B$2:$F$2300,5,FALSE)</f>
        <v>1.3022624434389141</v>
      </c>
      <c r="I2141" s="9">
        <f>IF(COUNTIF(BE1_Data!$E2141,"0"),0,BE1_Data!$E2141-VLOOKUP(BE1_Data!$G2141,$B$2:$F$2300,5,FALSE))</f>
        <v>334</v>
      </c>
    </row>
    <row r="2142" spans="1:9" x14ac:dyDescent="0.3">
      <c r="A2142" s="4">
        <v>1799675</v>
      </c>
      <c r="B2142" s="5" t="s">
        <v>146</v>
      </c>
      <c r="C2142" s="5" t="s">
        <v>211</v>
      </c>
      <c r="D2142" s="5">
        <v>37</v>
      </c>
      <c r="E2142" s="5" cm="1">
        <f t="array" ref="E2142">_xlfn.IFS(COUNTIF(BE1_Data!$B2142,"&lt;&gt;N"),0,COUNTIF(B2141,"&lt;&gt;N"),BE1_Data!$A2142-A2140,AND(COUNTIF(BE1_Data!$B2142,"N"),COUNTIF(B2141,"N")),BE1_Data!$A2142-A2141)</f>
        <v>0</v>
      </c>
      <c r="F2142" s="8">
        <f t="shared" si="33"/>
        <v>1237</v>
      </c>
      <c r="G2142" s="5" t="s">
        <v>146</v>
      </c>
      <c r="H2142" s="5">
        <f>BE1_Data!$E2142/VLOOKUP(BE1_Data!$G2142,$B$2:$F$2300,5,FALSE)</f>
        <v>0</v>
      </c>
      <c r="I2142" s="6">
        <f>IF(COUNTIF(BE1_Data!$E2142,"0"),0,BE1_Data!$E2142-VLOOKUP(BE1_Data!$G2142,$B$2:$F$2300,5,FALSE))</f>
        <v>0</v>
      </c>
    </row>
    <row r="2143" spans="1:9" x14ac:dyDescent="0.3">
      <c r="A2143" s="7">
        <v>1800086</v>
      </c>
      <c r="B2143" s="8" t="s">
        <v>209</v>
      </c>
      <c r="C2143" s="8" t="s">
        <v>211</v>
      </c>
      <c r="D2143" s="8">
        <v>37</v>
      </c>
      <c r="E2143" s="8" cm="1">
        <f t="array" ref="E2143">_xlfn.IFS(COUNTIF(BE1_Data!$B2143,"&lt;&gt;N"),0,COUNTIF(B2142,"&lt;&gt;N"),BE1_Data!$A2143-A2141,AND(COUNTIF(BE1_Data!$B2143,"N"),COUNTIF(B2142,"N")),BE1_Data!$A2143-A2142)</f>
        <v>1237</v>
      </c>
      <c r="F2143" s="8">
        <f t="shared" si="33"/>
        <v>0</v>
      </c>
      <c r="G2143" s="8" t="s">
        <v>146</v>
      </c>
      <c r="H2143" s="8">
        <f>BE1_Data!$E2143/VLOOKUP(BE1_Data!$G2143,$B$2:$F$2300,5,FALSE)</f>
        <v>1</v>
      </c>
      <c r="I2143" s="9">
        <f>IF(COUNTIF(BE1_Data!$E2143,"0"),0,BE1_Data!$E2143-VLOOKUP(BE1_Data!$G2143,$B$2:$F$2300,5,FALSE))</f>
        <v>0</v>
      </c>
    </row>
    <row r="2144" spans="1:9" x14ac:dyDescent="0.3">
      <c r="A2144" s="4">
        <v>1800579</v>
      </c>
      <c r="B2144" s="5" t="s">
        <v>209</v>
      </c>
      <c r="C2144" s="5" t="s">
        <v>211</v>
      </c>
      <c r="D2144" s="5">
        <v>37</v>
      </c>
      <c r="E2144" s="5" cm="1">
        <f t="array" ref="E2144">_xlfn.IFS(COUNTIF(BE1_Data!$B2144,"&lt;&gt;N"),0,COUNTIF(B2143,"&lt;&gt;N"),BE1_Data!$A2144-A2142,AND(COUNTIF(BE1_Data!$B2144,"N"),COUNTIF(B2143,"N")),BE1_Data!$A2144-A2143)</f>
        <v>493</v>
      </c>
      <c r="F2144" s="8">
        <f t="shared" si="33"/>
        <v>0</v>
      </c>
      <c r="G2144" s="5" t="s">
        <v>146</v>
      </c>
      <c r="H2144" s="5">
        <f>BE1_Data!$E2144/VLOOKUP(BE1_Data!$G2144,$B$2:$F$2300,5,FALSE)</f>
        <v>0.39854486661277283</v>
      </c>
      <c r="I2144" s="6">
        <f>IF(COUNTIF(BE1_Data!$E2144,"0"),0,BE1_Data!$E2144-VLOOKUP(BE1_Data!$G2144,$B$2:$F$2300,5,FALSE))</f>
        <v>-744</v>
      </c>
    </row>
    <row r="2145" spans="1:9" x14ac:dyDescent="0.3">
      <c r="A2145" s="7">
        <v>1802470</v>
      </c>
      <c r="B2145" s="8" t="s">
        <v>209</v>
      </c>
      <c r="C2145" s="8" t="s">
        <v>211</v>
      </c>
      <c r="D2145" s="8">
        <v>37</v>
      </c>
      <c r="E2145" s="8" cm="1">
        <f t="array" ref="E2145">_xlfn.IFS(COUNTIF(BE1_Data!$B2145,"&lt;&gt;N"),0,COUNTIF(B2144,"&lt;&gt;N"),BE1_Data!$A2145-A2143,AND(COUNTIF(BE1_Data!$B2145,"N"),COUNTIF(B2144,"N")),BE1_Data!$A2145-A2144)</f>
        <v>1891</v>
      </c>
      <c r="F2145" s="8">
        <f t="shared" si="33"/>
        <v>0</v>
      </c>
      <c r="G2145" s="8" t="s">
        <v>146</v>
      </c>
      <c r="H2145" s="8">
        <f>BE1_Data!$E2145/VLOOKUP(BE1_Data!$G2145,$B$2:$F$2300,5,FALSE)</f>
        <v>1.528698464025869</v>
      </c>
      <c r="I2145" s="9">
        <f>IF(COUNTIF(BE1_Data!$E2145,"0"),0,BE1_Data!$E2145-VLOOKUP(BE1_Data!$G2145,$B$2:$F$2300,5,FALSE))</f>
        <v>654</v>
      </c>
    </row>
    <row r="2146" spans="1:9" x14ac:dyDescent="0.3">
      <c r="A2146" s="4">
        <v>1803351</v>
      </c>
      <c r="B2146" s="5" t="s">
        <v>209</v>
      </c>
      <c r="C2146" s="5" t="s">
        <v>211</v>
      </c>
      <c r="D2146" s="5">
        <v>37</v>
      </c>
      <c r="E2146" s="5" cm="1">
        <f t="array" ref="E2146">_xlfn.IFS(COUNTIF(BE1_Data!$B2146,"&lt;&gt;N"),0,COUNTIF(B2145,"&lt;&gt;N"),BE1_Data!$A2146-A2144,AND(COUNTIF(BE1_Data!$B2146,"N"),COUNTIF(B2145,"N")),BE1_Data!$A2146-A2145)</f>
        <v>881</v>
      </c>
      <c r="F2146" s="8">
        <f t="shared" si="33"/>
        <v>0</v>
      </c>
      <c r="G2146" s="5" t="s">
        <v>146</v>
      </c>
      <c r="H2146" s="5">
        <f>BE1_Data!$E2146/VLOOKUP(BE1_Data!$G2146,$B$2:$F$2300,5,FALSE)</f>
        <v>0.71220695230396125</v>
      </c>
      <c r="I2146" s="6">
        <f>IF(COUNTIF(BE1_Data!$E2146,"0"),0,BE1_Data!$E2146-VLOOKUP(BE1_Data!$G2146,$B$2:$F$2300,5,FALSE))</f>
        <v>-356</v>
      </c>
    </row>
    <row r="2147" spans="1:9" x14ac:dyDescent="0.3">
      <c r="A2147" s="7">
        <v>1804255</v>
      </c>
      <c r="B2147" s="8" t="s">
        <v>209</v>
      </c>
      <c r="C2147" s="8" t="s">
        <v>211</v>
      </c>
      <c r="D2147" s="8">
        <v>37</v>
      </c>
      <c r="E2147" s="8" cm="1">
        <f t="array" ref="E2147">_xlfn.IFS(COUNTIF(BE1_Data!$B2147,"&lt;&gt;N"),0,COUNTIF(B2146,"&lt;&gt;N"),BE1_Data!$A2147-A2145,AND(COUNTIF(BE1_Data!$B2147,"N"),COUNTIF(B2146,"N")),BE1_Data!$A2147-A2146)</f>
        <v>904</v>
      </c>
      <c r="F2147" s="8">
        <f t="shared" si="33"/>
        <v>0</v>
      </c>
      <c r="G2147" s="8" t="s">
        <v>146</v>
      </c>
      <c r="H2147" s="8">
        <f>BE1_Data!$E2147/VLOOKUP(BE1_Data!$G2147,$B$2:$F$2300,5,FALSE)</f>
        <v>0.73080032336297496</v>
      </c>
      <c r="I2147" s="9">
        <f>IF(COUNTIF(BE1_Data!$E2147,"0"),0,BE1_Data!$E2147-VLOOKUP(BE1_Data!$G2147,$B$2:$F$2300,5,FALSE))</f>
        <v>-333</v>
      </c>
    </row>
    <row r="2148" spans="1:9" x14ac:dyDescent="0.3">
      <c r="A2148" s="4">
        <v>1805248</v>
      </c>
      <c r="B2148" s="5" t="s">
        <v>209</v>
      </c>
      <c r="C2148" s="5" t="s">
        <v>211</v>
      </c>
      <c r="D2148" s="5">
        <v>37</v>
      </c>
      <c r="E2148" s="5" cm="1">
        <f t="array" ref="E2148">_xlfn.IFS(COUNTIF(BE1_Data!$B2148,"&lt;&gt;N"),0,COUNTIF(B2147,"&lt;&gt;N"),BE1_Data!$A2148-A2146,AND(COUNTIF(BE1_Data!$B2148,"N"),COUNTIF(B2147,"N")),BE1_Data!$A2148-A2147)</f>
        <v>993</v>
      </c>
      <c r="F2148" s="8">
        <f t="shared" si="33"/>
        <v>0</v>
      </c>
      <c r="G2148" s="5" t="s">
        <v>146</v>
      </c>
      <c r="H2148" s="5">
        <f>BE1_Data!$E2148/VLOOKUP(BE1_Data!$G2148,$B$2:$F$2300,5,FALSE)</f>
        <v>0.80274858528698467</v>
      </c>
      <c r="I2148" s="6">
        <f>IF(COUNTIF(BE1_Data!$E2148,"0"),0,BE1_Data!$E2148-VLOOKUP(BE1_Data!$G2148,$B$2:$F$2300,5,FALSE))</f>
        <v>-244</v>
      </c>
    </row>
    <row r="2149" spans="1:9" x14ac:dyDescent="0.3">
      <c r="A2149" s="7">
        <v>1806204</v>
      </c>
      <c r="B2149" s="8" t="s">
        <v>209</v>
      </c>
      <c r="C2149" s="8" t="s">
        <v>211</v>
      </c>
      <c r="D2149" s="8">
        <v>37</v>
      </c>
      <c r="E2149" s="8" cm="1">
        <f t="array" ref="E2149">_xlfn.IFS(COUNTIF(BE1_Data!$B2149,"&lt;&gt;N"),0,COUNTIF(B2148,"&lt;&gt;N"),BE1_Data!$A2149-A2147,AND(COUNTIF(BE1_Data!$B2149,"N"),COUNTIF(B2148,"N")),BE1_Data!$A2149-A2148)</f>
        <v>956</v>
      </c>
      <c r="F2149" s="8">
        <f t="shared" si="33"/>
        <v>0</v>
      </c>
      <c r="G2149" s="8" t="s">
        <v>146</v>
      </c>
      <c r="H2149" s="8">
        <f>BE1_Data!$E2149/VLOOKUP(BE1_Data!$G2149,$B$2:$F$2300,5,FALSE)</f>
        <v>0.77283751010509294</v>
      </c>
      <c r="I2149" s="9">
        <f>IF(COUNTIF(BE1_Data!$E2149,"0"),0,BE1_Data!$E2149-VLOOKUP(BE1_Data!$G2149,$B$2:$F$2300,5,FALSE))</f>
        <v>-281</v>
      </c>
    </row>
    <row r="2150" spans="1:9" x14ac:dyDescent="0.3">
      <c r="A2150" s="4">
        <v>1807208</v>
      </c>
      <c r="B2150" s="5" t="s">
        <v>209</v>
      </c>
      <c r="C2150" s="5" t="s">
        <v>211</v>
      </c>
      <c r="D2150" s="5">
        <v>37</v>
      </c>
      <c r="E2150" s="5" cm="1">
        <f t="array" ref="E2150">_xlfn.IFS(COUNTIF(BE1_Data!$B2150,"&lt;&gt;N"),0,COUNTIF(B2149,"&lt;&gt;N"),BE1_Data!$A2150-A2148,AND(COUNTIF(BE1_Data!$B2150,"N"),COUNTIF(B2149,"N")),BE1_Data!$A2150-A2149)</f>
        <v>1004</v>
      </c>
      <c r="F2150" s="8">
        <f t="shared" si="33"/>
        <v>0</v>
      </c>
      <c r="G2150" s="5" t="s">
        <v>146</v>
      </c>
      <c r="H2150" s="5">
        <f>BE1_Data!$E2150/VLOOKUP(BE1_Data!$G2150,$B$2:$F$2300,5,FALSE)</f>
        <v>0.81164106709781725</v>
      </c>
      <c r="I2150" s="6">
        <f>IF(COUNTIF(BE1_Data!$E2150,"0"),0,BE1_Data!$E2150-VLOOKUP(BE1_Data!$G2150,$B$2:$F$2300,5,FALSE))</f>
        <v>-233</v>
      </c>
    </row>
    <row r="2151" spans="1:9" x14ac:dyDescent="0.3">
      <c r="A2151" s="7">
        <v>1808298</v>
      </c>
      <c r="B2151" s="8" t="s">
        <v>209</v>
      </c>
      <c r="C2151" s="8" t="s">
        <v>211</v>
      </c>
      <c r="D2151" s="8">
        <v>37</v>
      </c>
      <c r="E2151" s="8" cm="1">
        <f t="array" ref="E2151">_xlfn.IFS(COUNTIF(BE1_Data!$B2151,"&lt;&gt;N"),0,COUNTIF(B2150,"&lt;&gt;N"),BE1_Data!$A2151-A2149,AND(COUNTIF(BE1_Data!$B2151,"N"),COUNTIF(B2150,"N")),BE1_Data!$A2151-A2150)</f>
        <v>1090</v>
      </c>
      <c r="F2151" s="8">
        <f t="shared" si="33"/>
        <v>0</v>
      </c>
      <c r="G2151" s="8" t="s">
        <v>146</v>
      </c>
      <c r="H2151" s="8">
        <f>BE1_Data!$E2151/VLOOKUP(BE1_Data!$G2151,$B$2:$F$2300,5,FALSE)</f>
        <v>0.88116410670978174</v>
      </c>
      <c r="I2151" s="9">
        <f>IF(COUNTIF(BE1_Data!$E2151,"0"),0,BE1_Data!$E2151-VLOOKUP(BE1_Data!$G2151,$B$2:$F$2300,5,FALSE))</f>
        <v>-147</v>
      </c>
    </row>
    <row r="2152" spans="1:9" x14ac:dyDescent="0.3">
      <c r="A2152" s="4">
        <v>1809298</v>
      </c>
      <c r="B2152" s="5" t="s">
        <v>209</v>
      </c>
      <c r="C2152" s="5" t="s">
        <v>211</v>
      </c>
      <c r="D2152" s="5">
        <v>37</v>
      </c>
      <c r="E2152" s="5" cm="1">
        <f t="array" ref="E2152">_xlfn.IFS(COUNTIF(BE1_Data!$B2152,"&lt;&gt;N"),0,COUNTIF(B2151,"&lt;&gt;N"),BE1_Data!$A2152-A2150,AND(COUNTIF(BE1_Data!$B2152,"N"),COUNTIF(B2151,"N")),BE1_Data!$A2152-A2151)</f>
        <v>1000</v>
      </c>
      <c r="F2152" s="8">
        <f t="shared" si="33"/>
        <v>0</v>
      </c>
      <c r="G2152" s="5" t="s">
        <v>146</v>
      </c>
      <c r="H2152" s="5">
        <f>BE1_Data!$E2152/VLOOKUP(BE1_Data!$G2152,$B$2:$F$2300,5,FALSE)</f>
        <v>0.80840743734842357</v>
      </c>
      <c r="I2152" s="6">
        <f>IF(COUNTIF(BE1_Data!$E2152,"0"),0,BE1_Data!$E2152-VLOOKUP(BE1_Data!$G2152,$B$2:$F$2300,5,FALSE))</f>
        <v>-237</v>
      </c>
    </row>
    <row r="2153" spans="1:9" x14ac:dyDescent="0.3">
      <c r="A2153" s="7">
        <v>1809602</v>
      </c>
      <c r="B2153" s="8" t="s">
        <v>209</v>
      </c>
      <c r="C2153" s="8" t="s">
        <v>211</v>
      </c>
      <c r="D2153" s="8">
        <v>37</v>
      </c>
      <c r="E2153" s="8" cm="1">
        <f t="array" ref="E2153">_xlfn.IFS(COUNTIF(BE1_Data!$B2153,"&lt;&gt;N"),0,COUNTIF(B2152,"&lt;&gt;N"),BE1_Data!$A2153-A2151,AND(COUNTIF(BE1_Data!$B2153,"N"),COUNTIF(B2152,"N")),BE1_Data!$A2153-A2152)</f>
        <v>304</v>
      </c>
      <c r="F2153" s="8">
        <f t="shared" si="33"/>
        <v>0</v>
      </c>
      <c r="G2153" s="8" t="s">
        <v>146</v>
      </c>
      <c r="H2153" s="8">
        <f>BE1_Data!$E2153/VLOOKUP(BE1_Data!$G2153,$B$2:$F$2300,5,FALSE)</f>
        <v>0.24575586095392077</v>
      </c>
      <c r="I2153" s="9">
        <f>IF(COUNTIF(BE1_Data!$E2153,"0"),0,BE1_Data!$E2153-VLOOKUP(BE1_Data!$G2153,$B$2:$F$2300,5,FALSE))</f>
        <v>-933</v>
      </c>
    </row>
    <row r="2154" spans="1:9" x14ac:dyDescent="0.3">
      <c r="A2154" s="4">
        <v>1810382</v>
      </c>
      <c r="B2154" s="5" t="s">
        <v>147</v>
      </c>
      <c r="C2154" s="5" t="s">
        <v>210</v>
      </c>
      <c r="D2154" s="5">
        <v>75</v>
      </c>
      <c r="E2154" s="5" cm="1">
        <f t="array" ref="E2154">_xlfn.IFS(COUNTIF(BE1_Data!$B2154,"&lt;&gt;N"),0,COUNTIF(B2153,"&lt;&gt;N"),BE1_Data!$A2154-A2152,AND(COUNTIF(BE1_Data!$B2154,"N"),COUNTIF(B2153,"N")),BE1_Data!$A2154-A2153)</f>
        <v>0</v>
      </c>
      <c r="F2154" s="8">
        <f t="shared" si="33"/>
        <v>1595</v>
      </c>
      <c r="G2154" s="5" t="s">
        <v>147</v>
      </c>
      <c r="H2154" s="5">
        <f>BE1_Data!$E2154/VLOOKUP(BE1_Data!$G2154,$B$2:$F$2300,5,FALSE)</f>
        <v>0</v>
      </c>
      <c r="I2154" s="6">
        <f>IF(COUNTIF(BE1_Data!$E2154,"0"),0,BE1_Data!$E2154-VLOOKUP(BE1_Data!$G2154,$B$2:$F$2300,5,FALSE))</f>
        <v>0</v>
      </c>
    </row>
    <row r="2155" spans="1:9" x14ac:dyDescent="0.3">
      <c r="A2155" s="7">
        <v>1811197</v>
      </c>
      <c r="B2155" s="8" t="s">
        <v>209</v>
      </c>
      <c r="C2155" s="8" t="s">
        <v>210</v>
      </c>
      <c r="D2155" s="8">
        <v>75</v>
      </c>
      <c r="E2155" s="8" cm="1">
        <f t="array" ref="E2155">_xlfn.IFS(COUNTIF(BE1_Data!$B2155,"&lt;&gt;N"),0,COUNTIF(B2154,"&lt;&gt;N"),BE1_Data!$A2155-A2153,AND(COUNTIF(BE1_Data!$B2155,"N"),COUNTIF(B2154,"N")),BE1_Data!$A2155-A2154)</f>
        <v>1595</v>
      </c>
      <c r="F2155" s="8">
        <f t="shared" si="33"/>
        <v>0</v>
      </c>
      <c r="G2155" s="8" t="s">
        <v>147</v>
      </c>
      <c r="H2155" s="8">
        <f>BE1_Data!$E2155/VLOOKUP(BE1_Data!$G2155,$B$2:$F$2300,5,FALSE)</f>
        <v>1</v>
      </c>
      <c r="I2155" s="9">
        <f>IF(COUNTIF(BE1_Data!$E2155,"0"),0,BE1_Data!$E2155-VLOOKUP(BE1_Data!$G2155,$B$2:$F$2300,5,FALSE))</f>
        <v>0</v>
      </c>
    </row>
    <row r="2156" spans="1:9" x14ac:dyDescent="0.3">
      <c r="A2156" s="4">
        <v>1813115</v>
      </c>
      <c r="B2156" s="5" t="s">
        <v>209</v>
      </c>
      <c r="C2156" s="5" t="s">
        <v>210</v>
      </c>
      <c r="D2156" s="5">
        <v>75</v>
      </c>
      <c r="E2156" s="5" cm="1">
        <f t="array" ref="E2156">_xlfn.IFS(COUNTIF(BE1_Data!$B2156,"&lt;&gt;N"),0,COUNTIF(B2155,"&lt;&gt;N"),BE1_Data!$A2156-A2154,AND(COUNTIF(BE1_Data!$B2156,"N"),COUNTIF(B2155,"N")),BE1_Data!$A2156-A2155)</f>
        <v>1918</v>
      </c>
      <c r="F2156" s="8">
        <f t="shared" si="33"/>
        <v>0</v>
      </c>
      <c r="G2156" s="5" t="s">
        <v>147</v>
      </c>
      <c r="H2156" s="5">
        <f>BE1_Data!$E2156/VLOOKUP(BE1_Data!$G2156,$B$2:$F$2300,5,FALSE)</f>
        <v>1.2025078369905957</v>
      </c>
      <c r="I2156" s="6">
        <f>IF(COUNTIF(BE1_Data!$E2156,"0"),0,BE1_Data!$E2156-VLOOKUP(BE1_Data!$G2156,$B$2:$F$2300,5,FALSE))</f>
        <v>323</v>
      </c>
    </row>
    <row r="2157" spans="1:9" x14ac:dyDescent="0.3">
      <c r="A2157" s="7">
        <v>1813414</v>
      </c>
      <c r="B2157" s="8" t="s">
        <v>209</v>
      </c>
      <c r="C2157" s="8" t="s">
        <v>210</v>
      </c>
      <c r="D2157" s="8">
        <v>75</v>
      </c>
      <c r="E2157" s="8" cm="1">
        <f t="array" ref="E2157">_xlfn.IFS(COUNTIF(BE1_Data!$B2157,"&lt;&gt;N"),0,COUNTIF(B2156,"&lt;&gt;N"),BE1_Data!$A2157-A2155,AND(COUNTIF(BE1_Data!$B2157,"N"),COUNTIF(B2156,"N")),BE1_Data!$A2157-A2156)</f>
        <v>299</v>
      </c>
      <c r="F2157" s="8">
        <f t="shared" si="33"/>
        <v>0</v>
      </c>
      <c r="G2157" s="8" t="s">
        <v>147</v>
      </c>
      <c r="H2157" s="8">
        <f>BE1_Data!$E2157/VLOOKUP(BE1_Data!$G2157,$B$2:$F$2300,5,FALSE)</f>
        <v>0.18746081504702194</v>
      </c>
      <c r="I2157" s="9">
        <f>IF(COUNTIF(BE1_Data!$E2157,"0"),0,BE1_Data!$E2157-VLOOKUP(BE1_Data!$G2157,$B$2:$F$2300,5,FALSE))</f>
        <v>-1296</v>
      </c>
    </row>
    <row r="2158" spans="1:9" x14ac:dyDescent="0.3">
      <c r="A2158" s="4">
        <v>1813734</v>
      </c>
      <c r="B2158" s="5" t="s">
        <v>209</v>
      </c>
      <c r="C2158" s="5" t="s">
        <v>210</v>
      </c>
      <c r="D2158" s="5">
        <v>75</v>
      </c>
      <c r="E2158" s="5" cm="1">
        <f t="array" ref="E2158">_xlfn.IFS(COUNTIF(BE1_Data!$B2158,"&lt;&gt;N"),0,COUNTIF(B2157,"&lt;&gt;N"),BE1_Data!$A2158-A2156,AND(COUNTIF(BE1_Data!$B2158,"N"),COUNTIF(B2157,"N")),BE1_Data!$A2158-A2157)</f>
        <v>320</v>
      </c>
      <c r="F2158" s="8">
        <f t="shared" si="33"/>
        <v>0</v>
      </c>
      <c r="G2158" s="5" t="s">
        <v>147</v>
      </c>
      <c r="H2158" s="5">
        <f>BE1_Data!$E2158/VLOOKUP(BE1_Data!$G2158,$B$2:$F$2300,5,FALSE)</f>
        <v>0.20062695924764889</v>
      </c>
      <c r="I2158" s="6">
        <f>IF(COUNTIF(BE1_Data!$E2158,"0"),0,BE1_Data!$E2158-VLOOKUP(BE1_Data!$G2158,$B$2:$F$2300,5,FALSE))</f>
        <v>-1275</v>
      </c>
    </row>
    <row r="2159" spans="1:9" x14ac:dyDescent="0.3">
      <c r="A2159" s="7">
        <v>1813997</v>
      </c>
      <c r="B2159" s="8" t="s">
        <v>209</v>
      </c>
      <c r="C2159" s="8" t="s">
        <v>210</v>
      </c>
      <c r="D2159" s="8">
        <v>75</v>
      </c>
      <c r="E2159" s="8" cm="1">
        <f t="array" ref="E2159">_xlfn.IFS(COUNTIF(BE1_Data!$B2159,"&lt;&gt;N"),0,COUNTIF(B2158,"&lt;&gt;N"),BE1_Data!$A2159-A2157,AND(COUNTIF(BE1_Data!$B2159,"N"),COUNTIF(B2158,"N")),BE1_Data!$A2159-A2158)</f>
        <v>263</v>
      </c>
      <c r="F2159" s="8">
        <f t="shared" si="33"/>
        <v>0</v>
      </c>
      <c r="G2159" s="8" t="s">
        <v>147</v>
      </c>
      <c r="H2159" s="8">
        <f>BE1_Data!$E2159/VLOOKUP(BE1_Data!$G2159,$B$2:$F$2300,5,FALSE)</f>
        <v>0.16489028213166143</v>
      </c>
      <c r="I2159" s="9">
        <f>IF(COUNTIF(BE1_Data!$E2159,"0"),0,BE1_Data!$E2159-VLOOKUP(BE1_Data!$G2159,$B$2:$F$2300,5,FALSE))</f>
        <v>-1332</v>
      </c>
    </row>
    <row r="2160" spans="1:9" x14ac:dyDescent="0.3">
      <c r="A2160" s="4">
        <v>1815022</v>
      </c>
      <c r="B2160" s="5" t="s">
        <v>209</v>
      </c>
      <c r="C2160" s="5" t="s">
        <v>210</v>
      </c>
      <c r="D2160" s="5">
        <v>75</v>
      </c>
      <c r="E2160" s="5" cm="1">
        <f t="array" ref="E2160">_xlfn.IFS(COUNTIF(BE1_Data!$B2160,"&lt;&gt;N"),0,COUNTIF(B2159,"&lt;&gt;N"),BE1_Data!$A2160-A2158,AND(COUNTIF(BE1_Data!$B2160,"N"),COUNTIF(B2159,"N")),BE1_Data!$A2160-A2159)</f>
        <v>1025</v>
      </c>
      <c r="F2160" s="8">
        <f t="shared" si="33"/>
        <v>0</v>
      </c>
      <c r="G2160" s="5" t="s">
        <v>147</v>
      </c>
      <c r="H2160" s="5">
        <f>BE1_Data!$E2160/VLOOKUP(BE1_Data!$G2160,$B$2:$F$2300,5,FALSE)</f>
        <v>0.64263322884012541</v>
      </c>
      <c r="I2160" s="6">
        <f>IF(COUNTIF(BE1_Data!$E2160,"0"),0,BE1_Data!$E2160-VLOOKUP(BE1_Data!$G2160,$B$2:$F$2300,5,FALSE))</f>
        <v>-570</v>
      </c>
    </row>
    <row r="2161" spans="1:9" x14ac:dyDescent="0.3">
      <c r="A2161" s="7">
        <v>1815646</v>
      </c>
      <c r="B2161" s="8" t="s">
        <v>209</v>
      </c>
      <c r="C2161" s="8" t="s">
        <v>210</v>
      </c>
      <c r="D2161" s="8">
        <v>75</v>
      </c>
      <c r="E2161" s="8" cm="1">
        <f t="array" ref="E2161">_xlfn.IFS(COUNTIF(BE1_Data!$B2161,"&lt;&gt;N"),0,COUNTIF(B2160,"&lt;&gt;N"),BE1_Data!$A2161-A2159,AND(COUNTIF(BE1_Data!$B2161,"N"),COUNTIF(B2160,"N")),BE1_Data!$A2161-A2160)</f>
        <v>624</v>
      </c>
      <c r="F2161" s="8">
        <f t="shared" si="33"/>
        <v>0</v>
      </c>
      <c r="G2161" s="8" t="s">
        <v>147</v>
      </c>
      <c r="H2161" s="8">
        <f>BE1_Data!$E2161/VLOOKUP(BE1_Data!$G2161,$B$2:$F$2300,5,FALSE)</f>
        <v>0.39122257053291537</v>
      </c>
      <c r="I2161" s="9">
        <f>IF(COUNTIF(BE1_Data!$E2161,"0"),0,BE1_Data!$E2161-VLOOKUP(BE1_Data!$G2161,$B$2:$F$2300,5,FALSE))</f>
        <v>-971</v>
      </c>
    </row>
    <row r="2162" spans="1:9" x14ac:dyDescent="0.3">
      <c r="A2162" s="4">
        <v>1816608</v>
      </c>
      <c r="B2162" s="5" t="s">
        <v>209</v>
      </c>
      <c r="C2162" s="5" t="s">
        <v>210</v>
      </c>
      <c r="D2162" s="5">
        <v>75</v>
      </c>
      <c r="E2162" s="5" cm="1">
        <f t="array" ref="E2162">_xlfn.IFS(COUNTIF(BE1_Data!$B2162,"&lt;&gt;N"),0,COUNTIF(B2161,"&lt;&gt;N"),BE1_Data!$A2162-A2160,AND(COUNTIF(BE1_Data!$B2162,"N"),COUNTIF(B2161,"N")),BE1_Data!$A2162-A2161)</f>
        <v>962</v>
      </c>
      <c r="F2162" s="8">
        <f t="shared" si="33"/>
        <v>0</v>
      </c>
      <c r="G2162" s="5" t="s">
        <v>147</v>
      </c>
      <c r="H2162" s="5">
        <f>BE1_Data!$E2162/VLOOKUP(BE1_Data!$G2162,$B$2:$F$2300,5,FALSE)</f>
        <v>0.60313479623824451</v>
      </c>
      <c r="I2162" s="6">
        <f>IF(COUNTIF(BE1_Data!$E2162,"0"),0,BE1_Data!$E2162-VLOOKUP(BE1_Data!$G2162,$B$2:$F$2300,5,FALSE))</f>
        <v>-633</v>
      </c>
    </row>
    <row r="2163" spans="1:9" x14ac:dyDescent="0.3">
      <c r="A2163" s="7">
        <v>1817501</v>
      </c>
      <c r="B2163" s="8" t="s">
        <v>209</v>
      </c>
      <c r="C2163" s="8" t="s">
        <v>210</v>
      </c>
      <c r="D2163" s="8">
        <v>75</v>
      </c>
      <c r="E2163" s="8" cm="1">
        <f t="array" ref="E2163">_xlfn.IFS(COUNTIF(BE1_Data!$B2163,"&lt;&gt;N"),0,COUNTIF(B2162,"&lt;&gt;N"),BE1_Data!$A2163-A2161,AND(COUNTIF(BE1_Data!$B2163,"N"),COUNTIF(B2162,"N")),BE1_Data!$A2163-A2162)</f>
        <v>893</v>
      </c>
      <c r="F2163" s="8">
        <f t="shared" si="33"/>
        <v>0</v>
      </c>
      <c r="G2163" s="8" t="s">
        <v>147</v>
      </c>
      <c r="H2163" s="8">
        <f>BE1_Data!$E2163/VLOOKUP(BE1_Data!$G2163,$B$2:$F$2300,5,FALSE)</f>
        <v>0.55987460815047019</v>
      </c>
      <c r="I2163" s="9">
        <f>IF(COUNTIF(BE1_Data!$E2163,"0"),0,BE1_Data!$E2163-VLOOKUP(BE1_Data!$G2163,$B$2:$F$2300,5,FALSE))</f>
        <v>-702</v>
      </c>
    </row>
    <row r="2164" spans="1:9" x14ac:dyDescent="0.3">
      <c r="A2164" s="4">
        <v>1818416</v>
      </c>
      <c r="B2164" s="5" t="s">
        <v>209</v>
      </c>
      <c r="C2164" s="5" t="s">
        <v>210</v>
      </c>
      <c r="D2164" s="5">
        <v>75</v>
      </c>
      <c r="E2164" s="5" cm="1">
        <f t="array" ref="E2164">_xlfn.IFS(COUNTIF(BE1_Data!$B2164,"&lt;&gt;N"),0,COUNTIF(B2163,"&lt;&gt;N"),BE1_Data!$A2164-A2162,AND(COUNTIF(BE1_Data!$B2164,"N"),COUNTIF(B2163,"N")),BE1_Data!$A2164-A2163)</f>
        <v>915</v>
      </c>
      <c r="F2164" s="8">
        <f t="shared" si="33"/>
        <v>0</v>
      </c>
      <c r="G2164" s="5" t="s">
        <v>147</v>
      </c>
      <c r="H2164" s="5">
        <f>BE1_Data!$E2164/VLOOKUP(BE1_Data!$G2164,$B$2:$F$2300,5,FALSE)</f>
        <v>0.57366771159874608</v>
      </c>
      <c r="I2164" s="6">
        <f>IF(COUNTIF(BE1_Data!$E2164,"0"),0,BE1_Data!$E2164-VLOOKUP(BE1_Data!$G2164,$B$2:$F$2300,5,FALSE))</f>
        <v>-680</v>
      </c>
    </row>
    <row r="2165" spans="1:9" x14ac:dyDescent="0.3">
      <c r="A2165" s="7">
        <v>1820623</v>
      </c>
      <c r="B2165" s="8" t="s">
        <v>209</v>
      </c>
      <c r="C2165" s="8" t="s">
        <v>210</v>
      </c>
      <c r="D2165" s="8">
        <v>75</v>
      </c>
      <c r="E2165" s="8" cm="1">
        <f t="array" ref="E2165">_xlfn.IFS(COUNTIF(BE1_Data!$B2165,"&lt;&gt;N"),0,COUNTIF(B2164,"&lt;&gt;N"),BE1_Data!$A2165-A2163,AND(COUNTIF(BE1_Data!$B2165,"N"),COUNTIF(B2164,"N")),BE1_Data!$A2165-A2164)</f>
        <v>2207</v>
      </c>
      <c r="F2165" s="8">
        <f t="shared" si="33"/>
        <v>0</v>
      </c>
      <c r="G2165" s="8" t="s">
        <v>147</v>
      </c>
      <c r="H2165" s="8">
        <f>BE1_Data!$E2165/VLOOKUP(BE1_Data!$G2165,$B$2:$F$2300,5,FALSE)</f>
        <v>1.3836990595611285</v>
      </c>
      <c r="I2165" s="9">
        <f>IF(COUNTIF(BE1_Data!$E2165,"0"),0,BE1_Data!$E2165-VLOOKUP(BE1_Data!$G2165,$B$2:$F$2300,5,FALSE))</f>
        <v>612</v>
      </c>
    </row>
    <row r="2166" spans="1:9" x14ac:dyDescent="0.3">
      <c r="A2166" s="4">
        <v>1821482</v>
      </c>
      <c r="B2166" s="5" t="s">
        <v>209</v>
      </c>
      <c r="C2166" s="5" t="s">
        <v>210</v>
      </c>
      <c r="D2166" s="5">
        <v>75</v>
      </c>
      <c r="E2166" s="5" cm="1">
        <f t="array" ref="E2166">_xlfn.IFS(COUNTIF(BE1_Data!$B2166,"&lt;&gt;N"),0,COUNTIF(B2165,"&lt;&gt;N"),BE1_Data!$A2166-A2164,AND(COUNTIF(BE1_Data!$B2166,"N"),COUNTIF(B2165,"N")),BE1_Data!$A2166-A2165)</f>
        <v>859</v>
      </c>
      <c r="F2166" s="8">
        <f t="shared" si="33"/>
        <v>0</v>
      </c>
      <c r="G2166" s="5" t="s">
        <v>147</v>
      </c>
      <c r="H2166" s="5">
        <f>BE1_Data!$E2166/VLOOKUP(BE1_Data!$G2166,$B$2:$F$2300,5,FALSE)</f>
        <v>0.53855799373040747</v>
      </c>
      <c r="I2166" s="6">
        <f>IF(COUNTIF(BE1_Data!$E2166,"0"),0,BE1_Data!$E2166-VLOOKUP(BE1_Data!$G2166,$B$2:$F$2300,5,FALSE))</f>
        <v>-736</v>
      </c>
    </row>
    <row r="2167" spans="1:9" x14ac:dyDescent="0.3">
      <c r="A2167" s="7">
        <v>1822356</v>
      </c>
      <c r="B2167" s="8" t="s">
        <v>209</v>
      </c>
      <c r="C2167" s="8" t="s">
        <v>210</v>
      </c>
      <c r="D2167" s="8">
        <v>75</v>
      </c>
      <c r="E2167" s="8" cm="1">
        <f t="array" ref="E2167">_xlfn.IFS(COUNTIF(BE1_Data!$B2167,"&lt;&gt;N"),0,COUNTIF(B2166,"&lt;&gt;N"),BE1_Data!$A2167-A2165,AND(COUNTIF(BE1_Data!$B2167,"N"),COUNTIF(B2166,"N")),BE1_Data!$A2167-A2166)</f>
        <v>874</v>
      </c>
      <c r="F2167" s="8">
        <f t="shared" si="33"/>
        <v>0</v>
      </c>
      <c r="G2167" s="8" t="s">
        <v>147</v>
      </c>
      <c r="H2167" s="8">
        <f>BE1_Data!$E2167/VLOOKUP(BE1_Data!$G2167,$B$2:$F$2300,5,FALSE)</f>
        <v>0.54796238244514106</v>
      </c>
      <c r="I2167" s="9">
        <f>IF(COUNTIF(BE1_Data!$E2167,"0"),0,BE1_Data!$E2167-VLOOKUP(BE1_Data!$G2167,$B$2:$F$2300,5,FALSE))</f>
        <v>-721</v>
      </c>
    </row>
    <row r="2168" spans="1:9" x14ac:dyDescent="0.3">
      <c r="A2168" s="4">
        <v>1823074</v>
      </c>
      <c r="B2168" s="5" t="s">
        <v>209</v>
      </c>
      <c r="C2168" s="5" t="s">
        <v>210</v>
      </c>
      <c r="D2168" s="5">
        <v>75</v>
      </c>
      <c r="E2168" s="5" cm="1">
        <f t="array" ref="E2168">_xlfn.IFS(COUNTIF(BE1_Data!$B2168,"&lt;&gt;N"),0,COUNTIF(B2167,"&lt;&gt;N"),BE1_Data!$A2168-A2166,AND(COUNTIF(BE1_Data!$B2168,"N"),COUNTIF(B2167,"N")),BE1_Data!$A2168-A2167)</f>
        <v>718</v>
      </c>
      <c r="F2168" s="8">
        <f t="shared" si="33"/>
        <v>0</v>
      </c>
      <c r="G2168" s="5" t="s">
        <v>147</v>
      </c>
      <c r="H2168" s="5">
        <f>BE1_Data!$E2168/VLOOKUP(BE1_Data!$G2168,$B$2:$F$2300,5,FALSE)</f>
        <v>0.45015673981191223</v>
      </c>
      <c r="I2168" s="6">
        <f>IF(COUNTIF(BE1_Data!$E2168,"0"),0,BE1_Data!$E2168-VLOOKUP(BE1_Data!$G2168,$B$2:$F$2300,5,FALSE))</f>
        <v>-877</v>
      </c>
    </row>
    <row r="2169" spans="1:9" x14ac:dyDescent="0.3">
      <c r="A2169" s="7">
        <v>1824282</v>
      </c>
      <c r="B2169" s="8" t="s">
        <v>209</v>
      </c>
      <c r="C2169" s="8" t="s">
        <v>210</v>
      </c>
      <c r="D2169" s="8">
        <v>75</v>
      </c>
      <c r="E2169" s="8" cm="1">
        <f t="array" ref="E2169">_xlfn.IFS(COUNTIF(BE1_Data!$B2169,"&lt;&gt;N"),0,COUNTIF(B2168,"&lt;&gt;N"),BE1_Data!$A2169-A2167,AND(COUNTIF(BE1_Data!$B2169,"N"),COUNTIF(B2168,"N")),BE1_Data!$A2169-A2168)</f>
        <v>1208</v>
      </c>
      <c r="F2169" s="8">
        <f t="shared" si="33"/>
        <v>0</v>
      </c>
      <c r="G2169" s="8" t="s">
        <v>147</v>
      </c>
      <c r="H2169" s="8">
        <f>BE1_Data!$E2169/VLOOKUP(BE1_Data!$G2169,$B$2:$F$2300,5,FALSE)</f>
        <v>0.75736677115987461</v>
      </c>
      <c r="I2169" s="9">
        <f>IF(COUNTIF(BE1_Data!$E2169,"0"),0,BE1_Data!$E2169-VLOOKUP(BE1_Data!$G2169,$B$2:$F$2300,5,FALSE))</f>
        <v>-387</v>
      </c>
    </row>
    <row r="2170" spans="1:9" x14ac:dyDescent="0.3">
      <c r="A2170" s="4">
        <v>1824510</v>
      </c>
      <c r="B2170" s="5" t="s">
        <v>148</v>
      </c>
      <c r="C2170" s="5" t="s">
        <v>210</v>
      </c>
      <c r="D2170" s="5">
        <v>76</v>
      </c>
      <c r="E2170" s="5" cm="1">
        <f t="array" ref="E2170">_xlfn.IFS(COUNTIF(BE1_Data!$B2170,"&lt;&gt;N"),0,COUNTIF(B2169,"&lt;&gt;N"),BE1_Data!$A2170-A2168,AND(COUNTIF(BE1_Data!$B2170,"N"),COUNTIF(B2169,"N")),BE1_Data!$A2170-A2169)</f>
        <v>0</v>
      </c>
      <c r="F2170" s="8">
        <f t="shared" si="33"/>
        <v>541</v>
      </c>
      <c r="G2170" s="5" t="s">
        <v>148</v>
      </c>
      <c r="H2170" s="5">
        <f>BE1_Data!$E2170/VLOOKUP(BE1_Data!$G2170,$B$2:$F$2300,5,FALSE)</f>
        <v>0</v>
      </c>
      <c r="I2170" s="6">
        <f>IF(COUNTIF(BE1_Data!$E2170,"0"),0,BE1_Data!$E2170-VLOOKUP(BE1_Data!$G2170,$B$2:$F$2300,5,FALSE))</f>
        <v>0</v>
      </c>
    </row>
    <row r="2171" spans="1:9" x14ac:dyDescent="0.3">
      <c r="A2171" s="7">
        <v>1824823</v>
      </c>
      <c r="B2171" s="8" t="s">
        <v>209</v>
      </c>
      <c r="C2171" s="8" t="s">
        <v>210</v>
      </c>
      <c r="D2171" s="8">
        <v>76</v>
      </c>
      <c r="E2171" s="8" cm="1">
        <f t="array" ref="E2171">_xlfn.IFS(COUNTIF(BE1_Data!$B2171,"&lt;&gt;N"),0,COUNTIF(B2170,"&lt;&gt;N"),BE1_Data!$A2171-A2169,AND(COUNTIF(BE1_Data!$B2171,"N"),COUNTIF(B2170,"N")),BE1_Data!$A2171-A2170)</f>
        <v>541</v>
      </c>
      <c r="F2171" s="8">
        <f t="shared" si="33"/>
        <v>0</v>
      </c>
      <c r="G2171" s="8" t="s">
        <v>148</v>
      </c>
      <c r="H2171" s="8">
        <f>BE1_Data!$E2171/VLOOKUP(BE1_Data!$G2171,$B$2:$F$2300,5,FALSE)</f>
        <v>1</v>
      </c>
      <c r="I2171" s="9">
        <f>IF(COUNTIF(BE1_Data!$E2171,"0"),0,BE1_Data!$E2171-VLOOKUP(BE1_Data!$G2171,$B$2:$F$2300,5,FALSE))</f>
        <v>0</v>
      </c>
    </row>
    <row r="2172" spans="1:9" x14ac:dyDescent="0.3">
      <c r="A2172" s="4">
        <v>1825642</v>
      </c>
      <c r="B2172" s="5" t="s">
        <v>209</v>
      </c>
      <c r="C2172" s="5" t="s">
        <v>210</v>
      </c>
      <c r="D2172" s="5">
        <v>76</v>
      </c>
      <c r="E2172" s="5" cm="1">
        <f t="array" ref="E2172">_xlfn.IFS(COUNTIF(BE1_Data!$B2172,"&lt;&gt;N"),0,COUNTIF(B2171,"&lt;&gt;N"),BE1_Data!$A2172-A2170,AND(COUNTIF(BE1_Data!$B2172,"N"),COUNTIF(B2171,"N")),BE1_Data!$A2172-A2171)</f>
        <v>819</v>
      </c>
      <c r="F2172" s="8">
        <f t="shared" si="33"/>
        <v>0</v>
      </c>
      <c r="G2172" s="5" t="s">
        <v>148</v>
      </c>
      <c r="H2172" s="5">
        <f>BE1_Data!$E2172/VLOOKUP(BE1_Data!$G2172,$B$2:$F$2300,5,FALSE)</f>
        <v>1.5138632162661738</v>
      </c>
      <c r="I2172" s="6">
        <f>IF(COUNTIF(BE1_Data!$E2172,"0"),0,BE1_Data!$E2172-VLOOKUP(BE1_Data!$G2172,$B$2:$F$2300,5,FALSE))</f>
        <v>278</v>
      </c>
    </row>
    <row r="2173" spans="1:9" x14ac:dyDescent="0.3">
      <c r="A2173" s="7">
        <v>1826382</v>
      </c>
      <c r="B2173" s="8" t="s">
        <v>209</v>
      </c>
      <c r="C2173" s="8" t="s">
        <v>210</v>
      </c>
      <c r="D2173" s="8">
        <v>76</v>
      </c>
      <c r="E2173" s="8" cm="1">
        <f t="array" ref="E2173">_xlfn.IFS(COUNTIF(BE1_Data!$B2173,"&lt;&gt;N"),0,COUNTIF(B2172,"&lt;&gt;N"),BE1_Data!$A2173-A2171,AND(COUNTIF(BE1_Data!$B2173,"N"),COUNTIF(B2172,"N")),BE1_Data!$A2173-A2172)</f>
        <v>740</v>
      </c>
      <c r="F2173" s="8">
        <f t="shared" si="33"/>
        <v>0</v>
      </c>
      <c r="G2173" s="8" t="s">
        <v>148</v>
      </c>
      <c r="H2173" s="8">
        <f>BE1_Data!$E2173/VLOOKUP(BE1_Data!$G2173,$B$2:$F$2300,5,FALSE)</f>
        <v>1.3678373382624769</v>
      </c>
      <c r="I2173" s="9">
        <f>IF(COUNTIF(BE1_Data!$E2173,"0"),0,BE1_Data!$E2173-VLOOKUP(BE1_Data!$G2173,$B$2:$F$2300,5,FALSE))</f>
        <v>199</v>
      </c>
    </row>
    <row r="2174" spans="1:9" x14ac:dyDescent="0.3">
      <c r="A2174" s="4">
        <v>1827130</v>
      </c>
      <c r="B2174" s="5" t="s">
        <v>209</v>
      </c>
      <c r="C2174" s="5" t="s">
        <v>210</v>
      </c>
      <c r="D2174" s="5">
        <v>76</v>
      </c>
      <c r="E2174" s="5" cm="1">
        <f t="array" ref="E2174">_xlfn.IFS(COUNTIF(BE1_Data!$B2174,"&lt;&gt;N"),0,COUNTIF(B2173,"&lt;&gt;N"),BE1_Data!$A2174-A2172,AND(COUNTIF(BE1_Data!$B2174,"N"),COUNTIF(B2173,"N")),BE1_Data!$A2174-A2173)</f>
        <v>748</v>
      </c>
      <c r="F2174" s="8">
        <f t="shared" si="33"/>
        <v>0</v>
      </c>
      <c r="G2174" s="5" t="s">
        <v>148</v>
      </c>
      <c r="H2174" s="5">
        <f>BE1_Data!$E2174/VLOOKUP(BE1_Data!$G2174,$B$2:$F$2300,5,FALSE)</f>
        <v>1.3826247689463955</v>
      </c>
      <c r="I2174" s="6">
        <f>IF(COUNTIF(BE1_Data!$E2174,"0"),0,BE1_Data!$E2174-VLOOKUP(BE1_Data!$G2174,$B$2:$F$2300,5,FALSE))</f>
        <v>207</v>
      </c>
    </row>
    <row r="2175" spans="1:9" x14ac:dyDescent="0.3">
      <c r="A2175" s="7">
        <v>1827654</v>
      </c>
      <c r="B2175" s="8" t="s">
        <v>209</v>
      </c>
      <c r="C2175" s="8" t="s">
        <v>210</v>
      </c>
      <c r="D2175" s="8">
        <v>76</v>
      </c>
      <c r="E2175" s="8" cm="1">
        <f t="array" ref="E2175">_xlfn.IFS(COUNTIF(BE1_Data!$B2175,"&lt;&gt;N"),0,COUNTIF(B2174,"&lt;&gt;N"),BE1_Data!$A2175-A2173,AND(COUNTIF(BE1_Data!$B2175,"N"),COUNTIF(B2174,"N")),BE1_Data!$A2175-A2174)</f>
        <v>524</v>
      </c>
      <c r="F2175" s="8">
        <f t="shared" si="33"/>
        <v>0</v>
      </c>
      <c r="G2175" s="8" t="s">
        <v>148</v>
      </c>
      <c r="H2175" s="8">
        <f>BE1_Data!$E2175/VLOOKUP(BE1_Data!$G2175,$B$2:$F$2300,5,FALSE)</f>
        <v>0.96857670979667287</v>
      </c>
      <c r="I2175" s="9">
        <f>IF(COUNTIF(BE1_Data!$E2175,"0"),0,BE1_Data!$E2175-VLOOKUP(BE1_Data!$G2175,$B$2:$F$2300,5,FALSE))</f>
        <v>-17</v>
      </c>
    </row>
    <row r="2176" spans="1:9" x14ac:dyDescent="0.3">
      <c r="A2176" s="4">
        <v>1828509</v>
      </c>
      <c r="B2176" s="5" t="s">
        <v>209</v>
      </c>
      <c r="C2176" s="5" t="s">
        <v>210</v>
      </c>
      <c r="D2176" s="5">
        <v>76</v>
      </c>
      <c r="E2176" s="5" cm="1">
        <f t="array" ref="E2176">_xlfn.IFS(COUNTIF(BE1_Data!$B2176,"&lt;&gt;N"),0,COUNTIF(B2175,"&lt;&gt;N"),BE1_Data!$A2176-A2174,AND(COUNTIF(BE1_Data!$B2176,"N"),COUNTIF(B2175,"N")),BE1_Data!$A2176-A2175)</f>
        <v>855</v>
      </c>
      <c r="F2176" s="8">
        <f t="shared" si="33"/>
        <v>0</v>
      </c>
      <c r="G2176" s="5" t="s">
        <v>148</v>
      </c>
      <c r="H2176" s="5">
        <f>BE1_Data!$E2176/VLOOKUP(BE1_Data!$G2176,$B$2:$F$2300,5,FALSE)</f>
        <v>1.5804066543438078</v>
      </c>
      <c r="I2176" s="6">
        <f>IF(COUNTIF(BE1_Data!$E2176,"0"),0,BE1_Data!$E2176-VLOOKUP(BE1_Data!$G2176,$B$2:$F$2300,5,FALSE))</f>
        <v>314</v>
      </c>
    </row>
    <row r="2177" spans="1:9" x14ac:dyDescent="0.3">
      <c r="A2177" s="7">
        <v>1829457</v>
      </c>
      <c r="B2177" s="8" t="s">
        <v>209</v>
      </c>
      <c r="C2177" s="8" t="s">
        <v>210</v>
      </c>
      <c r="D2177" s="8">
        <v>76</v>
      </c>
      <c r="E2177" s="8" cm="1">
        <f t="array" ref="E2177">_xlfn.IFS(COUNTIF(BE1_Data!$B2177,"&lt;&gt;N"),0,COUNTIF(B2176,"&lt;&gt;N"),BE1_Data!$A2177-A2175,AND(COUNTIF(BE1_Data!$B2177,"N"),COUNTIF(B2176,"N")),BE1_Data!$A2177-A2176)</f>
        <v>948</v>
      </c>
      <c r="F2177" s="8">
        <f t="shared" si="33"/>
        <v>0</v>
      </c>
      <c r="G2177" s="8" t="s">
        <v>148</v>
      </c>
      <c r="H2177" s="8">
        <f>BE1_Data!$E2177/VLOOKUP(BE1_Data!$G2177,$B$2:$F$2300,5,FALSE)</f>
        <v>1.7523105360443623</v>
      </c>
      <c r="I2177" s="9">
        <f>IF(COUNTIF(BE1_Data!$E2177,"0"),0,BE1_Data!$E2177-VLOOKUP(BE1_Data!$G2177,$B$2:$F$2300,5,FALSE))</f>
        <v>407</v>
      </c>
    </row>
    <row r="2178" spans="1:9" x14ac:dyDescent="0.3">
      <c r="A2178" s="4">
        <v>1830648</v>
      </c>
      <c r="B2178" s="5" t="s">
        <v>209</v>
      </c>
      <c r="C2178" s="5" t="s">
        <v>210</v>
      </c>
      <c r="D2178" s="5">
        <v>76</v>
      </c>
      <c r="E2178" s="5" cm="1">
        <f t="array" ref="E2178">_xlfn.IFS(COUNTIF(BE1_Data!$B2178,"&lt;&gt;N"),0,COUNTIF(B2177,"&lt;&gt;N"),BE1_Data!$A2178-A2176,AND(COUNTIF(BE1_Data!$B2178,"N"),COUNTIF(B2177,"N")),BE1_Data!$A2178-A2177)</f>
        <v>1191</v>
      </c>
      <c r="F2178" s="8">
        <f t="shared" si="33"/>
        <v>0</v>
      </c>
      <c r="G2178" s="5" t="s">
        <v>148</v>
      </c>
      <c r="H2178" s="5">
        <f>BE1_Data!$E2178/VLOOKUP(BE1_Data!$G2178,$B$2:$F$2300,5,FALSE)</f>
        <v>2.201478743068392</v>
      </c>
      <c r="I2178" s="6">
        <f>IF(COUNTIF(BE1_Data!$E2178,"0"),0,BE1_Data!$E2178-VLOOKUP(BE1_Data!$G2178,$B$2:$F$2300,5,FALSE))</f>
        <v>650</v>
      </c>
    </row>
    <row r="2179" spans="1:9" x14ac:dyDescent="0.3">
      <c r="A2179" s="7">
        <v>1832373</v>
      </c>
      <c r="B2179" s="8" t="s">
        <v>209</v>
      </c>
      <c r="C2179" s="8" t="s">
        <v>210</v>
      </c>
      <c r="D2179" s="8">
        <v>76</v>
      </c>
      <c r="E2179" s="8" cm="1">
        <f t="array" ref="E2179">_xlfn.IFS(COUNTIF(BE1_Data!$B2179,"&lt;&gt;N"),0,COUNTIF(B2178,"&lt;&gt;N"),BE1_Data!$A2179-A2177,AND(COUNTIF(BE1_Data!$B2179,"N"),COUNTIF(B2178,"N")),BE1_Data!$A2179-A2178)</f>
        <v>1725</v>
      </c>
      <c r="F2179" s="8">
        <f t="shared" si="33"/>
        <v>0</v>
      </c>
      <c r="G2179" s="8" t="s">
        <v>148</v>
      </c>
      <c r="H2179" s="8">
        <f>BE1_Data!$E2179/VLOOKUP(BE1_Data!$G2179,$B$2:$F$2300,5,FALSE)</f>
        <v>3.1885397412199632</v>
      </c>
      <c r="I2179" s="9">
        <f>IF(COUNTIF(BE1_Data!$E2179,"0"),0,BE1_Data!$E2179-VLOOKUP(BE1_Data!$G2179,$B$2:$F$2300,5,FALSE))</f>
        <v>1184</v>
      </c>
    </row>
    <row r="2180" spans="1:9" x14ac:dyDescent="0.3">
      <c r="A2180" s="4">
        <v>1833284</v>
      </c>
      <c r="B2180" s="5" t="s">
        <v>209</v>
      </c>
      <c r="C2180" s="5" t="s">
        <v>210</v>
      </c>
      <c r="D2180" s="5">
        <v>76</v>
      </c>
      <c r="E2180" s="5" cm="1">
        <f t="array" ref="E2180">_xlfn.IFS(COUNTIF(BE1_Data!$B2180,"&lt;&gt;N"),0,COUNTIF(B2179,"&lt;&gt;N"),BE1_Data!$A2180-A2178,AND(COUNTIF(BE1_Data!$B2180,"N"),COUNTIF(B2179,"N")),BE1_Data!$A2180-A2179)</f>
        <v>911</v>
      </c>
      <c r="F2180" s="8">
        <f t="shared" ref="F2180:F2243" si="34">IF(COUNTIF(E2180,0),E2181,0)</f>
        <v>0</v>
      </c>
      <c r="G2180" s="5" t="s">
        <v>148</v>
      </c>
      <c r="H2180" s="5">
        <f>BE1_Data!$E2180/VLOOKUP(BE1_Data!$G2180,$B$2:$F$2300,5,FALSE)</f>
        <v>1.6839186691312384</v>
      </c>
      <c r="I2180" s="6">
        <f>IF(COUNTIF(BE1_Data!$E2180,"0"),0,BE1_Data!$E2180-VLOOKUP(BE1_Data!$G2180,$B$2:$F$2300,5,FALSE))</f>
        <v>370</v>
      </c>
    </row>
    <row r="2181" spans="1:9" x14ac:dyDescent="0.3">
      <c r="A2181" s="7">
        <v>1835433</v>
      </c>
      <c r="B2181" s="8" t="s">
        <v>209</v>
      </c>
      <c r="C2181" s="8" t="s">
        <v>210</v>
      </c>
      <c r="D2181" s="8">
        <v>76</v>
      </c>
      <c r="E2181" s="8" cm="1">
        <f t="array" ref="E2181">_xlfn.IFS(COUNTIF(BE1_Data!$B2181,"&lt;&gt;N"),0,COUNTIF(B2180,"&lt;&gt;N"),BE1_Data!$A2181-A2179,AND(COUNTIF(BE1_Data!$B2181,"N"),COUNTIF(B2180,"N")),BE1_Data!$A2181-A2180)</f>
        <v>2149</v>
      </c>
      <c r="F2181" s="8">
        <f t="shared" si="34"/>
        <v>0</v>
      </c>
      <c r="G2181" s="8" t="s">
        <v>148</v>
      </c>
      <c r="H2181" s="8">
        <f>BE1_Data!$E2181/VLOOKUP(BE1_Data!$G2181,$B$2:$F$2300,5,FALSE)</f>
        <v>3.9722735674676524</v>
      </c>
      <c r="I2181" s="9">
        <f>IF(COUNTIF(BE1_Data!$E2181,"0"),0,BE1_Data!$E2181-VLOOKUP(BE1_Data!$G2181,$B$2:$F$2300,5,FALSE))</f>
        <v>1608</v>
      </c>
    </row>
    <row r="2182" spans="1:9" x14ac:dyDescent="0.3">
      <c r="A2182" s="4">
        <v>1838182</v>
      </c>
      <c r="B2182" s="5" t="s">
        <v>209</v>
      </c>
      <c r="C2182" s="5" t="s">
        <v>210</v>
      </c>
      <c r="D2182" s="5">
        <v>76</v>
      </c>
      <c r="E2182" s="5" cm="1">
        <f t="array" ref="E2182">_xlfn.IFS(COUNTIF(BE1_Data!$B2182,"&lt;&gt;N"),0,COUNTIF(B2181,"&lt;&gt;N"),BE1_Data!$A2182-A2180,AND(COUNTIF(BE1_Data!$B2182,"N"),COUNTIF(B2181,"N")),BE1_Data!$A2182-A2181)</f>
        <v>2749</v>
      </c>
      <c r="F2182" s="8">
        <f t="shared" si="34"/>
        <v>0</v>
      </c>
      <c r="G2182" s="5" t="s">
        <v>148</v>
      </c>
      <c r="H2182" s="5">
        <f>BE1_Data!$E2182/VLOOKUP(BE1_Data!$G2182,$B$2:$F$2300,5,FALSE)</f>
        <v>5.0813308687615528</v>
      </c>
      <c r="I2182" s="6">
        <f>IF(COUNTIF(BE1_Data!$E2182,"0"),0,BE1_Data!$E2182-VLOOKUP(BE1_Data!$G2182,$B$2:$F$2300,5,FALSE))</f>
        <v>2208</v>
      </c>
    </row>
    <row r="2183" spans="1:9" x14ac:dyDescent="0.3">
      <c r="A2183" s="7">
        <v>1838610</v>
      </c>
      <c r="B2183" s="8" t="s">
        <v>149</v>
      </c>
      <c r="C2183" s="8" t="s">
        <v>211</v>
      </c>
      <c r="D2183" s="8">
        <v>38</v>
      </c>
      <c r="E2183" s="8" cm="1">
        <f t="array" ref="E2183">_xlfn.IFS(COUNTIF(BE1_Data!$B2183,"&lt;&gt;N"),0,COUNTIF(B2182,"&lt;&gt;N"),BE1_Data!$A2183-A2181,AND(COUNTIF(BE1_Data!$B2183,"N"),COUNTIF(B2182,"N")),BE1_Data!$A2183-A2182)</f>
        <v>0</v>
      </c>
      <c r="F2183" s="8">
        <f t="shared" si="34"/>
        <v>1797</v>
      </c>
      <c r="G2183" s="8" t="s">
        <v>149</v>
      </c>
      <c r="H2183" s="8">
        <f>BE1_Data!$E2183/VLOOKUP(BE1_Data!$G2183,$B$2:$F$2300,5,FALSE)</f>
        <v>0</v>
      </c>
      <c r="I2183" s="9">
        <f>IF(COUNTIF(BE1_Data!$E2183,"0"),0,BE1_Data!$E2183-VLOOKUP(BE1_Data!$G2183,$B$2:$F$2300,5,FALSE))</f>
        <v>0</v>
      </c>
    </row>
    <row r="2184" spans="1:9" x14ac:dyDescent="0.3">
      <c r="A2184" s="4">
        <v>1839979</v>
      </c>
      <c r="B2184" s="5" t="s">
        <v>209</v>
      </c>
      <c r="C2184" s="5" t="s">
        <v>211</v>
      </c>
      <c r="D2184" s="5">
        <v>38</v>
      </c>
      <c r="E2184" s="5" cm="1">
        <f t="array" ref="E2184">_xlfn.IFS(COUNTIF(BE1_Data!$B2184,"&lt;&gt;N"),0,COUNTIF(B2183,"&lt;&gt;N"),BE1_Data!$A2184-A2182,AND(COUNTIF(BE1_Data!$B2184,"N"),COUNTIF(B2183,"N")),BE1_Data!$A2184-A2183)</f>
        <v>1797</v>
      </c>
      <c r="F2184" s="8">
        <f t="shared" si="34"/>
        <v>0</v>
      </c>
      <c r="G2184" s="5" t="s">
        <v>149</v>
      </c>
      <c r="H2184" s="5">
        <f>BE1_Data!$E2184/VLOOKUP(BE1_Data!$G2184,$B$2:$F$2300,5,FALSE)</f>
        <v>1</v>
      </c>
      <c r="I2184" s="6">
        <f>IF(COUNTIF(BE1_Data!$E2184,"0"),0,BE1_Data!$E2184-VLOOKUP(BE1_Data!$G2184,$B$2:$F$2300,5,FALSE))</f>
        <v>0</v>
      </c>
    </row>
    <row r="2185" spans="1:9" x14ac:dyDescent="0.3">
      <c r="A2185" s="7">
        <v>1840376</v>
      </c>
      <c r="B2185" s="8" t="s">
        <v>209</v>
      </c>
      <c r="C2185" s="8" t="s">
        <v>211</v>
      </c>
      <c r="D2185" s="8">
        <v>38</v>
      </c>
      <c r="E2185" s="8" cm="1">
        <f t="array" ref="E2185">_xlfn.IFS(COUNTIF(BE1_Data!$B2185,"&lt;&gt;N"),0,COUNTIF(B2184,"&lt;&gt;N"),BE1_Data!$A2185-A2183,AND(COUNTIF(BE1_Data!$B2185,"N"),COUNTIF(B2184,"N")),BE1_Data!$A2185-A2184)</f>
        <v>397</v>
      </c>
      <c r="F2185" s="8">
        <f t="shared" si="34"/>
        <v>0</v>
      </c>
      <c r="G2185" s="8" t="s">
        <v>149</v>
      </c>
      <c r="H2185" s="8">
        <f>BE1_Data!$E2185/VLOOKUP(BE1_Data!$G2185,$B$2:$F$2300,5,FALSE)</f>
        <v>0.22092376182526433</v>
      </c>
      <c r="I2185" s="9">
        <f>IF(COUNTIF(BE1_Data!$E2185,"0"),0,BE1_Data!$E2185-VLOOKUP(BE1_Data!$G2185,$B$2:$F$2300,5,FALSE))</f>
        <v>-1400</v>
      </c>
    </row>
    <row r="2186" spans="1:9" x14ac:dyDescent="0.3">
      <c r="A2186" s="4">
        <v>1841790</v>
      </c>
      <c r="B2186" s="5" t="s">
        <v>209</v>
      </c>
      <c r="C2186" s="5" t="s">
        <v>211</v>
      </c>
      <c r="D2186" s="5">
        <v>38</v>
      </c>
      <c r="E2186" s="5" cm="1">
        <f t="array" ref="E2186">_xlfn.IFS(COUNTIF(BE1_Data!$B2186,"&lt;&gt;N"),0,COUNTIF(B2185,"&lt;&gt;N"),BE1_Data!$A2186-A2184,AND(COUNTIF(BE1_Data!$B2186,"N"),COUNTIF(B2185,"N")),BE1_Data!$A2186-A2185)</f>
        <v>1414</v>
      </c>
      <c r="F2186" s="8">
        <f t="shared" si="34"/>
        <v>0</v>
      </c>
      <c r="G2186" s="5" t="s">
        <v>149</v>
      </c>
      <c r="H2186" s="5">
        <f>BE1_Data!$E2186/VLOOKUP(BE1_Data!$G2186,$B$2:$F$2300,5,FALSE)</f>
        <v>0.78686700055648306</v>
      </c>
      <c r="I2186" s="6">
        <f>IF(COUNTIF(BE1_Data!$E2186,"0"),0,BE1_Data!$E2186-VLOOKUP(BE1_Data!$G2186,$B$2:$F$2300,5,FALSE))</f>
        <v>-383</v>
      </c>
    </row>
    <row r="2187" spans="1:9" x14ac:dyDescent="0.3">
      <c r="A2187" s="7">
        <v>1842682</v>
      </c>
      <c r="B2187" s="8" t="s">
        <v>209</v>
      </c>
      <c r="C2187" s="8" t="s">
        <v>211</v>
      </c>
      <c r="D2187" s="8">
        <v>38</v>
      </c>
      <c r="E2187" s="8" cm="1">
        <f t="array" ref="E2187">_xlfn.IFS(COUNTIF(BE1_Data!$B2187,"&lt;&gt;N"),0,COUNTIF(B2186,"&lt;&gt;N"),BE1_Data!$A2187-A2185,AND(COUNTIF(BE1_Data!$B2187,"N"),COUNTIF(B2186,"N")),BE1_Data!$A2187-A2186)</f>
        <v>892</v>
      </c>
      <c r="F2187" s="8">
        <f t="shared" si="34"/>
        <v>0</v>
      </c>
      <c r="G2187" s="8" t="s">
        <v>149</v>
      </c>
      <c r="H2187" s="8">
        <f>BE1_Data!$E2187/VLOOKUP(BE1_Data!$G2187,$B$2:$F$2300,5,FALSE)</f>
        <v>0.49638286032276013</v>
      </c>
      <c r="I2187" s="9">
        <f>IF(COUNTIF(BE1_Data!$E2187,"0"),0,BE1_Data!$E2187-VLOOKUP(BE1_Data!$G2187,$B$2:$F$2300,5,FALSE))</f>
        <v>-905</v>
      </c>
    </row>
    <row r="2188" spans="1:9" x14ac:dyDescent="0.3">
      <c r="A2188" s="4">
        <v>1843519</v>
      </c>
      <c r="B2188" s="5" t="s">
        <v>209</v>
      </c>
      <c r="C2188" s="5" t="s">
        <v>211</v>
      </c>
      <c r="D2188" s="5">
        <v>38</v>
      </c>
      <c r="E2188" s="5" cm="1">
        <f t="array" ref="E2188">_xlfn.IFS(COUNTIF(BE1_Data!$B2188,"&lt;&gt;N"),0,COUNTIF(B2187,"&lt;&gt;N"),BE1_Data!$A2188-A2186,AND(COUNTIF(BE1_Data!$B2188,"N"),COUNTIF(B2187,"N")),BE1_Data!$A2188-A2187)</f>
        <v>837</v>
      </c>
      <c r="F2188" s="8">
        <f t="shared" si="34"/>
        <v>0</v>
      </c>
      <c r="G2188" s="5" t="s">
        <v>149</v>
      </c>
      <c r="H2188" s="5">
        <f>BE1_Data!$E2188/VLOOKUP(BE1_Data!$G2188,$B$2:$F$2300,5,FALSE)</f>
        <v>0.46577629382303842</v>
      </c>
      <c r="I2188" s="6">
        <f>IF(COUNTIF(BE1_Data!$E2188,"0"),0,BE1_Data!$E2188-VLOOKUP(BE1_Data!$G2188,$B$2:$F$2300,5,FALSE))</f>
        <v>-960</v>
      </c>
    </row>
    <row r="2189" spans="1:9" x14ac:dyDescent="0.3">
      <c r="A2189" s="7">
        <v>1843927</v>
      </c>
      <c r="B2189" s="8" t="s">
        <v>209</v>
      </c>
      <c r="C2189" s="8" t="s">
        <v>211</v>
      </c>
      <c r="D2189" s="8">
        <v>38</v>
      </c>
      <c r="E2189" s="8" cm="1">
        <f t="array" ref="E2189">_xlfn.IFS(COUNTIF(BE1_Data!$B2189,"&lt;&gt;N"),0,COUNTIF(B2188,"&lt;&gt;N"),BE1_Data!$A2189-A2187,AND(COUNTIF(BE1_Data!$B2189,"N"),COUNTIF(B2188,"N")),BE1_Data!$A2189-A2188)</f>
        <v>408</v>
      </c>
      <c r="F2189" s="8">
        <f t="shared" si="34"/>
        <v>0</v>
      </c>
      <c r="G2189" s="8" t="s">
        <v>149</v>
      </c>
      <c r="H2189" s="8">
        <f>BE1_Data!$E2189/VLOOKUP(BE1_Data!$G2189,$B$2:$F$2300,5,FALSE)</f>
        <v>0.22704507512520869</v>
      </c>
      <c r="I2189" s="9">
        <f>IF(COUNTIF(BE1_Data!$E2189,"0"),0,BE1_Data!$E2189-VLOOKUP(BE1_Data!$G2189,$B$2:$F$2300,5,FALSE))</f>
        <v>-1389</v>
      </c>
    </row>
    <row r="2190" spans="1:9" x14ac:dyDescent="0.3">
      <c r="A2190" s="4">
        <v>1847521</v>
      </c>
      <c r="B2190" s="5" t="s">
        <v>209</v>
      </c>
      <c r="C2190" s="5" t="s">
        <v>211</v>
      </c>
      <c r="D2190" s="5">
        <v>38</v>
      </c>
      <c r="E2190" s="5" cm="1">
        <f t="array" ref="E2190">_xlfn.IFS(COUNTIF(BE1_Data!$B2190,"&lt;&gt;N"),0,COUNTIF(B2189,"&lt;&gt;N"),BE1_Data!$A2190-A2188,AND(COUNTIF(BE1_Data!$B2190,"N"),COUNTIF(B2189,"N")),BE1_Data!$A2190-A2189)</f>
        <v>3594</v>
      </c>
      <c r="F2190" s="8">
        <f t="shared" si="34"/>
        <v>0</v>
      </c>
      <c r="G2190" s="5" t="s">
        <v>149</v>
      </c>
      <c r="H2190" s="5">
        <f>BE1_Data!$E2190/VLOOKUP(BE1_Data!$G2190,$B$2:$F$2300,5,FALSE)</f>
        <v>2</v>
      </c>
      <c r="I2190" s="6">
        <f>IF(COUNTIF(BE1_Data!$E2190,"0"),0,BE1_Data!$E2190-VLOOKUP(BE1_Data!$G2190,$B$2:$F$2300,5,FALSE))</f>
        <v>1797</v>
      </c>
    </row>
    <row r="2191" spans="1:9" x14ac:dyDescent="0.3">
      <c r="A2191" s="7">
        <v>1849237</v>
      </c>
      <c r="B2191" s="8" t="s">
        <v>150</v>
      </c>
      <c r="C2191" s="8" t="s">
        <v>212</v>
      </c>
      <c r="D2191" s="8">
        <v>36</v>
      </c>
      <c r="E2191" s="8" cm="1">
        <f t="array" ref="E2191">_xlfn.IFS(COUNTIF(BE1_Data!$B2191,"&lt;&gt;N"),0,COUNTIF(B2190,"&lt;&gt;N"),BE1_Data!$A2191-A2189,AND(COUNTIF(BE1_Data!$B2191,"N"),COUNTIF(B2190,"N")),BE1_Data!$A2191-A2190)</f>
        <v>0</v>
      </c>
      <c r="F2191" s="8">
        <f t="shared" si="34"/>
        <v>2778</v>
      </c>
      <c r="G2191" s="8" t="s">
        <v>150</v>
      </c>
      <c r="H2191" s="8">
        <f>BE1_Data!$E2191/VLOOKUP(BE1_Data!$G2191,$B$2:$F$2300,5,FALSE)</f>
        <v>0</v>
      </c>
      <c r="I2191" s="9">
        <f>IF(COUNTIF(BE1_Data!$E2191,"0"),0,BE1_Data!$E2191-VLOOKUP(BE1_Data!$G2191,$B$2:$F$2300,5,FALSE))</f>
        <v>0</v>
      </c>
    </row>
    <row r="2192" spans="1:9" x14ac:dyDescent="0.3">
      <c r="A2192" s="4">
        <v>1850299</v>
      </c>
      <c r="B2192" s="5" t="s">
        <v>209</v>
      </c>
      <c r="C2192" s="5" t="s">
        <v>212</v>
      </c>
      <c r="D2192" s="5">
        <v>36</v>
      </c>
      <c r="E2192" s="5" cm="1">
        <f t="array" ref="E2192">_xlfn.IFS(COUNTIF(BE1_Data!$B2192,"&lt;&gt;N"),0,COUNTIF(B2191,"&lt;&gt;N"),BE1_Data!$A2192-A2190,AND(COUNTIF(BE1_Data!$B2192,"N"),COUNTIF(B2191,"N")),BE1_Data!$A2192-A2191)</f>
        <v>2778</v>
      </c>
      <c r="F2192" s="8">
        <f t="shared" si="34"/>
        <v>0</v>
      </c>
      <c r="G2192" s="5" t="s">
        <v>150</v>
      </c>
      <c r="H2192" s="5">
        <f>BE1_Data!$E2192/VLOOKUP(BE1_Data!$G2192,$B$2:$F$2300,5,FALSE)</f>
        <v>1</v>
      </c>
      <c r="I2192" s="6">
        <f>IF(COUNTIF(BE1_Data!$E2192,"0"),0,BE1_Data!$E2192-VLOOKUP(BE1_Data!$G2192,$B$2:$F$2300,5,FALSE))</f>
        <v>0</v>
      </c>
    </row>
    <row r="2193" spans="1:9" x14ac:dyDescent="0.3">
      <c r="A2193" s="7">
        <v>1851101</v>
      </c>
      <c r="B2193" s="8" t="s">
        <v>209</v>
      </c>
      <c r="C2193" s="8" t="s">
        <v>212</v>
      </c>
      <c r="D2193" s="8">
        <v>36</v>
      </c>
      <c r="E2193" s="8" cm="1">
        <f t="array" ref="E2193">_xlfn.IFS(COUNTIF(BE1_Data!$B2193,"&lt;&gt;N"),0,COUNTIF(B2192,"&lt;&gt;N"),BE1_Data!$A2193-A2191,AND(COUNTIF(BE1_Data!$B2193,"N"),COUNTIF(B2192,"N")),BE1_Data!$A2193-A2192)</f>
        <v>802</v>
      </c>
      <c r="F2193" s="8">
        <f t="shared" si="34"/>
        <v>0</v>
      </c>
      <c r="G2193" s="8" t="s">
        <v>150</v>
      </c>
      <c r="H2193" s="8">
        <f>BE1_Data!$E2193/VLOOKUP(BE1_Data!$G2193,$B$2:$F$2300,5,FALSE)</f>
        <v>0.2886969042476602</v>
      </c>
      <c r="I2193" s="9">
        <f>IF(COUNTIF(BE1_Data!$E2193,"0"),0,BE1_Data!$E2193-VLOOKUP(BE1_Data!$G2193,$B$2:$F$2300,5,FALSE))</f>
        <v>-1976</v>
      </c>
    </row>
    <row r="2194" spans="1:9" x14ac:dyDescent="0.3">
      <c r="A2194" s="4">
        <v>1852606</v>
      </c>
      <c r="B2194" s="5" t="s">
        <v>209</v>
      </c>
      <c r="C2194" s="5" t="s">
        <v>212</v>
      </c>
      <c r="D2194" s="5">
        <v>36</v>
      </c>
      <c r="E2194" s="5" cm="1">
        <f t="array" ref="E2194">_xlfn.IFS(COUNTIF(BE1_Data!$B2194,"&lt;&gt;N"),0,COUNTIF(B2193,"&lt;&gt;N"),BE1_Data!$A2194-A2192,AND(COUNTIF(BE1_Data!$B2194,"N"),COUNTIF(B2193,"N")),BE1_Data!$A2194-A2193)</f>
        <v>1505</v>
      </c>
      <c r="F2194" s="8">
        <f t="shared" si="34"/>
        <v>0</v>
      </c>
      <c r="G2194" s="5" t="s">
        <v>150</v>
      </c>
      <c r="H2194" s="5">
        <f>BE1_Data!$E2194/VLOOKUP(BE1_Data!$G2194,$B$2:$F$2300,5,FALSE)</f>
        <v>0.54175665946724261</v>
      </c>
      <c r="I2194" s="6">
        <f>IF(COUNTIF(BE1_Data!$E2194,"0"),0,BE1_Data!$E2194-VLOOKUP(BE1_Data!$G2194,$B$2:$F$2300,5,FALSE))</f>
        <v>-1273</v>
      </c>
    </row>
    <row r="2195" spans="1:9" x14ac:dyDescent="0.3">
      <c r="A2195" s="7">
        <v>1853548</v>
      </c>
      <c r="B2195" s="8" t="s">
        <v>209</v>
      </c>
      <c r="C2195" s="8" t="s">
        <v>212</v>
      </c>
      <c r="D2195" s="8">
        <v>36</v>
      </c>
      <c r="E2195" s="8" cm="1">
        <f t="array" ref="E2195">_xlfn.IFS(COUNTIF(BE1_Data!$B2195,"&lt;&gt;N"),0,COUNTIF(B2194,"&lt;&gt;N"),BE1_Data!$A2195-A2193,AND(COUNTIF(BE1_Data!$B2195,"N"),COUNTIF(B2194,"N")),BE1_Data!$A2195-A2194)</f>
        <v>942</v>
      </c>
      <c r="F2195" s="8">
        <f t="shared" si="34"/>
        <v>0</v>
      </c>
      <c r="G2195" s="8" t="s">
        <v>150</v>
      </c>
      <c r="H2195" s="8">
        <f>BE1_Data!$E2195/VLOOKUP(BE1_Data!$G2195,$B$2:$F$2300,5,FALSE)</f>
        <v>0.33909287257019438</v>
      </c>
      <c r="I2195" s="9">
        <f>IF(COUNTIF(BE1_Data!$E2195,"0"),0,BE1_Data!$E2195-VLOOKUP(BE1_Data!$G2195,$B$2:$F$2300,5,FALSE))</f>
        <v>-1836</v>
      </c>
    </row>
    <row r="2196" spans="1:9" x14ac:dyDescent="0.3">
      <c r="A2196" s="4">
        <v>1854402</v>
      </c>
      <c r="B2196" s="5" t="s">
        <v>209</v>
      </c>
      <c r="C2196" s="5" t="s">
        <v>212</v>
      </c>
      <c r="D2196" s="5">
        <v>36</v>
      </c>
      <c r="E2196" s="5" cm="1">
        <f t="array" ref="E2196">_xlfn.IFS(COUNTIF(BE1_Data!$B2196,"&lt;&gt;N"),0,COUNTIF(B2195,"&lt;&gt;N"),BE1_Data!$A2196-A2194,AND(COUNTIF(BE1_Data!$B2196,"N"),COUNTIF(B2195,"N")),BE1_Data!$A2196-A2195)</f>
        <v>854</v>
      </c>
      <c r="F2196" s="8">
        <f t="shared" si="34"/>
        <v>0</v>
      </c>
      <c r="G2196" s="5" t="s">
        <v>150</v>
      </c>
      <c r="H2196" s="5">
        <f>BE1_Data!$E2196/VLOOKUP(BE1_Data!$G2196,$B$2:$F$2300,5,FALSE)</f>
        <v>0.3074154067674586</v>
      </c>
      <c r="I2196" s="6">
        <f>IF(COUNTIF(BE1_Data!$E2196,"0"),0,BE1_Data!$E2196-VLOOKUP(BE1_Data!$G2196,$B$2:$F$2300,5,FALSE))</f>
        <v>-1924</v>
      </c>
    </row>
    <row r="2197" spans="1:9" x14ac:dyDescent="0.3">
      <c r="A2197" s="7">
        <v>1855805</v>
      </c>
      <c r="B2197" s="8" t="s">
        <v>209</v>
      </c>
      <c r="C2197" s="8" t="s">
        <v>212</v>
      </c>
      <c r="D2197" s="8">
        <v>36</v>
      </c>
      <c r="E2197" s="8" cm="1">
        <f t="array" ref="E2197">_xlfn.IFS(COUNTIF(BE1_Data!$B2197,"&lt;&gt;N"),0,COUNTIF(B2196,"&lt;&gt;N"),BE1_Data!$A2197-A2195,AND(COUNTIF(BE1_Data!$B2197,"N"),COUNTIF(B2196,"N")),BE1_Data!$A2197-A2196)</f>
        <v>1403</v>
      </c>
      <c r="F2197" s="8">
        <f t="shared" si="34"/>
        <v>0</v>
      </c>
      <c r="G2197" s="8" t="s">
        <v>150</v>
      </c>
      <c r="H2197" s="8">
        <f>BE1_Data!$E2197/VLOOKUP(BE1_Data!$G2197,$B$2:$F$2300,5,FALSE)</f>
        <v>0.50503959683225341</v>
      </c>
      <c r="I2197" s="9">
        <f>IF(COUNTIF(BE1_Data!$E2197,"0"),0,BE1_Data!$E2197-VLOOKUP(BE1_Data!$G2197,$B$2:$F$2300,5,FALSE))</f>
        <v>-1375</v>
      </c>
    </row>
    <row r="2198" spans="1:9" x14ac:dyDescent="0.3">
      <c r="A2198" s="4">
        <v>1856625</v>
      </c>
      <c r="B2198" s="5" t="s">
        <v>209</v>
      </c>
      <c r="C2198" s="5" t="s">
        <v>212</v>
      </c>
      <c r="D2198" s="5">
        <v>36</v>
      </c>
      <c r="E2198" s="5" cm="1">
        <f t="array" ref="E2198">_xlfn.IFS(COUNTIF(BE1_Data!$B2198,"&lt;&gt;N"),0,COUNTIF(B2197,"&lt;&gt;N"),BE1_Data!$A2198-A2196,AND(COUNTIF(BE1_Data!$B2198,"N"),COUNTIF(B2197,"N")),BE1_Data!$A2198-A2197)</f>
        <v>820</v>
      </c>
      <c r="F2198" s="8">
        <f t="shared" si="34"/>
        <v>0</v>
      </c>
      <c r="G2198" s="5" t="s">
        <v>150</v>
      </c>
      <c r="H2198" s="5">
        <f>BE1_Data!$E2198/VLOOKUP(BE1_Data!$G2198,$B$2:$F$2300,5,FALSE)</f>
        <v>0.29517638588912887</v>
      </c>
      <c r="I2198" s="6">
        <f>IF(COUNTIF(BE1_Data!$E2198,"0"),0,BE1_Data!$E2198-VLOOKUP(BE1_Data!$G2198,$B$2:$F$2300,5,FALSE))</f>
        <v>-1958</v>
      </c>
    </row>
    <row r="2199" spans="1:9" x14ac:dyDescent="0.3">
      <c r="A2199" s="7">
        <v>1857597</v>
      </c>
      <c r="B2199" s="8" t="s">
        <v>209</v>
      </c>
      <c r="C2199" s="8" t="s">
        <v>212</v>
      </c>
      <c r="D2199" s="8">
        <v>36</v>
      </c>
      <c r="E2199" s="8" cm="1">
        <f t="array" ref="E2199">_xlfn.IFS(COUNTIF(BE1_Data!$B2199,"&lt;&gt;N"),0,COUNTIF(B2198,"&lt;&gt;N"),BE1_Data!$A2199-A2197,AND(COUNTIF(BE1_Data!$B2199,"N"),COUNTIF(B2198,"N")),BE1_Data!$A2199-A2198)</f>
        <v>972</v>
      </c>
      <c r="F2199" s="8">
        <f t="shared" si="34"/>
        <v>0</v>
      </c>
      <c r="G2199" s="8" t="s">
        <v>150</v>
      </c>
      <c r="H2199" s="8">
        <f>BE1_Data!$E2199/VLOOKUP(BE1_Data!$G2199,$B$2:$F$2300,5,FALSE)</f>
        <v>0.34989200863930886</v>
      </c>
      <c r="I2199" s="9">
        <f>IF(COUNTIF(BE1_Data!$E2199,"0"),0,BE1_Data!$E2199-VLOOKUP(BE1_Data!$G2199,$B$2:$F$2300,5,FALSE))</f>
        <v>-1806</v>
      </c>
    </row>
    <row r="2200" spans="1:9" x14ac:dyDescent="0.3">
      <c r="A2200" s="4">
        <v>1858481</v>
      </c>
      <c r="B2200" s="5" t="s">
        <v>209</v>
      </c>
      <c r="C2200" s="5" t="s">
        <v>212</v>
      </c>
      <c r="D2200" s="5">
        <v>36</v>
      </c>
      <c r="E2200" s="5" cm="1">
        <f t="array" ref="E2200">_xlfn.IFS(COUNTIF(BE1_Data!$B2200,"&lt;&gt;N"),0,COUNTIF(B2199,"&lt;&gt;N"),BE1_Data!$A2200-A2198,AND(COUNTIF(BE1_Data!$B2200,"N"),COUNTIF(B2199,"N")),BE1_Data!$A2200-A2199)</f>
        <v>884</v>
      </c>
      <c r="F2200" s="8">
        <f t="shared" si="34"/>
        <v>0</v>
      </c>
      <c r="G2200" s="5" t="s">
        <v>150</v>
      </c>
      <c r="H2200" s="5">
        <f>BE1_Data!$E2200/VLOOKUP(BE1_Data!$G2200,$B$2:$F$2300,5,FALSE)</f>
        <v>0.31821454283657308</v>
      </c>
      <c r="I2200" s="6">
        <f>IF(COUNTIF(BE1_Data!$E2200,"0"),0,BE1_Data!$E2200-VLOOKUP(BE1_Data!$G2200,$B$2:$F$2300,5,FALSE))</f>
        <v>-1894</v>
      </c>
    </row>
    <row r="2201" spans="1:9" x14ac:dyDescent="0.3">
      <c r="A2201" s="7">
        <v>1859616</v>
      </c>
      <c r="B2201" s="8" t="s">
        <v>209</v>
      </c>
      <c r="C2201" s="8" t="s">
        <v>212</v>
      </c>
      <c r="D2201" s="8">
        <v>36</v>
      </c>
      <c r="E2201" s="8" cm="1">
        <f t="array" ref="E2201">_xlfn.IFS(COUNTIF(BE1_Data!$B2201,"&lt;&gt;N"),0,COUNTIF(B2200,"&lt;&gt;N"),BE1_Data!$A2201-A2199,AND(COUNTIF(BE1_Data!$B2201,"N"),COUNTIF(B2200,"N")),BE1_Data!$A2201-A2200)</f>
        <v>1135</v>
      </c>
      <c r="F2201" s="8">
        <f t="shared" si="34"/>
        <v>0</v>
      </c>
      <c r="G2201" s="8" t="s">
        <v>150</v>
      </c>
      <c r="H2201" s="8">
        <f>BE1_Data!$E2201/VLOOKUP(BE1_Data!$G2201,$B$2:$F$2300,5,FALSE)</f>
        <v>0.40856731461483081</v>
      </c>
      <c r="I2201" s="9">
        <f>IF(COUNTIF(BE1_Data!$E2201,"0"),0,BE1_Data!$E2201-VLOOKUP(BE1_Data!$G2201,$B$2:$F$2300,5,FALSE))</f>
        <v>-1643</v>
      </c>
    </row>
    <row r="2202" spans="1:9" x14ac:dyDescent="0.3">
      <c r="A2202" s="4">
        <v>1859858</v>
      </c>
      <c r="B2202" s="5" t="s">
        <v>151</v>
      </c>
      <c r="C2202" s="5" t="s">
        <v>212</v>
      </c>
      <c r="D2202" s="5">
        <v>37</v>
      </c>
      <c r="E2202" s="5" cm="1">
        <f t="array" ref="E2202">_xlfn.IFS(COUNTIF(BE1_Data!$B2202,"&lt;&gt;N"),0,COUNTIF(B2201,"&lt;&gt;N"),BE1_Data!$A2202-A2200,AND(COUNTIF(BE1_Data!$B2202,"N"),COUNTIF(B2201,"N")),BE1_Data!$A2202-A2201)</f>
        <v>0</v>
      </c>
      <c r="F2202" s="8">
        <f t="shared" si="34"/>
        <v>824</v>
      </c>
      <c r="G2202" s="5" t="s">
        <v>151</v>
      </c>
      <c r="H2202" s="5">
        <f>BE1_Data!$E2202/VLOOKUP(BE1_Data!$G2202,$B$2:$F$2300,5,FALSE)</f>
        <v>0</v>
      </c>
      <c r="I2202" s="6">
        <f>IF(COUNTIF(BE1_Data!$E2202,"0"),0,BE1_Data!$E2202-VLOOKUP(BE1_Data!$G2202,$B$2:$F$2300,5,FALSE))</f>
        <v>0</v>
      </c>
    </row>
    <row r="2203" spans="1:9" x14ac:dyDescent="0.3">
      <c r="A2203" s="7">
        <v>1860440</v>
      </c>
      <c r="B2203" s="8" t="s">
        <v>209</v>
      </c>
      <c r="C2203" s="8" t="s">
        <v>212</v>
      </c>
      <c r="D2203" s="8">
        <v>37</v>
      </c>
      <c r="E2203" s="8" cm="1">
        <f t="array" ref="E2203">_xlfn.IFS(COUNTIF(BE1_Data!$B2203,"&lt;&gt;N"),0,COUNTIF(B2202,"&lt;&gt;N"),BE1_Data!$A2203-A2201,AND(COUNTIF(BE1_Data!$B2203,"N"),COUNTIF(B2202,"N")),BE1_Data!$A2203-A2202)</f>
        <v>824</v>
      </c>
      <c r="F2203" s="8">
        <f t="shared" si="34"/>
        <v>0</v>
      </c>
      <c r="G2203" s="8" t="s">
        <v>151</v>
      </c>
      <c r="H2203" s="8">
        <f>BE1_Data!$E2203/VLOOKUP(BE1_Data!$G2203,$B$2:$F$2300,5,FALSE)</f>
        <v>1</v>
      </c>
      <c r="I2203" s="9">
        <f>IF(COUNTIF(BE1_Data!$E2203,"0"),0,BE1_Data!$E2203-VLOOKUP(BE1_Data!$G2203,$B$2:$F$2300,5,FALSE))</f>
        <v>0</v>
      </c>
    </row>
    <row r="2204" spans="1:9" x14ac:dyDescent="0.3">
      <c r="A2204" s="4">
        <v>1861305</v>
      </c>
      <c r="B2204" s="5" t="s">
        <v>209</v>
      </c>
      <c r="C2204" s="5" t="s">
        <v>212</v>
      </c>
      <c r="D2204" s="5">
        <v>37</v>
      </c>
      <c r="E2204" s="5" cm="1">
        <f t="array" ref="E2204">_xlfn.IFS(COUNTIF(BE1_Data!$B2204,"&lt;&gt;N"),0,COUNTIF(B2203,"&lt;&gt;N"),BE1_Data!$A2204-A2202,AND(COUNTIF(BE1_Data!$B2204,"N"),COUNTIF(B2203,"N")),BE1_Data!$A2204-A2203)</f>
        <v>865</v>
      </c>
      <c r="F2204" s="8">
        <f t="shared" si="34"/>
        <v>0</v>
      </c>
      <c r="G2204" s="5" t="s">
        <v>151</v>
      </c>
      <c r="H2204" s="5">
        <f>BE1_Data!$E2204/VLOOKUP(BE1_Data!$G2204,$B$2:$F$2300,5,FALSE)</f>
        <v>1.049757281553398</v>
      </c>
      <c r="I2204" s="6">
        <f>IF(COUNTIF(BE1_Data!$E2204,"0"),0,BE1_Data!$E2204-VLOOKUP(BE1_Data!$G2204,$B$2:$F$2300,5,FALSE))</f>
        <v>41</v>
      </c>
    </row>
    <row r="2205" spans="1:9" x14ac:dyDescent="0.3">
      <c r="A2205" s="7">
        <v>1864387</v>
      </c>
      <c r="B2205" s="8" t="s">
        <v>209</v>
      </c>
      <c r="C2205" s="8" t="s">
        <v>212</v>
      </c>
      <c r="D2205" s="8">
        <v>37</v>
      </c>
      <c r="E2205" s="8" cm="1">
        <f t="array" ref="E2205">_xlfn.IFS(COUNTIF(BE1_Data!$B2205,"&lt;&gt;N"),0,COUNTIF(B2204,"&lt;&gt;N"),BE1_Data!$A2205-A2203,AND(COUNTIF(BE1_Data!$B2205,"N"),COUNTIF(B2204,"N")),BE1_Data!$A2205-A2204)</f>
        <v>3082</v>
      </c>
      <c r="F2205" s="8">
        <f t="shared" si="34"/>
        <v>0</v>
      </c>
      <c r="G2205" s="8" t="s">
        <v>151</v>
      </c>
      <c r="H2205" s="8">
        <f>BE1_Data!$E2205/VLOOKUP(BE1_Data!$G2205,$B$2:$F$2300,5,FALSE)</f>
        <v>3.7402912621359223</v>
      </c>
      <c r="I2205" s="9">
        <f>IF(COUNTIF(BE1_Data!$E2205,"0"),0,BE1_Data!$E2205-VLOOKUP(BE1_Data!$G2205,$B$2:$F$2300,5,FALSE))</f>
        <v>2258</v>
      </c>
    </row>
    <row r="2206" spans="1:9" x14ac:dyDescent="0.3">
      <c r="A2206" s="4">
        <v>1865077</v>
      </c>
      <c r="B2206" s="5" t="s">
        <v>209</v>
      </c>
      <c r="C2206" s="5" t="s">
        <v>212</v>
      </c>
      <c r="D2206" s="5">
        <v>37</v>
      </c>
      <c r="E2206" s="5" cm="1">
        <f t="array" ref="E2206">_xlfn.IFS(COUNTIF(BE1_Data!$B2206,"&lt;&gt;N"),0,COUNTIF(B2205,"&lt;&gt;N"),BE1_Data!$A2206-A2204,AND(COUNTIF(BE1_Data!$B2206,"N"),COUNTIF(B2205,"N")),BE1_Data!$A2206-A2205)</f>
        <v>690</v>
      </c>
      <c r="F2206" s="8">
        <f t="shared" si="34"/>
        <v>0</v>
      </c>
      <c r="G2206" s="5" t="s">
        <v>151</v>
      </c>
      <c r="H2206" s="5">
        <f>BE1_Data!$E2206/VLOOKUP(BE1_Data!$G2206,$B$2:$F$2300,5,FALSE)</f>
        <v>0.83737864077669899</v>
      </c>
      <c r="I2206" s="6">
        <f>IF(COUNTIF(BE1_Data!$E2206,"0"),0,BE1_Data!$E2206-VLOOKUP(BE1_Data!$G2206,$B$2:$F$2300,5,FALSE))</f>
        <v>-134</v>
      </c>
    </row>
    <row r="2207" spans="1:9" x14ac:dyDescent="0.3">
      <c r="A2207" s="7">
        <v>1865698</v>
      </c>
      <c r="B2207" s="8" t="s">
        <v>209</v>
      </c>
      <c r="C2207" s="8" t="s">
        <v>212</v>
      </c>
      <c r="D2207" s="8">
        <v>37</v>
      </c>
      <c r="E2207" s="8" cm="1">
        <f t="array" ref="E2207">_xlfn.IFS(COUNTIF(BE1_Data!$B2207,"&lt;&gt;N"),0,COUNTIF(B2206,"&lt;&gt;N"),BE1_Data!$A2207-A2205,AND(COUNTIF(BE1_Data!$B2207,"N"),COUNTIF(B2206,"N")),BE1_Data!$A2207-A2206)</f>
        <v>621</v>
      </c>
      <c r="F2207" s="8">
        <f t="shared" si="34"/>
        <v>0</v>
      </c>
      <c r="G2207" s="8" t="s">
        <v>151</v>
      </c>
      <c r="H2207" s="8">
        <f>BE1_Data!$E2207/VLOOKUP(BE1_Data!$G2207,$B$2:$F$2300,5,FALSE)</f>
        <v>0.75364077669902918</v>
      </c>
      <c r="I2207" s="9">
        <f>IF(COUNTIF(BE1_Data!$E2207,"0"),0,BE1_Data!$E2207-VLOOKUP(BE1_Data!$G2207,$B$2:$F$2300,5,FALSE))</f>
        <v>-203</v>
      </c>
    </row>
    <row r="2208" spans="1:9" x14ac:dyDescent="0.3">
      <c r="A2208" s="4">
        <v>1866597</v>
      </c>
      <c r="B2208" s="5" t="s">
        <v>209</v>
      </c>
      <c r="C2208" s="5" t="s">
        <v>212</v>
      </c>
      <c r="D2208" s="5">
        <v>37</v>
      </c>
      <c r="E2208" s="5" cm="1">
        <f t="array" ref="E2208">_xlfn.IFS(COUNTIF(BE1_Data!$B2208,"&lt;&gt;N"),0,COUNTIF(B2207,"&lt;&gt;N"),BE1_Data!$A2208-A2206,AND(COUNTIF(BE1_Data!$B2208,"N"),COUNTIF(B2207,"N")),BE1_Data!$A2208-A2207)</f>
        <v>899</v>
      </c>
      <c r="F2208" s="8">
        <f t="shared" si="34"/>
        <v>0</v>
      </c>
      <c r="G2208" s="5" t="s">
        <v>151</v>
      </c>
      <c r="H2208" s="5">
        <f>BE1_Data!$E2208/VLOOKUP(BE1_Data!$G2208,$B$2:$F$2300,5,FALSE)</f>
        <v>1.0910194174757282</v>
      </c>
      <c r="I2208" s="6">
        <f>IF(COUNTIF(BE1_Data!$E2208,"0"),0,BE1_Data!$E2208-VLOOKUP(BE1_Data!$G2208,$B$2:$F$2300,5,FALSE))</f>
        <v>75</v>
      </c>
    </row>
    <row r="2209" spans="1:9" x14ac:dyDescent="0.3">
      <c r="A2209" s="7">
        <v>1868375</v>
      </c>
      <c r="B2209" s="8" t="s">
        <v>209</v>
      </c>
      <c r="C2209" s="8" t="s">
        <v>212</v>
      </c>
      <c r="D2209" s="8">
        <v>37</v>
      </c>
      <c r="E2209" s="8" cm="1">
        <f t="array" ref="E2209">_xlfn.IFS(COUNTIF(BE1_Data!$B2209,"&lt;&gt;N"),0,COUNTIF(B2208,"&lt;&gt;N"),BE1_Data!$A2209-A2207,AND(COUNTIF(BE1_Data!$B2209,"N"),COUNTIF(B2208,"N")),BE1_Data!$A2209-A2208)</f>
        <v>1778</v>
      </c>
      <c r="F2209" s="8">
        <f t="shared" si="34"/>
        <v>0</v>
      </c>
      <c r="G2209" s="8" t="s">
        <v>151</v>
      </c>
      <c r="H2209" s="8">
        <f>BE1_Data!$E2209/VLOOKUP(BE1_Data!$G2209,$B$2:$F$2300,5,FALSE)</f>
        <v>2.157766990291262</v>
      </c>
      <c r="I2209" s="9">
        <f>IF(COUNTIF(BE1_Data!$E2209,"0"),0,BE1_Data!$E2209-VLOOKUP(BE1_Data!$G2209,$B$2:$F$2300,5,FALSE))</f>
        <v>954</v>
      </c>
    </row>
    <row r="2210" spans="1:9" x14ac:dyDescent="0.3">
      <c r="A2210" s="4">
        <v>1868661</v>
      </c>
      <c r="B2210" s="5" t="s">
        <v>209</v>
      </c>
      <c r="C2210" s="5" t="s">
        <v>212</v>
      </c>
      <c r="D2210" s="5">
        <v>37</v>
      </c>
      <c r="E2210" s="5" cm="1">
        <f t="array" ref="E2210">_xlfn.IFS(COUNTIF(BE1_Data!$B2210,"&lt;&gt;N"),0,COUNTIF(B2209,"&lt;&gt;N"),BE1_Data!$A2210-A2208,AND(COUNTIF(BE1_Data!$B2210,"N"),COUNTIF(B2209,"N")),BE1_Data!$A2210-A2209)</f>
        <v>286</v>
      </c>
      <c r="F2210" s="8">
        <f t="shared" si="34"/>
        <v>0</v>
      </c>
      <c r="G2210" s="5" t="s">
        <v>151</v>
      </c>
      <c r="H2210" s="5">
        <f>BE1_Data!$E2210/VLOOKUP(BE1_Data!$G2210,$B$2:$F$2300,5,FALSE)</f>
        <v>0.34708737864077671</v>
      </c>
      <c r="I2210" s="6">
        <f>IF(COUNTIF(BE1_Data!$E2210,"0"),0,BE1_Data!$E2210-VLOOKUP(BE1_Data!$G2210,$B$2:$F$2300,5,FALSE))</f>
        <v>-538</v>
      </c>
    </row>
    <row r="2211" spans="1:9" x14ac:dyDescent="0.3">
      <c r="A2211" s="7">
        <v>1869256</v>
      </c>
      <c r="B2211" s="8" t="s">
        <v>209</v>
      </c>
      <c r="C2211" s="8" t="s">
        <v>212</v>
      </c>
      <c r="D2211" s="8">
        <v>37</v>
      </c>
      <c r="E2211" s="8" cm="1">
        <f t="array" ref="E2211">_xlfn.IFS(COUNTIF(BE1_Data!$B2211,"&lt;&gt;N"),0,COUNTIF(B2210,"&lt;&gt;N"),BE1_Data!$A2211-A2209,AND(COUNTIF(BE1_Data!$B2211,"N"),COUNTIF(B2210,"N")),BE1_Data!$A2211-A2210)</f>
        <v>595</v>
      </c>
      <c r="F2211" s="8">
        <f t="shared" si="34"/>
        <v>0</v>
      </c>
      <c r="G2211" s="8" t="s">
        <v>151</v>
      </c>
      <c r="H2211" s="8">
        <f>BE1_Data!$E2211/VLOOKUP(BE1_Data!$G2211,$B$2:$F$2300,5,FALSE)</f>
        <v>0.72208737864077666</v>
      </c>
      <c r="I2211" s="9">
        <f>IF(COUNTIF(BE1_Data!$E2211,"0"),0,BE1_Data!$E2211-VLOOKUP(BE1_Data!$G2211,$B$2:$F$2300,5,FALSE))</f>
        <v>-229</v>
      </c>
    </row>
    <row r="2212" spans="1:9" x14ac:dyDescent="0.3">
      <c r="A2212" s="4">
        <v>1870206</v>
      </c>
      <c r="B2212" s="5" t="s">
        <v>209</v>
      </c>
      <c r="C2212" s="5" t="s">
        <v>212</v>
      </c>
      <c r="D2212" s="5">
        <v>37</v>
      </c>
      <c r="E2212" s="5" cm="1">
        <f t="array" ref="E2212">_xlfn.IFS(COUNTIF(BE1_Data!$B2212,"&lt;&gt;N"),0,COUNTIF(B2211,"&lt;&gt;N"),BE1_Data!$A2212-A2210,AND(COUNTIF(BE1_Data!$B2212,"N"),COUNTIF(B2211,"N")),BE1_Data!$A2212-A2211)</f>
        <v>950</v>
      </c>
      <c r="F2212" s="8">
        <f t="shared" si="34"/>
        <v>0</v>
      </c>
      <c r="G2212" s="5" t="s">
        <v>151</v>
      </c>
      <c r="H2212" s="5">
        <f>BE1_Data!$E2212/VLOOKUP(BE1_Data!$G2212,$B$2:$F$2300,5,FALSE)</f>
        <v>1.1529126213592233</v>
      </c>
      <c r="I2212" s="6">
        <f>IF(COUNTIF(BE1_Data!$E2212,"0"),0,BE1_Data!$E2212-VLOOKUP(BE1_Data!$G2212,$B$2:$F$2300,5,FALSE))</f>
        <v>126</v>
      </c>
    </row>
    <row r="2213" spans="1:9" x14ac:dyDescent="0.3">
      <c r="A2213" s="7">
        <v>1870495</v>
      </c>
      <c r="B2213" s="8" t="s">
        <v>152</v>
      </c>
      <c r="C2213" s="8" t="s">
        <v>211</v>
      </c>
      <c r="D2213" s="8">
        <v>39</v>
      </c>
      <c r="E2213" s="8" cm="1">
        <f t="array" ref="E2213">_xlfn.IFS(COUNTIF(BE1_Data!$B2213,"&lt;&gt;N"),0,COUNTIF(B2212,"&lt;&gt;N"),BE1_Data!$A2213-A2211,AND(COUNTIF(BE1_Data!$B2213,"N"),COUNTIF(B2212,"N")),BE1_Data!$A2213-A2212)</f>
        <v>0</v>
      </c>
      <c r="F2213" s="8">
        <f t="shared" si="34"/>
        <v>824</v>
      </c>
      <c r="G2213" s="8" t="s">
        <v>152</v>
      </c>
      <c r="H2213" s="8">
        <f>BE1_Data!$E2213/VLOOKUP(BE1_Data!$G2213,$B$2:$F$2300,5,FALSE)</f>
        <v>0</v>
      </c>
      <c r="I2213" s="9">
        <f>IF(COUNTIF(BE1_Data!$E2213,"0"),0,BE1_Data!$E2213-VLOOKUP(BE1_Data!$G2213,$B$2:$F$2300,5,FALSE))</f>
        <v>0</v>
      </c>
    </row>
    <row r="2214" spans="1:9" x14ac:dyDescent="0.3">
      <c r="A2214" s="4">
        <v>1871030</v>
      </c>
      <c r="B2214" s="5" t="s">
        <v>209</v>
      </c>
      <c r="C2214" s="5" t="s">
        <v>211</v>
      </c>
      <c r="D2214" s="5">
        <v>39</v>
      </c>
      <c r="E2214" s="5" cm="1">
        <f t="array" ref="E2214">_xlfn.IFS(COUNTIF(BE1_Data!$B2214,"&lt;&gt;N"),0,COUNTIF(B2213,"&lt;&gt;N"),BE1_Data!$A2214-A2212,AND(COUNTIF(BE1_Data!$B2214,"N"),COUNTIF(B2213,"N")),BE1_Data!$A2214-A2213)</f>
        <v>824</v>
      </c>
      <c r="F2214" s="8">
        <f t="shared" si="34"/>
        <v>0</v>
      </c>
      <c r="G2214" s="5" t="s">
        <v>152</v>
      </c>
      <c r="H2214" s="5">
        <f>BE1_Data!$E2214/VLOOKUP(BE1_Data!$G2214,$B$2:$F$2300,5,FALSE)</f>
        <v>1</v>
      </c>
      <c r="I2214" s="6">
        <f>IF(COUNTIF(BE1_Data!$E2214,"0"),0,BE1_Data!$E2214-VLOOKUP(BE1_Data!$G2214,$B$2:$F$2300,5,FALSE))</f>
        <v>0</v>
      </c>
    </row>
    <row r="2215" spans="1:9" x14ac:dyDescent="0.3">
      <c r="A2215" s="7">
        <v>1871894</v>
      </c>
      <c r="B2215" s="8" t="s">
        <v>209</v>
      </c>
      <c r="C2215" s="8" t="s">
        <v>211</v>
      </c>
      <c r="D2215" s="8">
        <v>39</v>
      </c>
      <c r="E2215" s="8" cm="1">
        <f t="array" ref="E2215">_xlfn.IFS(COUNTIF(BE1_Data!$B2215,"&lt;&gt;N"),0,COUNTIF(B2214,"&lt;&gt;N"),BE1_Data!$A2215-A2213,AND(COUNTIF(BE1_Data!$B2215,"N"),COUNTIF(B2214,"N")),BE1_Data!$A2215-A2214)</f>
        <v>864</v>
      </c>
      <c r="F2215" s="8">
        <f t="shared" si="34"/>
        <v>0</v>
      </c>
      <c r="G2215" s="8" t="s">
        <v>152</v>
      </c>
      <c r="H2215" s="8">
        <f>BE1_Data!$E2215/VLOOKUP(BE1_Data!$G2215,$B$2:$F$2300,5,FALSE)</f>
        <v>1.0485436893203883</v>
      </c>
      <c r="I2215" s="9">
        <f>IF(COUNTIF(BE1_Data!$E2215,"0"),0,BE1_Data!$E2215-VLOOKUP(BE1_Data!$G2215,$B$2:$F$2300,5,FALSE))</f>
        <v>40</v>
      </c>
    </row>
    <row r="2216" spans="1:9" x14ac:dyDescent="0.3">
      <c r="A2216" s="4">
        <v>1872785</v>
      </c>
      <c r="B2216" s="5" t="s">
        <v>209</v>
      </c>
      <c r="C2216" s="5" t="s">
        <v>211</v>
      </c>
      <c r="D2216" s="5">
        <v>39</v>
      </c>
      <c r="E2216" s="5" cm="1">
        <f t="array" ref="E2216">_xlfn.IFS(COUNTIF(BE1_Data!$B2216,"&lt;&gt;N"),0,COUNTIF(B2215,"&lt;&gt;N"),BE1_Data!$A2216-A2214,AND(COUNTIF(BE1_Data!$B2216,"N"),COUNTIF(B2215,"N")),BE1_Data!$A2216-A2215)</f>
        <v>891</v>
      </c>
      <c r="F2216" s="8">
        <f t="shared" si="34"/>
        <v>0</v>
      </c>
      <c r="G2216" s="5" t="s">
        <v>152</v>
      </c>
      <c r="H2216" s="5">
        <f>BE1_Data!$E2216/VLOOKUP(BE1_Data!$G2216,$B$2:$F$2300,5,FALSE)</f>
        <v>1.0813106796116505</v>
      </c>
      <c r="I2216" s="6">
        <f>IF(COUNTIF(BE1_Data!$E2216,"0"),0,BE1_Data!$E2216-VLOOKUP(BE1_Data!$G2216,$B$2:$F$2300,5,FALSE))</f>
        <v>67</v>
      </c>
    </row>
    <row r="2217" spans="1:9" x14ac:dyDescent="0.3">
      <c r="A2217" s="7">
        <v>1873604</v>
      </c>
      <c r="B2217" s="8" t="s">
        <v>209</v>
      </c>
      <c r="C2217" s="8" t="s">
        <v>211</v>
      </c>
      <c r="D2217" s="8">
        <v>39</v>
      </c>
      <c r="E2217" s="8" cm="1">
        <f t="array" ref="E2217">_xlfn.IFS(COUNTIF(BE1_Data!$B2217,"&lt;&gt;N"),0,COUNTIF(B2216,"&lt;&gt;N"),BE1_Data!$A2217-A2215,AND(COUNTIF(BE1_Data!$B2217,"N"),COUNTIF(B2216,"N")),BE1_Data!$A2217-A2216)</f>
        <v>819</v>
      </c>
      <c r="F2217" s="8">
        <f t="shared" si="34"/>
        <v>0</v>
      </c>
      <c r="G2217" s="8" t="s">
        <v>152</v>
      </c>
      <c r="H2217" s="8">
        <f>BE1_Data!$E2217/VLOOKUP(BE1_Data!$G2217,$B$2:$F$2300,5,FALSE)</f>
        <v>0.9939320388349514</v>
      </c>
      <c r="I2217" s="9">
        <f>IF(COUNTIF(BE1_Data!$E2217,"0"),0,BE1_Data!$E2217-VLOOKUP(BE1_Data!$G2217,$B$2:$F$2300,5,FALSE))</f>
        <v>-5</v>
      </c>
    </row>
    <row r="2218" spans="1:9" x14ac:dyDescent="0.3">
      <c r="A2218" s="4">
        <v>1874448</v>
      </c>
      <c r="B2218" s="5" t="s">
        <v>209</v>
      </c>
      <c r="C2218" s="5" t="s">
        <v>211</v>
      </c>
      <c r="D2218" s="5">
        <v>39</v>
      </c>
      <c r="E2218" s="5" cm="1">
        <f t="array" ref="E2218">_xlfn.IFS(COUNTIF(BE1_Data!$B2218,"&lt;&gt;N"),0,COUNTIF(B2217,"&lt;&gt;N"),BE1_Data!$A2218-A2216,AND(COUNTIF(BE1_Data!$B2218,"N"),COUNTIF(B2217,"N")),BE1_Data!$A2218-A2217)</f>
        <v>844</v>
      </c>
      <c r="F2218" s="8">
        <f t="shared" si="34"/>
        <v>0</v>
      </c>
      <c r="G2218" s="5" t="s">
        <v>152</v>
      </c>
      <c r="H2218" s="5">
        <f>BE1_Data!$E2218/VLOOKUP(BE1_Data!$G2218,$B$2:$F$2300,5,FALSE)</f>
        <v>1.0242718446601942</v>
      </c>
      <c r="I2218" s="6">
        <f>IF(COUNTIF(BE1_Data!$E2218,"0"),0,BE1_Data!$E2218-VLOOKUP(BE1_Data!$G2218,$B$2:$F$2300,5,FALSE))</f>
        <v>20</v>
      </c>
    </row>
    <row r="2219" spans="1:9" x14ac:dyDescent="0.3">
      <c r="A2219" s="7">
        <v>1875301</v>
      </c>
      <c r="B2219" s="8" t="s">
        <v>209</v>
      </c>
      <c r="C2219" s="8" t="s">
        <v>211</v>
      </c>
      <c r="D2219" s="8">
        <v>39</v>
      </c>
      <c r="E2219" s="8" cm="1">
        <f t="array" ref="E2219">_xlfn.IFS(COUNTIF(BE1_Data!$B2219,"&lt;&gt;N"),0,COUNTIF(B2218,"&lt;&gt;N"),BE1_Data!$A2219-A2217,AND(COUNTIF(BE1_Data!$B2219,"N"),COUNTIF(B2218,"N")),BE1_Data!$A2219-A2218)</f>
        <v>853</v>
      </c>
      <c r="F2219" s="8">
        <f t="shared" si="34"/>
        <v>0</v>
      </c>
      <c r="G2219" s="8" t="s">
        <v>152</v>
      </c>
      <c r="H2219" s="8">
        <f>BE1_Data!$E2219/VLOOKUP(BE1_Data!$G2219,$B$2:$F$2300,5,FALSE)</f>
        <v>1.0351941747572815</v>
      </c>
      <c r="I2219" s="9">
        <f>IF(COUNTIF(BE1_Data!$E2219,"0"),0,BE1_Data!$E2219-VLOOKUP(BE1_Data!$G2219,$B$2:$F$2300,5,FALSE))</f>
        <v>29</v>
      </c>
    </row>
    <row r="2220" spans="1:9" x14ac:dyDescent="0.3">
      <c r="A2220" s="4">
        <v>1876197</v>
      </c>
      <c r="B2220" s="5" t="s">
        <v>209</v>
      </c>
      <c r="C2220" s="5" t="s">
        <v>211</v>
      </c>
      <c r="D2220" s="5">
        <v>39</v>
      </c>
      <c r="E2220" s="5" cm="1">
        <f t="array" ref="E2220">_xlfn.IFS(COUNTIF(BE1_Data!$B2220,"&lt;&gt;N"),0,COUNTIF(B2219,"&lt;&gt;N"),BE1_Data!$A2220-A2218,AND(COUNTIF(BE1_Data!$B2220,"N"),COUNTIF(B2219,"N")),BE1_Data!$A2220-A2219)</f>
        <v>896</v>
      </c>
      <c r="F2220" s="8">
        <f t="shared" si="34"/>
        <v>0</v>
      </c>
      <c r="G2220" s="5" t="s">
        <v>152</v>
      </c>
      <c r="H2220" s="5">
        <f>BE1_Data!$E2220/VLOOKUP(BE1_Data!$G2220,$B$2:$F$2300,5,FALSE)</f>
        <v>1.087378640776699</v>
      </c>
      <c r="I2220" s="6">
        <f>IF(COUNTIF(BE1_Data!$E2220,"0"),0,BE1_Data!$E2220-VLOOKUP(BE1_Data!$G2220,$B$2:$F$2300,5,FALSE))</f>
        <v>72</v>
      </c>
    </row>
    <row r="2221" spans="1:9" x14ac:dyDescent="0.3">
      <c r="A2221" s="7">
        <v>1877060</v>
      </c>
      <c r="B2221" s="8" t="s">
        <v>209</v>
      </c>
      <c r="C2221" s="8" t="s">
        <v>211</v>
      </c>
      <c r="D2221" s="8">
        <v>39</v>
      </c>
      <c r="E2221" s="8" cm="1">
        <f t="array" ref="E2221">_xlfn.IFS(COUNTIF(BE1_Data!$B2221,"&lt;&gt;N"),0,COUNTIF(B2220,"&lt;&gt;N"),BE1_Data!$A2221-A2219,AND(COUNTIF(BE1_Data!$B2221,"N"),COUNTIF(B2220,"N")),BE1_Data!$A2221-A2220)</f>
        <v>863</v>
      </c>
      <c r="F2221" s="8">
        <f t="shared" si="34"/>
        <v>0</v>
      </c>
      <c r="G2221" s="8" t="s">
        <v>152</v>
      </c>
      <c r="H2221" s="8">
        <f>BE1_Data!$E2221/VLOOKUP(BE1_Data!$G2221,$B$2:$F$2300,5,FALSE)</f>
        <v>1.0473300970873787</v>
      </c>
      <c r="I2221" s="9">
        <f>IF(COUNTIF(BE1_Data!$E2221,"0"),0,BE1_Data!$E2221-VLOOKUP(BE1_Data!$G2221,$B$2:$F$2300,5,FALSE))</f>
        <v>39</v>
      </c>
    </row>
    <row r="2222" spans="1:9" x14ac:dyDescent="0.3">
      <c r="A2222" s="4">
        <v>1878026</v>
      </c>
      <c r="B2222" s="5" t="s">
        <v>209</v>
      </c>
      <c r="C2222" s="5" t="s">
        <v>211</v>
      </c>
      <c r="D2222" s="5">
        <v>39</v>
      </c>
      <c r="E2222" s="5" cm="1">
        <f t="array" ref="E2222">_xlfn.IFS(COUNTIF(BE1_Data!$B2222,"&lt;&gt;N"),0,COUNTIF(B2221,"&lt;&gt;N"),BE1_Data!$A2222-A2220,AND(COUNTIF(BE1_Data!$B2222,"N"),COUNTIF(B2221,"N")),BE1_Data!$A2222-A2221)</f>
        <v>966</v>
      </c>
      <c r="F2222" s="8">
        <f t="shared" si="34"/>
        <v>0</v>
      </c>
      <c r="G2222" s="5" t="s">
        <v>152</v>
      </c>
      <c r="H2222" s="5">
        <f>BE1_Data!$E2222/VLOOKUP(BE1_Data!$G2222,$B$2:$F$2300,5,FALSE)</f>
        <v>1.1723300970873787</v>
      </c>
      <c r="I2222" s="6">
        <f>IF(COUNTIF(BE1_Data!$E2222,"0"),0,BE1_Data!$E2222-VLOOKUP(BE1_Data!$G2222,$B$2:$F$2300,5,FALSE))</f>
        <v>142</v>
      </c>
    </row>
    <row r="2223" spans="1:9" x14ac:dyDescent="0.3">
      <c r="A2223" s="7">
        <v>1879013</v>
      </c>
      <c r="B2223" s="8" t="s">
        <v>209</v>
      </c>
      <c r="C2223" s="8" t="s">
        <v>211</v>
      </c>
      <c r="D2223" s="8">
        <v>39</v>
      </c>
      <c r="E2223" s="8" cm="1">
        <f t="array" ref="E2223">_xlfn.IFS(COUNTIF(BE1_Data!$B2223,"&lt;&gt;N"),0,COUNTIF(B2222,"&lt;&gt;N"),BE1_Data!$A2223-A2221,AND(COUNTIF(BE1_Data!$B2223,"N"),COUNTIF(B2222,"N")),BE1_Data!$A2223-A2222)</f>
        <v>987</v>
      </c>
      <c r="F2223" s="8">
        <f t="shared" si="34"/>
        <v>0</v>
      </c>
      <c r="G2223" s="8" t="s">
        <v>152</v>
      </c>
      <c r="H2223" s="8">
        <f>BE1_Data!$E2223/VLOOKUP(BE1_Data!$G2223,$B$2:$F$2300,5,FALSE)</f>
        <v>1.1978155339805825</v>
      </c>
      <c r="I2223" s="9">
        <f>IF(COUNTIF(BE1_Data!$E2223,"0"),0,BE1_Data!$E2223-VLOOKUP(BE1_Data!$G2223,$B$2:$F$2300,5,FALSE))</f>
        <v>163</v>
      </c>
    </row>
    <row r="2224" spans="1:9" x14ac:dyDescent="0.3">
      <c r="A2224" s="4">
        <v>1879946</v>
      </c>
      <c r="B2224" s="5" t="s">
        <v>209</v>
      </c>
      <c r="C2224" s="5" t="s">
        <v>211</v>
      </c>
      <c r="D2224" s="5">
        <v>39</v>
      </c>
      <c r="E2224" s="5" cm="1">
        <f t="array" ref="E2224">_xlfn.IFS(COUNTIF(BE1_Data!$B2224,"&lt;&gt;N"),0,COUNTIF(B2223,"&lt;&gt;N"),BE1_Data!$A2224-A2222,AND(COUNTIF(BE1_Data!$B2224,"N"),COUNTIF(B2223,"N")),BE1_Data!$A2224-A2223)</f>
        <v>933</v>
      </c>
      <c r="F2224" s="8">
        <f t="shared" si="34"/>
        <v>0</v>
      </c>
      <c r="G2224" s="5" t="s">
        <v>152</v>
      </c>
      <c r="H2224" s="5">
        <f>BE1_Data!$E2224/VLOOKUP(BE1_Data!$G2224,$B$2:$F$2300,5,FALSE)</f>
        <v>1.1322815533980584</v>
      </c>
      <c r="I2224" s="6">
        <f>IF(COUNTIF(BE1_Data!$E2224,"0"),0,BE1_Data!$E2224-VLOOKUP(BE1_Data!$G2224,$B$2:$F$2300,5,FALSE))</f>
        <v>109</v>
      </c>
    </row>
    <row r="2225" spans="1:9" x14ac:dyDescent="0.3">
      <c r="A2225" s="7">
        <v>1880863</v>
      </c>
      <c r="B2225" s="8" t="s">
        <v>209</v>
      </c>
      <c r="C2225" s="8" t="s">
        <v>211</v>
      </c>
      <c r="D2225" s="8">
        <v>39</v>
      </c>
      <c r="E2225" s="8" cm="1">
        <f t="array" ref="E2225">_xlfn.IFS(COUNTIF(BE1_Data!$B2225,"&lt;&gt;N"),0,COUNTIF(B2224,"&lt;&gt;N"),BE1_Data!$A2225-A2223,AND(COUNTIF(BE1_Data!$B2225,"N"),COUNTIF(B2224,"N")),BE1_Data!$A2225-A2224)</f>
        <v>917</v>
      </c>
      <c r="F2225" s="8">
        <f t="shared" si="34"/>
        <v>0</v>
      </c>
      <c r="G2225" s="8" t="s">
        <v>152</v>
      </c>
      <c r="H2225" s="8">
        <f>BE1_Data!$E2225/VLOOKUP(BE1_Data!$G2225,$B$2:$F$2300,5,FALSE)</f>
        <v>1.1128640776699028</v>
      </c>
      <c r="I2225" s="9">
        <f>IF(COUNTIF(BE1_Data!$E2225,"0"),0,BE1_Data!$E2225-VLOOKUP(BE1_Data!$G2225,$B$2:$F$2300,5,FALSE))</f>
        <v>93</v>
      </c>
    </row>
    <row r="2226" spans="1:9" x14ac:dyDescent="0.3">
      <c r="A2226" s="4">
        <v>1881156</v>
      </c>
      <c r="B2226" s="5" t="s">
        <v>153</v>
      </c>
      <c r="C2226" s="5" t="s">
        <v>210</v>
      </c>
      <c r="D2226" s="5">
        <v>77</v>
      </c>
      <c r="E2226" s="5" cm="1">
        <f t="array" ref="E2226">_xlfn.IFS(COUNTIF(BE1_Data!$B2226,"&lt;&gt;N"),0,COUNTIF(B2225,"&lt;&gt;N"),BE1_Data!$A2226-A2224,AND(COUNTIF(BE1_Data!$B2226,"N"),COUNTIF(B2225,"N")),BE1_Data!$A2226-A2225)</f>
        <v>0</v>
      </c>
      <c r="F2226" s="8">
        <f t="shared" si="34"/>
        <v>888</v>
      </c>
      <c r="G2226" s="5" t="s">
        <v>153</v>
      </c>
      <c r="H2226" s="5">
        <f>BE1_Data!$E2226/VLOOKUP(BE1_Data!$G2226,$B$2:$F$2300,5,FALSE)</f>
        <v>0</v>
      </c>
      <c r="I2226" s="6">
        <f>IF(COUNTIF(BE1_Data!$E2226,"0"),0,BE1_Data!$E2226-VLOOKUP(BE1_Data!$G2226,$B$2:$F$2300,5,FALSE))</f>
        <v>0</v>
      </c>
    </row>
    <row r="2227" spans="1:9" x14ac:dyDescent="0.3">
      <c r="A2227" s="7">
        <v>1881751</v>
      </c>
      <c r="B2227" s="8" t="s">
        <v>209</v>
      </c>
      <c r="C2227" s="8" t="s">
        <v>210</v>
      </c>
      <c r="D2227" s="8">
        <v>77</v>
      </c>
      <c r="E2227" s="8" cm="1">
        <f t="array" ref="E2227">_xlfn.IFS(COUNTIF(BE1_Data!$B2227,"&lt;&gt;N"),0,COUNTIF(B2226,"&lt;&gt;N"),BE1_Data!$A2227-A2225,AND(COUNTIF(BE1_Data!$B2227,"N"),COUNTIF(B2226,"N")),BE1_Data!$A2227-A2226)</f>
        <v>888</v>
      </c>
      <c r="F2227" s="8">
        <f t="shared" si="34"/>
        <v>0</v>
      </c>
      <c r="G2227" s="8" t="s">
        <v>153</v>
      </c>
      <c r="H2227" s="8">
        <f>BE1_Data!$E2227/VLOOKUP(BE1_Data!$G2227,$B$2:$F$2300,5,FALSE)</f>
        <v>1</v>
      </c>
      <c r="I2227" s="9">
        <f>IF(COUNTIF(BE1_Data!$E2227,"0"),0,BE1_Data!$E2227-VLOOKUP(BE1_Data!$G2227,$B$2:$F$2300,5,FALSE))</f>
        <v>0</v>
      </c>
    </row>
    <row r="2228" spans="1:9" x14ac:dyDescent="0.3">
      <c r="A2228" s="4">
        <v>1882586</v>
      </c>
      <c r="B2228" s="5" t="s">
        <v>209</v>
      </c>
      <c r="C2228" s="5" t="s">
        <v>210</v>
      </c>
      <c r="D2228" s="5">
        <v>77</v>
      </c>
      <c r="E2228" s="5" cm="1">
        <f t="array" ref="E2228">_xlfn.IFS(COUNTIF(BE1_Data!$B2228,"&lt;&gt;N"),0,COUNTIF(B2227,"&lt;&gt;N"),BE1_Data!$A2228-A2226,AND(COUNTIF(BE1_Data!$B2228,"N"),COUNTIF(B2227,"N")),BE1_Data!$A2228-A2227)</f>
        <v>835</v>
      </c>
      <c r="F2228" s="8">
        <f t="shared" si="34"/>
        <v>0</v>
      </c>
      <c r="G2228" s="5" t="s">
        <v>153</v>
      </c>
      <c r="H2228" s="5">
        <f>BE1_Data!$E2228/VLOOKUP(BE1_Data!$G2228,$B$2:$F$2300,5,FALSE)</f>
        <v>0.94031531531531531</v>
      </c>
      <c r="I2228" s="6">
        <f>IF(COUNTIF(BE1_Data!$E2228,"0"),0,BE1_Data!$E2228-VLOOKUP(BE1_Data!$G2228,$B$2:$F$2300,5,FALSE))</f>
        <v>-53</v>
      </c>
    </row>
    <row r="2229" spans="1:9" x14ac:dyDescent="0.3">
      <c r="A2229" s="7">
        <v>1883418</v>
      </c>
      <c r="B2229" s="8" t="s">
        <v>209</v>
      </c>
      <c r="C2229" s="8" t="s">
        <v>210</v>
      </c>
      <c r="D2229" s="8">
        <v>77</v>
      </c>
      <c r="E2229" s="8" cm="1">
        <f t="array" ref="E2229">_xlfn.IFS(COUNTIF(BE1_Data!$B2229,"&lt;&gt;N"),0,COUNTIF(B2228,"&lt;&gt;N"),BE1_Data!$A2229-A2227,AND(COUNTIF(BE1_Data!$B2229,"N"),COUNTIF(B2228,"N")),BE1_Data!$A2229-A2228)</f>
        <v>832</v>
      </c>
      <c r="F2229" s="8">
        <f t="shared" si="34"/>
        <v>0</v>
      </c>
      <c r="G2229" s="8" t="s">
        <v>153</v>
      </c>
      <c r="H2229" s="8">
        <f>BE1_Data!$E2229/VLOOKUP(BE1_Data!$G2229,$B$2:$F$2300,5,FALSE)</f>
        <v>0.93693693693693691</v>
      </c>
      <c r="I2229" s="9">
        <f>IF(COUNTIF(BE1_Data!$E2229,"0"),0,BE1_Data!$E2229-VLOOKUP(BE1_Data!$G2229,$B$2:$F$2300,5,FALSE))</f>
        <v>-56</v>
      </c>
    </row>
    <row r="2230" spans="1:9" x14ac:dyDescent="0.3">
      <c r="A2230" s="4">
        <v>1884281</v>
      </c>
      <c r="B2230" s="5" t="s">
        <v>209</v>
      </c>
      <c r="C2230" s="5" t="s">
        <v>210</v>
      </c>
      <c r="D2230" s="5">
        <v>77</v>
      </c>
      <c r="E2230" s="5" cm="1">
        <f t="array" ref="E2230">_xlfn.IFS(COUNTIF(BE1_Data!$B2230,"&lt;&gt;N"),0,COUNTIF(B2229,"&lt;&gt;N"),BE1_Data!$A2230-A2228,AND(COUNTIF(BE1_Data!$B2230,"N"),COUNTIF(B2229,"N")),BE1_Data!$A2230-A2229)</f>
        <v>863</v>
      </c>
      <c r="F2230" s="8">
        <f t="shared" si="34"/>
        <v>0</v>
      </c>
      <c r="G2230" s="5" t="s">
        <v>153</v>
      </c>
      <c r="H2230" s="5">
        <f>BE1_Data!$E2230/VLOOKUP(BE1_Data!$G2230,$B$2:$F$2300,5,FALSE)</f>
        <v>0.97184684684684686</v>
      </c>
      <c r="I2230" s="6">
        <f>IF(COUNTIF(BE1_Data!$E2230,"0"),0,BE1_Data!$E2230-VLOOKUP(BE1_Data!$G2230,$B$2:$F$2300,5,FALSE))</f>
        <v>-25</v>
      </c>
    </row>
    <row r="2231" spans="1:9" x14ac:dyDescent="0.3">
      <c r="A2231" s="7">
        <v>1885130</v>
      </c>
      <c r="B2231" s="8" t="s">
        <v>209</v>
      </c>
      <c r="C2231" s="8" t="s">
        <v>210</v>
      </c>
      <c r="D2231" s="8">
        <v>77</v>
      </c>
      <c r="E2231" s="8" cm="1">
        <f t="array" ref="E2231">_xlfn.IFS(COUNTIF(BE1_Data!$B2231,"&lt;&gt;N"),0,COUNTIF(B2230,"&lt;&gt;N"),BE1_Data!$A2231-A2229,AND(COUNTIF(BE1_Data!$B2231,"N"),COUNTIF(B2230,"N")),BE1_Data!$A2231-A2230)</f>
        <v>849</v>
      </c>
      <c r="F2231" s="8">
        <f t="shared" si="34"/>
        <v>0</v>
      </c>
      <c r="G2231" s="8" t="s">
        <v>153</v>
      </c>
      <c r="H2231" s="8">
        <f>BE1_Data!$E2231/VLOOKUP(BE1_Data!$G2231,$B$2:$F$2300,5,FALSE)</f>
        <v>0.95608108108108103</v>
      </c>
      <c r="I2231" s="9">
        <f>IF(COUNTIF(BE1_Data!$E2231,"0"),0,BE1_Data!$E2231-VLOOKUP(BE1_Data!$G2231,$B$2:$F$2300,5,FALSE))</f>
        <v>-39</v>
      </c>
    </row>
    <row r="2232" spans="1:9" x14ac:dyDescent="0.3">
      <c r="A2232" s="4">
        <v>1885907</v>
      </c>
      <c r="B2232" s="5" t="s">
        <v>209</v>
      </c>
      <c r="C2232" s="5" t="s">
        <v>210</v>
      </c>
      <c r="D2232" s="5">
        <v>77</v>
      </c>
      <c r="E2232" s="5" cm="1">
        <f t="array" ref="E2232">_xlfn.IFS(COUNTIF(BE1_Data!$B2232,"&lt;&gt;N"),0,COUNTIF(B2231,"&lt;&gt;N"),BE1_Data!$A2232-A2230,AND(COUNTIF(BE1_Data!$B2232,"N"),COUNTIF(B2231,"N")),BE1_Data!$A2232-A2231)</f>
        <v>777</v>
      </c>
      <c r="F2232" s="8">
        <f t="shared" si="34"/>
        <v>0</v>
      </c>
      <c r="G2232" s="5" t="s">
        <v>153</v>
      </c>
      <c r="H2232" s="5">
        <f>BE1_Data!$E2232/VLOOKUP(BE1_Data!$G2232,$B$2:$F$2300,5,FALSE)</f>
        <v>0.875</v>
      </c>
      <c r="I2232" s="6">
        <f>IF(COUNTIF(BE1_Data!$E2232,"0"),0,BE1_Data!$E2232-VLOOKUP(BE1_Data!$G2232,$B$2:$F$2300,5,FALSE))</f>
        <v>-111</v>
      </c>
    </row>
    <row r="2233" spans="1:9" x14ac:dyDescent="0.3">
      <c r="A2233" s="7">
        <v>1886759</v>
      </c>
      <c r="B2233" s="8" t="s">
        <v>209</v>
      </c>
      <c r="C2233" s="8" t="s">
        <v>210</v>
      </c>
      <c r="D2233" s="8">
        <v>77</v>
      </c>
      <c r="E2233" s="8" cm="1">
        <f t="array" ref="E2233">_xlfn.IFS(COUNTIF(BE1_Data!$B2233,"&lt;&gt;N"),0,COUNTIF(B2232,"&lt;&gt;N"),BE1_Data!$A2233-A2231,AND(COUNTIF(BE1_Data!$B2233,"N"),COUNTIF(B2232,"N")),BE1_Data!$A2233-A2232)</f>
        <v>852</v>
      </c>
      <c r="F2233" s="8">
        <f t="shared" si="34"/>
        <v>0</v>
      </c>
      <c r="G2233" s="8" t="s">
        <v>153</v>
      </c>
      <c r="H2233" s="8">
        <f>BE1_Data!$E2233/VLOOKUP(BE1_Data!$G2233,$B$2:$F$2300,5,FALSE)</f>
        <v>0.95945945945945943</v>
      </c>
      <c r="I2233" s="9">
        <f>IF(COUNTIF(BE1_Data!$E2233,"0"),0,BE1_Data!$E2233-VLOOKUP(BE1_Data!$G2233,$B$2:$F$2300,5,FALSE))</f>
        <v>-36</v>
      </c>
    </row>
    <row r="2234" spans="1:9" x14ac:dyDescent="0.3">
      <c r="A2234" s="4">
        <v>1887718</v>
      </c>
      <c r="B2234" s="5" t="s">
        <v>209</v>
      </c>
      <c r="C2234" s="5" t="s">
        <v>210</v>
      </c>
      <c r="D2234" s="5">
        <v>77</v>
      </c>
      <c r="E2234" s="5" cm="1">
        <f t="array" ref="E2234">_xlfn.IFS(COUNTIF(BE1_Data!$B2234,"&lt;&gt;N"),0,COUNTIF(B2233,"&lt;&gt;N"),BE1_Data!$A2234-A2232,AND(COUNTIF(BE1_Data!$B2234,"N"),COUNTIF(B2233,"N")),BE1_Data!$A2234-A2233)</f>
        <v>959</v>
      </c>
      <c r="F2234" s="8">
        <f t="shared" si="34"/>
        <v>0</v>
      </c>
      <c r="G2234" s="5" t="s">
        <v>153</v>
      </c>
      <c r="H2234" s="5">
        <f>BE1_Data!$E2234/VLOOKUP(BE1_Data!$G2234,$B$2:$F$2300,5,FALSE)</f>
        <v>1.079954954954955</v>
      </c>
      <c r="I2234" s="6">
        <f>IF(COUNTIF(BE1_Data!$E2234,"0"),0,BE1_Data!$E2234-VLOOKUP(BE1_Data!$G2234,$B$2:$F$2300,5,FALSE))</f>
        <v>71</v>
      </c>
    </row>
    <row r="2235" spans="1:9" x14ac:dyDescent="0.3">
      <c r="A2235" s="7">
        <v>1888615</v>
      </c>
      <c r="B2235" s="8" t="s">
        <v>209</v>
      </c>
      <c r="C2235" s="8" t="s">
        <v>210</v>
      </c>
      <c r="D2235" s="8">
        <v>77</v>
      </c>
      <c r="E2235" s="8" cm="1">
        <f t="array" ref="E2235">_xlfn.IFS(COUNTIF(BE1_Data!$B2235,"&lt;&gt;N"),0,COUNTIF(B2234,"&lt;&gt;N"),BE1_Data!$A2235-A2233,AND(COUNTIF(BE1_Data!$B2235,"N"),COUNTIF(B2234,"N")),BE1_Data!$A2235-A2234)</f>
        <v>897</v>
      </c>
      <c r="F2235" s="8">
        <f t="shared" si="34"/>
        <v>0</v>
      </c>
      <c r="G2235" s="8" t="s">
        <v>153</v>
      </c>
      <c r="H2235" s="8">
        <f>BE1_Data!$E2235/VLOOKUP(BE1_Data!$G2235,$B$2:$F$2300,5,FALSE)</f>
        <v>1.0101351351351351</v>
      </c>
      <c r="I2235" s="9">
        <f>IF(COUNTIF(BE1_Data!$E2235,"0"),0,BE1_Data!$E2235-VLOOKUP(BE1_Data!$G2235,$B$2:$F$2300,5,FALSE))</f>
        <v>9</v>
      </c>
    </row>
    <row r="2236" spans="1:9" x14ac:dyDescent="0.3">
      <c r="A2236" s="4">
        <v>1889422</v>
      </c>
      <c r="B2236" s="5" t="s">
        <v>209</v>
      </c>
      <c r="C2236" s="5" t="s">
        <v>210</v>
      </c>
      <c r="D2236" s="5">
        <v>77</v>
      </c>
      <c r="E2236" s="5" cm="1">
        <f t="array" ref="E2236">_xlfn.IFS(COUNTIF(BE1_Data!$B2236,"&lt;&gt;N"),0,COUNTIF(B2235,"&lt;&gt;N"),BE1_Data!$A2236-A2234,AND(COUNTIF(BE1_Data!$B2236,"N"),COUNTIF(B2235,"N")),BE1_Data!$A2236-A2235)</f>
        <v>807</v>
      </c>
      <c r="F2236" s="8">
        <f t="shared" si="34"/>
        <v>0</v>
      </c>
      <c r="G2236" s="5" t="s">
        <v>153</v>
      </c>
      <c r="H2236" s="5">
        <f>BE1_Data!$E2236/VLOOKUP(BE1_Data!$G2236,$B$2:$F$2300,5,FALSE)</f>
        <v>0.90878378378378377</v>
      </c>
      <c r="I2236" s="6">
        <f>IF(COUNTIF(BE1_Data!$E2236,"0"),0,BE1_Data!$E2236-VLOOKUP(BE1_Data!$G2236,$B$2:$F$2300,5,FALSE))</f>
        <v>-81</v>
      </c>
    </row>
    <row r="2237" spans="1:9" x14ac:dyDescent="0.3">
      <c r="A2237" s="7">
        <v>1890151</v>
      </c>
      <c r="B2237" s="8" t="s">
        <v>209</v>
      </c>
      <c r="C2237" s="8" t="s">
        <v>210</v>
      </c>
      <c r="D2237" s="8">
        <v>77</v>
      </c>
      <c r="E2237" s="8" cm="1">
        <f t="array" ref="E2237">_xlfn.IFS(COUNTIF(BE1_Data!$B2237,"&lt;&gt;N"),0,COUNTIF(B2236,"&lt;&gt;N"),BE1_Data!$A2237-A2235,AND(COUNTIF(BE1_Data!$B2237,"N"),COUNTIF(B2236,"N")),BE1_Data!$A2237-A2236)</f>
        <v>729</v>
      </c>
      <c r="F2237" s="8">
        <f t="shared" si="34"/>
        <v>0</v>
      </c>
      <c r="G2237" s="8" t="s">
        <v>153</v>
      </c>
      <c r="H2237" s="8">
        <f>BE1_Data!$E2237/VLOOKUP(BE1_Data!$G2237,$B$2:$F$2300,5,FALSE)</f>
        <v>0.82094594594594594</v>
      </c>
      <c r="I2237" s="9">
        <f>IF(COUNTIF(BE1_Data!$E2237,"0"),0,BE1_Data!$E2237-VLOOKUP(BE1_Data!$G2237,$B$2:$F$2300,5,FALSE))</f>
        <v>-159</v>
      </c>
    </row>
    <row r="2238" spans="1:9" x14ac:dyDescent="0.3">
      <c r="A2238" s="4">
        <v>1891175</v>
      </c>
      <c r="B2238" s="5" t="s">
        <v>209</v>
      </c>
      <c r="C2238" s="5" t="s">
        <v>210</v>
      </c>
      <c r="D2238" s="5">
        <v>77</v>
      </c>
      <c r="E2238" s="5" cm="1">
        <f t="array" ref="E2238">_xlfn.IFS(COUNTIF(BE1_Data!$B2238,"&lt;&gt;N"),0,COUNTIF(B2237,"&lt;&gt;N"),BE1_Data!$A2238-A2236,AND(COUNTIF(BE1_Data!$B2238,"N"),COUNTIF(B2237,"N")),BE1_Data!$A2238-A2237)</f>
        <v>1024</v>
      </c>
      <c r="F2238" s="8">
        <f t="shared" si="34"/>
        <v>0</v>
      </c>
      <c r="G2238" s="5" t="s">
        <v>153</v>
      </c>
      <c r="H2238" s="5">
        <f>BE1_Data!$E2238/VLOOKUP(BE1_Data!$G2238,$B$2:$F$2300,5,FALSE)</f>
        <v>1.1531531531531531</v>
      </c>
      <c r="I2238" s="6">
        <f>IF(COUNTIF(BE1_Data!$E2238,"0"),0,BE1_Data!$E2238-VLOOKUP(BE1_Data!$G2238,$B$2:$F$2300,5,FALSE))</f>
        <v>136</v>
      </c>
    </row>
    <row r="2239" spans="1:9" x14ac:dyDescent="0.3">
      <c r="A2239" s="7">
        <v>1891639</v>
      </c>
      <c r="B2239" s="8" t="s">
        <v>209</v>
      </c>
      <c r="C2239" s="8" t="s">
        <v>210</v>
      </c>
      <c r="D2239" s="8">
        <v>77</v>
      </c>
      <c r="E2239" s="8" cm="1">
        <f t="array" ref="E2239">_xlfn.IFS(COUNTIF(BE1_Data!$B2239,"&lt;&gt;N"),0,COUNTIF(B2238,"&lt;&gt;N"),BE1_Data!$A2239-A2237,AND(COUNTIF(BE1_Data!$B2239,"N"),COUNTIF(B2238,"N")),BE1_Data!$A2239-A2238)</f>
        <v>464</v>
      </c>
      <c r="F2239" s="8">
        <f t="shared" si="34"/>
        <v>0</v>
      </c>
      <c r="G2239" s="8" t="s">
        <v>153</v>
      </c>
      <c r="H2239" s="8">
        <f>BE1_Data!$E2239/VLOOKUP(BE1_Data!$G2239,$B$2:$F$2300,5,FALSE)</f>
        <v>0.52252252252252251</v>
      </c>
      <c r="I2239" s="9">
        <f>IF(COUNTIF(BE1_Data!$E2239,"0"),0,BE1_Data!$E2239-VLOOKUP(BE1_Data!$G2239,$B$2:$F$2300,5,FALSE))</f>
        <v>-424</v>
      </c>
    </row>
    <row r="2240" spans="1:9" x14ac:dyDescent="0.3">
      <c r="A2240" s="4">
        <v>1892425</v>
      </c>
      <c r="B2240" s="5" t="s">
        <v>209</v>
      </c>
      <c r="C2240" s="5" t="s">
        <v>210</v>
      </c>
      <c r="D2240" s="5">
        <v>77</v>
      </c>
      <c r="E2240" s="5" cm="1">
        <f t="array" ref="E2240">_xlfn.IFS(COUNTIF(BE1_Data!$B2240,"&lt;&gt;N"),0,COUNTIF(B2239,"&lt;&gt;N"),BE1_Data!$A2240-A2238,AND(COUNTIF(BE1_Data!$B2240,"N"),COUNTIF(B2239,"N")),BE1_Data!$A2240-A2239)</f>
        <v>786</v>
      </c>
      <c r="F2240" s="8">
        <f t="shared" si="34"/>
        <v>0</v>
      </c>
      <c r="G2240" s="5" t="s">
        <v>153</v>
      </c>
      <c r="H2240" s="5">
        <f>BE1_Data!$E2240/VLOOKUP(BE1_Data!$G2240,$B$2:$F$2300,5,FALSE)</f>
        <v>0.88513513513513509</v>
      </c>
      <c r="I2240" s="6">
        <f>IF(COUNTIF(BE1_Data!$E2240,"0"),0,BE1_Data!$E2240-VLOOKUP(BE1_Data!$G2240,$B$2:$F$2300,5,FALSE))</f>
        <v>-102</v>
      </c>
    </row>
    <row r="2241" spans="1:9" x14ac:dyDescent="0.3">
      <c r="A2241" s="7">
        <v>1893987</v>
      </c>
      <c r="B2241" s="8" t="s">
        <v>209</v>
      </c>
      <c r="C2241" s="8" t="s">
        <v>210</v>
      </c>
      <c r="D2241" s="8">
        <v>77</v>
      </c>
      <c r="E2241" s="8" cm="1">
        <f t="array" ref="E2241">_xlfn.IFS(COUNTIF(BE1_Data!$B2241,"&lt;&gt;N"),0,COUNTIF(B2240,"&lt;&gt;N"),BE1_Data!$A2241-A2239,AND(COUNTIF(BE1_Data!$B2241,"N"),COUNTIF(B2240,"N")),BE1_Data!$A2241-A2240)</f>
        <v>1562</v>
      </c>
      <c r="F2241" s="8">
        <f t="shared" si="34"/>
        <v>0</v>
      </c>
      <c r="G2241" s="8" t="s">
        <v>153</v>
      </c>
      <c r="H2241" s="8">
        <f>BE1_Data!$E2241/VLOOKUP(BE1_Data!$G2241,$B$2:$F$2300,5,FALSE)</f>
        <v>1.7590090090090089</v>
      </c>
      <c r="I2241" s="9">
        <f>IF(COUNTIF(BE1_Data!$E2241,"0"),0,BE1_Data!$E2241-VLOOKUP(BE1_Data!$G2241,$B$2:$F$2300,5,FALSE))</f>
        <v>674</v>
      </c>
    </row>
    <row r="2242" spans="1:9" x14ac:dyDescent="0.3">
      <c r="A2242" s="4">
        <v>1894538</v>
      </c>
      <c r="B2242" s="5" t="s">
        <v>209</v>
      </c>
      <c r="C2242" s="5" t="s">
        <v>210</v>
      </c>
      <c r="D2242" s="5">
        <v>77</v>
      </c>
      <c r="E2242" s="5" cm="1">
        <f t="array" ref="E2242">_xlfn.IFS(COUNTIF(BE1_Data!$B2242,"&lt;&gt;N"),0,COUNTIF(B2241,"&lt;&gt;N"),BE1_Data!$A2242-A2240,AND(COUNTIF(BE1_Data!$B2242,"N"),COUNTIF(B2241,"N")),BE1_Data!$A2242-A2241)</f>
        <v>551</v>
      </c>
      <c r="F2242" s="8">
        <f t="shared" si="34"/>
        <v>0</v>
      </c>
      <c r="G2242" s="5" t="s">
        <v>153</v>
      </c>
      <c r="H2242" s="5">
        <f>BE1_Data!$E2242/VLOOKUP(BE1_Data!$G2242,$B$2:$F$2300,5,FALSE)</f>
        <v>0.62049549549549554</v>
      </c>
      <c r="I2242" s="6">
        <f>IF(COUNTIF(BE1_Data!$E2242,"0"),0,BE1_Data!$E2242-VLOOKUP(BE1_Data!$G2242,$B$2:$F$2300,5,FALSE))</f>
        <v>-337</v>
      </c>
    </row>
    <row r="2243" spans="1:9" x14ac:dyDescent="0.3">
      <c r="A2243" s="7">
        <v>1895056</v>
      </c>
      <c r="B2243" s="8" t="s">
        <v>209</v>
      </c>
      <c r="C2243" s="8" t="s">
        <v>210</v>
      </c>
      <c r="D2243" s="8">
        <v>77</v>
      </c>
      <c r="E2243" s="8" cm="1">
        <f t="array" ref="E2243">_xlfn.IFS(COUNTIF(BE1_Data!$B2243,"&lt;&gt;N"),0,COUNTIF(B2242,"&lt;&gt;N"),BE1_Data!$A2243-A2241,AND(COUNTIF(BE1_Data!$B2243,"N"),COUNTIF(B2242,"N")),BE1_Data!$A2243-A2242)</f>
        <v>518</v>
      </c>
      <c r="F2243" s="8">
        <f t="shared" si="34"/>
        <v>0</v>
      </c>
      <c r="G2243" s="8" t="s">
        <v>153</v>
      </c>
      <c r="H2243" s="8">
        <f>BE1_Data!$E2243/VLOOKUP(BE1_Data!$G2243,$B$2:$F$2300,5,FALSE)</f>
        <v>0.58333333333333337</v>
      </c>
      <c r="I2243" s="9">
        <f>IF(COUNTIF(BE1_Data!$E2243,"0"),0,BE1_Data!$E2243-VLOOKUP(BE1_Data!$G2243,$B$2:$F$2300,5,FALSE))</f>
        <v>-370</v>
      </c>
    </row>
    <row r="2244" spans="1:9" x14ac:dyDescent="0.3">
      <c r="A2244" s="4">
        <v>1895262</v>
      </c>
      <c r="B2244" s="5" t="s">
        <v>154</v>
      </c>
      <c r="C2244" s="5" t="s">
        <v>211</v>
      </c>
      <c r="D2244" s="5">
        <v>40</v>
      </c>
      <c r="E2244" s="5" cm="1">
        <f t="array" ref="E2244">_xlfn.IFS(COUNTIF(BE1_Data!$B2244,"&lt;&gt;N"),0,COUNTIF(B2243,"&lt;&gt;N"),BE1_Data!$A2244-A2242,AND(COUNTIF(BE1_Data!$B2244,"N"),COUNTIF(B2243,"N")),BE1_Data!$A2244-A2243)</f>
        <v>0</v>
      </c>
      <c r="F2244" s="8">
        <f t="shared" ref="F2244:F2307" si="35">IF(COUNTIF(E2244,0),E2245,0)</f>
        <v>812</v>
      </c>
      <c r="G2244" s="5" t="s">
        <v>154</v>
      </c>
      <c r="H2244" s="5">
        <f>BE1_Data!$E2244/VLOOKUP(BE1_Data!$G2244,$B$2:$F$2300,5,FALSE)</f>
        <v>0</v>
      </c>
      <c r="I2244" s="6">
        <f>IF(COUNTIF(BE1_Data!$E2244,"0"),0,BE1_Data!$E2244-VLOOKUP(BE1_Data!$G2244,$B$2:$F$2300,5,FALSE))</f>
        <v>0</v>
      </c>
    </row>
    <row r="2245" spans="1:9" x14ac:dyDescent="0.3">
      <c r="A2245" s="7">
        <v>1895868</v>
      </c>
      <c r="B2245" s="8" t="s">
        <v>209</v>
      </c>
      <c r="C2245" s="8" t="s">
        <v>211</v>
      </c>
      <c r="D2245" s="8">
        <v>40</v>
      </c>
      <c r="E2245" s="8" cm="1">
        <f t="array" ref="E2245">_xlfn.IFS(COUNTIF(BE1_Data!$B2245,"&lt;&gt;N"),0,COUNTIF(B2244,"&lt;&gt;N"),BE1_Data!$A2245-A2243,AND(COUNTIF(BE1_Data!$B2245,"N"),COUNTIF(B2244,"N")),BE1_Data!$A2245-A2244)</f>
        <v>812</v>
      </c>
      <c r="F2245" s="8">
        <f t="shared" si="35"/>
        <v>0</v>
      </c>
      <c r="G2245" s="8" t="s">
        <v>154</v>
      </c>
      <c r="H2245" s="8">
        <f>BE1_Data!$E2245/VLOOKUP(BE1_Data!$G2245,$B$2:$F$2300,5,FALSE)</f>
        <v>1</v>
      </c>
      <c r="I2245" s="9">
        <f>IF(COUNTIF(BE1_Data!$E2245,"0"),0,BE1_Data!$E2245-VLOOKUP(BE1_Data!$G2245,$B$2:$F$2300,5,FALSE))</f>
        <v>0</v>
      </c>
    </row>
    <row r="2246" spans="1:9" x14ac:dyDescent="0.3">
      <c r="A2246" s="4">
        <v>1896522</v>
      </c>
      <c r="B2246" s="5" t="s">
        <v>209</v>
      </c>
      <c r="C2246" s="5" t="s">
        <v>211</v>
      </c>
      <c r="D2246" s="5">
        <v>40</v>
      </c>
      <c r="E2246" s="5" cm="1">
        <f t="array" ref="E2246">_xlfn.IFS(COUNTIF(BE1_Data!$B2246,"&lt;&gt;N"),0,COUNTIF(B2245,"&lt;&gt;N"),BE1_Data!$A2246-A2244,AND(COUNTIF(BE1_Data!$B2246,"N"),COUNTIF(B2245,"N")),BE1_Data!$A2246-A2245)</f>
        <v>654</v>
      </c>
      <c r="F2246" s="8">
        <f t="shared" si="35"/>
        <v>0</v>
      </c>
      <c r="G2246" s="5" t="s">
        <v>154</v>
      </c>
      <c r="H2246" s="5">
        <f>BE1_Data!$E2246/VLOOKUP(BE1_Data!$G2246,$B$2:$F$2300,5,FALSE)</f>
        <v>0.80541871921182262</v>
      </c>
      <c r="I2246" s="6">
        <f>IF(COUNTIF(BE1_Data!$E2246,"0"),0,BE1_Data!$E2246-VLOOKUP(BE1_Data!$G2246,$B$2:$F$2300,5,FALSE))</f>
        <v>-158</v>
      </c>
    </row>
    <row r="2247" spans="1:9" x14ac:dyDescent="0.3">
      <c r="A2247" s="7">
        <v>1897276</v>
      </c>
      <c r="B2247" s="8" t="s">
        <v>209</v>
      </c>
      <c r="C2247" s="8" t="s">
        <v>211</v>
      </c>
      <c r="D2247" s="8">
        <v>40</v>
      </c>
      <c r="E2247" s="8" cm="1">
        <f t="array" ref="E2247">_xlfn.IFS(COUNTIF(BE1_Data!$B2247,"&lt;&gt;N"),0,COUNTIF(B2246,"&lt;&gt;N"),BE1_Data!$A2247-A2245,AND(COUNTIF(BE1_Data!$B2247,"N"),COUNTIF(B2246,"N")),BE1_Data!$A2247-A2246)</f>
        <v>754</v>
      </c>
      <c r="F2247" s="8">
        <f t="shared" si="35"/>
        <v>0</v>
      </c>
      <c r="G2247" s="8" t="s">
        <v>154</v>
      </c>
      <c r="H2247" s="8">
        <f>BE1_Data!$E2247/VLOOKUP(BE1_Data!$G2247,$B$2:$F$2300,5,FALSE)</f>
        <v>0.9285714285714286</v>
      </c>
      <c r="I2247" s="9">
        <f>IF(COUNTIF(BE1_Data!$E2247,"0"),0,BE1_Data!$E2247-VLOOKUP(BE1_Data!$G2247,$B$2:$F$2300,5,FALSE))</f>
        <v>-58</v>
      </c>
    </row>
    <row r="2248" spans="1:9" x14ac:dyDescent="0.3">
      <c r="A2248" s="4">
        <v>1897819</v>
      </c>
      <c r="B2248" s="5" t="s">
        <v>209</v>
      </c>
      <c r="C2248" s="5" t="s">
        <v>211</v>
      </c>
      <c r="D2248" s="5">
        <v>40</v>
      </c>
      <c r="E2248" s="5" cm="1">
        <f t="array" ref="E2248">_xlfn.IFS(COUNTIF(BE1_Data!$B2248,"&lt;&gt;N"),0,COUNTIF(B2247,"&lt;&gt;N"),BE1_Data!$A2248-A2246,AND(COUNTIF(BE1_Data!$B2248,"N"),COUNTIF(B2247,"N")),BE1_Data!$A2248-A2247)</f>
        <v>543</v>
      </c>
      <c r="F2248" s="8">
        <f t="shared" si="35"/>
        <v>0</v>
      </c>
      <c r="G2248" s="5" t="s">
        <v>154</v>
      </c>
      <c r="H2248" s="5">
        <f>BE1_Data!$E2248/VLOOKUP(BE1_Data!$G2248,$B$2:$F$2300,5,FALSE)</f>
        <v>0.66871921182266014</v>
      </c>
      <c r="I2248" s="6">
        <f>IF(COUNTIF(BE1_Data!$E2248,"0"),0,BE1_Data!$E2248-VLOOKUP(BE1_Data!$G2248,$B$2:$F$2300,5,FALSE))</f>
        <v>-269</v>
      </c>
    </row>
    <row r="2249" spans="1:9" x14ac:dyDescent="0.3">
      <c r="A2249" s="7">
        <v>1898870</v>
      </c>
      <c r="B2249" s="8" t="s">
        <v>209</v>
      </c>
      <c r="C2249" s="8" t="s">
        <v>211</v>
      </c>
      <c r="D2249" s="8">
        <v>40</v>
      </c>
      <c r="E2249" s="8" cm="1">
        <f t="array" ref="E2249">_xlfn.IFS(COUNTIF(BE1_Data!$B2249,"&lt;&gt;N"),0,COUNTIF(B2248,"&lt;&gt;N"),BE1_Data!$A2249-A2247,AND(COUNTIF(BE1_Data!$B2249,"N"),COUNTIF(B2248,"N")),BE1_Data!$A2249-A2248)</f>
        <v>1051</v>
      </c>
      <c r="F2249" s="8">
        <f t="shared" si="35"/>
        <v>0</v>
      </c>
      <c r="G2249" s="8" t="s">
        <v>154</v>
      </c>
      <c r="H2249" s="8">
        <f>BE1_Data!$E2249/VLOOKUP(BE1_Data!$G2249,$B$2:$F$2300,5,FALSE)</f>
        <v>1.2943349753694582</v>
      </c>
      <c r="I2249" s="9">
        <f>IF(COUNTIF(BE1_Data!$E2249,"0"),0,BE1_Data!$E2249-VLOOKUP(BE1_Data!$G2249,$B$2:$F$2300,5,FALSE))</f>
        <v>239</v>
      </c>
    </row>
    <row r="2250" spans="1:9" x14ac:dyDescent="0.3">
      <c r="A2250" s="4">
        <v>1899928</v>
      </c>
      <c r="B2250" s="5" t="s">
        <v>209</v>
      </c>
      <c r="C2250" s="5" t="s">
        <v>211</v>
      </c>
      <c r="D2250" s="5">
        <v>40</v>
      </c>
      <c r="E2250" s="5" cm="1">
        <f t="array" ref="E2250">_xlfn.IFS(COUNTIF(BE1_Data!$B2250,"&lt;&gt;N"),0,COUNTIF(B2249,"&lt;&gt;N"),BE1_Data!$A2250-A2248,AND(COUNTIF(BE1_Data!$B2250,"N"),COUNTIF(B2249,"N")),BE1_Data!$A2250-A2249)</f>
        <v>1058</v>
      </c>
      <c r="F2250" s="8">
        <f t="shared" si="35"/>
        <v>0</v>
      </c>
      <c r="G2250" s="5" t="s">
        <v>154</v>
      </c>
      <c r="H2250" s="5">
        <f>BE1_Data!$E2250/VLOOKUP(BE1_Data!$G2250,$B$2:$F$2300,5,FALSE)</f>
        <v>1.3029556650246306</v>
      </c>
      <c r="I2250" s="6">
        <f>IF(COUNTIF(BE1_Data!$E2250,"0"),0,BE1_Data!$E2250-VLOOKUP(BE1_Data!$G2250,$B$2:$F$2300,5,FALSE))</f>
        <v>246</v>
      </c>
    </row>
    <row r="2251" spans="1:9" x14ac:dyDescent="0.3">
      <c r="A2251" s="7">
        <v>1900495</v>
      </c>
      <c r="B2251" s="8" t="s">
        <v>209</v>
      </c>
      <c r="C2251" s="8" t="s">
        <v>211</v>
      </c>
      <c r="D2251" s="8">
        <v>40</v>
      </c>
      <c r="E2251" s="8" cm="1">
        <f t="array" ref="E2251">_xlfn.IFS(COUNTIF(BE1_Data!$B2251,"&lt;&gt;N"),0,COUNTIF(B2250,"&lt;&gt;N"),BE1_Data!$A2251-A2249,AND(COUNTIF(BE1_Data!$B2251,"N"),COUNTIF(B2250,"N")),BE1_Data!$A2251-A2250)</f>
        <v>567</v>
      </c>
      <c r="F2251" s="8">
        <f t="shared" si="35"/>
        <v>0</v>
      </c>
      <c r="G2251" s="8" t="s">
        <v>154</v>
      </c>
      <c r="H2251" s="8">
        <f>BE1_Data!$E2251/VLOOKUP(BE1_Data!$G2251,$B$2:$F$2300,5,FALSE)</f>
        <v>0.69827586206896552</v>
      </c>
      <c r="I2251" s="9">
        <f>IF(COUNTIF(BE1_Data!$E2251,"0"),0,BE1_Data!$E2251-VLOOKUP(BE1_Data!$G2251,$B$2:$F$2300,5,FALSE))</f>
        <v>-245</v>
      </c>
    </row>
    <row r="2252" spans="1:9" x14ac:dyDescent="0.3">
      <c r="A2252" s="4">
        <v>1901511</v>
      </c>
      <c r="B2252" s="5" t="s">
        <v>209</v>
      </c>
      <c r="C2252" s="5" t="s">
        <v>211</v>
      </c>
      <c r="D2252" s="5">
        <v>40</v>
      </c>
      <c r="E2252" s="5" cm="1">
        <f t="array" ref="E2252">_xlfn.IFS(COUNTIF(BE1_Data!$B2252,"&lt;&gt;N"),0,COUNTIF(B2251,"&lt;&gt;N"),BE1_Data!$A2252-A2250,AND(COUNTIF(BE1_Data!$B2252,"N"),COUNTIF(B2251,"N")),BE1_Data!$A2252-A2251)</f>
        <v>1016</v>
      </c>
      <c r="F2252" s="8">
        <f t="shared" si="35"/>
        <v>0</v>
      </c>
      <c r="G2252" s="5" t="s">
        <v>154</v>
      </c>
      <c r="H2252" s="5">
        <f>BE1_Data!$E2252/VLOOKUP(BE1_Data!$G2252,$B$2:$F$2300,5,FALSE)</f>
        <v>1.2512315270935961</v>
      </c>
      <c r="I2252" s="6">
        <f>IF(COUNTIF(BE1_Data!$E2252,"0"),0,BE1_Data!$E2252-VLOOKUP(BE1_Data!$G2252,$B$2:$F$2300,5,FALSE))</f>
        <v>204</v>
      </c>
    </row>
    <row r="2253" spans="1:9" x14ac:dyDescent="0.3">
      <c r="A2253" s="7">
        <v>1902298</v>
      </c>
      <c r="B2253" s="8" t="s">
        <v>209</v>
      </c>
      <c r="C2253" s="8" t="s">
        <v>211</v>
      </c>
      <c r="D2253" s="8">
        <v>40</v>
      </c>
      <c r="E2253" s="8" cm="1">
        <f t="array" ref="E2253">_xlfn.IFS(COUNTIF(BE1_Data!$B2253,"&lt;&gt;N"),0,COUNTIF(B2252,"&lt;&gt;N"),BE1_Data!$A2253-A2251,AND(COUNTIF(BE1_Data!$B2253,"N"),COUNTIF(B2252,"N")),BE1_Data!$A2253-A2252)</f>
        <v>787</v>
      </c>
      <c r="F2253" s="8">
        <f t="shared" si="35"/>
        <v>0</v>
      </c>
      <c r="G2253" s="8" t="s">
        <v>154</v>
      </c>
      <c r="H2253" s="8">
        <f>BE1_Data!$E2253/VLOOKUP(BE1_Data!$G2253,$B$2:$F$2300,5,FALSE)</f>
        <v>0.96921182266009853</v>
      </c>
      <c r="I2253" s="9">
        <f>IF(COUNTIF(BE1_Data!$E2253,"0"),0,BE1_Data!$E2253-VLOOKUP(BE1_Data!$G2253,$B$2:$F$2300,5,FALSE))</f>
        <v>-25</v>
      </c>
    </row>
    <row r="2254" spans="1:9" x14ac:dyDescent="0.3">
      <c r="A2254" s="4">
        <v>1903055</v>
      </c>
      <c r="B2254" s="5" t="s">
        <v>209</v>
      </c>
      <c r="C2254" s="5" t="s">
        <v>211</v>
      </c>
      <c r="D2254" s="5">
        <v>40</v>
      </c>
      <c r="E2254" s="5" cm="1">
        <f t="array" ref="E2254">_xlfn.IFS(COUNTIF(BE1_Data!$B2254,"&lt;&gt;N"),0,COUNTIF(B2253,"&lt;&gt;N"),BE1_Data!$A2254-A2252,AND(COUNTIF(BE1_Data!$B2254,"N"),COUNTIF(B2253,"N")),BE1_Data!$A2254-A2253)</f>
        <v>757</v>
      </c>
      <c r="F2254" s="8">
        <f t="shared" si="35"/>
        <v>0</v>
      </c>
      <c r="G2254" s="5" t="s">
        <v>154</v>
      </c>
      <c r="H2254" s="5">
        <f>BE1_Data!$E2254/VLOOKUP(BE1_Data!$G2254,$B$2:$F$2300,5,FALSE)</f>
        <v>0.93226600985221675</v>
      </c>
      <c r="I2254" s="6">
        <f>IF(COUNTIF(BE1_Data!$E2254,"0"),0,BE1_Data!$E2254-VLOOKUP(BE1_Data!$G2254,$B$2:$F$2300,5,FALSE))</f>
        <v>-55</v>
      </c>
    </row>
    <row r="2255" spans="1:9" x14ac:dyDescent="0.3">
      <c r="A2255" s="7">
        <v>1903839</v>
      </c>
      <c r="B2255" s="8" t="s">
        <v>209</v>
      </c>
      <c r="C2255" s="8" t="s">
        <v>211</v>
      </c>
      <c r="D2255" s="8">
        <v>40</v>
      </c>
      <c r="E2255" s="8" cm="1">
        <f t="array" ref="E2255">_xlfn.IFS(COUNTIF(BE1_Data!$B2255,"&lt;&gt;N"),0,COUNTIF(B2254,"&lt;&gt;N"),BE1_Data!$A2255-A2253,AND(COUNTIF(BE1_Data!$B2255,"N"),COUNTIF(B2254,"N")),BE1_Data!$A2255-A2254)</f>
        <v>784</v>
      </c>
      <c r="F2255" s="8">
        <f t="shared" si="35"/>
        <v>0</v>
      </c>
      <c r="G2255" s="8" t="s">
        <v>154</v>
      </c>
      <c r="H2255" s="8">
        <f>BE1_Data!$E2255/VLOOKUP(BE1_Data!$G2255,$B$2:$F$2300,5,FALSE)</f>
        <v>0.96551724137931039</v>
      </c>
      <c r="I2255" s="9">
        <f>IF(COUNTIF(BE1_Data!$E2255,"0"),0,BE1_Data!$E2255-VLOOKUP(BE1_Data!$G2255,$B$2:$F$2300,5,FALSE))</f>
        <v>-28</v>
      </c>
    </row>
    <row r="2256" spans="1:9" x14ac:dyDescent="0.3">
      <c r="A2256" s="4">
        <v>1904130</v>
      </c>
      <c r="B2256" s="5" t="s">
        <v>209</v>
      </c>
      <c r="C2256" s="5" t="s">
        <v>211</v>
      </c>
      <c r="D2256" s="5">
        <v>40</v>
      </c>
      <c r="E2256" s="5" cm="1">
        <f t="array" ref="E2256">_xlfn.IFS(COUNTIF(BE1_Data!$B2256,"&lt;&gt;N"),0,COUNTIF(B2255,"&lt;&gt;N"),BE1_Data!$A2256-A2254,AND(COUNTIF(BE1_Data!$B2256,"N"),COUNTIF(B2255,"N")),BE1_Data!$A2256-A2255)</f>
        <v>291</v>
      </c>
      <c r="F2256" s="8">
        <f t="shared" si="35"/>
        <v>0</v>
      </c>
      <c r="G2256" s="5" t="s">
        <v>154</v>
      </c>
      <c r="H2256" s="5">
        <f>BE1_Data!$E2256/VLOOKUP(BE1_Data!$G2256,$B$2:$F$2300,5,FALSE)</f>
        <v>0.35837438423645318</v>
      </c>
      <c r="I2256" s="6">
        <f>IF(COUNTIF(BE1_Data!$E2256,"0"),0,BE1_Data!$E2256-VLOOKUP(BE1_Data!$G2256,$B$2:$F$2300,5,FALSE))</f>
        <v>-521</v>
      </c>
    </row>
    <row r="2257" spans="1:9" x14ac:dyDescent="0.3">
      <c r="A2257" s="7">
        <v>1904474</v>
      </c>
      <c r="B2257" s="8" t="s">
        <v>209</v>
      </c>
      <c r="C2257" s="8" t="s">
        <v>211</v>
      </c>
      <c r="D2257" s="8">
        <v>40</v>
      </c>
      <c r="E2257" s="8" cm="1">
        <f t="array" ref="E2257">_xlfn.IFS(COUNTIF(BE1_Data!$B2257,"&lt;&gt;N"),0,COUNTIF(B2256,"&lt;&gt;N"),BE1_Data!$A2257-A2255,AND(COUNTIF(BE1_Data!$B2257,"N"),COUNTIF(B2256,"N")),BE1_Data!$A2257-A2256)</f>
        <v>344</v>
      </c>
      <c r="F2257" s="8">
        <f t="shared" si="35"/>
        <v>0</v>
      </c>
      <c r="G2257" s="8" t="s">
        <v>154</v>
      </c>
      <c r="H2257" s="8">
        <f>BE1_Data!$E2257/VLOOKUP(BE1_Data!$G2257,$B$2:$F$2300,5,FALSE)</f>
        <v>0.42364532019704432</v>
      </c>
      <c r="I2257" s="9">
        <f>IF(COUNTIF(BE1_Data!$E2257,"0"),0,BE1_Data!$E2257-VLOOKUP(BE1_Data!$G2257,$B$2:$F$2300,5,FALSE))</f>
        <v>-468</v>
      </c>
    </row>
    <row r="2258" spans="1:9" x14ac:dyDescent="0.3">
      <c r="A2258" s="4">
        <v>1904685</v>
      </c>
      <c r="B2258" s="5" t="s">
        <v>209</v>
      </c>
      <c r="C2258" s="5" t="s">
        <v>211</v>
      </c>
      <c r="D2258" s="5">
        <v>40</v>
      </c>
      <c r="E2258" s="5" cm="1">
        <f t="array" ref="E2258">_xlfn.IFS(COUNTIF(BE1_Data!$B2258,"&lt;&gt;N"),0,COUNTIF(B2257,"&lt;&gt;N"),BE1_Data!$A2258-A2256,AND(COUNTIF(BE1_Data!$B2258,"N"),COUNTIF(B2257,"N")),BE1_Data!$A2258-A2257)</f>
        <v>211</v>
      </c>
      <c r="F2258" s="8">
        <f t="shared" si="35"/>
        <v>0</v>
      </c>
      <c r="G2258" s="5" t="s">
        <v>154</v>
      </c>
      <c r="H2258" s="5">
        <f>BE1_Data!$E2258/VLOOKUP(BE1_Data!$G2258,$B$2:$F$2300,5,FALSE)</f>
        <v>0.25985221674876846</v>
      </c>
      <c r="I2258" s="6">
        <f>IF(COUNTIF(BE1_Data!$E2258,"0"),0,BE1_Data!$E2258-VLOOKUP(BE1_Data!$G2258,$B$2:$F$2300,5,FALSE))</f>
        <v>-601</v>
      </c>
    </row>
    <row r="2259" spans="1:9" x14ac:dyDescent="0.3">
      <c r="A2259" s="7">
        <v>1905545</v>
      </c>
      <c r="B2259" s="8" t="s">
        <v>209</v>
      </c>
      <c r="C2259" s="8" t="s">
        <v>211</v>
      </c>
      <c r="D2259" s="8">
        <v>40</v>
      </c>
      <c r="E2259" s="8" cm="1">
        <f t="array" ref="E2259">_xlfn.IFS(COUNTIF(BE1_Data!$B2259,"&lt;&gt;N"),0,COUNTIF(B2258,"&lt;&gt;N"),BE1_Data!$A2259-A2257,AND(COUNTIF(BE1_Data!$B2259,"N"),COUNTIF(B2258,"N")),BE1_Data!$A2259-A2258)</f>
        <v>860</v>
      </c>
      <c r="F2259" s="8">
        <f t="shared" si="35"/>
        <v>0</v>
      </c>
      <c r="G2259" s="8" t="s">
        <v>154</v>
      </c>
      <c r="H2259" s="8">
        <f>BE1_Data!$E2259/VLOOKUP(BE1_Data!$G2259,$B$2:$F$2300,5,FALSE)</f>
        <v>1.0591133004926108</v>
      </c>
      <c r="I2259" s="9">
        <f>IF(COUNTIF(BE1_Data!$E2259,"0"),0,BE1_Data!$E2259-VLOOKUP(BE1_Data!$G2259,$B$2:$F$2300,5,FALSE))</f>
        <v>48</v>
      </c>
    </row>
    <row r="2260" spans="1:9" x14ac:dyDescent="0.3">
      <c r="A2260" s="4">
        <v>1905826</v>
      </c>
      <c r="B2260" s="5" t="s">
        <v>209</v>
      </c>
      <c r="C2260" s="5" t="s">
        <v>211</v>
      </c>
      <c r="D2260" s="5">
        <v>40</v>
      </c>
      <c r="E2260" s="5" cm="1">
        <f t="array" ref="E2260">_xlfn.IFS(COUNTIF(BE1_Data!$B2260,"&lt;&gt;N"),0,COUNTIF(B2259,"&lt;&gt;N"),BE1_Data!$A2260-A2258,AND(COUNTIF(BE1_Data!$B2260,"N"),COUNTIF(B2259,"N")),BE1_Data!$A2260-A2259)</f>
        <v>281</v>
      </c>
      <c r="F2260" s="8">
        <f t="shared" si="35"/>
        <v>0</v>
      </c>
      <c r="G2260" s="5" t="s">
        <v>154</v>
      </c>
      <c r="H2260" s="5">
        <f>BE1_Data!$E2260/VLOOKUP(BE1_Data!$G2260,$B$2:$F$2300,5,FALSE)</f>
        <v>0.3460591133004926</v>
      </c>
      <c r="I2260" s="6">
        <f>IF(COUNTIF(BE1_Data!$E2260,"0"),0,BE1_Data!$E2260-VLOOKUP(BE1_Data!$G2260,$B$2:$F$2300,5,FALSE))</f>
        <v>-531</v>
      </c>
    </row>
    <row r="2261" spans="1:9" x14ac:dyDescent="0.3">
      <c r="A2261" s="7">
        <v>1905923</v>
      </c>
      <c r="B2261" s="8" t="s">
        <v>155</v>
      </c>
      <c r="C2261" s="8" t="s">
        <v>210</v>
      </c>
      <c r="D2261" s="8">
        <v>78</v>
      </c>
      <c r="E2261" s="8" cm="1">
        <f t="array" ref="E2261">_xlfn.IFS(COUNTIF(BE1_Data!$B2261,"&lt;&gt;N"),0,COUNTIF(B2260,"&lt;&gt;N"),BE1_Data!$A2261-A2259,AND(COUNTIF(BE1_Data!$B2261,"N"),COUNTIF(B2260,"N")),BE1_Data!$A2261-A2260)</f>
        <v>0</v>
      </c>
      <c r="F2261" s="8">
        <f t="shared" si="35"/>
        <v>506</v>
      </c>
      <c r="G2261" s="8" t="s">
        <v>155</v>
      </c>
      <c r="H2261" s="8">
        <f>BE1_Data!$E2261/VLOOKUP(BE1_Data!$G2261,$B$2:$F$2300,5,FALSE)</f>
        <v>0</v>
      </c>
      <c r="I2261" s="9">
        <f>IF(COUNTIF(BE1_Data!$E2261,"0"),0,BE1_Data!$E2261-VLOOKUP(BE1_Data!$G2261,$B$2:$F$2300,5,FALSE))</f>
        <v>0</v>
      </c>
    </row>
    <row r="2262" spans="1:9" x14ac:dyDescent="0.3">
      <c r="A2262" s="4">
        <v>1906332</v>
      </c>
      <c r="B2262" s="5" t="s">
        <v>209</v>
      </c>
      <c r="C2262" s="5" t="s">
        <v>210</v>
      </c>
      <c r="D2262" s="5">
        <v>78</v>
      </c>
      <c r="E2262" s="5" cm="1">
        <f t="array" ref="E2262">_xlfn.IFS(COUNTIF(BE1_Data!$B2262,"&lt;&gt;N"),0,COUNTIF(B2261,"&lt;&gt;N"),BE1_Data!$A2262-A2260,AND(COUNTIF(BE1_Data!$B2262,"N"),COUNTIF(B2261,"N")),BE1_Data!$A2262-A2261)</f>
        <v>506</v>
      </c>
      <c r="F2262" s="8">
        <f t="shared" si="35"/>
        <v>0</v>
      </c>
      <c r="G2262" s="5" t="s">
        <v>155</v>
      </c>
      <c r="H2262" s="5">
        <f>BE1_Data!$E2262/VLOOKUP(BE1_Data!$G2262,$B$2:$F$2300,5,FALSE)</f>
        <v>1</v>
      </c>
      <c r="I2262" s="6">
        <f>IF(COUNTIF(BE1_Data!$E2262,"0"),0,BE1_Data!$E2262-VLOOKUP(BE1_Data!$G2262,$B$2:$F$2300,5,FALSE))</f>
        <v>0</v>
      </c>
    </row>
    <row r="2263" spans="1:9" x14ac:dyDescent="0.3">
      <c r="A2263" s="7">
        <v>1906657</v>
      </c>
      <c r="B2263" s="8" t="s">
        <v>209</v>
      </c>
      <c r="C2263" s="8" t="s">
        <v>210</v>
      </c>
      <c r="D2263" s="8">
        <v>78</v>
      </c>
      <c r="E2263" s="8" cm="1">
        <f t="array" ref="E2263">_xlfn.IFS(COUNTIF(BE1_Data!$B2263,"&lt;&gt;N"),0,COUNTIF(B2262,"&lt;&gt;N"),BE1_Data!$A2263-A2261,AND(COUNTIF(BE1_Data!$B2263,"N"),COUNTIF(B2262,"N")),BE1_Data!$A2263-A2262)</f>
        <v>325</v>
      </c>
      <c r="F2263" s="8">
        <f t="shared" si="35"/>
        <v>0</v>
      </c>
      <c r="G2263" s="8" t="s">
        <v>155</v>
      </c>
      <c r="H2263" s="8">
        <f>BE1_Data!$E2263/VLOOKUP(BE1_Data!$G2263,$B$2:$F$2300,5,FALSE)</f>
        <v>0.64229249011857703</v>
      </c>
      <c r="I2263" s="9">
        <f>IF(COUNTIF(BE1_Data!$E2263,"0"),0,BE1_Data!$E2263-VLOOKUP(BE1_Data!$G2263,$B$2:$F$2300,5,FALSE))</f>
        <v>-181</v>
      </c>
    </row>
    <row r="2264" spans="1:9" x14ac:dyDescent="0.3">
      <c r="A2264" s="4">
        <v>1907132</v>
      </c>
      <c r="B2264" s="5" t="s">
        <v>209</v>
      </c>
      <c r="C2264" s="5" t="s">
        <v>210</v>
      </c>
      <c r="D2264" s="5">
        <v>78</v>
      </c>
      <c r="E2264" s="5" cm="1">
        <f t="array" ref="E2264">_xlfn.IFS(COUNTIF(BE1_Data!$B2264,"&lt;&gt;N"),0,COUNTIF(B2263,"&lt;&gt;N"),BE1_Data!$A2264-A2262,AND(COUNTIF(BE1_Data!$B2264,"N"),COUNTIF(B2263,"N")),BE1_Data!$A2264-A2263)</f>
        <v>475</v>
      </c>
      <c r="F2264" s="8">
        <f t="shared" si="35"/>
        <v>0</v>
      </c>
      <c r="G2264" s="5" t="s">
        <v>155</v>
      </c>
      <c r="H2264" s="5">
        <f>BE1_Data!$E2264/VLOOKUP(BE1_Data!$G2264,$B$2:$F$2300,5,FALSE)</f>
        <v>0.93873517786561267</v>
      </c>
      <c r="I2264" s="6">
        <f>IF(COUNTIF(BE1_Data!$E2264,"0"),0,BE1_Data!$E2264-VLOOKUP(BE1_Data!$G2264,$B$2:$F$2300,5,FALSE))</f>
        <v>-31</v>
      </c>
    </row>
    <row r="2265" spans="1:9" x14ac:dyDescent="0.3">
      <c r="A2265" s="7">
        <v>1907949</v>
      </c>
      <c r="B2265" s="8" t="s">
        <v>209</v>
      </c>
      <c r="C2265" s="8" t="s">
        <v>210</v>
      </c>
      <c r="D2265" s="8">
        <v>78</v>
      </c>
      <c r="E2265" s="8" cm="1">
        <f t="array" ref="E2265">_xlfn.IFS(COUNTIF(BE1_Data!$B2265,"&lt;&gt;N"),0,COUNTIF(B2264,"&lt;&gt;N"),BE1_Data!$A2265-A2263,AND(COUNTIF(BE1_Data!$B2265,"N"),COUNTIF(B2264,"N")),BE1_Data!$A2265-A2264)</f>
        <v>817</v>
      </c>
      <c r="F2265" s="8">
        <f t="shared" si="35"/>
        <v>0</v>
      </c>
      <c r="G2265" s="8" t="s">
        <v>155</v>
      </c>
      <c r="H2265" s="8">
        <f>BE1_Data!$E2265/VLOOKUP(BE1_Data!$G2265,$B$2:$F$2300,5,FALSE)</f>
        <v>1.6146245059288538</v>
      </c>
      <c r="I2265" s="9">
        <f>IF(COUNTIF(BE1_Data!$E2265,"0"),0,BE1_Data!$E2265-VLOOKUP(BE1_Data!$G2265,$B$2:$F$2300,5,FALSE))</f>
        <v>311</v>
      </c>
    </row>
    <row r="2266" spans="1:9" x14ac:dyDescent="0.3">
      <c r="A2266" s="4">
        <v>1909472</v>
      </c>
      <c r="B2266" s="5" t="s">
        <v>209</v>
      </c>
      <c r="C2266" s="5" t="s">
        <v>210</v>
      </c>
      <c r="D2266" s="5">
        <v>78</v>
      </c>
      <c r="E2266" s="5" cm="1">
        <f t="array" ref="E2266">_xlfn.IFS(COUNTIF(BE1_Data!$B2266,"&lt;&gt;N"),0,COUNTIF(B2265,"&lt;&gt;N"),BE1_Data!$A2266-A2264,AND(COUNTIF(BE1_Data!$B2266,"N"),COUNTIF(B2265,"N")),BE1_Data!$A2266-A2265)</f>
        <v>1523</v>
      </c>
      <c r="F2266" s="8">
        <f t="shared" si="35"/>
        <v>0</v>
      </c>
      <c r="G2266" s="5" t="s">
        <v>155</v>
      </c>
      <c r="H2266" s="5">
        <f>BE1_Data!$E2266/VLOOKUP(BE1_Data!$G2266,$B$2:$F$2300,5,FALSE)</f>
        <v>3.0098814229249014</v>
      </c>
      <c r="I2266" s="6">
        <f>IF(COUNTIF(BE1_Data!$E2266,"0"),0,BE1_Data!$E2266-VLOOKUP(BE1_Data!$G2266,$B$2:$F$2300,5,FALSE))</f>
        <v>1017</v>
      </c>
    </row>
    <row r="2267" spans="1:9" x14ac:dyDescent="0.3">
      <c r="A2267" s="7">
        <v>1910216</v>
      </c>
      <c r="B2267" s="8" t="s">
        <v>209</v>
      </c>
      <c r="C2267" s="8" t="s">
        <v>210</v>
      </c>
      <c r="D2267" s="8">
        <v>78</v>
      </c>
      <c r="E2267" s="8" cm="1">
        <f t="array" ref="E2267">_xlfn.IFS(COUNTIF(BE1_Data!$B2267,"&lt;&gt;N"),0,COUNTIF(B2266,"&lt;&gt;N"),BE1_Data!$A2267-A2265,AND(COUNTIF(BE1_Data!$B2267,"N"),COUNTIF(B2266,"N")),BE1_Data!$A2267-A2266)</f>
        <v>744</v>
      </c>
      <c r="F2267" s="8">
        <f t="shared" si="35"/>
        <v>0</v>
      </c>
      <c r="G2267" s="8" t="s">
        <v>155</v>
      </c>
      <c r="H2267" s="8">
        <f>BE1_Data!$E2267/VLOOKUP(BE1_Data!$G2267,$B$2:$F$2300,5,FALSE)</f>
        <v>1.4703557312252964</v>
      </c>
      <c r="I2267" s="9">
        <f>IF(COUNTIF(BE1_Data!$E2267,"0"),0,BE1_Data!$E2267-VLOOKUP(BE1_Data!$G2267,$B$2:$F$2300,5,FALSE))</f>
        <v>238</v>
      </c>
    </row>
    <row r="2268" spans="1:9" x14ac:dyDescent="0.3">
      <c r="A2268" s="4">
        <v>1911464</v>
      </c>
      <c r="B2268" s="5" t="s">
        <v>209</v>
      </c>
      <c r="C2268" s="5" t="s">
        <v>210</v>
      </c>
      <c r="D2268" s="5">
        <v>78</v>
      </c>
      <c r="E2268" s="5" cm="1">
        <f t="array" ref="E2268">_xlfn.IFS(COUNTIF(BE1_Data!$B2268,"&lt;&gt;N"),0,COUNTIF(B2267,"&lt;&gt;N"),BE1_Data!$A2268-A2266,AND(COUNTIF(BE1_Data!$B2268,"N"),COUNTIF(B2267,"N")),BE1_Data!$A2268-A2267)</f>
        <v>1248</v>
      </c>
      <c r="F2268" s="8">
        <f t="shared" si="35"/>
        <v>0</v>
      </c>
      <c r="G2268" s="5" t="s">
        <v>155</v>
      </c>
      <c r="H2268" s="5">
        <f>BE1_Data!$E2268/VLOOKUP(BE1_Data!$G2268,$B$2:$F$2300,5,FALSE)</f>
        <v>2.4664031620553359</v>
      </c>
      <c r="I2268" s="6">
        <f>IF(COUNTIF(BE1_Data!$E2268,"0"),0,BE1_Data!$E2268-VLOOKUP(BE1_Data!$G2268,$B$2:$F$2300,5,FALSE))</f>
        <v>742</v>
      </c>
    </row>
    <row r="2269" spans="1:9" x14ac:dyDescent="0.3">
      <c r="A2269" s="7">
        <v>1912664</v>
      </c>
      <c r="B2269" s="8" t="s">
        <v>209</v>
      </c>
      <c r="C2269" s="8" t="s">
        <v>210</v>
      </c>
      <c r="D2269" s="8">
        <v>78</v>
      </c>
      <c r="E2269" s="8" cm="1">
        <f t="array" ref="E2269">_xlfn.IFS(COUNTIF(BE1_Data!$B2269,"&lt;&gt;N"),0,COUNTIF(B2268,"&lt;&gt;N"),BE1_Data!$A2269-A2267,AND(COUNTIF(BE1_Data!$B2269,"N"),COUNTIF(B2268,"N")),BE1_Data!$A2269-A2268)</f>
        <v>1200</v>
      </c>
      <c r="F2269" s="8">
        <f t="shared" si="35"/>
        <v>0</v>
      </c>
      <c r="G2269" s="8" t="s">
        <v>155</v>
      </c>
      <c r="H2269" s="8">
        <f>BE1_Data!$E2269/VLOOKUP(BE1_Data!$G2269,$B$2:$F$2300,5,FALSE)</f>
        <v>2.3715415019762847</v>
      </c>
      <c r="I2269" s="9">
        <f>IF(COUNTIF(BE1_Data!$E2269,"0"),0,BE1_Data!$E2269-VLOOKUP(BE1_Data!$G2269,$B$2:$F$2300,5,FALSE))</f>
        <v>694</v>
      </c>
    </row>
    <row r="2270" spans="1:9" x14ac:dyDescent="0.3">
      <c r="A2270" s="4">
        <v>1915753</v>
      </c>
      <c r="B2270" s="5" t="s">
        <v>209</v>
      </c>
      <c r="C2270" s="5" t="s">
        <v>210</v>
      </c>
      <c r="D2270" s="5">
        <v>78</v>
      </c>
      <c r="E2270" s="5" cm="1">
        <f t="array" ref="E2270">_xlfn.IFS(COUNTIF(BE1_Data!$B2270,"&lt;&gt;N"),0,COUNTIF(B2269,"&lt;&gt;N"),BE1_Data!$A2270-A2268,AND(COUNTIF(BE1_Data!$B2270,"N"),COUNTIF(B2269,"N")),BE1_Data!$A2270-A2269)</f>
        <v>3089</v>
      </c>
      <c r="F2270" s="8">
        <f t="shared" si="35"/>
        <v>0</v>
      </c>
      <c r="G2270" s="5" t="s">
        <v>155</v>
      </c>
      <c r="H2270" s="5">
        <f>BE1_Data!$E2270/VLOOKUP(BE1_Data!$G2270,$B$2:$F$2300,5,FALSE)</f>
        <v>6.1047430830039522</v>
      </c>
      <c r="I2270" s="6">
        <f>IF(COUNTIF(BE1_Data!$E2270,"0"),0,BE1_Data!$E2270-VLOOKUP(BE1_Data!$G2270,$B$2:$F$2300,5,FALSE))</f>
        <v>2583</v>
      </c>
    </row>
    <row r="2271" spans="1:9" x14ac:dyDescent="0.3">
      <c r="A2271" s="7">
        <v>1916756</v>
      </c>
      <c r="B2271" s="8" t="s">
        <v>209</v>
      </c>
      <c r="C2271" s="8" t="s">
        <v>210</v>
      </c>
      <c r="D2271" s="8">
        <v>78</v>
      </c>
      <c r="E2271" s="8" cm="1">
        <f t="array" ref="E2271">_xlfn.IFS(COUNTIF(BE1_Data!$B2271,"&lt;&gt;N"),0,COUNTIF(B2270,"&lt;&gt;N"),BE1_Data!$A2271-A2269,AND(COUNTIF(BE1_Data!$B2271,"N"),COUNTIF(B2270,"N")),BE1_Data!$A2271-A2270)</f>
        <v>1003</v>
      </c>
      <c r="F2271" s="8">
        <f t="shared" si="35"/>
        <v>0</v>
      </c>
      <c r="G2271" s="8" t="s">
        <v>155</v>
      </c>
      <c r="H2271" s="8">
        <f>BE1_Data!$E2271/VLOOKUP(BE1_Data!$G2271,$B$2:$F$2300,5,FALSE)</f>
        <v>1.982213438735178</v>
      </c>
      <c r="I2271" s="9">
        <f>IF(COUNTIF(BE1_Data!$E2271,"0"),0,BE1_Data!$E2271-VLOOKUP(BE1_Data!$G2271,$B$2:$F$2300,5,FALSE))</f>
        <v>497</v>
      </c>
    </row>
    <row r="2272" spans="1:9" x14ac:dyDescent="0.3">
      <c r="A2272" s="4">
        <v>1917646</v>
      </c>
      <c r="B2272" s="5" t="s">
        <v>209</v>
      </c>
      <c r="C2272" s="5" t="s">
        <v>210</v>
      </c>
      <c r="D2272" s="5">
        <v>78</v>
      </c>
      <c r="E2272" s="5" cm="1">
        <f t="array" ref="E2272">_xlfn.IFS(COUNTIF(BE1_Data!$B2272,"&lt;&gt;N"),0,COUNTIF(B2271,"&lt;&gt;N"),BE1_Data!$A2272-A2270,AND(COUNTIF(BE1_Data!$B2272,"N"),COUNTIF(B2271,"N")),BE1_Data!$A2272-A2271)</f>
        <v>890</v>
      </c>
      <c r="F2272" s="8">
        <f t="shared" si="35"/>
        <v>0</v>
      </c>
      <c r="G2272" s="5" t="s">
        <v>155</v>
      </c>
      <c r="H2272" s="5">
        <f>BE1_Data!$E2272/VLOOKUP(BE1_Data!$G2272,$B$2:$F$2300,5,FALSE)</f>
        <v>1.7588932806324111</v>
      </c>
      <c r="I2272" s="6">
        <f>IF(COUNTIF(BE1_Data!$E2272,"0"),0,BE1_Data!$E2272-VLOOKUP(BE1_Data!$G2272,$B$2:$F$2300,5,FALSE))</f>
        <v>384</v>
      </c>
    </row>
    <row r="2273" spans="1:9" x14ac:dyDescent="0.3">
      <c r="A2273" s="7">
        <v>1918598</v>
      </c>
      <c r="B2273" s="8" t="s">
        <v>209</v>
      </c>
      <c r="C2273" s="8" t="s">
        <v>210</v>
      </c>
      <c r="D2273" s="8">
        <v>78</v>
      </c>
      <c r="E2273" s="8" cm="1">
        <f t="array" ref="E2273">_xlfn.IFS(COUNTIF(BE1_Data!$B2273,"&lt;&gt;N"),0,COUNTIF(B2272,"&lt;&gt;N"),BE1_Data!$A2273-A2271,AND(COUNTIF(BE1_Data!$B2273,"N"),COUNTIF(B2272,"N")),BE1_Data!$A2273-A2272)</f>
        <v>952</v>
      </c>
      <c r="F2273" s="8">
        <f t="shared" si="35"/>
        <v>0</v>
      </c>
      <c r="G2273" s="8" t="s">
        <v>155</v>
      </c>
      <c r="H2273" s="8">
        <f>BE1_Data!$E2273/VLOOKUP(BE1_Data!$G2273,$B$2:$F$2300,5,FALSE)</f>
        <v>1.8814229249011858</v>
      </c>
      <c r="I2273" s="9">
        <f>IF(COUNTIF(BE1_Data!$E2273,"0"),0,BE1_Data!$E2273-VLOOKUP(BE1_Data!$G2273,$B$2:$F$2300,5,FALSE))</f>
        <v>446</v>
      </c>
    </row>
    <row r="2274" spans="1:9" x14ac:dyDescent="0.3">
      <c r="A2274" s="4">
        <v>1919575</v>
      </c>
      <c r="B2274" s="5" t="s">
        <v>209</v>
      </c>
      <c r="C2274" s="5" t="s">
        <v>210</v>
      </c>
      <c r="D2274" s="5">
        <v>78</v>
      </c>
      <c r="E2274" s="5" cm="1">
        <f t="array" ref="E2274">_xlfn.IFS(COUNTIF(BE1_Data!$B2274,"&lt;&gt;N"),0,COUNTIF(B2273,"&lt;&gt;N"),BE1_Data!$A2274-A2272,AND(COUNTIF(BE1_Data!$B2274,"N"),COUNTIF(B2273,"N")),BE1_Data!$A2274-A2273)</f>
        <v>977</v>
      </c>
      <c r="F2274" s="8">
        <f t="shared" si="35"/>
        <v>0</v>
      </c>
      <c r="G2274" s="5" t="s">
        <v>155</v>
      </c>
      <c r="H2274" s="5">
        <f>BE1_Data!$E2274/VLOOKUP(BE1_Data!$G2274,$B$2:$F$2300,5,FALSE)</f>
        <v>1.9308300395256917</v>
      </c>
      <c r="I2274" s="6">
        <f>IF(COUNTIF(BE1_Data!$E2274,"0"),0,BE1_Data!$E2274-VLOOKUP(BE1_Data!$G2274,$B$2:$F$2300,5,FALSE))</f>
        <v>471</v>
      </c>
    </row>
    <row r="2275" spans="1:9" x14ac:dyDescent="0.3">
      <c r="A2275" s="7">
        <v>1920040</v>
      </c>
      <c r="B2275" s="8" t="s">
        <v>156</v>
      </c>
      <c r="C2275" s="8" t="s">
        <v>210</v>
      </c>
      <c r="D2275" s="8">
        <v>79</v>
      </c>
      <c r="E2275" s="8" cm="1">
        <f t="array" ref="E2275">_xlfn.IFS(COUNTIF(BE1_Data!$B2275,"&lt;&gt;N"),0,COUNTIF(B2274,"&lt;&gt;N"),BE1_Data!$A2275-A2273,AND(COUNTIF(BE1_Data!$B2275,"N"),COUNTIF(B2274,"N")),BE1_Data!$A2275-A2274)</f>
        <v>0</v>
      </c>
      <c r="F2275" s="8">
        <f t="shared" si="35"/>
        <v>930</v>
      </c>
      <c r="G2275" s="8" t="s">
        <v>156</v>
      </c>
      <c r="H2275" s="8">
        <f>BE1_Data!$E2275/VLOOKUP(BE1_Data!$G2275,$B$2:$F$2300,5,FALSE)</f>
        <v>0</v>
      </c>
      <c r="I2275" s="9">
        <f>IF(COUNTIF(BE1_Data!$E2275,"0"),0,BE1_Data!$E2275-VLOOKUP(BE1_Data!$G2275,$B$2:$F$2300,5,FALSE))</f>
        <v>0</v>
      </c>
    </row>
    <row r="2276" spans="1:9" x14ac:dyDescent="0.3">
      <c r="A2276" s="4">
        <v>1920505</v>
      </c>
      <c r="B2276" s="5" t="s">
        <v>209</v>
      </c>
      <c r="C2276" s="5" t="s">
        <v>210</v>
      </c>
      <c r="D2276" s="5">
        <v>79</v>
      </c>
      <c r="E2276" s="5" cm="1">
        <f t="array" ref="E2276">_xlfn.IFS(COUNTIF(BE1_Data!$B2276,"&lt;&gt;N"),0,COUNTIF(B2275,"&lt;&gt;N"),BE1_Data!$A2276-A2274,AND(COUNTIF(BE1_Data!$B2276,"N"),COUNTIF(B2275,"N")),BE1_Data!$A2276-A2275)</f>
        <v>930</v>
      </c>
      <c r="F2276" s="8">
        <f t="shared" si="35"/>
        <v>0</v>
      </c>
      <c r="G2276" s="5" t="s">
        <v>156</v>
      </c>
      <c r="H2276" s="5">
        <f>BE1_Data!$E2276/VLOOKUP(BE1_Data!$G2276,$B$2:$F$2300,5,FALSE)</f>
        <v>1</v>
      </c>
      <c r="I2276" s="6">
        <f>IF(COUNTIF(BE1_Data!$E2276,"0"),0,BE1_Data!$E2276-VLOOKUP(BE1_Data!$G2276,$B$2:$F$2300,5,FALSE))</f>
        <v>0</v>
      </c>
    </row>
    <row r="2277" spans="1:9" x14ac:dyDescent="0.3">
      <c r="A2277" s="7">
        <v>1921451</v>
      </c>
      <c r="B2277" s="8" t="s">
        <v>209</v>
      </c>
      <c r="C2277" s="8" t="s">
        <v>210</v>
      </c>
      <c r="D2277" s="8">
        <v>79</v>
      </c>
      <c r="E2277" s="8" cm="1">
        <f t="array" ref="E2277">_xlfn.IFS(COUNTIF(BE1_Data!$B2277,"&lt;&gt;N"),0,COUNTIF(B2276,"&lt;&gt;N"),BE1_Data!$A2277-A2275,AND(COUNTIF(BE1_Data!$B2277,"N"),COUNTIF(B2276,"N")),BE1_Data!$A2277-A2276)</f>
        <v>946</v>
      </c>
      <c r="F2277" s="8">
        <f t="shared" si="35"/>
        <v>0</v>
      </c>
      <c r="G2277" s="8" t="s">
        <v>156</v>
      </c>
      <c r="H2277" s="8">
        <f>BE1_Data!$E2277/VLOOKUP(BE1_Data!$G2277,$B$2:$F$2300,5,FALSE)</f>
        <v>1.0172043010752687</v>
      </c>
      <c r="I2277" s="9">
        <f>IF(COUNTIF(BE1_Data!$E2277,"0"),0,BE1_Data!$E2277-VLOOKUP(BE1_Data!$G2277,$B$2:$F$2300,5,FALSE))</f>
        <v>16</v>
      </c>
    </row>
    <row r="2278" spans="1:9" x14ac:dyDescent="0.3">
      <c r="A2278" s="4">
        <v>1922118</v>
      </c>
      <c r="B2278" s="5" t="s">
        <v>209</v>
      </c>
      <c r="C2278" s="5" t="s">
        <v>210</v>
      </c>
      <c r="D2278" s="5">
        <v>79</v>
      </c>
      <c r="E2278" s="5" cm="1">
        <f t="array" ref="E2278">_xlfn.IFS(COUNTIF(BE1_Data!$B2278,"&lt;&gt;N"),0,COUNTIF(B2277,"&lt;&gt;N"),BE1_Data!$A2278-A2276,AND(COUNTIF(BE1_Data!$B2278,"N"),COUNTIF(B2277,"N")),BE1_Data!$A2278-A2277)</f>
        <v>667</v>
      </c>
      <c r="F2278" s="8">
        <f t="shared" si="35"/>
        <v>0</v>
      </c>
      <c r="G2278" s="5" t="s">
        <v>156</v>
      </c>
      <c r="H2278" s="5">
        <f>BE1_Data!$E2278/VLOOKUP(BE1_Data!$G2278,$B$2:$F$2300,5,FALSE)</f>
        <v>0.71720430107526878</v>
      </c>
      <c r="I2278" s="6">
        <f>IF(COUNTIF(BE1_Data!$E2278,"0"),0,BE1_Data!$E2278-VLOOKUP(BE1_Data!$G2278,$B$2:$F$2300,5,FALSE))</f>
        <v>-263</v>
      </c>
    </row>
    <row r="2279" spans="1:9" x14ac:dyDescent="0.3">
      <c r="A2279" s="7">
        <v>1923154</v>
      </c>
      <c r="B2279" s="8" t="s">
        <v>209</v>
      </c>
      <c r="C2279" s="8" t="s">
        <v>210</v>
      </c>
      <c r="D2279" s="8">
        <v>79</v>
      </c>
      <c r="E2279" s="8" cm="1">
        <f t="array" ref="E2279">_xlfn.IFS(COUNTIF(BE1_Data!$B2279,"&lt;&gt;N"),0,COUNTIF(B2278,"&lt;&gt;N"),BE1_Data!$A2279-A2277,AND(COUNTIF(BE1_Data!$B2279,"N"),COUNTIF(B2278,"N")),BE1_Data!$A2279-A2278)</f>
        <v>1036</v>
      </c>
      <c r="F2279" s="8">
        <f t="shared" si="35"/>
        <v>0</v>
      </c>
      <c r="G2279" s="8" t="s">
        <v>156</v>
      </c>
      <c r="H2279" s="8">
        <f>BE1_Data!$E2279/VLOOKUP(BE1_Data!$G2279,$B$2:$F$2300,5,FALSE)</f>
        <v>1.1139784946236559</v>
      </c>
      <c r="I2279" s="9">
        <f>IF(COUNTIF(BE1_Data!$E2279,"0"),0,BE1_Data!$E2279-VLOOKUP(BE1_Data!$G2279,$B$2:$F$2300,5,FALSE))</f>
        <v>106</v>
      </c>
    </row>
    <row r="2280" spans="1:9" x14ac:dyDescent="0.3">
      <c r="A2280" s="4">
        <v>1924719</v>
      </c>
      <c r="B2280" s="5" t="s">
        <v>209</v>
      </c>
      <c r="C2280" s="5" t="s">
        <v>210</v>
      </c>
      <c r="D2280" s="5">
        <v>79</v>
      </c>
      <c r="E2280" s="5" cm="1">
        <f t="array" ref="E2280">_xlfn.IFS(COUNTIF(BE1_Data!$B2280,"&lt;&gt;N"),0,COUNTIF(B2279,"&lt;&gt;N"),BE1_Data!$A2280-A2278,AND(COUNTIF(BE1_Data!$B2280,"N"),COUNTIF(B2279,"N")),BE1_Data!$A2280-A2279)</f>
        <v>1565</v>
      </c>
      <c r="F2280" s="8">
        <f t="shared" si="35"/>
        <v>0</v>
      </c>
      <c r="G2280" s="5" t="s">
        <v>156</v>
      </c>
      <c r="H2280" s="5">
        <f>BE1_Data!$E2280/VLOOKUP(BE1_Data!$G2280,$B$2:$F$2300,5,FALSE)</f>
        <v>1.6827956989247312</v>
      </c>
      <c r="I2280" s="6">
        <f>IF(COUNTIF(BE1_Data!$E2280,"0"),0,BE1_Data!$E2280-VLOOKUP(BE1_Data!$G2280,$B$2:$F$2300,5,FALSE))</f>
        <v>635</v>
      </c>
    </row>
    <row r="2281" spans="1:9" x14ac:dyDescent="0.3">
      <c r="A2281" s="7">
        <v>1925595</v>
      </c>
      <c r="B2281" s="8" t="s">
        <v>209</v>
      </c>
      <c r="C2281" s="8" t="s">
        <v>210</v>
      </c>
      <c r="D2281" s="8">
        <v>79</v>
      </c>
      <c r="E2281" s="8" cm="1">
        <f t="array" ref="E2281">_xlfn.IFS(COUNTIF(BE1_Data!$B2281,"&lt;&gt;N"),0,COUNTIF(B2280,"&lt;&gt;N"),BE1_Data!$A2281-A2279,AND(COUNTIF(BE1_Data!$B2281,"N"),COUNTIF(B2280,"N")),BE1_Data!$A2281-A2280)</f>
        <v>876</v>
      </c>
      <c r="F2281" s="8">
        <f t="shared" si="35"/>
        <v>0</v>
      </c>
      <c r="G2281" s="8" t="s">
        <v>156</v>
      </c>
      <c r="H2281" s="8">
        <f>BE1_Data!$E2281/VLOOKUP(BE1_Data!$G2281,$B$2:$F$2300,5,FALSE)</f>
        <v>0.9419354838709677</v>
      </c>
      <c r="I2281" s="9">
        <f>IF(COUNTIF(BE1_Data!$E2281,"0"),0,BE1_Data!$E2281-VLOOKUP(BE1_Data!$G2281,$B$2:$F$2300,5,FALSE))</f>
        <v>-54</v>
      </c>
    </row>
    <row r="2282" spans="1:9" x14ac:dyDescent="0.3">
      <c r="A2282" s="4">
        <v>1926411</v>
      </c>
      <c r="B2282" s="5" t="s">
        <v>209</v>
      </c>
      <c r="C2282" s="5" t="s">
        <v>210</v>
      </c>
      <c r="D2282" s="5">
        <v>79</v>
      </c>
      <c r="E2282" s="5" cm="1">
        <f t="array" ref="E2282">_xlfn.IFS(COUNTIF(BE1_Data!$B2282,"&lt;&gt;N"),0,COUNTIF(B2281,"&lt;&gt;N"),BE1_Data!$A2282-A2280,AND(COUNTIF(BE1_Data!$B2282,"N"),COUNTIF(B2281,"N")),BE1_Data!$A2282-A2281)</f>
        <v>816</v>
      </c>
      <c r="F2282" s="8">
        <f t="shared" si="35"/>
        <v>0</v>
      </c>
      <c r="G2282" s="5" t="s">
        <v>156</v>
      </c>
      <c r="H2282" s="5">
        <f>BE1_Data!$E2282/VLOOKUP(BE1_Data!$G2282,$B$2:$F$2300,5,FALSE)</f>
        <v>0.8774193548387097</v>
      </c>
      <c r="I2282" s="6">
        <f>IF(COUNTIF(BE1_Data!$E2282,"0"),0,BE1_Data!$E2282-VLOOKUP(BE1_Data!$G2282,$B$2:$F$2300,5,FALSE))</f>
        <v>-114</v>
      </c>
    </row>
    <row r="2283" spans="1:9" x14ac:dyDescent="0.3">
      <c r="A2283" s="7">
        <v>1928110</v>
      </c>
      <c r="B2283" s="8" t="s">
        <v>209</v>
      </c>
      <c r="C2283" s="8" t="s">
        <v>210</v>
      </c>
      <c r="D2283" s="8">
        <v>79</v>
      </c>
      <c r="E2283" s="8" cm="1">
        <f t="array" ref="E2283">_xlfn.IFS(COUNTIF(BE1_Data!$B2283,"&lt;&gt;N"),0,COUNTIF(B2282,"&lt;&gt;N"),BE1_Data!$A2283-A2281,AND(COUNTIF(BE1_Data!$B2283,"N"),COUNTIF(B2282,"N")),BE1_Data!$A2283-A2282)</f>
        <v>1699</v>
      </c>
      <c r="F2283" s="8">
        <f t="shared" si="35"/>
        <v>0</v>
      </c>
      <c r="G2283" s="8" t="s">
        <v>156</v>
      </c>
      <c r="H2283" s="8">
        <f>BE1_Data!$E2283/VLOOKUP(BE1_Data!$G2283,$B$2:$F$2300,5,FALSE)</f>
        <v>1.8268817204301075</v>
      </c>
      <c r="I2283" s="9">
        <f>IF(COUNTIF(BE1_Data!$E2283,"0"),0,BE1_Data!$E2283-VLOOKUP(BE1_Data!$G2283,$B$2:$F$2300,5,FALSE))</f>
        <v>769</v>
      </c>
    </row>
    <row r="2284" spans="1:9" x14ac:dyDescent="0.3">
      <c r="A2284" s="4">
        <v>1929610</v>
      </c>
      <c r="B2284" s="5" t="s">
        <v>209</v>
      </c>
      <c r="C2284" s="5" t="s">
        <v>210</v>
      </c>
      <c r="D2284" s="5">
        <v>79</v>
      </c>
      <c r="E2284" s="5" cm="1">
        <f t="array" ref="E2284">_xlfn.IFS(COUNTIF(BE1_Data!$B2284,"&lt;&gt;N"),0,COUNTIF(B2283,"&lt;&gt;N"),BE1_Data!$A2284-A2282,AND(COUNTIF(BE1_Data!$B2284,"N"),COUNTIF(B2283,"N")),BE1_Data!$A2284-A2283)</f>
        <v>1500</v>
      </c>
      <c r="F2284" s="8">
        <f t="shared" si="35"/>
        <v>0</v>
      </c>
      <c r="G2284" s="5" t="s">
        <v>156</v>
      </c>
      <c r="H2284" s="5">
        <f>BE1_Data!$E2284/VLOOKUP(BE1_Data!$G2284,$B$2:$F$2300,5,FALSE)</f>
        <v>1.6129032258064515</v>
      </c>
      <c r="I2284" s="6">
        <f>IF(COUNTIF(BE1_Data!$E2284,"0"),0,BE1_Data!$E2284-VLOOKUP(BE1_Data!$G2284,$B$2:$F$2300,5,FALSE))</f>
        <v>570</v>
      </c>
    </row>
    <row r="2285" spans="1:9" x14ac:dyDescent="0.3">
      <c r="A2285" s="7">
        <v>1930335</v>
      </c>
      <c r="B2285" s="8" t="s">
        <v>209</v>
      </c>
      <c r="C2285" s="8" t="s">
        <v>210</v>
      </c>
      <c r="D2285" s="8">
        <v>79</v>
      </c>
      <c r="E2285" s="8" cm="1">
        <f t="array" ref="E2285">_xlfn.IFS(COUNTIF(BE1_Data!$B2285,"&lt;&gt;N"),0,COUNTIF(B2284,"&lt;&gt;N"),BE1_Data!$A2285-A2283,AND(COUNTIF(BE1_Data!$B2285,"N"),COUNTIF(B2284,"N")),BE1_Data!$A2285-A2284)</f>
        <v>725</v>
      </c>
      <c r="F2285" s="8">
        <f t="shared" si="35"/>
        <v>0</v>
      </c>
      <c r="G2285" s="8" t="s">
        <v>156</v>
      </c>
      <c r="H2285" s="8">
        <f>BE1_Data!$E2285/VLOOKUP(BE1_Data!$G2285,$B$2:$F$2300,5,FALSE)</f>
        <v>0.77956989247311825</v>
      </c>
      <c r="I2285" s="9">
        <f>IF(COUNTIF(BE1_Data!$E2285,"0"),0,BE1_Data!$E2285-VLOOKUP(BE1_Data!$G2285,$B$2:$F$2300,5,FALSE))</f>
        <v>-205</v>
      </c>
    </row>
    <row r="2286" spans="1:9" x14ac:dyDescent="0.3">
      <c r="A2286" s="4">
        <v>1931343</v>
      </c>
      <c r="B2286" s="5" t="s">
        <v>209</v>
      </c>
      <c r="C2286" s="5" t="s">
        <v>210</v>
      </c>
      <c r="D2286" s="5">
        <v>79</v>
      </c>
      <c r="E2286" s="5" cm="1">
        <f t="array" ref="E2286">_xlfn.IFS(COUNTIF(BE1_Data!$B2286,"&lt;&gt;N"),0,COUNTIF(B2285,"&lt;&gt;N"),BE1_Data!$A2286-A2284,AND(COUNTIF(BE1_Data!$B2286,"N"),COUNTIF(B2285,"N")),BE1_Data!$A2286-A2285)</f>
        <v>1008</v>
      </c>
      <c r="F2286" s="8">
        <f t="shared" si="35"/>
        <v>0</v>
      </c>
      <c r="G2286" s="5" t="s">
        <v>156</v>
      </c>
      <c r="H2286" s="5">
        <f>BE1_Data!$E2286/VLOOKUP(BE1_Data!$G2286,$B$2:$F$2300,5,FALSE)</f>
        <v>1.0838709677419356</v>
      </c>
      <c r="I2286" s="6">
        <f>IF(COUNTIF(BE1_Data!$E2286,"0"),0,BE1_Data!$E2286-VLOOKUP(BE1_Data!$G2286,$B$2:$F$2300,5,FALSE))</f>
        <v>78</v>
      </c>
    </row>
    <row r="2287" spans="1:9" x14ac:dyDescent="0.3">
      <c r="A2287" s="7">
        <v>1932099</v>
      </c>
      <c r="B2287" s="8" t="s">
        <v>209</v>
      </c>
      <c r="C2287" s="8" t="s">
        <v>210</v>
      </c>
      <c r="D2287" s="8">
        <v>79</v>
      </c>
      <c r="E2287" s="8" cm="1">
        <f t="array" ref="E2287">_xlfn.IFS(COUNTIF(BE1_Data!$B2287,"&lt;&gt;N"),0,COUNTIF(B2286,"&lt;&gt;N"),BE1_Data!$A2287-A2285,AND(COUNTIF(BE1_Data!$B2287,"N"),COUNTIF(B2286,"N")),BE1_Data!$A2287-A2286)</f>
        <v>756</v>
      </c>
      <c r="F2287" s="8">
        <f t="shared" si="35"/>
        <v>0</v>
      </c>
      <c r="G2287" s="8" t="s">
        <v>156</v>
      </c>
      <c r="H2287" s="8">
        <f>BE1_Data!$E2287/VLOOKUP(BE1_Data!$G2287,$B$2:$F$2300,5,FALSE)</f>
        <v>0.81290322580645158</v>
      </c>
      <c r="I2287" s="9">
        <f>IF(COUNTIF(BE1_Data!$E2287,"0"),0,BE1_Data!$E2287-VLOOKUP(BE1_Data!$G2287,$B$2:$F$2300,5,FALSE))</f>
        <v>-174</v>
      </c>
    </row>
    <row r="2288" spans="1:9" x14ac:dyDescent="0.3">
      <c r="A2288" s="4">
        <v>1933007</v>
      </c>
      <c r="B2288" s="5" t="s">
        <v>209</v>
      </c>
      <c r="C2288" s="5" t="s">
        <v>210</v>
      </c>
      <c r="D2288" s="5">
        <v>79</v>
      </c>
      <c r="E2288" s="5" cm="1">
        <f t="array" ref="E2288">_xlfn.IFS(COUNTIF(BE1_Data!$B2288,"&lt;&gt;N"),0,COUNTIF(B2287,"&lt;&gt;N"),BE1_Data!$A2288-A2286,AND(COUNTIF(BE1_Data!$B2288,"N"),COUNTIF(B2287,"N")),BE1_Data!$A2288-A2287)</f>
        <v>908</v>
      </c>
      <c r="F2288" s="8">
        <f t="shared" si="35"/>
        <v>0</v>
      </c>
      <c r="G2288" s="5" t="s">
        <v>156</v>
      </c>
      <c r="H2288" s="5">
        <f>BE1_Data!$E2288/VLOOKUP(BE1_Data!$G2288,$B$2:$F$2300,5,FALSE)</f>
        <v>0.97634408602150535</v>
      </c>
      <c r="I2288" s="6">
        <f>IF(COUNTIF(BE1_Data!$E2288,"0"),0,BE1_Data!$E2288-VLOOKUP(BE1_Data!$G2288,$B$2:$F$2300,5,FALSE))</f>
        <v>-22</v>
      </c>
    </row>
    <row r="2289" spans="1:9" x14ac:dyDescent="0.3">
      <c r="A2289" s="7">
        <v>1933454</v>
      </c>
      <c r="B2289" s="8" t="s">
        <v>209</v>
      </c>
      <c r="C2289" s="8" t="s">
        <v>210</v>
      </c>
      <c r="D2289" s="8">
        <v>79</v>
      </c>
      <c r="E2289" s="8" cm="1">
        <f t="array" ref="E2289">_xlfn.IFS(COUNTIF(BE1_Data!$B2289,"&lt;&gt;N"),0,COUNTIF(B2288,"&lt;&gt;N"),BE1_Data!$A2289-A2287,AND(COUNTIF(BE1_Data!$B2289,"N"),COUNTIF(B2288,"N")),BE1_Data!$A2289-A2288)</f>
        <v>447</v>
      </c>
      <c r="F2289" s="8">
        <f t="shared" si="35"/>
        <v>0</v>
      </c>
      <c r="G2289" s="8" t="s">
        <v>156</v>
      </c>
      <c r="H2289" s="8">
        <f>BE1_Data!$E2289/VLOOKUP(BE1_Data!$G2289,$B$2:$F$2300,5,FALSE)</f>
        <v>0.48064516129032259</v>
      </c>
      <c r="I2289" s="9">
        <f>IF(COUNTIF(BE1_Data!$E2289,"0"),0,BE1_Data!$E2289-VLOOKUP(BE1_Data!$G2289,$B$2:$F$2300,5,FALSE))</f>
        <v>-483</v>
      </c>
    </row>
    <row r="2290" spans="1:9" x14ac:dyDescent="0.3">
      <c r="A2290" s="4">
        <v>1933871</v>
      </c>
      <c r="B2290" s="5" t="s">
        <v>209</v>
      </c>
      <c r="C2290" s="5" t="s">
        <v>210</v>
      </c>
      <c r="D2290" s="5">
        <v>79</v>
      </c>
      <c r="E2290" s="5" cm="1">
        <f t="array" ref="E2290">_xlfn.IFS(COUNTIF(BE1_Data!$B2290,"&lt;&gt;N"),0,COUNTIF(B2289,"&lt;&gt;N"),BE1_Data!$A2290-A2288,AND(COUNTIF(BE1_Data!$B2290,"N"),COUNTIF(B2289,"N")),BE1_Data!$A2290-A2289)</f>
        <v>417</v>
      </c>
      <c r="F2290" s="8">
        <f t="shared" si="35"/>
        <v>0</v>
      </c>
      <c r="G2290" s="5" t="s">
        <v>156</v>
      </c>
      <c r="H2290" s="5">
        <f>BE1_Data!$E2290/VLOOKUP(BE1_Data!$G2290,$B$2:$F$2300,5,FALSE)</f>
        <v>0.44838709677419353</v>
      </c>
      <c r="I2290" s="6">
        <f>IF(COUNTIF(BE1_Data!$E2290,"0"),0,BE1_Data!$E2290-VLOOKUP(BE1_Data!$G2290,$B$2:$F$2300,5,FALSE))</f>
        <v>-513</v>
      </c>
    </row>
    <row r="2291" spans="1:9" x14ac:dyDescent="0.3">
      <c r="A2291" s="7">
        <v>1934169</v>
      </c>
      <c r="B2291" s="8" t="s">
        <v>157</v>
      </c>
      <c r="C2291" s="8" t="s">
        <v>210</v>
      </c>
      <c r="D2291" s="8">
        <v>80</v>
      </c>
      <c r="E2291" s="8" cm="1">
        <f t="array" ref="E2291">_xlfn.IFS(COUNTIF(BE1_Data!$B2291,"&lt;&gt;N"),0,COUNTIF(B2290,"&lt;&gt;N"),BE1_Data!$A2291-A2289,AND(COUNTIF(BE1_Data!$B2291,"N"),COUNTIF(B2290,"N")),BE1_Data!$A2291-A2290)</f>
        <v>0</v>
      </c>
      <c r="F2291" s="8">
        <f t="shared" si="35"/>
        <v>323</v>
      </c>
      <c r="G2291" s="8" t="s">
        <v>157</v>
      </c>
      <c r="H2291" s="8">
        <f>BE1_Data!$E2291/VLOOKUP(BE1_Data!$G2291,$B$2:$F$2300,5,FALSE)</f>
        <v>0</v>
      </c>
      <c r="I2291" s="9">
        <f>IF(COUNTIF(BE1_Data!$E2291,"0"),0,BE1_Data!$E2291-VLOOKUP(BE1_Data!$G2291,$B$2:$F$2300,5,FALSE))</f>
        <v>0</v>
      </c>
    </row>
    <row r="2292" spans="1:9" x14ac:dyDescent="0.3">
      <c r="A2292" s="4">
        <v>1934194</v>
      </c>
      <c r="B2292" s="5" t="s">
        <v>209</v>
      </c>
      <c r="C2292" s="5" t="s">
        <v>210</v>
      </c>
      <c r="D2292" s="5">
        <v>80</v>
      </c>
      <c r="E2292" s="5" cm="1">
        <f t="array" ref="E2292">_xlfn.IFS(COUNTIF(BE1_Data!$B2292,"&lt;&gt;N"),0,COUNTIF(B2291,"&lt;&gt;N"),BE1_Data!$A2292-A2290,AND(COUNTIF(BE1_Data!$B2292,"N"),COUNTIF(B2291,"N")),BE1_Data!$A2292-A2291)</f>
        <v>323</v>
      </c>
      <c r="F2292" s="8">
        <f t="shared" si="35"/>
        <v>0</v>
      </c>
      <c r="G2292" s="5" t="s">
        <v>157</v>
      </c>
      <c r="H2292" s="5">
        <f>BE1_Data!$E2292/VLOOKUP(BE1_Data!$G2292,$B$2:$F$2300,5,FALSE)</f>
        <v>1</v>
      </c>
      <c r="I2292" s="6">
        <f>IF(COUNTIF(BE1_Data!$E2292,"0"),0,BE1_Data!$E2292-VLOOKUP(BE1_Data!$G2292,$B$2:$F$2300,5,FALSE))</f>
        <v>0</v>
      </c>
    </row>
    <row r="2293" spans="1:9" x14ac:dyDescent="0.3">
      <c r="A2293" s="7">
        <v>1934497</v>
      </c>
      <c r="B2293" s="8" t="s">
        <v>209</v>
      </c>
      <c r="C2293" s="8" t="s">
        <v>210</v>
      </c>
      <c r="D2293" s="8">
        <v>80</v>
      </c>
      <c r="E2293" s="8" cm="1">
        <f t="array" ref="E2293">_xlfn.IFS(COUNTIF(BE1_Data!$B2293,"&lt;&gt;N"),0,COUNTIF(B2292,"&lt;&gt;N"),BE1_Data!$A2293-A2291,AND(COUNTIF(BE1_Data!$B2293,"N"),COUNTIF(B2292,"N")),BE1_Data!$A2293-A2292)</f>
        <v>303</v>
      </c>
      <c r="F2293" s="8">
        <f t="shared" si="35"/>
        <v>0</v>
      </c>
      <c r="G2293" s="8" t="s">
        <v>157</v>
      </c>
      <c r="H2293" s="8">
        <f>BE1_Data!$E2293/VLOOKUP(BE1_Data!$G2293,$B$2:$F$2300,5,FALSE)</f>
        <v>0.9380804953560371</v>
      </c>
      <c r="I2293" s="9">
        <f>IF(COUNTIF(BE1_Data!$E2293,"0"),0,BE1_Data!$E2293-VLOOKUP(BE1_Data!$G2293,$B$2:$F$2300,5,FALSE))</f>
        <v>-20</v>
      </c>
    </row>
    <row r="2294" spans="1:9" x14ac:dyDescent="0.3">
      <c r="A2294" s="4">
        <v>1935046</v>
      </c>
      <c r="B2294" s="5" t="s">
        <v>209</v>
      </c>
      <c r="C2294" s="5" t="s">
        <v>210</v>
      </c>
      <c r="D2294" s="5">
        <v>80</v>
      </c>
      <c r="E2294" s="5" cm="1">
        <f t="array" ref="E2294">_xlfn.IFS(COUNTIF(BE1_Data!$B2294,"&lt;&gt;N"),0,COUNTIF(B2293,"&lt;&gt;N"),BE1_Data!$A2294-A2292,AND(COUNTIF(BE1_Data!$B2294,"N"),COUNTIF(B2293,"N")),BE1_Data!$A2294-A2293)</f>
        <v>549</v>
      </c>
      <c r="F2294" s="8">
        <f t="shared" si="35"/>
        <v>0</v>
      </c>
      <c r="G2294" s="5" t="s">
        <v>157</v>
      </c>
      <c r="H2294" s="5">
        <f>BE1_Data!$E2294/VLOOKUP(BE1_Data!$G2294,$B$2:$F$2300,5,FALSE)</f>
        <v>1.6996904024767803</v>
      </c>
      <c r="I2294" s="6">
        <f>IF(COUNTIF(BE1_Data!$E2294,"0"),0,BE1_Data!$E2294-VLOOKUP(BE1_Data!$G2294,$B$2:$F$2300,5,FALSE))</f>
        <v>226</v>
      </c>
    </row>
    <row r="2295" spans="1:9" x14ac:dyDescent="0.3">
      <c r="A2295" s="7">
        <v>1935936</v>
      </c>
      <c r="B2295" s="8" t="s">
        <v>209</v>
      </c>
      <c r="C2295" s="8" t="s">
        <v>210</v>
      </c>
      <c r="D2295" s="8">
        <v>80</v>
      </c>
      <c r="E2295" s="8" cm="1">
        <f t="array" ref="E2295">_xlfn.IFS(COUNTIF(BE1_Data!$B2295,"&lt;&gt;N"),0,COUNTIF(B2294,"&lt;&gt;N"),BE1_Data!$A2295-A2293,AND(COUNTIF(BE1_Data!$B2295,"N"),COUNTIF(B2294,"N")),BE1_Data!$A2295-A2294)</f>
        <v>890</v>
      </c>
      <c r="F2295" s="8">
        <f t="shared" si="35"/>
        <v>0</v>
      </c>
      <c r="G2295" s="8" t="s">
        <v>157</v>
      </c>
      <c r="H2295" s="8">
        <f>BE1_Data!$E2295/VLOOKUP(BE1_Data!$G2295,$B$2:$F$2300,5,FALSE)</f>
        <v>2.7554179566563466</v>
      </c>
      <c r="I2295" s="9">
        <f>IF(COUNTIF(BE1_Data!$E2295,"0"),0,BE1_Data!$E2295-VLOOKUP(BE1_Data!$G2295,$B$2:$F$2300,5,FALSE))</f>
        <v>567</v>
      </c>
    </row>
    <row r="2296" spans="1:9" x14ac:dyDescent="0.3">
      <c r="A2296" s="4">
        <v>1936205</v>
      </c>
      <c r="B2296" s="5" t="s">
        <v>209</v>
      </c>
      <c r="C2296" s="5" t="s">
        <v>210</v>
      </c>
      <c r="D2296" s="5">
        <v>80</v>
      </c>
      <c r="E2296" s="5" cm="1">
        <f t="array" ref="E2296">_xlfn.IFS(COUNTIF(BE1_Data!$B2296,"&lt;&gt;N"),0,COUNTIF(B2295,"&lt;&gt;N"),BE1_Data!$A2296-A2294,AND(COUNTIF(BE1_Data!$B2296,"N"),COUNTIF(B2295,"N")),BE1_Data!$A2296-A2295)</f>
        <v>269</v>
      </c>
      <c r="F2296" s="8">
        <f t="shared" si="35"/>
        <v>0</v>
      </c>
      <c r="G2296" s="5" t="s">
        <v>157</v>
      </c>
      <c r="H2296" s="5">
        <f>BE1_Data!$E2296/VLOOKUP(BE1_Data!$G2296,$B$2:$F$2300,5,FALSE)</f>
        <v>0.83281733746130027</v>
      </c>
      <c r="I2296" s="6">
        <f>IF(COUNTIF(BE1_Data!$E2296,"0"),0,BE1_Data!$E2296-VLOOKUP(BE1_Data!$G2296,$B$2:$F$2300,5,FALSE))</f>
        <v>-54</v>
      </c>
    </row>
    <row r="2297" spans="1:9" x14ac:dyDescent="0.3">
      <c r="A2297" s="7">
        <v>1937273</v>
      </c>
      <c r="B2297" s="8" t="s">
        <v>209</v>
      </c>
      <c r="C2297" s="8" t="s">
        <v>210</v>
      </c>
      <c r="D2297" s="8">
        <v>80</v>
      </c>
      <c r="E2297" s="8" cm="1">
        <f t="array" ref="E2297">_xlfn.IFS(COUNTIF(BE1_Data!$B2297,"&lt;&gt;N"),0,COUNTIF(B2296,"&lt;&gt;N"),BE1_Data!$A2297-A2295,AND(COUNTIF(BE1_Data!$B2297,"N"),COUNTIF(B2296,"N")),BE1_Data!$A2297-A2296)</f>
        <v>1068</v>
      </c>
      <c r="F2297" s="8">
        <f t="shared" si="35"/>
        <v>0</v>
      </c>
      <c r="G2297" s="8" t="s">
        <v>157</v>
      </c>
      <c r="H2297" s="8">
        <f>BE1_Data!$E2297/VLOOKUP(BE1_Data!$G2297,$B$2:$F$2300,5,FALSE)</f>
        <v>3.3065015479876161</v>
      </c>
      <c r="I2297" s="9">
        <f>IF(COUNTIF(BE1_Data!$E2297,"0"),0,BE1_Data!$E2297-VLOOKUP(BE1_Data!$G2297,$B$2:$F$2300,5,FALSE))</f>
        <v>745</v>
      </c>
    </row>
    <row r="2298" spans="1:9" x14ac:dyDescent="0.3">
      <c r="A2298" s="4">
        <v>1938901</v>
      </c>
      <c r="B2298" s="5" t="s">
        <v>209</v>
      </c>
      <c r="C2298" s="5" t="s">
        <v>210</v>
      </c>
      <c r="D2298" s="5">
        <v>80</v>
      </c>
      <c r="E2298" s="5" cm="1">
        <f t="array" ref="E2298">_xlfn.IFS(COUNTIF(BE1_Data!$B2298,"&lt;&gt;N"),0,COUNTIF(B2297,"&lt;&gt;N"),BE1_Data!$A2298-A2296,AND(COUNTIF(BE1_Data!$B2298,"N"),COUNTIF(B2297,"N")),BE1_Data!$A2298-A2297)</f>
        <v>1628</v>
      </c>
      <c r="F2298" s="8">
        <f t="shared" si="35"/>
        <v>0</v>
      </c>
      <c r="G2298" s="5" t="s">
        <v>157</v>
      </c>
      <c r="H2298" s="5">
        <f>BE1_Data!$E2298/VLOOKUP(BE1_Data!$G2298,$B$2:$F$2300,5,FALSE)</f>
        <v>5.0402476780185754</v>
      </c>
      <c r="I2298" s="6">
        <f>IF(COUNTIF(BE1_Data!$E2298,"0"),0,BE1_Data!$E2298-VLOOKUP(BE1_Data!$G2298,$B$2:$F$2300,5,FALSE))</f>
        <v>1305</v>
      </c>
    </row>
    <row r="2299" spans="1:9" x14ac:dyDescent="0.3">
      <c r="A2299" s="7">
        <v>1939925</v>
      </c>
      <c r="B2299" s="8" t="s">
        <v>209</v>
      </c>
      <c r="C2299" s="8" t="s">
        <v>210</v>
      </c>
      <c r="D2299" s="8">
        <v>80</v>
      </c>
      <c r="E2299" s="8" cm="1">
        <f t="array" ref="E2299">_xlfn.IFS(COUNTIF(BE1_Data!$B2299,"&lt;&gt;N"),0,COUNTIF(B2298,"&lt;&gt;N"),BE1_Data!$A2299-A2297,AND(COUNTIF(BE1_Data!$B2299,"N"),COUNTIF(B2298,"N")),BE1_Data!$A2299-A2298)</f>
        <v>1024</v>
      </c>
      <c r="F2299" s="8">
        <f t="shared" si="35"/>
        <v>0</v>
      </c>
      <c r="G2299" s="8" t="s">
        <v>157</v>
      </c>
      <c r="H2299" s="8">
        <f>BE1_Data!$E2299/VLOOKUP(BE1_Data!$G2299,$B$2:$F$2300,5,FALSE)</f>
        <v>3.170278637770898</v>
      </c>
      <c r="I2299" s="9">
        <f>IF(COUNTIF(BE1_Data!$E2299,"0"),0,BE1_Data!$E2299-VLOOKUP(BE1_Data!$G2299,$B$2:$F$2300,5,FALSE))</f>
        <v>701</v>
      </c>
    </row>
    <row r="2300" spans="1:9" x14ac:dyDescent="0.3">
      <c r="A2300" s="4">
        <v>1941494</v>
      </c>
      <c r="B2300" s="5" t="s">
        <v>209</v>
      </c>
      <c r="C2300" s="5" t="s">
        <v>210</v>
      </c>
      <c r="D2300" s="5">
        <v>80</v>
      </c>
      <c r="E2300" s="5" cm="1">
        <f t="array" ref="E2300">_xlfn.IFS(COUNTIF(BE1_Data!$B2300,"&lt;&gt;N"),0,COUNTIF(B2299,"&lt;&gt;N"),BE1_Data!$A2300-A2298,AND(COUNTIF(BE1_Data!$B2300,"N"),COUNTIF(B2299,"N")),BE1_Data!$A2300-A2299)</f>
        <v>1569</v>
      </c>
      <c r="F2300" s="8">
        <f t="shared" si="35"/>
        <v>0</v>
      </c>
      <c r="G2300" s="5" t="s">
        <v>157</v>
      </c>
      <c r="H2300" s="5">
        <f>BE1_Data!$E2300/VLOOKUP(BE1_Data!$G2300,$B$2:$F$2300,5,FALSE)</f>
        <v>4.8575851393188856</v>
      </c>
      <c r="I2300" s="6">
        <f>IF(COUNTIF(BE1_Data!$E2300,"0"),0,BE1_Data!$E2300-VLOOKUP(BE1_Data!$G2300,$B$2:$F$2300,5,FALSE))</f>
        <v>1246</v>
      </c>
    </row>
    <row r="2301" spans="1:9" x14ac:dyDescent="0.3">
      <c r="A2301" s="7">
        <v>1942461</v>
      </c>
      <c r="B2301" s="8" t="s">
        <v>209</v>
      </c>
      <c r="C2301" s="8" t="s">
        <v>210</v>
      </c>
      <c r="D2301" s="8">
        <v>80</v>
      </c>
      <c r="E2301" s="8" cm="1">
        <f t="array" ref="E2301">_xlfn.IFS(COUNTIF(BE1_Data!$B2301,"&lt;&gt;N"),0,COUNTIF(B2300,"&lt;&gt;N"),BE1_Data!$A2301-A2299,AND(COUNTIF(BE1_Data!$B2301,"N"),COUNTIF(B2300,"N")),BE1_Data!$A2301-A2300)</f>
        <v>967</v>
      </c>
      <c r="F2301" s="8">
        <f t="shared" si="35"/>
        <v>0</v>
      </c>
      <c r="G2301" s="8" t="s">
        <v>157</v>
      </c>
      <c r="H2301" s="8">
        <f>BE1_Data!$E2301/VLOOKUP(BE1_Data!$G2301,$B$2:$F$2300,5,FALSE)</f>
        <v>2.9938080495356036</v>
      </c>
      <c r="I2301" s="9">
        <f>IF(COUNTIF(BE1_Data!$E2301,"0"),0,BE1_Data!$E2301-VLOOKUP(BE1_Data!$G2301,$B$2:$F$2300,5,FALSE))</f>
        <v>644</v>
      </c>
    </row>
    <row r="2302" spans="1:9" x14ac:dyDescent="0.3">
      <c r="A2302" s="4">
        <v>1944147</v>
      </c>
      <c r="B2302" s="5" t="s">
        <v>209</v>
      </c>
      <c r="C2302" s="5" t="s">
        <v>210</v>
      </c>
      <c r="D2302" s="5">
        <v>80</v>
      </c>
      <c r="E2302" s="5" cm="1">
        <f t="array" ref="E2302">_xlfn.IFS(COUNTIF(BE1_Data!$B2302,"&lt;&gt;N"),0,COUNTIF(B2301,"&lt;&gt;N"),BE1_Data!$A2302-A2300,AND(COUNTIF(BE1_Data!$B2302,"N"),COUNTIF(B2301,"N")),BE1_Data!$A2302-A2301)</f>
        <v>1686</v>
      </c>
      <c r="F2302" s="8">
        <f t="shared" si="35"/>
        <v>0</v>
      </c>
      <c r="G2302" s="5" t="s">
        <v>157</v>
      </c>
      <c r="H2302" s="5">
        <f>BE1_Data!$E2302/VLOOKUP(BE1_Data!$G2302,$B$2:$F$2300,5,FALSE)</f>
        <v>5.219814241486068</v>
      </c>
      <c r="I2302" s="6">
        <f>IF(COUNTIF(BE1_Data!$E2302,"0"),0,BE1_Data!$E2302-VLOOKUP(BE1_Data!$G2302,$B$2:$F$2300,5,FALSE))</f>
        <v>1363</v>
      </c>
    </row>
    <row r="2303" spans="1:9" x14ac:dyDescent="0.3">
      <c r="A2303" s="7">
        <v>1945579</v>
      </c>
      <c r="B2303" s="8" t="s">
        <v>209</v>
      </c>
      <c r="C2303" s="8" t="s">
        <v>210</v>
      </c>
      <c r="D2303" s="8">
        <v>80</v>
      </c>
      <c r="E2303" s="8" cm="1">
        <f t="array" ref="E2303">_xlfn.IFS(COUNTIF(BE1_Data!$B2303,"&lt;&gt;N"),0,COUNTIF(B2302,"&lt;&gt;N"),BE1_Data!$A2303-A2301,AND(COUNTIF(BE1_Data!$B2303,"N"),COUNTIF(B2302,"N")),BE1_Data!$A2303-A2302)</f>
        <v>1432</v>
      </c>
      <c r="F2303" s="8">
        <f t="shared" si="35"/>
        <v>0</v>
      </c>
      <c r="G2303" s="8" t="s">
        <v>157</v>
      </c>
      <c r="H2303" s="8">
        <f>BE1_Data!$E2303/VLOOKUP(BE1_Data!$G2303,$B$2:$F$2300,5,FALSE)</f>
        <v>4.4334365325077396</v>
      </c>
      <c r="I2303" s="9">
        <f>IF(COUNTIF(BE1_Data!$E2303,"0"),0,BE1_Data!$E2303-VLOOKUP(BE1_Data!$G2303,$B$2:$F$2300,5,FALSE))</f>
        <v>1109</v>
      </c>
    </row>
    <row r="2304" spans="1:9" x14ac:dyDescent="0.3">
      <c r="A2304" s="4">
        <v>1946011</v>
      </c>
      <c r="B2304" s="5" t="s">
        <v>209</v>
      </c>
      <c r="C2304" s="5" t="s">
        <v>210</v>
      </c>
      <c r="D2304" s="5">
        <v>80</v>
      </c>
      <c r="E2304" s="5" cm="1">
        <f t="array" ref="E2304">_xlfn.IFS(COUNTIF(BE1_Data!$B2304,"&lt;&gt;N"),0,COUNTIF(B2303,"&lt;&gt;N"),BE1_Data!$A2304-A2302,AND(COUNTIF(BE1_Data!$B2304,"N"),COUNTIF(B2303,"N")),BE1_Data!$A2304-A2303)</f>
        <v>432</v>
      </c>
      <c r="F2304" s="8">
        <f t="shared" si="35"/>
        <v>0</v>
      </c>
      <c r="G2304" s="5" t="s">
        <v>157</v>
      </c>
      <c r="H2304" s="5">
        <f>BE1_Data!$E2304/VLOOKUP(BE1_Data!$G2304,$B$2:$F$2300,5,FALSE)</f>
        <v>1.3374613003095974</v>
      </c>
      <c r="I2304" s="6">
        <f>IF(COUNTIF(BE1_Data!$E2304,"0"),0,BE1_Data!$E2304-VLOOKUP(BE1_Data!$G2304,$B$2:$F$2300,5,FALSE))</f>
        <v>109</v>
      </c>
    </row>
    <row r="2305" spans="1:9" x14ac:dyDescent="0.3">
      <c r="A2305" s="7">
        <v>1946804</v>
      </c>
      <c r="B2305" s="8" t="s">
        <v>209</v>
      </c>
      <c r="C2305" s="8" t="s">
        <v>210</v>
      </c>
      <c r="D2305" s="8">
        <v>80</v>
      </c>
      <c r="E2305" s="8" cm="1">
        <f t="array" ref="E2305">_xlfn.IFS(COUNTIF(BE1_Data!$B2305,"&lt;&gt;N"),0,COUNTIF(B2304,"&lt;&gt;N"),BE1_Data!$A2305-A2303,AND(COUNTIF(BE1_Data!$B2305,"N"),COUNTIF(B2304,"N")),BE1_Data!$A2305-A2304)</f>
        <v>793</v>
      </c>
      <c r="F2305" s="8">
        <f t="shared" si="35"/>
        <v>0</v>
      </c>
      <c r="G2305" s="8" t="s">
        <v>157</v>
      </c>
      <c r="H2305" s="8">
        <f>BE1_Data!$E2305/VLOOKUP(BE1_Data!$G2305,$B$2:$F$2300,5,FALSE)</f>
        <v>2.4551083591331269</v>
      </c>
      <c r="I2305" s="9">
        <f>IF(COUNTIF(BE1_Data!$E2305,"0"),0,BE1_Data!$E2305-VLOOKUP(BE1_Data!$G2305,$B$2:$F$2300,5,FALSE))</f>
        <v>470</v>
      </c>
    </row>
    <row r="2306" spans="1:9" x14ac:dyDescent="0.3">
      <c r="A2306" s="4">
        <v>1947032</v>
      </c>
      <c r="B2306" s="5" t="s">
        <v>209</v>
      </c>
      <c r="C2306" s="5" t="s">
        <v>210</v>
      </c>
      <c r="D2306" s="5">
        <v>80</v>
      </c>
      <c r="E2306" s="5" cm="1">
        <f t="array" ref="E2306">_xlfn.IFS(COUNTIF(BE1_Data!$B2306,"&lt;&gt;N"),0,COUNTIF(B2305,"&lt;&gt;N"),BE1_Data!$A2306-A2304,AND(COUNTIF(BE1_Data!$B2306,"N"),COUNTIF(B2305,"N")),BE1_Data!$A2306-A2305)</f>
        <v>228</v>
      </c>
      <c r="F2306" s="8">
        <f t="shared" si="35"/>
        <v>0</v>
      </c>
      <c r="G2306" s="5" t="s">
        <v>157</v>
      </c>
      <c r="H2306" s="5">
        <f>BE1_Data!$E2306/VLOOKUP(BE1_Data!$G2306,$B$2:$F$2300,5,FALSE)</f>
        <v>0.70588235294117652</v>
      </c>
      <c r="I2306" s="6">
        <f>IF(COUNTIF(BE1_Data!$E2306,"0"),0,BE1_Data!$E2306-VLOOKUP(BE1_Data!$G2306,$B$2:$F$2300,5,FALSE))</f>
        <v>-95</v>
      </c>
    </row>
    <row r="2307" spans="1:9" x14ac:dyDescent="0.3">
      <c r="A2307" s="7">
        <v>1947582</v>
      </c>
      <c r="B2307" s="8" t="s">
        <v>209</v>
      </c>
      <c r="C2307" s="8" t="s">
        <v>210</v>
      </c>
      <c r="D2307" s="8">
        <v>80</v>
      </c>
      <c r="E2307" s="8" cm="1">
        <f t="array" ref="E2307">_xlfn.IFS(COUNTIF(BE1_Data!$B2307,"&lt;&gt;N"),0,COUNTIF(B2306,"&lt;&gt;N"),BE1_Data!$A2307-A2305,AND(COUNTIF(BE1_Data!$B2307,"N"),COUNTIF(B2306,"N")),BE1_Data!$A2307-A2306)</f>
        <v>550</v>
      </c>
      <c r="F2307" s="8">
        <f t="shared" si="35"/>
        <v>0</v>
      </c>
      <c r="G2307" s="8" t="s">
        <v>157</v>
      </c>
      <c r="H2307" s="8">
        <f>BE1_Data!$E2307/VLOOKUP(BE1_Data!$G2307,$B$2:$F$2300,5,FALSE)</f>
        <v>1.7027863777089782</v>
      </c>
      <c r="I2307" s="9">
        <f>IF(COUNTIF(BE1_Data!$E2307,"0"),0,BE1_Data!$E2307-VLOOKUP(BE1_Data!$G2307,$B$2:$F$2300,5,FALSE))</f>
        <v>227</v>
      </c>
    </row>
    <row r="2308" spans="1:9" x14ac:dyDescent="0.3">
      <c r="A2308" s="4">
        <v>1947876</v>
      </c>
      <c r="B2308" s="5" t="s">
        <v>209</v>
      </c>
      <c r="C2308" s="5" t="s">
        <v>210</v>
      </c>
      <c r="D2308" s="5">
        <v>80</v>
      </c>
      <c r="E2308" s="5" cm="1">
        <f t="array" ref="E2308">_xlfn.IFS(COUNTIF(BE1_Data!$B2308,"&lt;&gt;N"),0,COUNTIF(B2307,"&lt;&gt;N"),BE1_Data!$A2308-A2306,AND(COUNTIF(BE1_Data!$B2308,"N"),COUNTIF(B2307,"N")),BE1_Data!$A2308-A2307)</f>
        <v>294</v>
      </c>
      <c r="F2308" s="8">
        <f t="shared" ref="F2308:F2371" si="36">IF(COUNTIF(E2308,0),E2309,0)</f>
        <v>0</v>
      </c>
      <c r="G2308" s="5" t="s">
        <v>157</v>
      </c>
      <c r="H2308" s="5">
        <f>BE1_Data!$E2308/VLOOKUP(BE1_Data!$G2308,$B$2:$F$2300,5,FALSE)</f>
        <v>0.91021671826625383</v>
      </c>
      <c r="I2308" s="6">
        <f>IF(COUNTIF(BE1_Data!$E2308,"0"),0,BE1_Data!$E2308-VLOOKUP(BE1_Data!$G2308,$B$2:$F$2300,5,FALSE))</f>
        <v>-29</v>
      </c>
    </row>
    <row r="2309" spans="1:9" x14ac:dyDescent="0.3">
      <c r="A2309" s="7">
        <v>1948268</v>
      </c>
      <c r="B2309" s="8" t="s">
        <v>209</v>
      </c>
      <c r="C2309" s="8" t="s">
        <v>210</v>
      </c>
      <c r="D2309" s="8">
        <v>80</v>
      </c>
      <c r="E2309" s="8" cm="1">
        <f t="array" ref="E2309">_xlfn.IFS(COUNTIF(BE1_Data!$B2309,"&lt;&gt;N"),0,COUNTIF(B2308,"&lt;&gt;N"),BE1_Data!$A2309-A2307,AND(COUNTIF(BE1_Data!$B2309,"N"),COUNTIF(B2308,"N")),BE1_Data!$A2309-A2308)</f>
        <v>392</v>
      </c>
      <c r="F2309" s="8">
        <f t="shared" si="36"/>
        <v>0</v>
      </c>
      <c r="G2309" s="8" t="s">
        <v>157</v>
      </c>
      <c r="H2309" s="8">
        <f>BE1_Data!$E2309/VLOOKUP(BE1_Data!$G2309,$B$2:$F$2300,5,FALSE)</f>
        <v>1.2136222910216719</v>
      </c>
      <c r="I2309" s="9">
        <f>IF(COUNTIF(BE1_Data!$E2309,"0"),0,BE1_Data!$E2309-VLOOKUP(BE1_Data!$G2309,$B$2:$F$2300,5,FALSE))</f>
        <v>69</v>
      </c>
    </row>
    <row r="2310" spans="1:9" x14ac:dyDescent="0.3">
      <c r="A2310" s="4">
        <v>1948326</v>
      </c>
      <c r="B2310" s="5" t="s">
        <v>158</v>
      </c>
      <c r="C2310" s="5" t="s">
        <v>211</v>
      </c>
      <c r="D2310" s="5">
        <v>41</v>
      </c>
      <c r="E2310" s="5" cm="1">
        <f t="array" ref="E2310">_xlfn.IFS(COUNTIF(BE1_Data!$B2310,"&lt;&gt;N"),0,COUNTIF(B2309,"&lt;&gt;N"),BE1_Data!$A2310-A2308,AND(COUNTIF(BE1_Data!$B2310,"N"),COUNTIF(B2309,"N")),BE1_Data!$A2310-A2309)</f>
        <v>0</v>
      </c>
      <c r="F2310" s="8">
        <f t="shared" si="36"/>
        <v>759</v>
      </c>
      <c r="G2310" s="5" t="s">
        <v>158</v>
      </c>
      <c r="H2310" s="5">
        <f>BE1_Data!$E2310/VLOOKUP(BE1_Data!$G2310,$B$2:$F$3000,5,FALSE)</f>
        <v>0</v>
      </c>
      <c r="I2310" s="6">
        <f>IF(COUNTIF(BE1_Data!$E2310,"0"),0,BE1_Data!$E2310-VLOOKUP(BE1_Data!$G2310,$B$2:$F$3000,5,FALSE))</f>
        <v>0</v>
      </c>
    </row>
    <row r="2311" spans="1:9" x14ac:dyDescent="0.3">
      <c r="A2311" s="7">
        <v>1949027</v>
      </c>
      <c r="B2311" s="8" t="s">
        <v>209</v>
      </c>
      <c r="C2311" s="8" t="s">
        <v>211</v>
      </c>
      <c r="D2311" s="8">
        <v>41</v>
      </c>
      <c r="E2311" s="8" cm="1">
        <f t="array" ref="E2311">_xlfn.IFS(COUNTIF(BE1_Data!$B2311,"&lt;&gt;N"),0,COUNTIF(B2310,"&lt;&gt;N"),BE1_Data!$A2311-A2309,AND(COUNTIF(BE1_Data!$B2311,"N"),COUNTIF(B2310,"N")),BE1_Data!$A2311-A2310)</f>
        <v>759</v>
      </c>
      <c r="F2311" s="8">
        <f t="shared" si="36"/>
        <v>0</v>
      </c>
      <c r="G2311" s="8" t="s">
        <v>158</v>
      </c>
      <c r="H2311" s="5">
        <f>BE1_Data!$E2311/VLOOKUP(BE1_Data!$G2311,$B$2:$F$3000,5,FALSE)</f>
        <v>1</v>
      </c>
      <c r="I2311" s="6">
        <f>IF(COUNTIF(BE1_Data!$E2311,"0"),0,BE1_Data!$E2311-VLOOKUP(BE1_Data!$G2311,$B$2:$F$3000,5,FALSE))</f>
        <v>0</v>
      </c>
    </row>
    <row r="2312" spans="1:9" x14ac:dyDescent="0.3">
      <c r="A2312" s="4">
        <v>1949767</v>
      </c>
      <c r="B2312" s="5" t="s">
        <v>209</v>
      </c>
      <c r="C2312" s="5" t="s">
        <v>211</v>
      </c>
      <c r="D2312" s="5">
        <v>41</v>
      </c>
      <c r="E2312" s="5" cm="1">
        <f t="array" ref="E2312">_xlfn.IFS(COUNTIF(BE1_Data!$B2312,"&lt;&gt;N"),0,COUNTIF(B2311,"&lt;&gt;N"),BE1_Data!$A2312-A2310,AND(COUNTIF(BE1_Data!$B2312,"N"),COUNTIF(B2311,"N")),BE1_Data!$A2312-A2311)</f>
        <v>740</v>
      </c>
      <c r="F2312" s="8">
        <f t="shared" si="36"/>
        <v>0</v>
      </c>
      <c r="G2312" s="5" t="s">
        <v>158</v>
      </c>
      <c r="H2312" s="5">
        <f>BE1_Data!$E2312/VLOOKUP(BE1_Data!$G2312,$B$2:$F$3000,5,FALSE)</f>
        <v>0.97496706192358362</v>
      </c>
      <c r="I2312" s="6">
        <f>IF(COUNTIF(BE1_Data!$E2312,"0"),0,BE1_Data!$E2312-VLOOKUP(BE1_Data!$G2312,$B$2:$F$3000,5,FALSE))</f>
        <v>-19</v>
      </c>
    </row>
    <row r="2313" spans="1:9" x14ac:dyDescent="0.3">
      <c r="A2313" s="7">
        <v>1950541</v>
      </c>
      <c r="B2313" s="8" t="s">
        <v>209</v>
      </c>
      <c r="C2313" s="8" t="s">
        <v>211</v>
      </c>
      <c r="D2313" s="8">
        <v>41</v>
      </c>
      <c r="E2313" s="8" cm="1">
        <f t="array" ref="E2313">_xlfn.IFS(COUNTIF(BE1_Data!$B2313,"&lt;&gt;N"),0,COUNTIF(B2312,"&lt;&gt;N"),BE1_Data!$A2313-A2311,AND(COUNTIF(BE1_Data!$B2313,"N"),COUNTIF(B2312,"N")),BE1_Data!$A2313-A2312)</f>
        <v>774</v>
      </c>
      <c r="F2313" s="8">
        <f t="shared" si="36"/>
        <v>0</v>
      </c>
      <c r="G2313" s="8" t="s">
        <v>158</v>
      </c>
      <c r="H2313" s="5">
        <f>BE1_Data!$E2313/VLOOKUP(BE1_Data!$G2313,$B$2:$F$3000,5,FALSE)</f>
        <v>1.0197628458498025</v>
      </c>
      <c r="I2313" s="6">
        <f>IF(COUNTIF(BE1_Data!$E2313,"0"),0,BE1_Data!$E2313-VLOOKUP(BE1_Data!$G2313,$B$2:$F$3000,5,FALSE))</f>
        <v>15</v>
      </c>
    </row>
    <row r="2314" spans="1:9" x14ac:dyDescent="0.3">
      <c r="A2314" s="4">
        <v>1952104</v>
      </c>
      <c r="B2314" s="5" t="s">
        <v>209</v>
      </c>
      <c r="C2314" s="5" t="s">
        <v>211</v>
      </c>
      <c r="D2314" s="5">
        <v>41</v>
      </c>
      <c r="E2314" s="5" cm="1">
        <f t="array" ref="E2314">_xlfn.IFS(COUNTIF(BE1_Data!$B2314,"&lt;&gt;N"),0,COUNTIF(B2313,"&lt;&gt;N"),BE1_Data!$A2314-A2312,AND(COUNTIF(BE1_Data!$B2314,"N"),COUNTIF(B2313,"N")),BE1_Data!$A2314-A2313)</f>
        <v>1563</v>
      </c>
      <c r="F2314" s="8">
        <f t="shared" si="36"/>
        <v>0</v>
      </c>
      <c r="G2314" s="5" t="s">
        <v>158</v>
      </c>
      <c r="H2314" s="5">
        <f>BE1_Data!$E2314/VLOOKUP(BE1_Data!$G2314,$B$2:$F$3000,5,FALSE)</f>
        <v>2.0592885375494072</v>
      </c>
      <c r="I2314" s="6">
        <f>IF(COUNTIF(BE1_Data!$E2314,"0"),0,BE1_Data!$E2314-VLOOKUP(BE1_Data!$G2314,$B$2:$F$3000,5,FALSE))</f>
        <v>804</v>
      </c>
    </row>
    <row r="2315" spans="1:9" x14ac:dyDescent="0.3">
      <c r="A2315" s="7">
        <v>1953520</v>
      </c>
      <c r="B2315" s="8" t="s">
        <v>209</v>
      </c>
      <c r="C2315" s="8" t="s">
        <v>211</v>
      </c>
      <c r="D2315" s="8">
        <v>41</v>
      </c>
      <c r="E2315" s="8" cm="1">
        <f t="array" ref="E2315">_xlfn.IFS(COUNTIF(BE1_Data!$B2315,"&lt;&gt;N"),0,COUNTIF(B2314,"&lt;&gt;N"),BE1_Data!$A2315-A2313,AND(COUNTIF(BE1_Data!$B2315,"N"),COUNTIF(B2314,"N")),BE1_Data!$A2315-A2314)</f>
        <v>1416</v>
      </c>
      <c r="F2315" s="8">
        <f t="shared" si="36"/>
        <v>0</v>
      </c>
      <c r="G2315" s="8" t="s">
        <v>158</v>
      </c>
      <c r="H2315" s="5">
        <f>BE1_Data!$E2315/VLOOKUP(BE1_Data!$G2315,$B$2:$F$3000,5,FALSE)</f>
        <v>1.865612648221344</v>
      </c>
      <c r="I2315" s="6">
        <f>IF(COUNTIF(BE1_Data!$E2315,"0"),0,BE1_Data!$E2315-VLOOKUP(BE1_Data!$G2315,$B$2:$F$3000,5,FALSE))</f>
        <v>657</v>
      </c>
    </row>
    <row r="2316" spans="1:9" x14ac:dyDescent="0.3">
      <c r="A2316" s="4">
        <v>1954083</v>
      </c>
      <c r="B2316" s="5" t="s">
        <v>209</v>
      </c>
      <c r="C2316" s="5" t="s">
        <v>211</v>
      </c>
      <c r="D2316" s="5">
        <v>41</v>
      </c>
      <c r="E2316" s="5" cm="1">
        <f t="array" ref="E2316">_xlfn.IFS(COUNTIF(BE1_Data!$B2316,"&lt;&gt;N"),0,COUNTIF(B2315,"&lt;&gt;N"),BE1_Data!$A2316-A2314,AND(COUNTIF(BE1_Data!$B2316,"N"),COUNTIF(B2315,"N")),BE1_Data!$A2316-A2315)</f>
        <v>563</v>
      </c>
      <c r="F2316" s="8">
        <f t="shared" si="36"/>
        <v>0</v>
      </c>
      <c r="G2316" s="5" t="s">
        <v>158</v>
      </c>
      <c r="H2316" s="5">
        <f>BE1_Data!$E2316/VLOOKUP(BE1_Data!$G2316,$B$2:$F$3000,5,FALSE)</f>
        <v>0.74176548089591565</v>
      </c>
      <c r="I2316" s="6">
        <f>IF(COUNTIF(BE1_Data!$E2316,"0"),0,BE1_Data!$E2316-VLOOKUP(BE1_Data!$G2316,$B$2:$F$3000,5,FALSE))</f>
        <v>-196</v>
      </c>
    </row>
    <row r="2317" spans="1:9" x14ac:dyDescent="0.3">
      <c r="A2317" s="7">
        <v>1954727</v>
      </c>
      <c r="B2317" s="8" t="s">
        <v>209</v>
      </c>
      <c r="C2317" s="8" t="s">
        <v>211</v>
      </c>
      <c r="D2317" s="8">
        <v>41</v>
      </c>
      <c r="E2317" s="8" cm="1">
        <f t="array" ref="E2317">_xlfn.IFS(COUNTIF(BE1_Data!$B2317,"&lt;&gt;N"),0,COUNTIF(B2316,"&lt;&gt;N"),BE1_Data!$A2317-A2315,AND(COUNTIF(BE1_Data!$B2317,"N"),COUNTIF(B2316,"N")),BE1_Data!$A2317-A2316)</f>
        <v>644</v>
      </c>
      <c r="F2317" s="8">
        <f t="shared" si="36"/>
        <v>0</v>
      </c>
      <c r="G2317" s="8" t="s">
        <v>158</v>
      </c>
      <c r="H2317" s="5">
        <f>BE1_Data!$E2317/VLOOKUP(BE1_Data!$G2317,$B$2:$F$3000,5,FALSE)</f>
        <v>0.84848484848484851</v>
      </c>
      <c r="I2317" s="6">
        <f>IF(COUNTIF(BE1_Data!$E2317,"0"),0,BE1_Data!$E2317-VLOOKUP(BE1_Data!$G2317,$B$2:$F$3000,5,FALSE))</f>
        <v>-115</v>
      </c>
    </row>
    <row r="2318" spans="1:9" x14ac:dyDescent="0.3">
      <c r="A2318" s="4">
        <v>1955951</v>
      </c>
      <c r="B2318" s="5" t="s">
        <v>209</v>
      </c>
      <c r="C2318" s="5" t="s">
        <v>211</v>
      </c>
      <c r="D2318" s="5">
        <v>41</v>
      </c>
      <c r="E2318" s="5" cm="1">
        <f t="array" ref="E2318">_xlfn.IFS(COUNTIF(BE1_Data!$B2318,"&lt;&gt;N"),0,COUNTIF(B2317,"&lt;&gt;N"),BE1_Data!$A2318-A2316,AND(COUNTIF(BE1_Data!$B2318,"N"),COUNTIF(B2317,"N")),BE1_Data!$A2318-A2317)</f>
        <v>1224</v>
      </c>
      <c r="F2318" s="8">
        <f t="shared" si="36"/>
        <v>0</v>
      </c>
      <c r="G2318" s="5" t="s">
        <v>158</v>
      </c>
      <c r="H2318" s="5">
        <f>BE1_Data!$E2318/VLOOKUP(BE1_Data!$G2318,$B$2:$F$3000,5,FALSE)</f>
        <v>1.6126482213438735</v>
      </c>
      <c r="I2318" s="6">
        <f>IF(COUNTIF(BE1_Data!$E2318,"0"),0,BE1_Data!$E2318-VLOOKUP(BE1_Data!$G2318,$B$2:$F$3000,5,FALSE))</f>
        <v>465</v>
      </c>
    </row>
    <row r="2319" spans="1:9" x14ac:dyDescent="0.3">
      <c r="A2319" s="7">
        <v>1957320</v>
      </c>
      <c r="B2319" s="8" t="s">
        <v>209</v>
      </c>
      <c r="C2319" s="8" t="s">
        <v>211</v>
      </c>
      <c r="D2319" s="8">
        <v>41</v>
      </c>
      <c r="E2319" s="8" cm="1">
        <f t="array" ref="E2319">_xlfn.IFS(COUNTIF(BE1_Data!$B2319,"&lt;&gt;N"),0,COUNTIF(B2318,"&lt;&gt;N"),BE1_Data!$A2319-A2317,AND(COUNTIF(BE1_Data!$B2319,"N"),COUNTIF(B2318,"N")),BE1_Data!$A2319-A2318)</f>
        <v>1369</v>
      </c>
      <c r="F2319" s="8">
        <f t="shared" si="36"/>
        <v>0</v>
      </c>
      <c r="G2319" s="8" t="s">
        <v>158</v>
      </c>
      <c r="H2319" s="5">
        <f>BE1_Data!$E2319/VLOOKUP(BE1_Data!$G2319,$B$2:$F$3000,5,FALSE)</f>
        <v>1.8036890645586299</v>
      </c>
      <c r="I2319" s="6">
        <f>IF(COUNTIF(BE1_Data!$E2319,"0"),0,BE1_Data!$E2319-VLOOKUP(BE1_Data!$G2319,$B$2:$F$3000,5,FALSE))</f>
        <v>610</v>
      </c>
    </row>
    <row r="2320" spans="1:9" x14ac:dyDescent="0.3">
      <c r="A2320" s="4">
        <v>1958216</v>
      </c>
      <c r="B2320" s="5" t="s">
        <v>209</v>
      </c>
      <c r="C2320" s="5" t="s">
        <v>211</v>
      </c>
      <c r="D2320" s="5">
        <v>41</v>
      </c>
      <c r="E2320" s="5" cm="1">
        <f t="array" ref="E2320">_xlfn.IFS(COUNTIF(BE1_Data!$B2320,"&lt;&gt;N"),0,COUNTIF(B2319,"&lt;&gt;N"),BE1_Data!$A2320-A2318,AND(COUNTIF(BE1_Data!$B2320,"N"),COUNTIF(B2319,"N")),BE1_Data!$A2320-A2319)</f>
        <v>896</v>
      </c>
      <c r="F2320" s="8">
        <f t="shared" si="36"/>
        <v>0</v>
      </c>
      <c r="G2320" s="5" t="s">
        <v>158</v>
      </c>
      <c r="H2320" s="5">
        <f>BE1_Data!$E2320/VLOOKUP(BE1_Data!$G2320,$B$2:$F$3000,5,FALSE)</f>
        <v>1.1805006587615283</v>
      </c>
      <c r="I2320" s="6">
        <f>IF(COUNTIF(BE1_Data!$E2320,"0"),0,BE1_Data!$E2320-VLOOKUP(BE1_Data!$G2320,$B$2:$F$3000,5,FALSE))</f>
        <v>137</v>
      </c>
    </row>
    <row r="2321" spans="1:9" x14ac:dyDescent="0.3">
      <c r="A2321" s="7">
        <v>1958792</v>
      </c>
      <c r="B2321" s="8" t="s">
        <v>209</v>
      </c>
      <c r="C2321" s="8" t="s">
        <v>211</v>
      </c>
      <c r="D2321" s="8">
        <v>41</v>
      </c>
      <c r="E2321" s="8" cm="1">
        <f t="array" ref="E2321">_xlfn.IFS(COUNTIF(BE1_Data!$B2321,"&lt;&gt;N"),0,COUNTIF(B2320,"&lt;&gt;N"),BE1_Data!$A2321-A2319,AND(COUNTIF(BE1_Data!$B2321,"N"),COUNTIF(B2320,"N")),BE1_Data!$A2321-A2320)</f>
        <v>576</v>
      </c>
      <c r="F2321" s="8">
        <f t="shared" si="36"/>
        <v>0</v>
      </c>
      <c r="G2321" s="8" t="s">
        <v>158</v>
      </c>
      <c r="H2321" s="5">
        <f>BE1_Data!$E2321/VLOOKUP(BE1_Data!$G2321,$B$2:$F$3000,5,FALSE)</f>
        <v>0.75889328063241102</v>
      </c>
      <c r="I2321" s="6">
        <f>IF(COUNTIF(BE1_Data!$E2321,"0"),0,BE1_Data!$E2321-VLOOKUP(BE1_Data!$G2321,$B$2:$F$3000,5,FALSE))</f>
        <v>-183</v>
      </c>
    </row>
    <row r="2322" spans="1:9" x14ac:dyDescent="0.3">
      <c r="A2322" s="4">
        <v>1958969</v>
      </c>
      <c r="B2322" s="5" t="s">
        <v>159</v>
      </c>
      <c r="C2322" s="5" t="s">
        <v>212</v>
      </c>
      <c r="D2322" s="5">
        <v>38</v>
      </c>
      <c r="E2322" s="5" cm="1">
        <f t="array" ref="E2322">_xlfn.IFS(COUNTIF(BE1_Data!$B2322,"&lt;&gt;N"),0,COUNTIF(B2321,"&lt;&gt;N"),BE1_Data!$A2322-A2320,AND(COUNTIF(BE1_Data!$B2322,"N"),COUNTIF(B2321,"N")),BE1_Data!$A2322-A2321)</f>
        <v>0</v>
      </c>
      <c r="F2322" s="8">
        <f t="shared" si="36"/>
        <v>1017</v>
      </c>
      <c r="G2322" s="5" t="s">
        <v>159</v>
      </c>
      <c r="H2322" s="5">
        <f>BE1_Data!$E2322/VLOOKUP(BE1_Data!$G2322,$B$2:$F$3000,5,FALSE)</f>
        <v>0</v>
      </c>
      <c r="I2322" s="6">
        <f>IF(COUNTIF(BE1_Data!$E2322,"0"),0,BE1_Data!$E2322-VLOOKUP(BE1_Data!$G2322,$B$2:$F$3000,5,FALSE))</f>
        <v>0</v>
      </c>
    </row>
    <row r="2323" spans="1:9" x14ac:dyDescent="0.3">
      <c r="A2323" s="7">
        <v>1959809</v>
      </c>
      <c r="B2323" s="8" t="s">
        <v>209</v>
      </c>
      <c r="C2323" s="8" t="s">
        <v>212</v>
      </c>
      <c r="D2323" s="8">
        <v>38</v>
      </c>
      <c r="E2323" s="8" cm="1">
        <f t="array" ref="E2323">_xlfn.IFS(COUNTIF(BE1_Data!$B2323,"&lt;&gt;N"),0,COUNTIF(B2322,"&lt;&gt;N"),BE1_Data!$A2323-A2321,AND(COUNTIF(BE1_Data!$B2323,"N"),COUNTIF(B2322,"N")),BE1_Data!$A2323-A2322)</f>
        <v>1017</v>
      </c>
      <c r="F2323" s="8">
        <f t="shared" si="36"/>
        <v>0</v>
      </c>
      <c r="G2323" s="8" t="s">
        <v>159</v>
      </c>
      <c r="H2323" s="5">
        <f>BE1_Data!$E2323/VLOOKUP(BE1_Data!$G2323,$B$2:$F$3000,5,FALSE)</f>
        <v>1</v>
      </c>
      <c r="I2323" s="6">
        <f>IF(COUNTIF(BE1_Data!$E2323,"0"),0,BE1_Data!$E2323-VLOOKUP(BE1_Data!$G2323,$B$2:$F$3000,5,FALSE))</f>
        <v>0</v>
      </c>
    </row>
    <row r="2324" spans="1:9" x14ac:dyDescent="0.3">
      <c r="A2324" s="4">
        <v>1960523</v>
      </c>
      <c r="B2324" s="5" t="s">
        <v>209</v>
      </c>
      <c r="C2324" s="5" t="s">
        <v>212</v>
      </c>
      <c r="D2324" s="5">
        <v>38</v>
      </c>
      <c r="E2324" s="5" cm="1">
        <f t="array" ref="E2324">_xlfn.IFS(COUNTIF(BE1_Data!$B2324,"&lt;&gt;N"),0,COUNTIF(B2323,"&lt;&gt;N"),BE1_Data!$A2324-A2322,AND(COUNTIF(BE1_Data!$B2324,"N"),COUNTIF(B2323,"N")),BE1_Data!$A2324-A2323)</f>
        <v>714</v>
      </c>
      <c r="F2324" s="8">
        <f t="shared" si="36"/>
        <v>0</v>
      </c>
      <c r="G2324" s="5" t="s">
        <v>159</v>
      </c>
      <c r="H2324" s="5">
        <f>BE1_Data!$E2324/VLOOKUP(BE1_Data!$G2324,$B$2:$F$3000,5,FALSE)</f>
        <v>0.70206489675516226</v>
      </c>
      <c r="I2324" s="6">
        <f>IF(COUNTIF(BE1_Data!$E2324,"0"),0,BE1_Data!$E2324-VLOOKUP(BE1_Data!$G2324,$B$2:$F$3000,5,FALSE))</f>
        <v>-303</v>
      </c>
    </row>
    <row r="2325" spans="1:9" x14ac:dyDescent="0.3">
      <c r="A2325" s="7">
        <v>1961804</v>
      </c>
      <c r="B2325" s="8" t="s">
        <v>209</v>
      </c>
      <c r="C2325" s="8" t="s">
        <v>212</v>
      </c>
      <c r="D2325" s="8">
        <v>38</v>
      </c>
      <c r="E2325" s="8" cm="1">
        <f t="array" ref="E2325">_xlfn.IFS(COUNTIF(BE1_Data!$B2325,"&lt;&gt;N"),0,COUNTIF(B2324,"&lt;&gt;N"),BE1_Data!$A2325-A2323,AND(COUNTIF(BE1_Data!$B2325,"N"),COUNTIF(B2324,"N")),BE1_Data!$A2325-A2324)</f>
        <v>1281</v>
      </c>
      <c r="F2325" s="8">
        <f t="shared" si="36"/>
        <v>0</v>
      </c>
      <c r="G2325" s="8" t="s">
        <v>159</v>
      </c>
      <c r="H2325" s="5">
        <f>BE1_Data!$E2325/VLOOKUP(BE1_Data!$G2325,$B$2:$F$3000,5,FALSE)</f>
        <v>1.2595870206489677</v>
      </c>
      <c r="I2325" s="6">
        <f>IF(COUNTIF(BE1_Data!$E2325,"0"),0,BE1_Data!$E2325-VLOOKUP(BE1_Data!$G2325,$B$2:$F$3000,5,FALSE))</f>
        <v>264</v>
      </c>
    </row>
    <row r="2326" spans="1:9" x14ac:dyDescent="0.3">
      <c r="A2326" s="4">
        <v>1962241</v>
      </c>
      <c r="B2326" s="5" t="s">
        <v>209</v>
      </c>
      <c r="C2326" s="5" t="s">
        <v>212</v>
      </c>
      <c r="D2326" s="5">
        <v>38</v>
      </c>
      <c r="E2326" s="5" cm="1">
        <f t="array" ref="E2326">_xlfn.IFS(COUNTIF(BE1_Data!$B2326,"&lt;&gt;N"),0,COUNTIF(B2325,"&lt;&gt;N"),BE1_Data!$A2326-A2324,AND(COUNTIF(BE1_Data!$B2326,"N"),COUNTIF(B2325,"N")),BE1_Data!$A2326-A2325)</f>
        <v>437</v>
      </c>
      <c r="F2326" s="8">
        <f t="shared" si="36"/>
        <v>0</v>
      </c>
      <c r="G2326" s="5" t="s">
        <v>159</v>
      </c>
      <c r="H2326" s="5">
        <f>BE1_Data!$E2326/VLOOKUP(BE1_Data!$G2326,$B$2:$F$3000,5,FALSE)</f>
        <v>0.42969518190757128</v>
      </c>
      <c r="I2326" s="6">
        <f>IF(COUNTIF(BE1_Data!$E2326,"0"),0,BE1_Data!$E2326-VLOOKUP(BE1_Data!$G2326,$B$2:$F$3000,5,FALSE))</f>
        <v>-580</v>
      </c>
    </row>
    <row r="2327" spans="1:9" x14ac:dyDescent="0.3">
      <c r="A2327" s="7">
        <v>1962712</v>
      </c>
      <c r="B2327" s="8" t="s">
        <v>209</v>
      </c>
      <c r="C2327" s="8" t="s">
        <v>212</v>
      </c>
      <c r="D2327" s="8">
        <v>38</v>
      </c>
      <c r="E2327" s="8" cm="1">
        <f t="array" ref="E2327">_xlfn.IFS(COUNTIF(BE1_Data!$B2327,"&lt;&gt;N"),0,COUNTIF(B2326,"&lt;&gt;N"),BE1_Data!$A2327-A2325,AND(COUNTIF(BE1_Data!$B2327,"N"),COUNTIF(B2326,"N")),BE1_Data!$A2327-A2326)</f>
        <v>471</v>
      </c>
      <c r="F2327" s="8">
        <f t="shared" si="36"/>
        <v>0</v>
      </c>
      <c r="G2327" s="8" t="s">
        <v>159</v>
      </c>
      <c r="H2327" s="5">
        <f>BE1_Data!$E2327/VLOOKUP(BE1_Data!$G2327,$B$2:$F$3000,5,FALSE)</f>
        <v>0.46312684365781709</v>
      </c>
      <c r="I2327" s="6">
        <f>IF(COUNTIF(BE1_Data!$E2327,"0"),0,BE1_Data!$E2327-VLOOKUP(BE1_Data!$G2327,$B$2:$F$3000,5,FALSE))</f>
        <v>-546</v>
      </c>
    </row>
    <row r="2328" spans="1:9" x14ac:dyDescent="0.3">
      <c r="A2328" s="4">
        <v>1964096</v>
      </c>
      <c r="B2328" s="5" t="s">
        <v>209</v>
      </c>
      <c r="C2328" s="5" t="s">
        <v>212</v>
      </c>
      <c r="D2328" s="5">
        <v>38</v>
      </c>
      <c r="E2328" s="5" cm="1">
        <f t="array" ref="E2328">_xlfn.IFS(COUNTIF(BE1_Data!$B2328,"&lt;&gt;N"),0,COUNTIF(B2327,"&lt;&gt;N"),BE1_Data!$A2328-A2326,AND(COUNTIF(BE1_Data!$B2328,"N"),COUNTIF(B2327,"N")),BE1_Data!$A2328-A2327)</f>
        <v>1384</v>
      </c>
      <c r="F2328" s="8">
        <f t="shared" si="36"/>
        <v>0</v>
      </c>
      <c r="G2328" s="5" t="s">
        <v>159</v>
      </c>
      <c r="H2328" s="5">
        <f>BE1_Data!$E2328/VLOOKUP(BE1_Data!$G2328,$B$2:$F$3000,5,FALSE)</f>
        <v>1.3608652900688298</v>
      </c>
      <c r="I2328" s="6">
        <f>IF(COUNTIF(BE1_Data!$E2328,"0"),0,BE1_Data!$E2328-VLOOKUP(BE1_Data!$G2328,$B$2:$F$3000,5,FALSE))</f>
        <v>367</v>
      </c>
    </row>
    <row r="2329" spans="1:9" x14ac:dyDescent="0.3">
      <c r="A2329" s="7">
        <v>1964932</v>
      </c>
      <c r="B2329" s="8" t="s">
        <v>209</v>
      </c>
      <c r="C2329" s="8" t="s">
        <v>212</v>
      </c>
      <c r="D2329" s="8">
        <v>38</v>
      </c>
      <c r="E2329" s="8" cm="1">
        <f t="array" ref="E2329">_xlfn.IFS(COUNTIF(BE1_Data!$B2329,"&lt;&gt;N"),0,COUNTIF(B2328,"&lt;&gt;N"),BE1_Data!$A2329-A2327,AND(COUNTIF(BE1_Data!$B2329,"N"),COUNTIF(B2328,"N")),BE1_Data!$A2329-A2328)</f>
        <v>836</v>
      </c>
      <c r="F2329" s="8">
        <f t="shared" si="36"/>
        <v>0</v>
      </c>
      <c r="G2329" s="8" t="s">
        <v>159</v>
      </c>
      <c r="H2329" s="5">
        <f>BE1_Data!$E2329/VLOOKUP(BE1_Data!$G2329,$B$2:$F$3000,5,FALSE)</f>
        <v>0.82202556538839722</v>
      </c>
      <c r="I2329" s="6">
        <f>IF(COUNTIF(BE1_Data!$E2329,"0"),0,BE1_Data!$E2329-VLOOKUP(BE1_Data!$G2329,$B$2:$F$3000,5,FALSE))</f>
        <v>-181</v>
      </c>
    </row>
    <row r="2330" spans="1:9" x14ac:dyDescent="0.3">
      <c r="A2330" s="4">
        <v>1965910</v>
      </c>
      <c r="B2330" s="5" t="s">
        <v>209</v>
      </c>
      <c r="C2330" s="5" t="s">
        <v>212</v>
      </c>
      <c r="D2330" s="5">
        <v>38</v>
      </c>
      <c r="E2330" s="5" cm="1">
        <f t="array" ref="E2330">_xlfn.IFS(COUNTIF(BE1_Data!$B2330,"&lt;&gt;N"),0,COUNTIF(B2329,"&lt;&gt;N"),BE1_Data!$A2330-A2328,AND(COUNTIF(BE1_Data!$B2330,"N"),COUNTIF(B2329,"N")),BE1_Data!$A2330-A2329)</f>
        <v>978</v>
      </c>
      <c r="F2330" s="8">
        <f t="shared" si="36"/>
        <v>0</v>
      </c>
      <c r="G2330" s="5" t="s">
        <v>159</v>
      </c>
      <c r="H2330" s="5">
        <f>BE1_Data!$E2330/VLOOKUP(BE1_Data!$G2330,$B$2:$F$3000,5,FALSE)</f>
        <v>0.96165191740412981</v>
      </c>
      <c r="I2330" s="6">
        <f>IF(COUNTIF(BE1_Data!$E2330,"0"),0,BE1_Data!$E2330-VLOOKUP(BE1_Data!$G2330,$B$2:$F$3000,5,FALSE))</f>
        <v>-39</v>
      </c>
    </row>
    <row r="2331" spans="1:9" x14ac:dyDescent="0.3">
      <c r="A2331" s="7">
        <v>1966517</v>
      </c>
      <c r="B2331" s="8" t="s">
        <v>209</v>
      </c>
      <c r="C2331" s="8" t="s">
        <v>212</v>
      </c>
      <c r="D2331" s="8">
        <v>38</v>
      </c>
      <c r="E2331" s="8" cm="1">
        <f t="array" ref="E2331">_xlfn.IFS(COUNTIF(BE1_Data!$B2331,"&lt;&gt;N"),0,COUNTIF(B2330,"&lt;&gt;N"),BE1_Data!$A2331-A2329,AND(COUNTIF(BE1_Data!$B2331,"N"),COUNTIF(B2330,"N")),BE1_Data!$A2331-A2330)</f>
        <v>607</v>
      </c>
      <c r="F2331" s="8">
        <f t="shared" si="36"/>
        <v>0</v>
      </c>
      <c r="G2331" s="8" t="s">
        <v>159</v>
      </c>
      <c r="H2331" s="5">
        <f>BE1_Data!$E2331/VLOOKUP(BE1_Data!$G2331,$B$2:$F$3000,5,FALSE)</f>
        <v>0.59685349065880045</v>
      </c>
      <c r="I2331" s="6">
        <f>IF(COUNTIF(BE1_Data!$E2331,"0"),0,BE1_Data!$E2331-VLOOKUP(BE1_Data!$G2331,$B$2:$F$3000,5,FALSE))</f>
        <v>-410</v>
      </c>
    </row>
    <row r="2332" spans="1:9" x14ac:dyDescent="0.3">
      <c r="A2332" s="4">
        <v>1967832</v>
      </c>
      <c r="B2332" s="5" t="s">
        <v>209</v>
      </c>
      <c r="C2332" s="5" t="s">
        <v>212</v>
      </c>
      <c r="D2332" s="5">
        <v>38</v>
      </c>
      <c r="E2332" s="5" cm="1">
        <f t="array" ref="E2332">_xlfn.IFS(COUNTIF(BE1_Data!$B2332,"&lt;&gt;N"),0,COUNTIF(B2331,"&lt;&gt;N"),BE1_Data!$A2332-A2330,AND(COUNTIF(BE1_Data!$B2332,"N"),COUNTIF(B2331,"N")),BE1_Data!$A2332-A2331)</f>
        <v>1315</v>
      </c>
      <c r="F2332" s="8">
        <f t="shared" si="36"/>
        <v>0</v>
      </c>
      <c r="G2332" s="5" t="s">
        <v>159</v>
      </c>
      <c r="H2332" s="5">
        <f>BE1_Data!$E2332/VLOOKUP(BE1_Data!$G2332,$B$2:$F$3000,5,FALSE)</f>
        <v>1.2930186823992134</v>
      </c>
      <c r="I2332" s="6">
        <f>IF(COUNTIF(BE1_Data!$E2332,"0"),0,BE1_Data!$E2332-VLOOKUP(BE1_Data!$G2332,$B$2:$F$3000,5,FALSE))</f>
        <v>298</v>
      </c>
    </row>
    <row r="2333" spans="1:9" x14ac:dyDescent="0.3">
      <c r="A2333" s="7">
        <v>1968943</v>
      </c>
      <c r="B2333" s="8" t="s">
        <v>209</v>
      </c>
      <c r="C2333" s="8" t="s">
        <v>212</v>
      </c>
      <c r="D2333" s="8">
        <v>38</v>
      </c>
      <c r="E2333" s="8" cm="1">
        <f t="array" ref="E2333">_xlfn.IFS(COUNTIF(BE1_Data!$B2333,"&lt;&gt;N"),0,COUNTIF(B2332,"&lt;&gt;N"),BE1_Data!$A2333-A2331,AND(COUNTIF(BE1_Data!$B2333,"N"),COUNTIF(B2332,"N")),BE1_Data!$A2333-A2332)</f>
        <v>1111</v>
      </c>
      <c r="F2333" s="8">
        <f t="shared" si="36"/>
        <v>0</v>
      </c>
      <c r="G2333" s="8" t="s">
        <v>159</v>
      </c>
      <c r="H2333" s="5">
        <f>BE1_Data!$E2333/VLOOKUP(BE1_Data!$G2333,$B$2:$F$3000,5,FALSE)</f>
        <v>1.0924287118977385</v>
      </c>
      <c r="I2333" s="6">
        <f>IF(COUNTIF(BE1_Data!$E2333,"0"),0,BE1_Data!$E2333-VLOOKUP(BE1_Data!$G2333,$B$2:$F$3000,5,FALSE))</f>
        <v>94</v>
      </c>
    </row>
    <row r="2334" spans="1:9" x14ac:dyDescent="0.3">
      <c r="A2334" s="4">
        <v>1969613</v>
      </c>
      <c r="B2334" s="5" t="s">
        <v>160</v>
      </c>
      <c r="C2334" s="5" t="s">
        <v>210</v>
      </c>
      <c r="D2334" s="5">
        <v>81</v>
      </c>
      <c r="E2334" s="5" cm="1">
        <f t="array" ref="E2334">_xlfn.IFS(COUNTIF(BE1_Data!$B2334,"&lt;&gt;N"),0,COUNTIF(B2333,"&lt;&gt;N"),BE1_Data!$A2334-A2332,AND(COUNTIF(BE1_Data!$B2334,"N"),COUNTIF(B2333,"N")),BE1_Data!$A2334-A2333)</f>
        <v>0</v>
      </c>
      <c r="F2334" s="8">
        <f t="shared" si="36"/>
        <v>738</v>
      </c>
      <c r="G2334" s="5" t="s">
        <v>160</v>
      </c>
      <c r="H2334" s="5">
        <f>BE1_Data!$E2334/VLOOKUP(BE1_Data!$G2334,$B$2:$F$3000,5,FALSE)</f>
        <v>0</v>
      </c>
      <c r="I2334" s="6">
        <f>IF(COUNTIF(BE1_Data!$E2334,"0"),0,BE1_Data!$E2334-VLOOKUP(BE1_Data!$G2334,$B$2:$F$3000,5,FALSE))</f>
        <v>0</v>
      </c>
    </row>
    <row r="2335" spans="1:9" x14ac:dyDescent="0.3">
      <c r="A2335" s="7">
        <v>1969681</v>
      </c>
      <c r="B2335" s="8" t="s">
        <v>209</v>
      </c>
      <c r="C2335" s="8" t="s">
        <v>210</v>
      </c>
      <c r="D2335" s="8">
        <v>81</v>
      </c>
      <c r="E2335" s="8" cm="1">
        <f t="array" ref="E2335">_xlfn.IFS(COUNTIF(BE1_Data!$B2335,"&lt;&gt;N"),0,COUNTIF(B2334,"&lt;&gt;N"),BE1_Data!$A2335-A2333,AND(COUNTIF(BE1_Data!$B2335,"N"),COUNTIF(B2334,"N")),BE1_Data!$A2335-A2334)</f>
        <v>738</v>
      </c>
      <c r="F2335" s="8">
        <f t="shared" si="36"/>
        <v>0</v>
      </c>
      <c r="G2335" s="8" t="s">
        <v>160</v>
      </c>
      <c r="H2335" s="5">
        <f>BE1_Data!$E2335/VLOOKUP(BE1_Data!$G2335,$B$2:$F$3000,5,FALSE)</f>
        <v>1</v>
      </c>
      <c r="I2335" s="6">
        <f>IF(COUNTIF(BE1_Data!$E2335,"0"),0,BE1_Data!$E2335-VLOOKUP(BE1_Data!$G2335,$B$2:$F$3000,5,FALSE))</f>
        <v>0</v>
      </c>
    </row>
    <row r="2336" spans="1:9" x14ac:dyDescent="0.3">
      <c r="A2336" s="4">
        <v>1970440</v>
      </c>
      <c r="B2336" s="5" t="s">
        <v>209</v>
      </c>
      <c r="C2336" s="5" t="s">
        <v>210</v>
      </c>
      <c r="D2336" s="5">
        <v>81</v>
      </c>
      <c r="E2336" s="5" cm="1">
        <f t="array" ref="E2336">_xlfn.IFS(COUNTIF(BE1_Data!$B2336,"&lt;&gt;N"),0,COUNTIF(B2335,"&lt;&gt;N"),BE1_Data!$A2336-A2334,AND(COUNTIF(BE1_Data!$B2336,"N"),COUNTIF(B2335,"N")),BE1_Data!$A2336-A2335)</f>
        <v>759</v>
      </c>
      <c r="F2336" s="8">
        <f t="shared" si="36"/>
        <v>0</v>
      </c>
      <c r="G2336" s="5" t="s">
        <v>160</v>
      </c>
      <c r="H2336" s="5">
        <f>BE1_Data!$E2336/VLOOKUP(BE1_Data!$G2336,$B$2:$F$3000,5,FALSE)</f>
        <v>1.0284552845528456</v>
      </c>
      <c r="I2336" s="6">
        <f>IF(COUNTIF(BE1_Data!$E2336,"0"),0,BE1_Data!$E2336-VLOOKUP(BE1_Data!$G2336,$B$2:$F$3000,5,FALSE))</f>
        <v>21</v>
      </c>
    </row>
    <row r="2337" spans="1:9" x14ac:dyDescent="0.3">
      <c r="A2337" s="7">
        <v>1971229</v>
      </c>
      <c r="B2337" s="8" t="s">
        <v>209</v>
      </c>
      <c r="C2337" s="8" t="s">
        <v>210</v>
      </c>
      <c r="D2337" s="8">
        <v>81</v>
      </c>
      <c r="E2337" s="8" cm="1">
        <f t="array" ref="E2337">_xlfn.IFS(COUNTIF(BE1_Data!$B2337,"&lt;&gt;N"),0,COUNTIF(B2336,"&lt;&gt;N"),BE1_Data!$A2337-A2335,AND(COUNTIF(BE1_Data!$B2337,"N"),COUNTIF(B2336,"N")),BE1_Data!$A2337-A2336)</f>
        <v>789</v>
      </c>
      <c r="F2337" s="8">
        <f t="shared" si="36"/>
        <v>0</v>
      </c>
      <c r="G2337" s="8" t="s">
        <v>160</v>
      </c>
      <c r="H2337" s="5">
        <f>BE1_Data!$E2337/VLOOKUP(BE1_Data!$G2337,$B$2:$F$3000,5,FALSE)</f>
        <v>1.0691056910569106</v>
      </c>
      <c r="I2337" s="6">
        <f>IF(COUNTIF(BE1_Data!$E2337,"0"),0,BE1_Data!$E2337-VLOOKUP(BE1_Data!$G2337,$B$2:$F$3000,5,FALSE))</f>
        <v>51</v>
      </c>
    </row>
    <row r="2338" spans="1:9" x14ac:dyDescent="0.3">
      <c r="A2338" s="4">
        <v>1972138</v>
      </c>
      <c r="B2338" s="5" t="s">
        <v>209</v>
      </c>
      <c r="C2338" s="5" t="s">
        <v>210</v>
      </c>
      <c r="D2338" s="5">
        <v>81</v>
      </c>
      <c r="E2338" s="5" cm="1">
        <f t="array" ref="E2338">_xlfn.IFS(COUNTIF(BE1_Data!$B2338,"&lt;&gt;N"),0,COUNTIF(B2337,"&lt;&gt;N"),BE1_Data!$A2338-A2336,AND(COUNTIF(BE1_Data!$B2338,"N"),COUNTIF(B2337,"N")),BE1_Data!$A2338-A2337)</f>
        <v>909</v>
      </c>
      <c r="F2338" s="8">
        <f t="shared" si="36"/>
        <v>0</v>
      </c>
      <c r="G2338" s="5" t="s">
        <v>160</v>
      </c>
      <c r="H2338" s="5">
        <f>BE1_Data!$E2338/VLOOKUP(BE1_Data!$G2338,$B$2:$F$3000,5,FALSE)</f>
        <v>1.2317073170731707</v>
      </c>
      <c r="I2338" s="6">
        <f>IF(COUNTIF(BE1_Data!$E2338,"0"),0,BE1_Data!$E2338-VLOOKUP(BE1_Data!$G2338,$B$2:$F$3000,5,FALSE))</f>
        <v>171</v>
      </c>
    </row>
    <row r="2339" spans="1:9" x14ac:dyDescent="0.3">
      <c r="A2339" s="7">
        <v>1973009</v>
      </c>
      <c r="B2339" s="8" t="s">
        <v>209</v>
      </c>
      <c r="C2339" s="8" t="s">
        <v>210</v>
      </c>
      <c r="D2339" s="8">
        <v>81</v>
      </c>
      <c r="E2339" s="8" cm="1">
        <f t="array" ref="E2339">_xlfn.IFS(COUNTIF(BE1_Data!$B2339,"&lt;&gt;N"),0,COUNTIF(B2338,"&lt;&gt;N"),BE1_Data!$A2339-A2337,AND(COUNTIF(BE1_Data!$B2339,"N"),COUNTIF(B2338,"N")),BE1_Data!$A2339-A2338)</f>
        <v>871</v>
      </c>
      <c r="F2339" s="8">
        <f t="shared" si="36"/>
        <v>0</v>
      </c>
      <c r="G2339" s="8" t="s">
        <v>160</v>
      </c>
      <c r="H2339" s="5">
        <f>BE1_Data!$E2339/VLOOKUP(BE1_Data!$G2339,$B$2:$F$3000,5,FALSE)</f>
        <v>1.1802168021680217</v>
      </c>
      <c r="I2339" s="6">
        <f>IF(COUNTIF(BE1_Data!$E2339,"0"),0,BE1_Data!$E2339-VLOOKUP(BE1_Data!$G2339,$B$2:$F$3000,5,FALSE))</f>
        <v>133</v>
      </c>
    </row>
    <row r="2340" spans="1:9" x14ac:dyDescent="0.3">
      <c r="A2340" s="4">
        <v>1973934</v>
      </c>
      <c r="B2340" s="5" t="s">
        <v>209</v>
      </c>
      <c r="C2340" s="5" t="s">
        <v>210</v>
      </c>
      <c r="D2340" s="5">
        <v>81</v>
      </c>
      <c r="E2340" s="5" cm="1">
        <f t="array" ref="E2340">_xlfn.IFS(COUNTIF(BE1_Data!$B2340,"&lt;&gt;N"),0,COUNTIF(B2339,"&lt;&gt;N"),BE1_Data!$A2340-A2338,AND(COUNTIF(BE1_Data!$B2340,"N"),COUNTIF(B2339,"N")),BE1_Data!$A2340-A2339)</f>
        <v>925</v>
      </c>
      <c r="F2340" s="8">
        <f t="shared" si="36"/>
        <v>0</v>
      </c>
      <c r="G2340" s="5" t="s">
        <v>160</v>
      </c>
      <c r="H2340" s="5">
        <f>BE1_Data!$E2340/VLOOKUP(BE1_Data!$G2340,$B$2:$F$3000,5,FALSE)</f>
        <v>1.2533875338753389</v>
      </c>
      <c r="I2340" s="6">
        <f>IF(COUNTIF(BE1_Data!$E2340,"0"),0,BE1_Data!$E2340-VLOOKUP(BE1_Data!$G2340,$B$2:$F$3000,5,FALSE))</f>
        <v>187</v>
      </c>
    </row>
    <row r="2341" spans="1:9" x14ac:dyDescent="0.3">
      <c r="A2341" s="7">
        <v>1974506</v>
      </c>
      <c r="B2341" s="8" t="s">
        <v>209</v>
      </c>
      <c r="C2341" s="8" t="s">
        <v>210</v>
      </c>
      <c r="D2341" s="8">
        <v>81</v>
      </c>
      <c r="E2341" s="8" cm="1">
        <f t="array" ref="E2341">_xlfn.IFS(COUNTIF(BE1_Data!$B2341,"&lt;&gt;N"),0,COUNTIF(B2340,"&lt;&gt;N"),BE1_Data!$A2341-A2339,AND(COUNTIF(BE1_Data!$B2341,"N"),COUNTIF(B2340,"N")),BE1_Data!$A2341-A2340)</f>
        <v>572</v>
      </c>
      <c r="F2341" s="8">
        <f t="shared" si="36"/>
        <v>0</v>
      </c>
      <c r="G2341" s="8" t="s">
        <v>160</v>
      </c>
      <c r="H2341" s="5">
        <f>BE1_Data!$E2341/VLOOKUP(BE1_Data!$G2341,$B$2:$F$3000,5,FALSE)</f>
        <v>0.77506775067750677</v>
      </c>
      <c r="I2341" s="6">
        <f>IF(COUNTIF(BE1_Data!$E2341,"0"),0,BE1_Data!$E2341-VLOOKUP(BE1_Data!$G2341,$B$2:$F$3000,5,FALSE))</f>
        <v>-166</v>
      </c>
    </row>
    <row r="2342" spans="1:9" x14ac:dyDescent="0.3">
      <c r="A2342" s="4">
        <v>1974888</v>
      </c>
      <c r="B2342" s="5" t="s">
        <v>209</v>
      </c>
      <c r="C2342" s="5" t="s">
        <v>210</v>
      </c>
      <c r="D2342" s="5">
        <v>81</v>
      </c>
      <c r="E2342" s="5" cm="1">
        <f t="array" ref="E2342">_xlfn.IFS(COUNTIF(BE1_Data!$B2342,"&lt;&gt;N"),0,COUNTIF(B2341,"&lt;&gt;N"),BE1_Data!$A2342-A2340,AND(COUNTIF(BE1_Data!$B2342,"N"),COUNTIF(B2341,"N")),BE1_Data!$A2342-A2341)</f>
        <v>382</v>
      </c>
      <c r="F2342" s="8">
        <f t="shared" si="36"/>
        <v>0</v>
      </c>
      <c r="G2342" s="5" t="s">
        <v>160</v>
      </c>
      <c r="H2342" s="5">
        <f>BE1_Data!$E2342/VLOOKUP(BE1_Data!$G2342,$B$2:$F$3000,5,FALSE)</f>
        <v>0.51761517615176156</v>
      </c>
      <c r="I2342" s="6">
        <f>IF(COUNTIF(BE1_Data!$E2342,"0"),0,BE1_Data!$E2342-VLOOKUP(BE1_Data!$G2342,$B$2:$F$3000,5,FALSE))</f>
        <v>-356</v>
      </c>
    </row>
    <row r="2343" spans="1:9" x14ac:dyDescent="0.3">
      <c r="A2343" s="7">
        <v>1975318</v>
      </c>
      <c r="B2343" s="8" t="s">
        <v>209</v>
      </c>
      <c r="C2343" s="8" t="s">
        <v>210</v>
      </c>
      <c r="D2343" s="8">
        <v>81</v>
      </c>
      <c r="E2343" s="8" cm="1">
        <f t="array" ref="E2343">_xlfn.IFS(COUNTIF(BE1_Data!$B2343,"&lt;&gt;N"),0,COUNTIF(B2342,"&lt;&gt;N"),BE1_Data!$A2343-A2341,AND(COUNTIF(BE1_Data!$B2343,"N"),COUNTIF(B2342,"N")),BE1_Data!$A2343-A2342)</f>
        <v>430</v>
      </c>
      <c r="F2343" s="8">
        <f t="shared" si="36"/>
        <v>0</v>
      </c>
      <c r="G2343" s="8" t="s">
        <v>160</v>
      </c>
      <c r="H2343" s="5">
        <f>BE1_Data!$E2343/VLOOKUP(BE1_Data!$G2343,$B$2:$F$3000,5,FALSE)</f>
        <v>0.58265582655826553</v>
      </c>
      <c r="I2343" s="6">
        <f>IF(COUNTIF(BE1_Data!$E2343,"0"),0,BE1_Data!$E2343-VLOOKUP(BE1_Data!$G2343,$B$2:$F$3000,5,FALSE))</f>
        <v>-308</v>
      </c>
    </row>
    <row r="2344" spans="1:9" x14ac:dyDescent="0.3">
      <c r="A2344" s="4">
        <v>1976659</v>
      </c>
      <c r="B2344" s="5" t="s">
        <v>209</v>
      </c>
      <c r="C2344" s="5" t="s">
        <v>210</v>
      </c>
      <c r="D2344" s="5">
        <v>81</v>
      </c>
      <c r="E2344" s="5" cm="1">
        <f t="array" ref="E2344">_xlfn.IFS(COUNTIF(BE1_Data!$B2344,"&lt;&gt;N"),0,COUNTIF(B2343,"&lt;&gt;N"),BE1_Data!$A2344-A2342,AND(COUNTIF(BE1_Data!$B2344,"N"),COUNTIF(B2343,"N")),BE1_Data!$A2344-A2343)</f>
        <v>1341</v>
      </c>
      <c r="F2344" s="8">
        <f t="shared" si="36"/>
        <v>0</v>
      </c>
      <c r="G2344" s="5" t="s">
        <v>160</v>
      </c>
      <c r="H2344" s="5">
        <f>BE1_Data!$E2344/VLOOKUP(BE1_Data!$G2344,$B$2:$F$3000,5,FALSE)</f>
        <v>1.8170731707317074</v>
      </c>
      <c r="I2344" s="6">
        <f>IF(COUNTIF(BE1_Data!$E2344,"0"),0,BE1_Data!$E2344-VLOOKUP(BE1_Data!$G2344,$B$2:$F$3000,5,FALSE))</f>
        <v>603</v>
      </c>
    </row>
    <row r="2345" spans="1:9" x14ac:dyDescent="0.3">
      <c r="A2345" s="7">
        <v>1977899</v>
      </c>
      <c r="B2345" s="8" t="s">
        <v>209</v>
      </c>
      <c r="C2345" s="8" t="s">
        <v>210</v>
      </c>
      <c r="D2345" s="8">
        <v>81</v>
      </c>
      <c r="E2345" s="8" cm="1">
        <f t="array" ref="E2345">_xlfn.IFS(COUNTIF(BE1_Data!$B2345,"&lt;&gt;N"),0,COUNTIF(B2344,"&lt;&gt;N"),BE1_Data!$A2345-A2343,AND(COUNTIF(BE1_Data!$B2345,"N"),COUNTIF(B2344,"N")),BE1_Data!$A2345-A2344)</f>
        <v>1240</v>
      </c>
      <c r="F2345" s="8">
        <f t="shared" si="36"/>
        <v>0</v>
      </c>
      <c r="G2345" s="8" t="s">
        <v>160</v>
      </c>
      <c r="H2345" s="5">
        <f>BE1_Data!$E2345/VLOOKUP(BE1_Data!$G2345,$B$2:$F$3000,5,FALSE)</f>
        <v>1.6802168021680217</v>
      </c>
      <c r="I2345" s="6">
        <f>IF(COUNTIF(BE1_Data!$E2345,"0"),0,BE1_Data!$E2345-VLOOKUP(BE1_Data!$G2345,$B$2:$F$3000,5,FALSE))</f>
        <v>502</v>
      </c>
    </row>
    <row r="2346" spans="1:9" x14ac:dyDescent="0.3">
      <c r="A2346" s="4">
        <v>1978429</v>
      </c>
      <c r="B2346" s="5" t="s">
        <v>209</v>
      </c>
      <c r="C2346" s="5" t="s">
        <v>210</v>
      </c>
      <c r="D2346" s="5">
        <v>81</v>
      </c>
      <c r="E2346" s="5" cm="1">
        <f t="array" ref="E2346">_xlfn.IFS(COUNTIF(BE1_Data!$B2346,"&lt;&gt;N"),0,COUNTIF(B2345,"&lt;&gt;N"),BE1_Data!$A2346-A2344,AND(COUNTIF(BE1_Data!$B2346,"N"),COUNTIF(B2345,"N")),BE1_Data!$A2346-A2345)</f>
        <v>530</v>
      </c>
      <c r="F2346" s="8">
        <f t="shared" si="36"/>
        <v>0</v>
      </c>
      <c r="G2346" s="5" t="s">
        <v>160</v>
      </c>
      <c r="H2346" s="5">
        <f>BE1_Data!$E2346/VLOOKUP(BE1_Data!$G2346,$B$2:$F$3000,5,FALSE)</f>
        <v>0.71815718157181574</v>
      </c>
      <c r="I2346" s="6">
        <f>IF(COUNTIF(BE1_Data!$E2346,"0"),0,BE1_Data!$E2346-VLOOKUP(BE1_Data!$G2346,$B$2:$F$3000,5,FALSE))</f>
        <v>-208</v>
      </c>
    </row>
    <row r="2347" spans="1:9" x14ac:dyDescent="0.3">
      <c r="A2347" s="7">
        <v>1979310</v>
      </c>
      <c r="B2347" s="8" t="s">
        <v>209</v>
      </c>
      <c r="C2347" s="8" t="s">
        <v>210</v>
      </c>
      <c r="D2347" s="8">
        <v>81</v>
      </c>
      <c r="E2347" s="8" cm="1">
        <f t="array" ref="E2347">_xlfn.IFS(COUNTIF(BE1_Data!$B2347,"&lt;&gt;N"),0,COUNTIF(B2346,"&lt;&gt;N"),BE1_Data!$A2347-A2345,AND(COUNTIF(BE1_Data!$B2347,"N"),COUNTIF(B2346,"N")),BE1_Data!$A2347-A2346)</f>
        <v>881</v>
      </c>
      <c r="F2347" s="8">
        <f t="shared" si="36"/>
        <v>0</v>
      </c>
      <c r="G2347" s="8" t="s">
        <v>160</v>
      </c>
      <c r="H2347" s="5">
        <f>BE1_Data!$E2347/VLOOKUP(BE1_Data!$G2347,$B$2:$F$3000,5,FALSE)</f>
        <v>1.1937669376693767</v>
      </c>
      <c r="I2347" s="6">
        <f>IF(COUNTIF(BE1_Data!$E2347,"0"),0,BE1_Data!$E2347-VLOOKUP(BE1_Data!$G2347,$B$2:$F$3000,5,FALSE))</f>
        <v>143</v>
      </c>
    </row>
    <row r="2348" spans="1:9" x14ac:dyDescent="0.3">
      <c r="A2348" s="4">
        <v>1980281</v>
      </c>
      <c r="B2348" s="5" t="s">
        <v>209</v>
      </c>
      <c r="C2348" s="5" t="s">
        <v>210</v>
      </c>
      <c r="D2348" s="5">
        <v>81</v>
      </c>
      <c r="E2348" s="5" cm="1">
        <f t="array" ref="E2348">_xlfn.IFS(COUNTIF(BE1_Data!$B2348,"&lt;&gt;N"),0,COUNTIF(B2347,"&lt;&gt;N"),BE1_Data!$A2348-A2346,AND(COUNTIF(BE1_Data!$B2348,"N"),COUNTIF(B2347,"N")),BE1_Data!$A2348-A2347)</f>
        <v>971</v>
      </c>
      <c r="F2348" s="8">
        <f t="shared" si="36"/>
        <v>0</v>
      </c>
      <c r="G2348" s="5" t="s">
        <v>160</v>
      </c>
      <c r="H2348" s="5">
        <f>BE1_Data!$E2348/VLOOKUP(BE1_Data!$G2348,$B$2:$F$3000,5,FALSE)</f>
        <v>1.3157181571815719</v>
      </c>
      <c r="I2348" s="6">
        <f>IF(COUNTIF(BE1_Data!$E2348,"0"),0,BE1_Data!$E2348-VLOOKUP(BE1_Data!$G2348,$B$2:$F$3000,5,FALSE))</f>
        <v>233</v>
      </c>
    </row>
    <row r="2349" spans="1:9" x14ac:dyDescent="0.3">
      <c r="A2349" s="7">
        <v>1981172</v>
      </c>
      <c r="B2349" s="8" t="s">
        <v>209</v>
      </c>
      <c r="C2349" s="8" t="s">
        <v>210</v>
      </c>
      <c r="D2349" s="8">
        <v>81</v>
      </c>
      <c r="E2349" s="8" cm="1">
        <f t="array" ref="E2349">_xlfn.IFS(COUNTIF(BE1_Data!$B2349,"&lt;&gt;N"),0,COUNTIF(B2348,"&lt;&gt;N"),BE1_Data!$A2349-A2347,AND(COUNTIF(BE1_Data!$B2349,"N"),COUNTIF(B2348,"N")),BE1_Data!$A2349-A2348)</f>
        <v>891</v>
      </c>
      <c r="F2349" s="8">
        <f t="shared" si="36"/>
        <v>0</v>
      </c>
      <c r="G2349" s="8" t="s">
        <v>160</v>
      </c>
      <c r="H2349" s="5">
        <f>BE1_Data!$E2349/VLOOKUP(BE1_Data!$G2349,$B$2:$F$3000,5,FALSE)</f>
        <v>1.2073170731707317</v>
      </c>
      <c r="I2349" s="6">
        <f>IF(COUNTIF(BE1_Data!$E2349,"0"),0,BE1_Data!$E2349-VLOOKUP(BE1_Data!$G2349,$B$2:$F$3000,5,FALSE))</f>
        <v>153</v>
      </c>
    </row>
    <row r="2350" spans="1:9" x14ac:dyDescent="0.3">
      <c r="A2350" s="4">
        <v>1982108</v>
      </c>
      <c r="B2350" s="5" t="s">
        <v>209</v>
      </c>
      <c r="C2350" s="5" t="s">
        <v>210</v>
      </c>
      <c r="D2350" s="5">
        <v>81</v>
      </c>
      <c r="E2350" s="5" cm="1">
        <f t="array" ref="E2350">_xlfn.IFS(COUNTIF(BE1_Data!$B2350,"&lt;&gt;N"),0,COUNTIF(B2349,"&lt;&gt;N"),BE1_Data!$A2350-A2348,AND(COUNTIF(BE1_Data!$B2350,"N"),COUNTIF(B2349,"N")),BE1_Data!$A2350-A2349)</f>
        <v>936</v>
      </c>
      <c r="F2350" s="8">
        <f t="shared" si="36"/>
        <v>0</v>
      </c>
      <c r="G2350" s="5" t="s">
        <v>160</v>
      </c>
      <c r="H2350" s="5">
        <f>BE1_Data!$E2350/VLOOKUP(BE1_Data!$G2350,$B$2:$F$3000,5,FALSE)</f>
        <v>1.2682926829268293</v>
      </c>
      <c r="I2350" s="6">
        <f>IF(COUNTIF(BE1_Data!$E2350,"0"),0,BE1_Data!$E2350-VLOOKUP(BE1_Data!$G2350,$B$2:$F$3000,5,FALSE))</f>
        <v>198</v>
      </c>
    </row>
    <row r="2351" spans="1:9" x14ac:dyDescent="0.3">
      <c r="A2351" s="7">
        <v>1982762</v>
      </c>
      <c r="B2351" s="8" t="s">
        <v>209</v>
      </c>
      <c r="C2351" s="8" t="s">
        <v>210</v>
      </c>
      <c r="D2351" s="8">
        <v>81</v>
      </c>
      <c r="E2351" s="8" cm="1">
        <f t="array" ref="E2351">_xlfn.IFS(COUNTIF(BE1_Data!$B2351,"&lt;&gt;N"),0,COUNTIF(B2350,"&lt;&gt;N"),BE1_Data!$A2351-A2349,AND(COUNTIF(BE1_Data!$B2351,"N"),COUNTIF(B2350,"N")),BE1_Data!$A2351-A2350)</f>
        <v>654</v>
      </c>
      <c r="F2351" s="8">
        <f t="shared" si="36"/>
        <v>0</v>
      </c>
      <c r="G2351" s="8" t="s">
        <v>160</v>
      </c>
      <c r="H2351" s="5">
        <f>BE1_Data!$E2351/VLOOKUP(BE1_Data!$G2351,$B$2:$F$3000,5,FALSE)</f>
        <v>0.88617886178861793</v>
      </c>
      <c r="I2351" s="6">
        <f>IF(COUNTIF(BE1_Data!$E2351,"0"),0,BE1_Data!$E2351-VLOOKUP(BE1_Data!$G2351,$B$2:$F$3000,5,FALSE))</f>
        <v>-84</v>
      </c>
    </row>
    <row r="2352" spans="1:9" x14ac:dyDescent="0.3">
      <c r="A2352" s="4">
        <v>1983073</v>
      </c>
      <c r="B2352" s="5" t="s">
        <v>209</v>
      </c>
      <c r="C2352" s="5" t="s">
        <v>210</v>
      </c>
      <c r="D2352" s="5">
        <v>81</v>
      </c>
      <c r="E2352" s="5" cm="1">
        <f t="array" ref="E2352">_xlfn.IFS(COUNTIF(BE1_Data!$B2352,"&lt;&gt;N"),0,COUNTIF(B2351,"&lt;&gt;N"),BE1_Data!$A2352-A2350,AND(COUNTIF(BE1_Data!$B2352,"N"),COUNTIF(B2351,"N")),BE1_Data!$A2352-A2351)</f>
        <v>311</v>
      </c>
      <c r="F2352" s="8">
        <f t="shared" si="36"/>
        <v>0</v>
      </c>
      <c r="G2352" s="5" t="s">
        <v>160</v>
      </c>
      <c r="H2352" s="5">
        <f>BE1_Data!$E2352/VLOOKUP(BE1_Data!$G2352,$B$2:$F$3000,5,FALSE)</f>
        <v>0.42140921409214094</v>
      </c>
      <c r="I2352" s="6">
        <f>IF(COUNTIF(BE1_Data!$E2352,"0"),0,BE1_Data!$E2352-VLOOKUP(BE1_Data!$G2352,$B$2:$F$3000,5,FALSE))</f>
        <v>-427</v>
      </c>
    </row>
    <row r="2353" spans="1:9" x14ac:dyDescent="0.3">
      <c r="A2353" s="7">
        <v>1983736</v>
      </c>
      <c r="B2353" s="8" t="s">
        <v>161</v>
      </c>
      <c r="C2353" s="8" t="s">
        <v>210</v>
      </c>
      <c r="D2353" s="8">
        <v>82</v>
      </c>
      <c r="E2353" s="8" cm="1">
        <f t="array" ref="E2353">_xlfn.IFS(COUNTIF(BE1_Data!$B2353,"&lt;&gt;N"),0,COUNTIF(B2352,"&lt;&gt;N"),BE1_Data!$A2353-A2351,AND(COUNTIF(BE1_Data!$B2353,"N"),COUNTIF(B2352,"N")),BE1_Data!$A2353-A2352)</f>
        <v>0</v>
      </c>
      <c r="F2353" s="8">
        <f t="shared" si="36"/>
        <v>865</v>
      </c>
      <c r="G2353" s="8" t="s">
        <v>161</v>
      </c>
      <c r="H2353" s="5">
        <f>BE1_Data!$E2353/VLOOKUP(BE1_Data!$G2353,$B$2:$F$3000,5,FALSE)</f>
        <v>0</v>
      </c>
      <c r="I2353" s="6">
        <f>IF(COUNTIF(BE1_Data!$E2353,"0"),0,BE1_Data!$E2353-VLOOKUP(BE1_Data!$G2353,$B$2:$F$3000,5,FALSE))</f>
        <v>0</v>
      </c>
    </row>
    <row r="2354" spans="1:9" x14ac:dyDescent="0.3">
      <c r="A2354" s="4">
        <v>1983938</v>
      </c>
      <c r="B2354" s="5" t="s">
        <v>209</v>
      </c>
      <c r="C2354" s="5" t="s">
        <v>210</v>
      </c>
      <c r="D2354" s="5">
        <v>82</v>
      </c>
      <c r="E2354" s="5" cm="1">
        <f t="array" ref="E2354">_xlfn.IFS(COUNTIF(BE1_Data!$B2354,"&lt;&gt;N"),0,COUNTIF(B2353,"&lt;&gt;N"),BE1_Data!$A2354-A2352,AND(COUNTIF(BE1_Data!$B2354,"N"),COUNTIF(B2353,"N")),BE1_Data!$A2354-A2353)</f>
        <v>865</v>
      </c>
      <c r="F2354" s="8">
        <f t="shared" si="36"/>
        <v>0</v>
      </c>
      <c r="G2354" s="5" t="s">
        <v>161</v>
      </c>
      <c r="H2354" s="5">
        <f>BE1_Data!$E2354/VLOOKUP(BE1_Data!$G2354,$B$2:$F$3000,5,FALSE)</f>
        <v>1</v>
      </c>
      <c r="I2354" s="6">
        <f>IF(COUNTIF(BE1_Data!$E2354,"0"),0,BE1_Data!$E2354-VLOOKUP(BE1_Data!$G2354,$B$2:$F$3000,5,FALSE))</f>
        <v>0</v>
      </c>
    </row>
    <row r="2355" spans="1:9" x14ac:dyDescent="0.3">
      <c r="A2355" s="7">
        <v>1984813</v>
      </c>
      <c r="B2355" s="8" t="s">
        <v>209</v>
      </c>
      <c r="C2355" s="8" t="s">
        <v>210</v>
      </c>
      <c r="D2355" s="8">
        <v>82</v>
      </c>
      <c r="E2355" s="8" cm="1">
        <f t="array" ref="E2355">_xlfn.IFS(COUNTIF(BE1_Data!$B2355,"&lt;&gt;N"),0,COUNTIF(B2354,"&lt;&gt;N"),BE1_Data!$A2355-A2353,AND(COUNTIF(BE1_Data!$B2355,"N"),COUNTIF(B2354,"N")),BE1_Data!$A2355-A2354)</f>
        <v>875</v>
      </c>
      <c r="F2355" s="8">
        <f t="shared" si="36"/>
        <v>0</v>
      </c>
      <c r="G2355" s="8" t="s">
        <v>161</v>
      </c>
      <c r="H2355" s="5">
        <f>BE1_Data!$E2355/VLOOKUP(BE1_Data!$G2355,$B$2:$F$3000,5,FALSE)</f>
        <v>1.0115606936416186</v>
      </c>
      <c r="I2355" s="6">
        <f>IF(COUNTIF(BE1_Data!$E2355,"0"),0,BE1_Data!$E2355-VLOOKUP(BE1_Data!$G2355,$B$2:$F$3000,5,FALSE))</f>
        <v>10</v>
      </c>
    </row>
    <row r="2356" spans="1:9" x14ac:dyDescent="0.3">
      <c r="A2356" s="4">
        <v>1985723</v>
      </c>
      <c r="B2356" s="5" t="s">
        <v>209</v>
      </c>
      <c r="C2356" s="5" t="s">
        <v>210</v>
      </c>
      <c r="D2356" s="5">
        <v>82</v>
      </c>
      <c r="E2356" s="5" cm="1">
        <f t="array" ref="E2356">_xlfn.IFS(COUNTIF(BE1_Data!$B2356,"&lt;&gt;N"),0,COUNTIF(B2355,"&lt;&gt;N"),BE1_Data!$A2356-A2354,AND(COUNTIF(BE1_Data!$B2356,"N"),COUNTIF(B2355,"N")),BE1_Data!$A2356-A2355)</f>
        <v>910</v>
      </c>
      <c r="F2356" s="8">
        <f t="shared" si="36"/>
        <v>0</v>
      </c>
      <c r="G2356" s="5" t="s">
        <v>161</v>
      </c>
      <c r="H2356" s="5">
        <f>BE1_Data!$E2356/VLOOKUP(BE1_Data!$G2356,$B$2:$F$3000,5,FALSE)</f>
        <v>1.0520231213872833</v>
      </c>
      <c r="I2356" s="6">
        <f>IF(COUNTIF(BE1_Data!$E2356,"0"),0,BE1_Data!$E2356-VLOOKUP(BE1_Data!$G2356,$B$2:$F$3000,5,FALSE))</f>
        <v>45</v>
      </c>
    </row>
    <row r="2357" spans="1:9" x14ac:dyDescent="0.3">
      <c r="A2357" s="7">
        <v>1986559</v>
      </c>
      <c r="B2357" s="8" t="s">
        <v>209</v>
      </c>
      <c r="C2357" s="8" t="s">
        <v>210</v>
      </c>
      <c r="D2357" s="8">
        <v>82</v>
      </c>
      <c r="E2357" s="8" cm="1">
        <f t="array" ref="E2357">_xlfn.IFS(COUNTIF(BE1_Data!$B2357,"&lt;&gt;N"),0,COUNTIF(B2356,"&lt;&gt;N"),BE1_Data!$A2357-A2355,AND(COUNTIF(BE1_Data!$B2357,"N"),COUNTIF(B2356,"N")),BE1_Data!$A2357-A2356)</f>
        <v>836</v>
      </c>
      <c r="F2357" s="8">
        <f t="shared" si="36"/>
        <v>0</v>
      </c>
      <c r="G2357" s="8" t="s">
        <v>161</v>
      </c>
      <c r="H2357" s="5">
        <f>BE1_Data!$E2357/VLOOKUP(BE1_Data!$G2357,$B$2:$F$3000,5,FALSE)</f>
        <v>0.96647398843930632</v>
      </c>
      <c r="I2357" s="6">
        <f>IF(COUNTIF(BE1_Data!$E2357,"0"),0,BE1_Data!$E2357-VLOOKUP(BE1_Data!$G2357,$B$2:$F$3000,5,FALSE))</f>
        <v>-29</v>
      </c>
    </row>
    <row r="2358" spans="1:9" x14ac:dyDescent="0.3">
      <c r="A2358" s="4">
        <v>1987424</v>
      </c>
      <c r="B2358" s="5" t="s">
        <v>209</v>
      </c>
      <c r="C2358" s="5" t="s">
        <v>210</v>
      </c>
      <c r="D2358" s="5">
        <v>82</v>
      </c>
      <c r="E2358" s="5" cm="1">
        <f t="array" ref="E2358">_xlfn.IFS(COUNTIF(BE1_Data!$B2358,"&lt;&gt;N"),0,COUNTIF(B2357,"&lt;&gt;N"),BE1_Data!$A2358-A2356,AND(COUNTIF(BE1_Data!$B2358,"N"),COUNTIF(B2357,"N")),BE1_Data!$A2358-A2357)</f>
        <v>865</v>
      </c>
      <c r="F2358" s="8">
        <f t="shared" si="36"/>
        <v>0</v>
      </c>
      <c r="G2358" s="5" t="s">
        <v>161</v>
      </c>
      <c r="H2358" s="5">
        <f>BE1_Data!$E2358/VLOOKUP(BE1_Data!$G2358,$B$2:$F$3000,5,FALSE)</f>
        <v>1</v>
      </c>
      <c r="I2358" s="6">
        <f>IF(COUNTIF(BE1_Data!$E2358,"0"),0,BE1_Data!$E2358-VLOOKUP(BE1_Data!$G2358,$B$2:$F$3000,5,FALSE))</f>
        <v>0</v>
      </c>
    </row>
    <row r="2359" spans="1:9" x14ac:dyDescent="0.3">
      <c r="A2359" s="7">
        <v>1988348</v>
      </c>
      <c r="B2359" s="8" t="s">
        <v>209</v>
      </c>
      <c r="C2359" s="8" t="s">
        <v>210</v>
      </c>
      <c r="D2359" s="8">
        <v>82</v>
      </c>
      <c r="E2359" s="8" cm="1">
        <f t="array" ref="E2359">_xlfn.IFS(COUNTIF(BE1_Data!$B2359,"&lt;&gt;N"),0,COUNTIF(B2358,"&lt;&gt;N"),BE1_Data!$A2359-A2357,AND(COUNTIF(BE1_Data!$B2359,"N"),COUNTIF(B2358,"N")),BE1_Data!$A2359-A2358)</f>
        <v>924</v>
      </c>
      <c r="F2359" s="8">
        <f t="shared" si="36"/>
        <v>0</v>
      </c>
      <c r="G2359" s="8" t="s">
        <v>161</v>
      </c>
      <c r="H2359" s="5">
        <f>BE1_Data!$E2359/VLOOKUP(BE1_Data!$G2359,$B$2:$F$3000,5,FALSE)</f>
        <v>1.068208092485549</v>
      </c>
      <c r="I2359" s="6">
        <f>IF(COUNTIF(BE1_Data!$E2359,"0"),0,BE1_Data!$E2359-VLOOKUP(BE1_Data!$G2359,$B$2:$F$3000,5,FALSE))</f>
        <v>59</v>
      </c>
    </row>
    <row r="2360" spans="1:9" x14ac:dyDescent="0.3">
      <c r="A2360" s="4">
        <v>1989219</v>
      </c>
      <c r="B2360" s="5" t="s">
        <v>209</v>
      </c>
      <c r="C2360" s="5" t="s">
        <v>210</v>
      </c>
      <c r="D2360" s="5">
        <v>82</v>
      </c>
      <c r="E2360" s="5" cm="1">
        <f t="array" ref="E2360">_xlfn.IFS(COUNTIF(BE1_Data!$B2360,"&lt;&gt;N"),0,COUNTIF(B2359,"&lt;&gt;N"),BE1_Data!$A2360-A2358,AND(COUNTIF(BE1_Data!$B2360,"N"),COUNTIF(B2359,"N")),BE1_Data!$A2360-A2359)</f>
        <v>871</v>
      </c>
      <c r="F2360" s="8">
        <f t="shared" si="36"/>
        <v>0</v>
      </c>
      <c r="G2360" s="5" t="s">
        <v>161</v>
      </c>
      <c r="H2360" s="5">
        <f>BE1_Data!$E2360/VLOOKUP(BE1_Data!$G2360,$B$2:$F$3000,5,FALSE)</f>
        <v>1.0069364161849712</v>
      </c>
      <c r="I2360" s="6">
        <f>IF(COUNTIF(BE1_Data!$E2360,"0"),0,BE1_Data!$E2360-VLOOKUP(BE1_Data!$G2360,$B$2:$F$3000,5,FALSE))</f>
        <v>6</v>
      </c>
    </row>
    <row r="2361" spans="1:9" x14ac:dyDescent="0.3">
      <c r="A2361" s="7">
        <v>1990115</v>
      </c>
      <c r="B2361" s="8" t="s">
        <v>209</v>
      </c>
      <c r="C2361" s="8" t="s">
        <v>210</v>
      </c>
      <c r="D2361" s="8">
        <v>82</v>
      </c>
      <c r="E2361" s="8" cm="1">
        <f t="array" ref="E2361">_xlfn.IFS(COUNTIF(BE1_Data!$B2361,"&lt;&gt;N"),0,COUNTIF(B2360,"&lt;&gt;N"),BE1_Data!$A2361-A2359,AND(COUNTIF(BE1_Data!$B2361,"N"),COUNTIF(B2360,"N")),BE1_Data!$A2361-A2360)</f>
        <v>896</v>
      </c>
      <c r="F2361" s="8">
        <f t="shared" si="36"/>
        <v>0</v>
      </c>
      <c r="G2361" s="8" t="s">
        <v>161</v>
      </c>
      <c r="H2361" s="5">
        <f>BE1_Data!$E2361/VLOOKUP(BE1_Data!$G2361,$B$2:$F$3000,5,FALSE)</f>
        <v>1.0358381502890173</v>
      </c>
      <c r="I2361" s="6">
        <f>IF(COUNTIF(BE1_Data!$E2361,"0"),0,BE1_Data!$E2361-VLOOKUP(BE1_Data!$G2361,$B$2:$F$3000,5,FALSE))</f>
        <v>31</v>
      </c>
    </row>
    <row r="2362" spans="1:9" x14ac:dyDescent="0.3">
      <c r="A2362" s="4">
        <v>1991058</v>
      </c>
      <c r="B2362" s="5" t="s">
        <v>209</v>
      </c>
      <c r="C2362" s="5" t="s">
        <v>210</v>
      </c>
      <c r="D2362" s="5">
        <v>82</v>
      </c>
      <c r="E2362" s="5" cm="1">
        <f t="array" ref="E2362">_xlfn.IFS(COUNTIF(BE1_Data!$B2362,"&lt;&gt;N"),0,COUNTIF(B2361,"&lt;&gt;N"),BE1_Data!$A2362-A2360,AND(COUNTIF(BE1_Data!$B2362,"N"),COUNTIF(B2361,"N")),BE1_Data!$A2362-A2361)</f>
        <v>943</v>
      </c>
      <c r="F2362" s="8">
        <f t="shared" si="36"/>
        <v>0</v>
      </c>
      <c r="G2362" s="5" t="s">
        <v>161</v>
      </c>
      <c r="H2362" s="5">
        <f>BE1_Data!$E2362/VLOOKUP(BE1_Data!$G2362,$B$2:$F$3000,5,FALSE)</f>
        <v>1.0901734104046243</v>
      </c>
      <c r="I2362" s="6">
        <f>IF(COUNTIF(BE1_Data!$E2362,"0"),0,BE1_Data!$E2362-VLOOKUP(BE1_Data!$G2362,$B$2:$F$3000,5,FALSE))</f>
        <v>78</v>
      </c>
    </row>
    <row r="2363" spans="1:9" x14ac:dyDescent="0.3">
      <c r="A2363" s="7">
        <v>1991908</v>
      </c>
      <c r="B2363" s="8" t="s">
        <v>209</v>
      </c>
      <c r="C2363" s="8" t="s">
        <v>210</v>
      </c>
      <c r="D2363" s="8">
        <v>82</v>
      </c>
      <c r="E2363" s="8" cm="1">
        <f t="array" ref="E2363">_xlfn.IFS(COUNTIF(BE1_Data!$B2363,"&lt;&gt;N"),0,COUNTIF(B2362,"&lt;&gt;N"),BE1_Data!$A2363-A2361,AND(COUNTIF(BE1_Data!$B2363,"N"),COUNTIF(B2362,"N")),BE1_Data!$A2363-A2362)</f>
        <v>850</v>
      </c>
      <c r="F2363" s="8">
        <f t="shared" si="36"/>
        <v>0</v>
      </c>
      <c r="G2363" s="8" t="s">
        <v>161</v>
      </c>
      <c r="H2363" s="5">
        <f>BE1_Data!$E2363/VLOOKUP(BE1_Data!$G2363,$B$2:$F$3000,5,FALSE)</f>
        <v>0.98265895953757221</v>
      </c>
      <c r="I2363" s="6">
        <f>IF(COUNTIF(BE1_Data!$E2363,"0"),0,BE1_Data!$E2363-VLOOKUP(BE1_Data!$G2363,$B$2:$F$3000,5,FALSE))</f>
        <v>-15</v>
      </c>
    </row>
    <row r="2364" spans="1:9" x14ac:dyDescent="0.3">
      <c r="A2364" s="4">
        <v>1992791</v>
      </c>
      <c r="B2364" s="5" t="s">
        <v>209</v>
      </c>
      <c r="C2364" s="5" t="s">
        <v>210</v>
      </c>
      <c r="D2364" s="5">
        <v>82</v>
      </c>
      <c r="E2364" s="5" cm="1">
        <f t="array" ref="E2364">_xlfn.IFS(COUNTIF(BE1_Data!$B2364,"&lt;&gt;N"),0,COUNTIF(B2363,"&lt;&gt;N"),BE1_Data!$A2364-A2362,AND(COUNTIF(BE1_Data!$B2364,"N"),COUNTIF(B2363,"N")),BE1_Data!$A2364-A2363)</f>
        <v>883</v>
      </c>
      <c r="F2364" s="8">
        <f t="shared" si="36"/>
        <v>0</v>
      </c>
      <c r="G2364" s="5" t="s">
        <v>161</v>
      </c>
      <c r="H2364" s="5">
        <f>BE1_Data!$E2364/VLOOKUP(BE1_Data!$G2364,$B$2:$F$3000,5,FALSE)</f>
        <v>1.0208092485549134</v>
      </c>
      <c r="I2364" s="6">
        <f>IF(COUNTIF(BE1_Data!$E2364,"0"),0,BE1_Data!$E2364-VLOOKUP(BE1_Data!$G2364,$B$2:$F$3000,5,FALSE))</f>
        <v>18</v>
      </c>
    </row>
    <row r="2365" spans="1:9" x14ac:dyDescent="0.3">
      <c r="A2365" s="7">
        <v>1993711</v>
      </c>
      <c r="B2365" s="8" t="s">
        <v>209</v>
      </c>
      <c r="C2365" s="8" t="s">
        <v>210</v>
      </c>
      <c r="D2365" s="8">
        <v>82</v>
      </c>
      <c r="E2365" s="8" cm="1">
        <f t="array" ref="E2365">_xlfn.IFS(COUNTIF(BE1_Data!$B2365,"&lt;&gt;N"),0,COUNTIF(B2364,"&lt;&gt;N"),BE1_Data!$A2365-A2363,AND(COUNTIF(BE1_Data!$B2365,"N"),COUNTIF(B2364,"N")),BE1_Data!$A2365-A2364)</f>
        <v>920</v>
      </c>
      <c r="F2365" s="8">
        <f t="shared" si="36"/>
        <v>0</v>
      </c>
      <c r="G2365" s="8" t="s">
        <v>161</v>
      </c>
      <c r="H2365" s="5">
        <f>BE1_Data!$E2365/VLOOKUP(BE1_Data!$G2365,$B$2:$F$3000,5,FALSE)</f>
        <v>1.0635838150289016</v>
      </c>
      <c r="I2365" s="6">
        <f>IF(COUNTIF(BE1_Data!$E2365,"0"),0,BE1_Data!$E2365-VLOOKUP(BE1_Data!$G2365,$B$2:$F$3000,5,FALSE))</f>
        <v>55</v>
      </c>
    </row>
    <row r="2366" spans="1:9" x14ac:dyDescent="0.3">
      <c r="A2366" s="4">
        <v>1994601</v>
      </c>
      <c r="B2366" s="5" t="s">
        <v>209</v>
      </c>
      <c r="C2366" s="5" t="s">
        <v>210</v>
      </c>
      <c r="D2366" s="5">
        <v>82</v>
      </c>
      <c r="E2366" s="5" cm="1">
        <f t="array" ref="E2366">_xlfn.IFS(COUNTIF(BE1_Data!$B2366,"&lt;&gt;N"),0,COUNTIF(B2365,"&lt;&gt;N"),BE1_Data!$A2366-A2364,AND(COUNTIF(BE1_Data!$B2366,"N"),COUNTIF(B2365,"N")),BE1_Data!$A2366-A2365)</f>
        <v>890</v>
      </c>
      <c r="F2366" s="8">
        <f t="shared" si="36"/>
        <v>0</v>
      </c>
      <c r="G2366" s="5" t="s">
        <v>161</v>
      </c>
      <c r="H2366" s="5">
        <f>BE1_Data!$E2366/VLOOKUP(BE1_Data!$G2366,$B$2:$F$3000,5,FALSE)</f>
        <v>1.0289017341040463</v>
      </c>
      <c r="I2366" s="6">
        <f>IF(COUNTIF(BE1_Data!$E2366,"0"),0,BE1_Data!$E2366-VLOOKUP(BE1_Data!$G2366,$B$2:$F$3000,5,FALSE))</f>
        <v>25</v>
      </c>
    </row>
    <row r="2367" spans="1:9" x14ac:dyDescent="0.3">
      <c r="A2367" s="7">
        <v>1995505</v>
      </c>
      <c r="B2367" s="8" t="s">
        <v>209</v>
      </c>
      <c r="C2367" s="8" t="s">
        <v>210</v>
      </c>
      <c r="D2367" s="8">
        <v>82</v>
      </c>
      <c r="E2367" s="8" cm="1">
        <f t="array" ref="E2367">_xlfn.IFS(COUNTIF(BE1_Data!$B2367,"&lt;&gt;N"),0,COUNTIF(B2366,"&lt;&gt;N"),BE1_Data!$A2367-A2365,AND(COUNTIF(BE1_Data!$B2367,"N"),COUNTIF(B2366,"N")),BE1_Data!$A2367-A2366)</f>
        <v>904</v>
      </c>
      <c r="F2367" s="8">
        <f t="shared" si="36"/>
        <v>0</v>
      </c>
      <c r="G2367" s="8" t="s">
        <v>161</v>
      </c>
      <c r="H2367" s="5">
        <f>BE1_Data!$E2367/VLOOKUP(BE1_Data!$G2367,$B$2:$F$3000,5,FALSE)</f>
        <v>1.0450867052023121</v>
      </c>
      <c r="I2367" s="6">
        <f>IF(COUNTIF(BE1_Data!$E2367,"0"),0,BE1_Data!$E2367-VLOOKUP(BE1_Data!$G2367,$B$2:$F$3000,5,FALSE))</f>
        <v>39</v>
      </c>
    </row>
    <row r="2368" spans="1:9" x14ac:dyDescent="0.3">
      <c r="A2368" s="4">
        <v>1996420</v>
      </c>
      <c r="B2368" s="5" t="s">
        <v>209</v>
      </c>
      <c r="C2368" s="5" t="s">
        <v>210</v>
      </c>
      <c r="D2368" s="5">
        <v>82</v>
      </c>
      <c r="E2368" s="5" cm="1">
        <f t="array" ref="E2368">_xlfn.IFS(COUNTIF(BE1_Data!$B2368,"&lt;&gt;N"),0,COUNTIF(B2367,"&lt;&gt;N"),BE1_Data!$A2368-A2366,AND(COUNTIF(BE1_Data!$B2368,"N"),COUNTIF(B2367,"N")),BE1_Data!$A2368-A2367)</f>
        <v>915</v>
      </c>
      <c r="F2368" s="8">
        <f t="shared" si="36"/>
        <v>0</v>
      </c>
      <c r="G2368" s="5" t="s">
        <v>161</v>
      </c>
      <c r="H2368" s="5">
        <f>BE1_Data!$E2368/VLOOKUP(BE1_Data!$G2368,$B$2:$F$3000,5,FALSE)</f>
        <v>1.0578034682080926</v>
      </c>
      <c r="I2368" s="6">
        <f>IF(COUNTIF(BE1_Data!$E2368,"0"),0,BE1_Data!$E2368-VLOOKUP(BE1_Data!$G2368,$B$2:$F$3000,5,FALSE))</f>
        <v>50</v>
      </c>
    </row>
    <row r="2369" spans="1:9" x14ac:dyDescent="0.3">
      <c r="A2369" s="7">
        <v>1997876</v>
      </c>
      <c r="B2369" s="8" t="s">
        <v>162</v>
      </c>
      <c r="C2369" s="8" t="s">
        <v>210</v>
      </c>
      <c r="D2369" s="8">
        <v>83</v>
      </c>
      <c r="E2369" s="8" cm="1">
        <f t="array" ref="E2369">_xlfn.IFS(COUNTIF(BE1_Data!$B2369,"&lt;&gt;N"),0,COUNTIF(B2368,"&lt;&gt;N"),BE1_Data!$A2369-A2367,AND(COUNTIF(BE1_Data!$B2369,"N"),COUNTIF(B2368,"N")),BE1_Data!$A2369-A2368)</f>
        <v>0</v>
      </c>
      <c r="F2369" s="8">
        <f t="shared" si="36"/>
        <v>1585</v>
      </c>
      <c r="G2369" s="8" t="s">
        <v>162</v>
      </c>
      <c r="H2369" s="5">
        <f>BE1_Data!$E2369/VLOOKUP(BE1_Data!$G2369,$B$2:$F$3000,5,FALSE)</f>
        <v>0</v>
      </c>
      <c r="I2369" s="6">
        <f>IF(COUNTIF(BE1_Data!$E2369,"0"),0,BE1_Data!$E2369-VLOOKUP(BE1_Data!$G2369,$B$2:$F$3000,5,FALSE))</f>
        <v>0</v>
      </c>
    </row>
    <row r="2370" spans="1:9" x14ac:dyDescent="0.3">
      <c r="A2370" s="4">
        <v>1998005</v>
      </c>
      <c r="B2370" s="5" t="s">
        <v>209</v>
      </c>
      <c r="C2370" s="5" t="s">
        <v>210</v>
      </c>
      <c r="D2370" s="5">
        <v>83</v>
      </c>
      <c r="E2370" s="5" cm="1">
        <f t="array" ref="E2370">_xlfn.IFS(COUNTIF(BE1_Data!$B2370,"&lt;&gt;N"),0,COUNTIF(B2369,"&lt;&gt;N"),BE1_Data!$A2370-A2368,AND(COUNTIF(BE1_Data!$B2370,"N"),COUNTIF(B2369,"N")),BE1_Data!$A2370-A2369)</f>
        <v>1585</v>
      </c>
      <c r="F2370" s="8">
        <f t="shared" si="36"/>
        <v>0</v>
      </c>
      <c r="G2370" s="5" t="s">
        <v>162</v>
      </c>
      <c r="H2370" s="5">
        <f>BE1_Data!$E2370/VLOOKUP(BE1_Data!$G2370,$B$2:$F$3000,5,FALSE)</f>
        <v>1</v>
      </c>
      <c r="I2370" s="6">
        <f>IF(COUNTIF(BE1_Data!$E2370,"0"),0,BE1_Data!$E2370-VLOOKUP(BE1_Data!$G2370,$B$2:$F$3000,5,FALSE))</f>
        <v>0</v>
      </c>
    </row>
    <row r="2371" spans="1:9" x14ac:dyDescent="0.3">
      <c r="A2371" s="7">
        <v>1999709</v>
      </c>
      <c r="B2371" s="8" t="s">
        <v>209</v>
      </c>
      <c r="C2371" s="8" t="s">
        <v>210</v>
      </c>
      <c r="D2371" s="8">
        <v>83</v>
      </c>
      <c r="E2371" s="8" cm="1">
        <f t="array" ref="E2371">_xlfn.IFS(COUNTIF(BE1_Data!$B2371,"&lt;&gt;N"),0,COUNTIF(B2370,"&lt;&gt;N"),BE1_Data!$A2371-A2369,AND(COUNTIF(BE1_Data!$B2371,"N"),COUNTIF(B2370,"N")),BE1_Data!$A2371-A2370)</f>
        <v>1704</v>
      </c>
      <c r="F2371" s="8">
        <f t="shared" si="36"/>
        <v>0</v>
      </c>
      <c r="G2371" s="8" t="s">
        <v>162</v>
      </c>
      <c r="H2371" s="5">
        <f>BE1_Data!$E2371/VLOOKUP(BE1_Data!$G2371,$B$2:$F$3000,5,FALSE)</f>
        <v>1.0750788643533122</v>
      </c>
      <c r="I2371" s="6">
        <f>IF(COUNTIF(BE1_Data!$E2371,"0"),0,BE1_Data!$E2371-VLOOKUP(BE1_Data!$G2371,$B$2:$F$3000,5,FALSE))</f>
        <v>119</v>
      </c>
    </row>
    <row r="2372" spans="1:9" x14ac:dyDescent="0.3">
      <c r="A2372" s="4">
        <v>2000610</v>
      </c>
      <c r="B2372" s="5" t="s">
        <v>209</v>
      </c>
      <c r="C2372" s="5" t="s">
        <v>210</v>
      </c>
      <c r="D2372" s="5">
        <v>83</v>
      </c>
      <c r="E2372" s="5" cm="1">
        <f t="array" ref="E2372">_xlfn.IFS(COUNTIF(BE1_Data!$B2372,"&lt;&gt;N"),0,COUNTIF(B2371,"&lt;&gt;N"),BE1_Data!$A2372-A2370,AND(COUNTIF(BE1_Data!$B2372,"N"),COUNTIF(B2371,"N")),BE1_Data!$A2372-A2371)</f>
        <v>901</v>
      </c>
      <c r="F2372" s="8">
        <f t="shared" ref="F2372:F2435" si="37">IF(COUNTIF(E2372,0),E2373,0)</f>
        <v>0</v>
      </c>
      <c r="G2372" s="5" t="s">
        <v>162</v>
      </c>
      <c r="H2372" s="5">
        <f>BE1_Data!$E2372/VLOOKUP(BE1_Data!$G2372,$B$2:$F$3000,5,FALSE)</f>
        <v>0.56845425867507882</v>
      </c>
      <c r="I2372" s="6">
        <f>IF(COUNTIF(BE1_Data!$E2372,"0"),0,BE1_Data!$E2372-VLOOKUP(BE1_Data!$G2372,$B$2:$F$3000,5,FALSE))</f>
        <v>-684</v>
      </c>
    </row>
    <row r="2373" spans="1:9" x14ac:dyDescent="0.3">
      <c r="A2373" s="7">
        <v>2001393</v>
      </c>
      <c r="B2373" s="8" t="s">
        <v>209</v>
      </c>
      <c r="C2373" s="8" t="s">
        <v>210</v>
      </c>
      <c r="D2373" s="8">
        <v>83</v>
      </c>
      <c r="E2373" s="8" cm="1">
        <f t="array" ref="E2373">_xlfn.IFS(COUNTIF(BE1_Data!$B2373,"&lt;&gt;N"),0,COUNTIF(B2372,"&lt;&gt;N"),BE1_Data!$A2373-A2371,AND(COUNTIF(BE1_Data!$B2373,"N"),COUNTIF(B2372,"N")),BE1_Data!$A2373-A2372)</f>
        <v>783</v>
      </c>
      <c r="F2373" s="8">
        <f t="shared" si="37"/>
        <v>0</v>
      </c>
      <c r="G2373" s="8" t="s">
        <v>162</v>
      </c>
      <c r="H2373" s="5">
        <f>BE1_Data!$E2373/VLOOKUP(BE1_Data!$G2373,$B$2:$F$3000,5,FALSE)</f>
        <v>0.49400630914826499</v>
      </c>
      <c r="I2373" s="6">
        <f>IF(COUNTIF(BE1_Data!$E2373,"0"),0,BE1_Data!$E2373-VLOOKUP(BE1_Data!$G2373,$B$2:$F$3000,5,FALSE))</f>
        <v>-802</v>
      </c>
    </row>
    <row r="2374" spans="1:9" x14ac:dyDescent="0.3">
      <c r="A2374" s="4">
        <v>2002300</v>
      </c>
      <c r="B2374" s="5" t="s">
        <v>209</v>
      </c>
      <c r="C2374" s="5" t="s">
        <v>210</v>
      </c>
      <c r="D2374" s="5">
        <v>83</v>
      </c>
      <c r="E2374" s="5" cm="1">
        <f t="array" ref="E2374">_xlfn.IFS(COUNTIF(BE1_Data!$B2374,"&lt;&gt;N"),0,COUNTIF(B2373,"&lt;&gt;N"),BE1_Data!$A2374-A2372,AND(COUNTIF(BE1_Data!$B2374,"N"),COUNTIF(B2373,"N")),BE1_Data!$A2374-A2373)</f>
        <v>907</v>
      </c>
      <c r="F2374" s="8">
        <f t="shared" si="37"/>
        <v>0</v>
      </c>
      <c r="G2374" s="5" t="s">
        <v>162</v>
      </c>
      <c r="H2374" s="5">
        <f>BE1_Data!$E2374/VLOOKUP(BE1_Data!$G2374,$B$2:$F$3000,5,FALSE)</f>
        <v>0.57223974763406937</v>
      </c>
      <c r="I2374" s="6">
        <f>IF(COUNTIF(BE1_Data!$E2374,"0"),0,BE1_Data!$E2374-VLOOKUP(BE1_Data!$G2374,$B$2:$F$3000,5,FALSE))</f>
        <v>-678</v>
      </c>
    </row>
    <row r="2375" spans="1:9" x14ac:dyDescent="0.3">
      <c r="A2375" s="7">
        <v>2002665</v>
      </c>
      <c r="B2375" s="8" t="s">
        <v>209</v>
      </c>
      <c r="C2375" s="8" t="s">
        <v>210</v>
      </c>
      <c r="D2375" s="8">
        <v>83</v>
      </c>
      <c r="E2375" s="8" cm="1">
        <f t="array" ref="E2375">_xlfn.IFS(COUNTIF(BE1_Data!$B2375,"&lt;&gt;N"),0,COUNTIF(B2374,"&lt;&gt;N"),BE1_Data!$A2375-A2373,AND(COUNTIF(BE1_Data!$B2375,"N"),COUNTIF(B2374,"N")),BE1_Data!$A2375-A2374)</f>
        <v>365</v>
      </c>
      <c r="F2375" s="8">
        <f t="shared" si="37"/>
        <v>0</v>
      </c>
      <c r="G2375" s="8" t="s">
        <v>162</v>
      </c>
      <c r="H2375" s="5">
        <f>BE1_Data!$E2375/VLOOKUP(BE1_Data!$G2375,$B$2:$F$3000,5,FALSE)</f>
        <v>0.2302839116719243</v>
      </c>
      <c r="I2375" s="6">
        <f>IF(COUNTIF(BE1_Data!$E2375,"0"),0,BE1_Data!$E2375-VLOOKUP(BE1_Data!$G2375,$B$2:$F$3000,5,FALSE))</f>
        <v>-1220</v>
      </c>
    </row>
    <row r="2376" spans="1:9" x14ac:dyDescent="0.3">
      <c r="A2376" s="4">
        <v>2003596</v>
      </c>
      <c r="B2376" s="5" t="s">
        <v>209</v>
      </c>
      <c r="C2376" s="5" t="s">
        <v>210</v>
      </c>
      <c r="D2376" s="5">
        <v>83</v>
      </c>
      <c r="E2376" s="5" cm="1">
        <f t="array" ref="E2376">_xlfn.IFS(COUNTIF(BE1_Data!$B2376,"&lt;&gt;N"),0,COUNTIF(B2375,"&lt;&gt;N"),BE1_Data!$A2376-A2374,AND(COUNTIF(BE1_Data!$B2376,"N"),COUNTIF(B2375,"N")),BE1_Data!$A2376-A2375)</f>
        <v>931</v>
      </c>
      <c r="F2376" s="8">
        <f t="shared" si="37"/>
        <v>0</v>
      </c>
      <c r="G2376" s="5" t="s">
        <v>162</v>
      </c>
      <c r="H2376" s="5">
        <f>BE1_Data!$E2376/VLOOKUP(BE1_Data!$G2376,$B$2:$F$3000,5,FALSE)</f>
        <v>0.58738170347003149</v>
      </c>
      <c r="I2376" s="6">
        <f>IF(COUNTIF(BE1_Data!$E2376,"0"),0,BE1_Data!$E2376-VLOOKUP(BE1_Data!$G2376,$B$2:$F$3000,5,FALSE))</f>
        <v>-654</v>
      </c>
    </row>
    <row r="2377" spans="1:9" x14ac:dyDescent="0.3">
      <c r="A2377" s="7">
        <v>2004486</v>
      </c>
      <c r="B2377" s="8" t="s">
        <v>209</v>
      </c>
      <c r="C2377" s="8" t="s">
        <v>210</v>
      </c>
      <c r="D2377" s="8">
        <v>83</v>
      </c>
      <c r="E2377" s="8" cm="1">
        <f t="array" ref="E2377">_xlfn.IFS(COUNTIF(BE1_Data!$B2377,"&lt;&gt;N"),0,COUNTIF(B2376,"&lt;&gt;N"),BE1_Data!$A2377-A2375,AND(COUNTIF(BE1_Data!$B2377,"N"),COUNTIF(B2376,"N")),BE1_Data!$A2377-A2376)</f>
        <v>890</v>
      </c>
      <c r="F2377" s="8">
        <f t="shared" si="37"/>
        <v>0</v>
      </c>
      <c r="G2377" s="8" t="s">
        <v>162</v>
      </c>
      <c r="H2377" s="5">
        <f>BE1_Data!$E2377/VLOOKUP(BE1_Data!$G2377,$B$2:$F$3000,5,FALSE)</f>
        <v>0.56151419558359617</v>
      </c>
      <c r="I2377" s="6">
        <f>IF(COUNTIF(BE1_Data!$E2377,"0"),0,BE1_Data!$E2377-VLOOKUP(BE1_Data!$G2377,$B$2:$F$3000,5,FALSE))</f>
        <v>-695</v>
      </c>
    </row>
    <row r="2378" spans="1:9" x14ac:dyDescent="0.3">
      <c r="A2378" s="4">
        <v>2005331</v>
      </c>
      <c r="B2378" s="5" t="s">
        <v>209</v>
      </c>
      <c r="C2378" s="5" t="s">
        <v>210</v>
      </c>
      <c r="D2378" s="5">
        <v>83</v>
      </c>
      <c r="E2378" s="5" cm="1">
        <f t="array" ref="E2378">_xlfn.IFS(COUNTIF(BE1_Data!$B2378,"&lt;&gt;N"),0,COUNTIF(B2377,"&lt;&gt;N"),BE1_Data!$A2378-A2376,AND(COUNTIF(BE1_Data!$B2378,"N"),COUNTIF(B2377,"N")),BE1_Data!$A2378-A2377)</f>
        <v>845</v>
      </c>
      <c r="F2378" s="8">
        <f t="shared" si="37"/>
        <v>0</v>
      </c>
      <c r="G2378" s="5" t="s">
        <v>162</v>
      </c>
      <c r="H2378" s="5">
        <f>BE1_Data!$E2378/VLOOKUP(BE1_Data!$G2378,$B$2:$F$3000,5,FALSE)</f>
        <v>0.53312302839116721</v>
      </c>
      <c r="I2378" s="6">
        <f>IF(COUNTIF(BE1_Data!$E2378,"0"),0,BE1_Data!$E2378-VLOOKUP(BE1_Data!$G2378,$B$2:$F$3000,5,FALSE))</f>
        <v>-740</v>
      </c>
    </row>
    <row r="2379" spans="1:9" x14ac:dyDescent="0.3">
      <c r="A2379" s="7">
        <v>2006270</v>
      </c>
      <c r="B2379" s="8" t="s">
        <v>209</v>
      </c>
      <c r="C2379" s="8" t="s">
        <v>210</v>
      </c>
      <c r="D2379" s="8">
        <v>83</v>
      </c>
      <c r="E2379" s="8" cm="1">
        <f t="array" ref="E2379">_xlfn.IFS(COUNTIF(BE1_Data!$B2379,"&lt;&gt;N"),0,COUNTIF(B2378,"&lt;&gt;N"),BE1_Data!$A2379-A2377,AND(COUNTIF(BE1_Data!$B2379,"N"),COUNTIF(B2378,"N")),BE1_Data!$A2379-A2378)</f>
        <v>939</v>
      </c>
      <c r="F2379" s="8">
        <f t="shared" si="37"/>
        <v>0</v>
      </c>
      <c r="G2379" s="8" t="s">
        <v>162</v>
      </c>
      <c r="H2379" s="5">
        <f>BE1_Data!$E2379/VLOOKUP(BE1_Data!$G2379,$B$2:$F$3000,5,FALSE)</f>
        <v>0.59242902208201897</v>
      </c>
      <c r="I2379" s="6">
        <f>IF(COUNTIF(BE1_Data!$E2379,"0"),0,BE1_Data!$E2379-VLOOKUP(BE1_Data!$G2379,$B$2:$F$3000,5,FALSE))</f>
        <v>-646</v>
      </c>
    </row>
    <row r="2380" spans="1:9" x14ac:dyDescent="0.3">
      <c r="A2380" s="4">
        <v>2007181</v>
      </c>
      <c r="B2380" s="5" t="s">
        <v>209</v>
      </c>
      <c r="C2380" s="5" t="s">
        <v>210</v>
      </c>
      <c r="D2380" s="5">
        <v>83</v>
      </c>
      <c r="E2380" s="5" cm="1">
        <f t="array" ref="E2380">_xlfn.IFS(COUNTIF(BE1_Data!$B2380,"&lt;&gt;N"),0,COUNTIF(B2379,"&lt;&gt;N"),BE1_Data!$A2380-A2378,AND(COUNTIF(BE1_Data!$B2380,"N"),COUNTIF(B2379,"N")),BE1_Data!$A2380-A2379)</f>
        <v>911</v>
      </c>
      <c r="F2380" s="8">
        <f t="shared" si="37"/>
        <v>0</v>
      </c>
      <c r="G2380" s="5" t="s">
        <v>162</v>
      </c>
      <c r="H2380" s="5">
        <f>BE1_Data!$E2380/VLOOKUP(BE1_Data!$G2380,$B$2:$F$3000,5,FALSE)</f>
        <v>0.57476340694006312</v>
      </c>
      <c r="I2380" s="6">
        <f>IF(COUNTIF(BE1_Data!$E2380,"0"),0,BE1_Data!$E2380-VLOOKUP(BE1_Data!$G2380,$B$2:$F$3000,5,FALSE))</f>
        <v>-674</v>
      </c>
    </row>
    <row r="2381" spans="1:9" x14ac:dyDescent="0.3">
      <c r="A2381" s="7">
        <v>2009000</v>
      </c>
      <c r="B2381" s="8" t="s">
        <v>209</v>
      </c>
      <c r="C2381" s="8" t="s">
        <v>210</v>
      </c>
      <c r="D2381" s="8">
        <v>83</v>
      </c>
      <c r="E2381" s="8" cm="1">
        <f t="array" ref="E2381">_xlfn.IFS(COUNTIF(BE1_Data!$B2381,"&lt;&gt;N"),0,COUNTIF(B2380,"&lt;&gt;N"),BE1_Data!$A2381-A2379,AND(COUNTIF(BE1_Data!$B2381,"N"),COUNTIF(B2380,"N")),BE1_Data!$A2381-A2380)</f>
        <v>1819</v>
      </c>
      <c r="F2381" s="8">
        <f t="shared" si="37"/>
        <v>0</v>
      </c>
      <c r="G2381" s="8" t="s">
        <v>162</v>
      </c>
      <c r="H2381" s="5">
        <f>BE1_Data!$E2381/VLOOKUP(BE1_Data!$G2381,$B$2:$F$3000,5,FALSE)</f>
        <v>1.1476340694006308</v>
      </c>
      <c r="I2381" s="6">
        <f>IF(COUNTIF(BE1_Data!$E2381,"0"),0,BE1_Data!$E2381-VLOOKUP(BE1_Data!$G2381,$B$2:$F$3000,5,FALSE))</f>
        <v>234</v>
      </c>
    </row>
    <row r="2382" spans="1:9" x14ac:dyDescent="0.3">
      <c r="A2382" s="4">
        <v>2009886</v>
      </c>
      <c r="B2382" s="5" t="s">
        <v>209</v>
      </c>
      <c r="C2382" s="5" t="s">
        <v>210</v>
      </c>
      <c r="D2382" s="5">
        <v>83</v>
      </c>
      <c r="E2382" s="5" cm="1">
        <f t="array" ref="E2382">_xlfn.IFS(COUNTIF(BE1_Data!$B2382,"&lt;&gt;N"),0,COUNTIF(B2381,"&lt;&gt;N"),BE1_Data!$A2382-A2380,AND(COUNTIF(BE1_Data!$B2382,"N"),COUNTIF(B2381,"N")),BE1_Data!$A2382-A2381)</f>
        <v>886</v>
      </c>
      <c r="F2382" s="8">
        <f t="shared" si="37"/>
        <v>0</v>
      </c>
      <c r="G2382" s="5" t="s">
        <v>162</v>
      </c>
      <c r="H2382" s="5">
        <f>BE1_Data!$E2382/VLOOKUP(BE1_Data!$G2382,$B$2:$F$3000,5,FALSE)</f>
        <v>0.55899053627760253</v>
      </c>
      <c r="I2382" s="6">
        <f>IF(COUNTIF(BE1_Data!$E2382,"0"),0,BE1_Data!$E2382-VLOOKUP(BE1_Data!$G2382,$B$2:$F$3000,5,FALSE))</f>
        <v>-699</v>
      </c>
    </row>
    <row r="2383" spans="1:9" x14ac:dyDescent="0.3">
      <c r="A2383" s="7">
        <v>2010182</v>
      </c>
      <c r="B2383" s="8" t="s">
        <v>209</v>
      </c>
      <c r="C2383" s="8" t="s">
        <v>210</v>
      </c>
      <c r="D2383" s="8">
        <v>83</v>
      </c>
      <c r="E2383" s="8" cm="1">
        <f t="array" ref="E2383">_xlfn.IFS(COUNTIF(BE1_Data!$B2383,"&lt;&gt;N"),0,COUNTIF(B2382,"&lt;&gt;N"),BE1_Data!$A2383-A2381,AND(COUNTIF(BE1_Data!$B2383,"N"),COUNTIF(B2382,"N")),BE1_Data!$A2383-A2382)</f>
        <v>296</v>
      </c>
      <c r="F2383" s="8">
        <f t="shared" si="37"/>
        <v>0</v>
      </c>
      <c r="G2383" s="8" t="s">
        <v>162</v>
      </c>
      <c r="H2383" s="5">
        <f>BE1_Data!$E2383/VLOOKUP(BE1_Data!$G2383,$B$2:$F$3000,5,FALSE)</f>
        <v>0.18675078864353312</v>
      </c>
      <c r="I2383" s="6">
        <f>IF(COUNTIF(BE1_Data!$E2383,"0"),0,BE1_Data!$E2383-VLOOKUP(BE1_Data!$G2383,$B$2:$F$3000,5,FALSE))</f>
        <v>-1289</v>
      </c>
    </row>
    <row r="2384" spans="1:9" x14ac:dyDescent="0.3">
      <c r="A2384" s="4">
        <v>2011595</v>
      </c>
      <c r="B2384" s="5" t="s">
        <v>209</v>
      </c>
      <c r="C2384" s="5" t="s">
        <v>210</v>
      </c>
      <c r="D2384" s="5">
        <v>83</v>
      </c>
      <c r="E2384" s="5" cm="1">
        <f t="array" ref="E2384">_xlfn.IFS(COUNTIF(BE1_Data!$B2384,"&lt;&gt;N"),0,COUNTIF(B2383,"&lt;&gt;N"),BE1_Data!$A2384-A2382,AND(COUNTIF(BE1_Data!$B2384,"N"),COUNTIF(B2383,"N")),BE1_Data!$A2384-A2383)</f>
        <v>1413</v>
      </c>
      <c r="F2384" s="8">
        <f t="shared" si="37"/>
        <v>0</v>
      </c>
      <c r="G2384" s="5" t="s">
        <v>162</v>
      </c>
      <c r="H2384" s="5">
        <f>BE1_Data!$E2384/VLOOKUP(BE1_Data!$G2384,$B$2:$F$3000,5,FALSE)</f>
        <v>0.89148264984227132</v>
      </c>
      <c r="I2384" s="6">
        <f>IF(COUNTIF(BE1_Data!$E2384,"0"),0,BE1_Data!$E2384-VLOOKUP(BE1_Data!$G2384,$B$2:$F$3000,5,FALSE))</f>
        <v>-172</v>
      </c>
    </row>
    <row r="2385" spans="1:9" x14ac:dyDescent="0.3">
      <c r="A2385" s="7">
        <v>2012016</v>
      </c>
      <c r="B2385" s="8" t="s">
        <v>163</v>
      </c>
      <c r="C2385" s="8" t="s">
        <v>211</v>
      </c>
      <c r="D2385" s="8">
        <v>42</v>
      </c>
      <c r="E2385" s="8" cm="1">
        <f t="array" ref="E2385">_xlfn.IFS(COUNTIF(BE1_Data!$B2385,"&lt;&gt;N"),0,COUNTIF(B2384,"&lt;&gt;N"),BE1_Data!$A2385-A2383,AND(COUNTIF(BE1_Data!$B2385,"N"),COUNTIF(B2384,"N")),BE1_Data!$A2385-A2384)</f>
        <v>0</v>
      </c>
      <c r="F2385" s="8">
        <f t="shared" si="37"/>
        <v>860</v>
      </c>
      <c r="G2385" s="8" t="s">
        <v>163</v>
      </c>
      <c r="H2385" s="5">
        <f>BE1_Data!$E2385/VLOOKUP(BE1_Data!$G2385,$B$2:$F$3000,5,FALSE)</f>
        <v>0</v>
      </c>
      <c r="I2385" s="6">
        <f>IF(COUNTIF(BE1_Data!$E2385,"0"),0,BE1_Data!$E2385-VLOOKUP(BE1_Data!$G2385,$B$2:$F$3000,5,FALSE))</f>
        <v>0</v>
      </c>
    </row>
    <row r="2386" spans="1:9" x14ac:dyDescent="0.3">
      <c r="A2386" s="4">
        <v>2012455</v>
      </c>
      <c r="B2386" s="5" t="s">
        <v>209</v>
      </c>
      <c r="C2386" s="5" t="s">
        <v>211</v>
      </c>
      <c r="D2386" s="5">
        <v>42</v>
      </c>
      <c r="E2386" s="5" cm="1">
        <f t="array" ref="E2386">_xlfn.IFS(COUNTIF(BE1_Data!$B2386,"&lt;&gt;N"),0,COUNTIF(B2385,"&lt;&gt;N"),BE1_Data!$A2386-A2384,AND(COUNTIF(BE1_Data!$B2386,"N"),COUNTIF(B2385,"N")),BE1_Data!$A2386-A2385)</f>
        <v>860</v>
      </c>
      <c r="F2386" s="8">
        <f t="shared" si="37"/>
        <v>0</v>
      </c>
      <c r="G2386" s="5" t="s">
        <v>163</v>
      </c>
      <c r="H2386" s="5">
        <f>BE1_Data!$E2386/VLOOKUP(BE1_Data!$G2386,$B$2:$F$3000,5,FALSE)</f>
        <v>1</v>
      </c>
      <c r="I2386" s="6">
        <f>IF(COUNTIF(BE1_Data!$E2386,"0"),0,BE1_Data!$E2386-VLOOKUP(BE1_Data!$G2386,$B$2:$F$3000,5,FALSE))</f>
        <v>0</v>
      </c>
    </row>
    <row r="2387" spans="1:9" x14ac:dyDescent="0.3">
      <c r="A2387" s="7">
        <v>2013250</v>
      </c>
      <c r="B2387" s="8" t="s">
        <v>209</v>
      </c>
      <c r="C2387" s="8" t="s">
        <v>211</v>
      </c>
      <c r="D2387" s="8">
        <v>42</v>
      </c>
      <c r="E2387" s="8" cm="1">
        <f t="array" ref="E2387">_xlfn.IFS(COUNTIF(BE1_Data!$B2387,"&lt;&gt;N"),0,COUNTIF(B2386,"&lt;&gt;N"),BE1_Data!$A2387-A2385,AND(COUNTIF(BE1_Data!$B2387,"N"),COUNTIF(B2386,"N")),BE1_Data!$A2387-A2386)</f>
        <v>795</v>
      </c>
      <c r="F2387" s="8">
        <f t="shared" si="37"/>
        <v>0</v>
      </c>
      <c r="G2387" s="8" t="s">
        <v>163</v>
      </c>
      <c r="H2387" s="5">
        <f>BE1_Data!$E2387/VLOOKUP(BE1_Data!$G2387,$B$2:$F$3000,5,FALSE)</f>
        <v>0.92441860465116277</v>
      </c>
      <c r="I2387" s="6">
        <f>IF(COUNTIF(BE1_Data!$E2387,"0"),0,BE1_Data!$E2387-VLOOKUP(BE1_Data!$G2387,$B$2:$F$3000,5,FALSE))</f>
        <v>-65</v>
      </c>
    </row>
    <row r="2388" spans="1:9" x14ac:dyDescent="0.3">
      <c r="A2388" s="4">
        <v>2014261</v>
      </c>
      <c r="B2388" s="5" t="s">
        <v>209</v>
      </c>
      <c r="C2388" s="5" t="s">
        <v>211</v>
      </c>
      <c r="D2388" s="5">
        <v>42</v>
      </c>
      <c r="E2388" s="5" cm="1">
        <f t="array" ref="E2388">_xlfn.IFS(COUNTIF(BE1_Data!$B2388,"&lt;&gt;N"),0,COUNTIF(B2387,"&lt;&gt;N"),BE1_Data!$A2388-A2386,AND(COUNTIF(BE1_Data!$B2388,"N"),COUNTIF(B2387,"N")),BE1_Data!$A2388-A2387)</f>
        <v>1011</v>
      </c>
      <c r="F2388" s="8">
        <f t="shared" si="37"/>
        <v>0</v>
      </c>
      <c r="G2388" s="5" t="s">
        <v>163</v>
      </c>
      <c r="H2388" s="5">
        <f>BE1_Data!$E2388/VLOOKUP(BE1_Data!$G2388,$B$2:$F$3000,5,FALSE)</f>
        <v>1.1755813953488372</v>
      </c>
      <c r="I2388" s="6">
        <f>IF(COUNTIF(BE1_Data!$E2388,"0"),0,BE1_Data!$E2388-VLOOKUP(BE1_Data!$G2388,$B$2:$F$3000,5,FALSE))</f>
        <v>151</v>
      </c>
    </row>
    <row r="2389" spans="1:9" x14ac:dyDescent="0.3">
      <c r="A2389" s="7">
        <v>2015481</v>
      </c>
      <c r="B2389" s="8" t="s">
        <v>209</v>
      </c>
      <c r="C2389" s="8" t="s">
        <v>211</v>
      </c>
      <c r="D2389" s="8">
        <v>42</v>
      </c>
      <c r="E2389" s="8" cm="1">
        <f t="array" ref="E2389">_xlfn.IFS(COUNTIF(BE1_Data!$B2389,"&lt;&gt;N"),0,COUNTIF(B2388,"&lt;&gt;N"),BE1_Data!$A2389-A2387,AND(COUNTIF(BE1_Data!$B2389,"N"),COUNTIF(B2388,"N")),BE1_Data!$A2389-A2388)</f>
        <v>1220</v>
      </c>
      <c r="F2389" s="8">
        <f t="shared" si="37"/>
        <v>0</v>
      </c>
      <c r="G2389" s="8" t="s">
        <v>163</v>
      </c>
      <c r="H2389" s="5">
        <f>BE1_Data!$E2389/VLOOKUP(BE1_Data!$G2389,$B$2:$F$3000,5,FALSE)</f>
        <v>1.4186046511627908</v>
      </c>
      <c r="I2389" s="6">
        <f>IF(COUNTIF(BE1_Data!$E2389,"0"),0,BE1_Data!$E2389-VLOOKUP(BE1_Data!$G2389,$B$2:$F$3000,5,FALSE))</f>
        <v>360</v>
      </c>
    </row>
    <row r="2390" spans="1:9" x14ac:dyDescent="0.3">
      <c r="A2390" s="4">
        <v>2016792</v>
      </c>
      <c r="B2390" s="5" t="s">
        <v>209</v>
      </c>
      <c r="C2390" s="5" t="s">
        <v>211</v>
      </c>
      <c r="D2390" s="5">
        <v>42</v>
      </c>
      <c r="E2390" s="5" cm="1">
        <f t="array" ref="E2390">_xlfn.IFS(COUNTIF(BE1_Data!$B2390,"&lt;&gt;N"),0,COUNTIF(B2389,"&lt;&gt;N"),BE1_Data!$A2390-A2388,AND(COUNTIF(BE1_Data!$B2390,"N"),COUNTIF(B2389,"N")),BE1_Data!$A2390-A2389)</f>
        <v>1311</v>
      </c>
      <c r="F2390" s="8">
        <f t="shared" si="37"/>
        <v>0</v>
      </c>
      <c r="G2390" s="5" t="s">
        <v>163</v>
      </c>
      <c r="H2390" s="5">
        <f>BE1_Data!$E2390/VLOOKUP(BE1_Data!$G2390,$B$2:$F$3000,5,FALSE)</f>
        <v>1.5244186046511627</v>
      </c>
      <c r="I2390" s="6">
        <f>IF(COUNTIF(BE1_Data!$E2390,"0"),0,BE1_Data!$E2390-VLOOKUP(BE1_Data!$G2390,$B$2:$F$3000,5,FALSE))</f>
        <v>451</v>
      </c>
    </row>
    <row r="2391" spans="1:9" x14ac:dyDescent="0.3">
      <c r="A2391" s="7">
        <v>2017431</v>
      </c>
      <c r="B2391" s="8" t="s">
        <v>209</v>
      </c>
      <c r="C2391" s="8" t="s">
        <v>211</v>
      </c>
      <c r="D2391" s="8">
        <v>42</v>
      </c>
      <c r="E2391" s="8" cm="1">
        <f t="array" ref="E2391">_xlfn.IFS(COUNTIF(BE1_Data!$B2391,"&lt;&gt;N"),0,COUNTIF(B2390,"&lt;&gt;N"),BE1_Data!$A2391-A2389,AND(COUNTIF(BE1_Data!$B2391,"N"),COUNTIF(B2390,"N")),BE1_Data!$A2391-A2390)</f>
        <v>639</v>
      </c>
      <c r="F2391" s="8">
        <f t="shared" si="37"/>
        <v>0</v>
      </c>
      <c r="G2391" s="8" t="s">
        <v>163</v>
      </c>
      <c r="H2391" s="5">
        <f>BE1_Data!$E2391/VLOOKUP(BE1_Data!$G2391,$B$2:$F$3000,5,FALSE)</f>
        <v>0.74302325581395345</v>
      </c>
      <c r="I2391" s="6">
        <f>IF(COUNTIF(BE1_Data!$E2391,"0"),0,BE1_Data!$E2391-VLOOKUP(BE1_Data!$G2391,$B$2:$F$3000,5,FALSE))</f>
        <v>-221</v>
      </c>
    </row>
    <row r="2392" spans="1:9" x14ac:dyDescent="0.3">
      <c r="A2392" s="4">
        <v>2017864</v>
      </c>
      <c r="B2392" s="5" t="s">
        <v>209</v>
      </c>
      <c r="C2392" s="5" t="s">
        <v>211</v>
      </c>
      <c r="D2392" s="5">
        <v>42</v>
      </c>
      <c r="E2392" s="5" cm="1">
        <f t="array" ref="E2392">_xlfn.IFS(COUNTIF(BE1_Data!$B2392,"&lt;&gt;N"),0,COUNTIF(B2391,"&lt;&gt;N"),BE1_Data!$A2392-A2390,AND(COUNTIF(BE1_Data!$B2392,"N"),COUNTIF(B2391,"N")),BE1_Data!$A2392-A2391)</f>
        <v>433</v>
      </c>
      <c r="F2392" s="8">
        <f t="shared" si="37"/>
        <v>0</v>
      </c>
      <c r="G2392" s="5" t="s">
        <v>163</v>
      </c>
      <c r="H2392" s="5">
        <f>BE1_Data!$E2392/VLOOKUP(BE1_Data!$G2392,$B$2:$F$3000,5,FALSE)</f>
        <v>0.50348837209302322</v>
      </c>
      <c r="I2392" s="6">
        <f>IF(COUNTIF(BE1_Data!$E2392,"0"),0,BE1_Data!$E2392-VLOOKUP(BE1_Data!$G2392,$B$2:$F$3000,5,FALSE))</f>
        <v>-427</v>
      </c>
    </row>
    <row r="2393" spans="1:9" x14ac:dyDescent="0.3">
      <c r="A2393" s="7">
        <v>2019386</v>
      </c>
      <c r="B2393" s="8" t="s">
        <v>209</v>
      </c>
      <c r="C2393" s="8" t="s">
        <v>211</v>
      </c>
      <c r="D2393" s="8">
        <v>42</v>
      </c>
      <c r="E2393" s="8" cm="1">
        <f t="array" ref="E2393">_xlfn.IFS(COUNTIF(BE1_Data!$B2393,"&lt;&gt;N"),0,COUNTIF(B2392,"&lt;&gt;N"),BE1_Data!$A2393-A2391,AND(COUNTIF(BE1_Data!$B2393,"N"),COUNTIF(B2392,"N")),BE1_Data!$A2393-A2392)</f>
        <v>1522</v>
      </c>
      <c r="F2393" s="8">
        <f t="shared" si="37"/>
        <v>0</v>
      </c>
      <c r="G2393" s="8" t="s">
        <v>163</v>
      </c>
      <c r="H2393" s="5">
        <f>BE1_Data!$E2393/VLOOKUP(BE1_Data!$G2393,$B$2:$F$3000,5,FALSE)</f>
        <v>1.7697674418604652</v>
      </c>
      <c r="I2393" s="6">
        <f>IF(COUNTIF(BE1_Data!$E2393,"0"),0,BE1_Data!$E2393-VLOOKUP(BE1_Data!$G2393,$B$2:$F$3000,5,FALSE))</f>
        <v>662</v>
      </c>
    </row>
    <row r="2394" spans="1:9" x14ac:dyDescent="0.3">
      <c r="A2394" s="4">
        <v>2020324</v>
      </c>
      <c r="B2394" s="5" t="s">
        <v>209</v>
      </c>
      <c r="C2394" s="5" t="s">
        <v>211</v>
      </c>
      <c r="D2394" s="5">
        <v>42</v>
      </c>
      <c r="E2394" s="5" cm="1">
        <f t="array" ref="E2394">_xlfn.IFS(COUNTIF(BE1_Data!$B2394,"&lt;&gt;N"),0,COUNTIF(B2393,"&lt;&gt;N"),BE1_Data!$A2394-A2392,AND(COUNTIF(BE1_Data!$B2394,"N"),COUNTIF(B2393,"N")),BE1_Data!$A2394-A2393)</f>
        <v>938</v>
      </c>
      <c r="F2394" s="8">
        <f t="shared" si="37"/>
        <v>0</v>
      </c>
      <c r="G2394" s="5" t="s">
        <v>163</v>
      </c>
      <c r="H2394" s="5">
        <f>BE1_Data!$E2394/VLOOKUP(BE1_Data!$G2394,$B$2:$F$3000,5,FALSE)</f>
        <v>1.0906976744186045</v>
      </c>
      <c r="I2394" s="6">
        <f>IF(COUNTIF(BE1_Data!$E2394,"0"),0,BE1_Data!$E2394-VLOOKUP(BE1_Data!$G2394,$B$2:$F$3000,5,FALSE))</f>
        <v>78</v>
      </c>
    </row>
    <row r="2395" spans="1:9" x14ac:dyDescent="0.3">
      <c r="A2395" s="7">
        <v>2021577</v>
      </c>
      <c r="B2395" s="8" t="s">
        <v>209</v>
      </c>
      <c r="C2395" s="8" t="s">
        <v>211</v>
      </c>
      <c r="D2395" s="8">
        <v>42</v>
      </c>
      <c r="E2395" s="8" cm="1">
        <f t="array" ref="E2395">_xlfn.IFS(COUNTIF(BE1_Data!$B2395,"&lt;&gt;N"),0,COUNTIF(B2394,"&lt;&gt;N"),BE1_Data!$A2395-A2393,AND(COUNTIF(BE1_Data!$B2395,"N"),COUNTIF(B2394,"N")),BE1_Data!$A2395-A2394)</f>
        <v>1253</v>
      </c>
      <c r="F2395" s="8">
        <f t="shared" si="37"/>
        <v>0</v>
      </c>
      <c r="G2395" s="8" t="s">
        <v>163</v>
      </c>
      <c r="H2395" s="5">
        <f>BE1_Data!$E2395/VLOOKUP(BE1_Data!$G2395,$B$2:$F$3000,5,FALSE)</f>
        <v>1.4569767441860466</v>
      </c>
      <c r="I2395" s="6">
        <f>IF(COUNTIF(BE1_Data!$E2395,"0"),0,BE1_Data!$E2395-VLOOKUP(BE1_Data!$G2395,$B$2:$F$3000,5,FALSE))</f>
        <v>393</v>
      </c>
    </row>
    <row r="2396" spans="1:9" x14ac:dyDescent="0.3">
      <c r="A2396" s="4">
        <v>2022631</v>
      </c>
      <c r="B2396" s="5" t="s">
        <v>164</v>
      </c>
      <c r="C2396" s="5" t="s">
        <v>210</v>
      </c>
      <c r="D2396" s="5">
        <v>84</v>
      </c>
      <c r="E2396" s="5" cm="1">
        <f t="array" ref="E2396">_xlfn.IFS(COUNTIF(BE1_Data!$B2396,"&lt;&gt;N"),0,COUNTIF(B2395,"&lt;&gt;N"),BE1_Data!$A2396-A2394,AND(COUNTIF(BE1_Data!$B2396,"N"),COUNTIF(B2395,"N")),BE1_Data!$A2396-A2395)</f>
        <v>0</v>
      </c>
      <c r="F2396" s="8">
        <f t="shared" si="37"/>
        <v>2166</v>
      </c>
      <c r="G2396" s="5" t="s">
        <v>164</v>
      </c>
      <c r="H2396" s="5">
        <f>BE1_Data!$E2396/VLOOKUP(BE1_Data!$G2396,$B$2:$F$3000,5,FALSE)</f>
        <v>0</v>
      </c>
      <c r="I2396" s="6">
        <f>IF(COUNTIF(BE1_Data!$E2396,"0"),0,BE1_Data!$E2396-VLOOKUP(BE1_Data!$G2396,$B$2:$F$3000,5,FALSE))</f>
        <v>0</v>
      </c>
    </row>
    <row r="2397" spans="1:9" x14ac:dyDescent="0.3">
      <c r="A2397" s="7">
        <v>2023743</v>
      </c>
      <c r="B2397" s="8" t="s">
        <v>209</v>
      </c>
      <c r="C2397" s="8" t="s">
        <v>210</v>
      </c>
      <c r="D2397" s="8">
        <v>84</v>
      </c>
      <c r="E2397" s="8" cm="1">
        <f t="array" ref="E2397">_xlfn.IFS(COUNTIF(BE1_Data!$B2397,"&lt;&gt;N"),0,COUNTIF(B2396,"&lt;&gt;N"),BE1_Data!$A2397-A2395,AND(COUNTIF(BE1_Data!$B2397,"N"),COUNTIF(B2396,"N")),BE1_Data!$A2397-A2396)</f>
        <v>2166</v>
      </c>
      <c r="F2397" s="8">
        <f t="shared" si="37"/>
        <v>0</v>
      </c>
      <c r="G2397" s="8" t="s">
        <v>164</v>
      </c>
      <c r="H2397" s="5">
        <f>BE1_Data!$E2397/VLOOKUP(BE1_Data!$G2397,$B$2:$F$3000,5,FALSE)</f>
        <v>1</v>
      </c>
      <c r="I2397" s="6">
        <f>IF(COUNTIF(BE1_Data!$E2397,"0"),0,BE1_Data!$E2397-VLOOKUP(BE1_Data!$G2397,$B$2:$F$3000,5,FALSE))</f>
        <v>0</v>
      </c>
    </row>
    <row r="2398" spans="1:9" x14ac:dyDescent="0.3">
      <c r="A2398" s="4">
        <v>2024488</v>
      </c>
      <c r="B2398" s="5" t="s">
        <v>209</v>
      </c>
      <c r="C2398" s="5" t="s">
        <v>210</v>
      </c>
      <c r="D2398" s="5">
        <v>84</v>
      </c>
      <c r="E2398" s="5" cm="1">
        <f t="array" ref="E2398">_xlfn.IFS(COUNTIF(BE1_Data!$B2398,"&lt;&gt;N"),0,COUNTIF(B2397,"&lt;&gt;N"),BE1_Data!$A2398-A2396,AND(COUNTIF(BE1_Data!$B2398,"N"),COUNTIF(B2397,"N")),BE1_Data!$A2398-A2397)</f>
        <v>745</v>
      </c>
      <c r="F2398" s="8">
        <f t="shared" si="37"/>
        <v>0</v>
      </c>
      <c r="G2398" s="5" t="s">
        <v>164</v>
      </c>
      <c r="H2398" s="5">
        <f>BE1_Data!$E2398/VLOOKUP(BE1_Data!$G2398,$B$2:$F$3000,5,FALSE)</f>
        <v>0.34395198522622344</v>
      </c>
      <c r="I2398" s="6">
        <f>IF(COUNTIF(BE1_Data!$E2398,"0"),0,BE1_Data!$E2398-VLOOKUP(BE1_Data!$G2398,$B$2:$F$3000,5,FALSE))</f>
        <v>-1421</v>
      </c>
    </row>
    <row r="2399" spans="1:9" x14ac:dyDescent="0.3">
      <c r="A2399" s="7">
        <v>2025224</v>
      </c>
      <c r="B2399" s="8" t="s">
        <v>209</v>
      </c>
      <c r="C2399" s="8" t="s">
        <v>210</v>
      </c>
      <c r="D2399" s="8">
        <v>84</v>
      </c>
      <c r="E2399" s="8" cm="1">
        <f t="array" ref="E2399">_xlfn.IFS(COUNTIF(BE1_Data!$B2399,"&lt;&gt;N"),0,COUNTIF(B2398,"&lt;&gt;N"),BE1_Data!$A2399-A2397,AND(COUNTIF(BE1_Data!$B2399,"N"),COUNTIF(B2398,"N")),BE1_Data!$A2399-A2398)</f>
        <v>736</v>
      </c>
      <c r="F2399" s="8">
        <f t="shared" si="37"/>
        <v>0</v>
      </c>
      <c r="G2399" s="8" t="s">
        <v>164</v>
      </c>
      <c r="H2399" s="5">
        <f>BE1_Data!$E2399/VLOOKUP(BE1_Data!$G2399,$B$2:$F$3000,5,FALSE)</f>
        <v>0.33979686057248382</v>
      </c>
      <c r="I2399" s="6">
        <f>IF(COUNTIF(BE1_Data!$E2399,"0"),0,BE1_Data!$E2399-VLOOKUP(BE1_Data!$G2399,$B$2:$F$3000,5,FALSE))</f>
        <v>-1430</v>
      </c>
    </row>
    <row r="2400" spans="1:9" x14ac:dyDescent="0.3">
      <c r="A2400" s="4">
        <v>2026636</v>
      </c>
      <c r="B2400" s="5" t="s">
        <v>209</v>
      </c>
      <c r="C2400" s="5" t="s">
        <v>210</v>
      </c>
      <c r="D2400" s="5">
        <v>84</v>
      </c>
      <c r="E2400" s="5" cm="1">
        <f t="array" ref="E2400">_xlfn.IFS(COUNTIF(BE1_Data!$B2400,"&lt;&gt;N"),0,COUNTIF(B2399,"&lt;&gt;N"),BE1_Data!$A2400-A2398,AND(COUNTIF(BE1_Data!$B2400,"N"),COUNTIF(B2399,"N")),BE1_Data!$A2400-A2399)</f>
        <v>1412</v>
      </c>
      <c r="F2400" s="8">
        <f t="shared" si="37"/>
        <v>0</v>
      </c>
      <c r="G2400" s="5" t="s">
        <v>164</v>
      </c>
      <c r="H2400" s="5">
        <f>BE1_Data!$E2400/VLOOKUP(BE1_Data!$G2400,$B$2:$F$3000,5,FALSE)</f>
        <v>0.65189289012003693</v>
      </c>
      <c r="I2400" s="6">
        <f>IF(COUNTIF(BE1_Data!$E2400,"0"),0,BE1_Data!$E2400-VLOOKUP(BE1_Data!$G2400,$B$2:$F$3000,5,FALSE))</f>
        <v>-754</v>
      </c>
    </row>
    <row r="2401" spans="1:9" x14ac:dyDescent="0.3">
      <c r="A2401" s="7">
        <v>2027355</v>
      </c>
      <c r="B2401" s="8" t="s">
        <v>209</v>
      </c>
      <c r="C2401" s="8" t="s">
        <v>210</v>
      </c>
      <c r="D2401" s="8">
        <v>84</v>
      </c>
      <c r="E2401" s="8" cm="1">
        <f t="array" ref="E2401">_xlfn.IFS(COUNTIF(BE1_Data!$B2401,"&lt;&gt;N"),0,COUNTIF(B2400,"&lt;&gt;N"),BE1_Data!$A2401-A2399,AND(COUNTIF(BE1_Data!$B2401,"N"),COUNTIF(B2400,"N")),BE1_Data!$A2401-A2400)</f>
        <v>719</v>
      </c>
      <c r="F2401" s="8">
        <f t="shared" si="37"/>
        <v>0</v>
      </c>
      <c r="G2401" s="8" t="s">
        <v>164</v>
      </c>
      <c r="H2401" s="5">
        <f>BE1_Data!$E2401/VLOOKUP(BE1_Data!$G2401,$B$2:$F$3000,5,FALSE)</f>
        <v>0.33194829178208679</v>
      </c>
      <c r="I2401" s="6">
        <f>IF(COUNTIF(BE1_Data!$E2401,"0"),0,BE1_Data!$E2401-VLOOKUP(BE1_Data!$G2401,$B$2:$F$3000,5,FALSE))</f>
        <v>-1447</v>
      </c>
    </row>
    <row r="2402" spans="1:9" x14ac:dyDescent="0.3">
      <c r="A2402" s="4">
        <v>2028080</v>
      </c>
      <c r="B2402" s="5" t="s">
        <v>209</v>
      </c>
      <c r="C2402" s="5" t="s">
        <v>210</v>
      </c>
      <c r="D2402" s="5">
        <v>84</v>
      </c>
      <c r="E2402" s="5" cm="1">
        <f t="array" ref="E2402">_xlfn.IFS(COUNTIF(BE1_Data!$B2402,"&lt;&gt;N"),0,COUNTIF(B2401,"&lt;&gt;N"),BE1_Data!$A2402-A2400,AND(COUNTIF(BE1_Data!$B2402,"N"),COUNTIF(B2401,"N")),BE1_Data!$A2402-A2401)</f>
        <v>725</v>
      </c>
      <c r="F2402" s="8">
        <f t="shared" si="37"/>
        <v>0</v>
      </c>
      <c r="G2402" s="5" t="s">
        <v>164</v>
      </c>
      <c r="H2402" s="5">
        <f>BE1_Data!$E2402/VLOOKUP(BE1_Data!$G2402,$B$2:$F$3000,5,FALSE)</f>
        <v>0.33471837488457989</v>
      </c>
      <c r="I2402" s="6">
        <f>IF(COUNTIF(BE1_Data!$E2402,"0"),0,BE1_Data!$E2402-VLOOKUP(BE1_Data!$G2402,$B$2:$F$3000,5,FALSE))</f>
        <v>-1441</v>
      </c>
    </row>
    <row r="2403" spans="1:9" x14ac:dyDescent="0.3">
      <c r="A2403" s="7">
        <v>2028798</v>
      </c>
      <c r="B2403" s="8" t="s">
        <v>209</v>
      </c>
      <c r="C2403" s="8" t="s">
        <v>210</v>
      </c>
      <c r="D2403" s="8">
        <v>84</v>
      </c>
      <c r="E2403" s="8" cm="1">
        <f t="array" ref="E2403">_xlfn.IFS(COUNTIF(BE1_Data!$B2403,"&lt;&gt;N"),0,COUNTIF(B2402,"&lt;&gt;N"),BE1_Data!$A2403-A2401,AND(COUNTIF(BE1_Data!$B2403,"N"),COUNTIF(B2402,"N")),BE1_Data!$A2403-A2402)</f>
        <v>718</v>
      </c>
      <c r="F2403" s="8">
        <f t="shared" si="37"/>
        <v>0</v>
      </c>
      <c r="G2403" s="8" t="s">
        <v>164</v>
      </c>
      <c r="H2403" s="5">
        <f>BE1_Data!$E2403/VLOOKUP(BE1_Data!$G2403,$B$2:$F$3000,5,FALSE)</f>
        <v>0.33148661126500462</v>
      </c>
      <c r="I2403" s="6">
        <f>IF(COUNTIF(BE1_Data!$E2403,"0"),0,BE1_Data!$E2403-VLOOKUP(BE1_Data!$G2403,$B$2:$F$3000,5,FALSE))</f>
        <v>-1448</v>
      </c>
    </row>
    <row r="2404" spans="1:9" x14ac:dyDescent="0.3">
      <c r="A2404" s="4">
        <v>2029481</v>
      </c>
      <c r="B2404" s="5" t="s">
        <v>209</v>
      </c>
      <c r="C2404" s="5" t="s">
        <v>210</v>
      </c>
      <c r="D2404" s="5">
        <v>84</v>
      </c>
      <c r="E2404" s="5" cm="1">
        <f t="array" ref="E2404">_xlfn.IFS(COUNTIF(BE1_Data!$B2404,"&lt;&gt;N"),0,COUNTIF(B2403,"&lt;&gt;N"),BE1_Data!$A2404-A2402,AND(COUNTIF(BE1_Data!$B2404,"N"),COUNTIF(B2403,"N")),BE1_Data!$A2404-A2403)</f>
        <v>683</v>
      </c>
      <c r="F2404" s="8">
        <f t="shared" si="37"/>
        <v>0</v>
      </c>
      <c r="G2404" s="5" t="s">
        <v>164</v>
      </c>
      <c r="H2404" s="5">
        <f>BE1_Data!$E2404/VLOOKUP(BE1_Data!$G2404,$B$2:$F$3000,5,FALSE)</f>
        <v>0.31532779316712833</v>
      </c>
      <c r="I2404" s="6">
        <f>IF(COUNTIF(BE1_Data!$E2404,"0"),0,BE1_Data!$E2404-VLOOKUP(BE1_Data!$G2404,$B$2:$F$3000,5,FALSE))</f>
        <v>-1483</v>
      </c>
    </row>
    <row r="2405" spans="1:9" x14ac:dyDescent="0.3">
      <c r="A2405" s="7">
        <v>2030213</v>
      </c>
      <c r="B2405" s="8" t="s">
        <v>209</v>
      </c>
      <c r="C2405" s="8" t="s">
        <v>210</v>
      </c>
      <c r="D2405" s="8">
        <v>84</v>
      </c>
      <c r="E2405" s="8" cm="1">
        <f t="array" ref="E2405">_xlfn.IFS(COUNTIF(BE1_Data!$B2405,"&lt;&gt;N"),0,COUNTIF(B2404,"&lt;&gt;N"),BE1_Data!$A2405-A2403,AND(COUNTIF(BE1_Data!$B2405,"N"),COUNTIF(B2404,"N")),BE1_Data!$A2405-A2404)</f>
        <v>732</v>
      </c>
      <c r="F2405" s="8">
        <f t="shared" si="37"/>
        <v>0</v>
      </c>
      <c r="G2405" s="8" t="s">
        <v>164</v>
      </c>
      <c r="H2405" s="5">
        <f>BE1_Data!$E2405/VLOOKUP(BE1_Data!$G2405,$B$2:$F$3000,5,FALSE)</f>
        <v>0.33795013850415512</v>
      </c>
      <c r="I2405" s="6">
        <f>IF(COUNTIF(BE1_Data!$E2405,"0"),0,BE1_Data!$E2405-VLOOKUP(BE1_Data!$G2405,$B$2:$F$3000,5,FALSE))</f>
        <v>-1434</v>
      </c>
    </row>
    <row r="2406" spans="1:9" x14ac:dyDescent="0.3">
      <c r="A2406" s="4">
        <v>2030982</v>
      </c>
      <c r="B2406" s="5" t="s">
        <v>209</v>
      </c>
      <c r="C2406" s="5" t="s">
        <v>210</v>
      </c>
      <c r="D2406" s="5">
        <v>84</v>
      </c>
      <c r="E2406" s="5" cm="1">
        <f t="array" ref="E2406">_xlfn.IFS(COUNTIF(BE1_Data!$B2406,"&lt;&gt;N"),0,COUNTIF(B2405,"&lt;&gt;N"),BE1_Data!$A2406-A2404,AND(COUNTIF(BE1_Data!$B2406,"N"),COUNTIF(B2405,"N")),BE1_Data!$A2406-A2405)</f>
        <v>769</v>
      </c>
      <c r="F2406" s="8">
        <f t="shared" si="37"/>
        <v>0</v>
      </c>
      <c r="G2406" s="5" t="s">
        <v>164</v>
      </c>
      <c r="H2406" s="5">
        <f>BE1_Data!$E2406/VLOOKUP(BE1_Data!$G2406,$B$2:$F$3000,5,FALSE)</f>
        <v>0.35503231763619575</v>
      </c>
      <c r="I2406" s="6">
        <f>IF(COUNTIF(BE1_Data!$E2406,"0"),0,BE1_Data!$E2406-VLOOKUP(BE1_Data!$G2406,$B$2:$F$3000,5,FALSE))</f>
        <v>-1397</v>
      </c>
    </row>
    <row r="2407" spans="1:9" x14ac:dyDescent="0.3">
      <c r="A2407" s="7">
        <v>2031739</v>
      </c>
      <c r="B2407" s="8" t="s">
        <v>209</v>
      </c>
      <c r="C2407" s="8" t="s">
        <v>210</v>
      </c>
      <c r="D2407" s="8">
        <v>84</v>
      </c>
      <c r="E2407" s="8" cm="1">
        <f t="array" ref="E2407">_xlfn.IFS(COUNTIF(BE1_Data!$B2407,"&lt;&gt;N"),0,COUNTIF(B2406,"&lt;&gt;N"),BE1_Data!$A2407-A2405,AND(COUNTIF(BE1_Data!$B2407,"N"),COUNTIF(B2406,"N")),BE1_Data!$A2407-A2406)</f>
        <v>757</v>
      </c>
      <c r="F2407" s="8">
        <f t="shared" si="37"/>
        <v>0</v>
      </c>
      <c r="G2407" s="8" t="s">
        <v>164</v>
      </c>
      <c r="H2407" s="5">
        <f>BE1_Data!$E2407/VLOOKUP(BE1_Data!$G2407,$B$2:$F$3000,5,FALSE)</f>
        <v>0.3494921514312096</v>
      </c>
      <c r="I2407" s="6">
        <f>IF(COUNTIF(BE1_Data!$E2407,"0"),0,BE1_Data!$E2407-VLOOKUP(BE1_Data!$G2407,$B$2:$F$3000,5,FALSE))</f>
        <v>-1409</v>
      </c>
    </row>
    <row r="2408" spans="1:9" x14ac:dyDescent="0.3">
      <c r="A2408" s="4">
        <v>2032564</v>
      </c>
      <c r="B2408" s="5" t="s">
        <v>209</v>
      </c>
      <c r="C2408" s="5" t="s">
        <v>210</v>
      </c>
      <c r="D2408" s="5">
        <v>84</v>
      </c>
      <c r="E2408" s="5" cm="1">
        <f t="array" ref="E2408">_xlfn.IFS(COUNTIF(BE1_Data!$B2408,"&lt;&gt;N"),0,COUNTIF(B2407,"&lt;&gt;N"),BE1_Data!$A2408-A2406,AND(COUNTIF(BE1_Data!$B2408,"N"),COUNTIF(B2407,"N")),BE1_Data!$A2408-A2407)</f>
        <v>825</v>
      </c>
      <c r="F2408" s="8">
        <f t="shared" si="37"/>
        <v>0</v>
      </c>
      <c r="G2408" s="5" t="s">
        <v>164</v>
      </c>
      <c r="H2408" s="5">
        <f>BE1_Data!$E2408/VLOOKUP(BE1_Data!$G2408,$B$2:$F$3000,5,FALSE)</f>
        <v>0.38088642659279781</v>
      </c>
      <c r="I2408" s="6">
        <f>IF(COUNTIF(BE1_Data!$E2408,"0"),0,BE1_Data!$E2408-VLOOKUP(BE1_Data!$G2408,$B$2:$F$3000,5,FALSE))</f>
        <v>-1341</v>
      </c>
    </row>
    <row r="2409" spans="1:9" x14ac:dyDescent="0.3">
      <c r="A2409" s="7">
        <v>2033378</v>
      </c>
      <c r="B2409" s="8" t="s">
        <v>209</v>
      </c>
      <c r="C2409" s="8" t="s">
        <v>210</v>
      </c>
      <c r="D2409" s="8">
        <v>84</v>
      </c>
      <c r="E2409" s="8" cm="1">
        <f t="array" ref="E2409">_xlfn.IFS(COUNTIF(BE1_Data!$B2409,"&lt;&gt;N"),0,COUNTIF(B2408,"&lt;&gt;N"),BE1_Data!$A2409-A2407,AND(COUNTIF(BE1_Data!$B2409,"N"),COUNTIF(B2408,"N")),BE1_Data!$A2409-A2408)</f>
        <v>814</v>
      </c>
      <c r="F2409" s="8">
        <f t="shared" si="37"/>
        <v>0</v>
      </c>
      <c r="G2409" s="8" t="s">
        <v>164</v>
      </c>
      <c r="H2409" s="5">
        <f>BE1_Data!$E2409/VLOOKUP(BE1_Data!$G2409,$B$2:$F$3000,5,FALSE)</f>
        <v>0.37580794090489383</v>
      </c>
      <c r="I2409" s="6">
        <f>IF(COUNTIF(BE1_Data!$E2409,"0"),0,BE1_Data!$E2409-VLOOKUP(BE1_Data!$G2409,$B$2:$F$3000,5,FALSE))</f>
        <v>-1352</v>
      </c>
    </row>
    <row r="2410" spans="1:9" x14ac:dyDescent="0.3">
      <c r="A2410" s="4">
        <v>2034402</v>
      </c>
      <c r="B2410" s="5" t="s">
        <v>209</v>
      </c>
      <c r="C2410" s="5" t="s">
        <v>210</v>
      </c>
      <c r="D2410" s="5">
        <v>84</v>
      </c>
      <c r="E2410" s="5" cm="1">
        <f t="array" ref="E2410">_xlfn.IFS(COUNTIF(BE1_Data!$B2410,"&lt;&gt;N"),0,COUNTIF(B2409,"&lt;&gt;N"),BE1_Data!$A2410-A2408,AND(COUNTIF(BE1_Data!$B2410,"N"),COUNTIF(B2409,"N")),BE1_Data!$A2410-A2409)</f>
        <v>1024</v>
      </c>
      <c r="F2410" s="8">
        <f t="shared" si="37"/>
        <v>0</v>
      </c>
      <c r="G2410" s="5" t="s">
        <v>164</v>
      </c>
      <c r="H2410" s="5">
        <f>BE1_Data!$E2410/VLOOKUP(BE1_Data!$G2410,$B$2:$F$3000,5,FALSE)</f>
        <v>0.47276084949215141</v>
      </c>
      <c r="I2410" s="6">
        <f>IF(COUNTIF(BE1_Data!$E2410,"0"),0,BE1_Data!$E2410-VLOOKUP(BE1_Data!$G2410,$B$2:$F$3000,5,FALSE))</f>
        <v>-1142</v>
      </c>
    </row>
    <row r="2411" spans="1:9" x14ac:dyDescent="0.3">
      <c r="A2411" s="7">
        <v>2035615</v>
      </c>
      <c r="B2411" s="8" t="s">
        <v>209</v>
      </c>
      <c r="C2411" s="8" t="s">
        <v>210</v>
      </c>
      <c r="D2411" s="8">
        <v>84</v>
      </c>
      <c r="E2411" s="8" cm="1">
        <f t="array" ref="E2411">_xlfn.IFS(COUNTIF(BE1_Data!$B2411,"&lt;&gt;N"),0,COUNTIF(B2410,"&lt;&gt;N"),BE1_Data!$A2411-A2409,AND(COUNTIF(BE1_Data!$B2411,"N"),COUNTIF(B2410,"N")),BE1_Data!$A2411-A2410)</f>
        <v>1213</v>
      </c>
      <c r="F2411" s="8">
        <f t="shared" si="37"/>
        <v>0</v>
      </c>
      <c r="G2411" s="8" t="s">
        <v>164</v>
      </c>
      <c r="H2411" s="5">
        <f>BE1_Data!$E2411/VLOOKUP(BE1_Data!$G2411,$B$2:$F$3000,5,FALSE)</f>
        <v>0.56001846722068327</v>
      </c>
      <c r="I2411" s="6">
        <f>IF(COUNTIF(BE1_Data!$E2411,"0"),0,BE1_Data!$E2411-VLOOKUP(BE1_Data!$G2411,$B$2:$F$3000,5,FALSE))</f>
        <v>-953</v>
      </c>
    </row>
    <row r="2412" spans="1:9" x14ac:dyDescent="0.3">
      <c r="A2412" s="4">
        <v>2036359</v>
      </c>
      <c r="B2412" s="5" t="s">
        <v>209</v>
      </c>
      <c r="C2412" s="5" t="s">
        <v>210</v>
      </c>
      <c r="D2412" s="5">
        <v>84</v>
      </c>
      <c r="E2412" s="5" cm="1">
        <f t="array" ref="E2412">_xlfn.IFS(COUNTIF(BE1_Data!$B2412,"&lt;&gt;N"),0,COUNTIF(B2411,"&lt;&gt;N"),BE1_Data!$A2412-A2410,AND(COUNTIF(BE1_Data!$B2412,"N"),COUNTIF(B2411,"N")),BE1_Data!$A2412-A2411)</f>
        <v>744</v>
      </c>
      <c r="F2412" s="8">
        <f t="shared" si="37"/>
        <v>0</v>
      </c>
      <c r="G2412" s="5" t="s">
        <v>164</v>
      </c>
      <c r="H2412" s="5">
        <f>BE1_Data!$E2412/VLOOKUP(BE1_Data!$G2412,$B$2:$F$3000,5,FALSE)</f>
        <v>0.34349030470914127</v>
      </c>
      <c r="I2412" s="6">
        <f>IF(COUNTIF(BE1_Data!$E2412,"0"),0,BE1_Data!$E2412-VLOOKUP(BE1_Data!$G2412,$B$2:$F$3000,5,FALSE))</f>
        <v>-1422</v>
      </c>
    </row>
    <row r="2413" spans="1:9" x14ac:dyDescent="0.3">
      <c r="A2413" s="7">
        <v>2036679</v>
      </c>
      <c r="B2413" s="8" t="s">
        <v>209</v>
      </c>
      <c r="C2413" s="8" t="s">
        <v>210</v>
      </c>
      <c r="D2413" s="8">
        <v>84</v>
      </c>
      <c r="E2413" s="8" cm="1">
        <f t="array" ref="E2413">_xlfn.IFS(COUNTIF(BE1_Data!$B2413,"&lt;&gt;N"),0,COUNTIF(B2412,"&lt;&gt;N"),BE1_Data!$A2413-A2411,AND(COUNTIF(BE1_Data!$B2413,"N"),COUNTIF(B2412,"N")),BE1_Data!$A2413-A2412)</f>
        <v>320</v>
      </c>
      <c r="F2413" s="8">
        <f t="shared" si="37"/>
        <v>0</v>
      </c>
      <c r="G2413" s="8" t="s">
        <v>164</v>
      </c>
      <c r="H2413" s="5">
        <f>BE1_Data!$E2413/VLOOKUP(BE1_Data!$G2413,$B$2:$F$3000,5,FALSE)</f>
        <v>0.14773776546629733</v>
      </c>
      <c r="I2413" s="6">
        <f>IF(COUNTIF(BE1_Data!$E2413,"0"),0,BE1_Data!$E2413-VLOOKUP(BE1_Data!$G2413,$B$2:$F$3000,5,FALSE))</f>
        <v>-1846</v>
      </c>
    </row>
    <row r="2414" spans="1:9" x14ac:dyDescent="0.3">
      <c r="A2414" s="4">
        <v>2036743</v>
      </c>
      <c r="B2414" s="5" t="s">
        <v>165</v>
      </c>
      <c r="C2414" s="5" t="s">
        <v>212</v>
      </c>
      <c r="D2414" s="5">
        <v>39</v>
      </c>
      <c r="E2414" s="5" cm="1">
        <f t="array" ref="E2414">_xlfn.IFS(COUNTIF(BE1_Data!$B2414,"&lt;&gt;N"),0,COUNTIF(B2413,"&lt;&gt;N"),BE1_Data!$A2414-A2412,AND(COUNTIF(BE1_Data!$B2414,"N"),COUNTIF(B2413,"N")),BE1_Data!$A2414-A2413)</f>
        <v>0</v>
      </c>
      <c r="F2414" s="8">
        <f t="shared" si="37"/>
        <v>403</v>
      </c>
      <c r="G2414" s="5" t="s">
        <v>165</v>
      </c>
      <c r="H2414" s="5">
        <f>BE1_Data!$E2414/VLOOKUP(BE1_Data!$G2414,$B$2:$F$3000,5,FALSE)</f>
        <v>0</v>
      </c>
      <c r="I2414" s="6">
        <f>IF(COUNTIF(BE1_Data!$E2414,"0"),0,BE1_Data!$E2414-VLOOKUP(BE1_Data!$G2414,$B$2:$F$3000,5,FALSE))</f>
        <v>0</v>
      </c>
    </row>
    <row r="2415" spans="1:9" x14ac:dyDescent="0.3">
      <c r="A2415" s="7">
        <v>2037082</v>
      </c>
      <c r="B2415" s="8" t="s">
        <v>209</v>
      </c>
      <c r="C2415" s="8" t="s">
        <v>212</v>
      </c>
      <c r="D2415" s="8">
        <v>39</v>
      </c>
      <c r="E2415" s="8" cm="1">
        <f t="array" ref="E2415">_xlfn.IFS(COUNTIF(BE1_Data!$B2415,"&lt;&gt;N"),0,COUNTIF(B2414,"&lt;&gt;N"),BE1_Data!$A2415-A2413,AND(COUNTIF(BE1_Data!$B2415,"N"),COUNTIF(B2414,"N")),BE1_Data!$A2415-A2414)</f>
        <v>403</v>
      </c>
      <c r="F2415" s="8">
        <f t="shared" si="37"/>
        <v>0</v>
      </c>
      <c r="G2415" s="8" t="s">
        <v>165</v>
      </c>
      <c r="H2415" s="5">
        <f>BE1_Data!$E2415/VLOOKUP(BE1_Data!$G2415,$B$2:$F$3000,5,FALSE)</f>
        <v>1</v>
      </c>
      <c r="I2415" s="6">
        <f>IF(COUNTIF(BE1_Data!$E2415,"0"),0,BE1_Data!$E2415-VLOOKUP(BE1_Data!$G2415,$B$2:$F$3000,5,FALSE))</f>
        <v>0</v>
      </c>
    </row>
    <row r="2416" spans="1:9" x14ac:dyDescent="0.3">
      <c r="A2416" s="4">
        <v>2037894</v>
      </c>
      <c r="B2416" s="5" t="s">
        <v>209</v>
      </c>
      <c r="C2416" s="5" t="s">
        <v>212</v>
      </c>
      <c r="D2416" s="5">
        <v>39</v>
      </c>
      <c r="E2416" s="5" cm="1">
        <f t="array" ref="E2416">_xlfn.IFS(COUNTIF(BE1_Data!$B2416,"&lt;&gt;N"),0,COUNTIF(B2415,"&lt;&gt;N"),BE1_Data!$A2416-A2414,AND(COUNTIF(BE1_Data!$B2416,"N"),COUNTIF(B2415,"N")),BE1_Data!$A2416-A2415)</f>
        <v>812</v>
      </c>
      <c r="F2416" s="8">
        <f t="shared" si="37"/>
        <v>0</v>
      </c>
      <c r="G2416" s="5" t="s">
        <v>165</v>
      </c>
      <c r="H2416" s="5">
        <f>BE1_Data!$E2416/VLOOKUP(BE1_Data!$G2416,$B$2:$F$3000,5,FALSE)</f>
        <v>2.0148883374689825</v>
      </c>
      <c r="I2416" s="6">
        <f>IF(COUNTIF(BE1_Data!$E2416,"0"),0,BE1_Data!$E2416-VLOOKUP(BE1_Data!$G2416,$B$2:$F$3000,5,FALSE))</f>
        <v>409</v>
      </c>
    </row>
    <row r="2417" spans="1:9" x14ac:dyDescent="0.3">
      <c r="A2417" s="7">
        <v>2039227</v>
      </c>
      <c r="B2417" s="8" t="s">
        <v>209</v>
      </c>
      <c r="C2417" s="8" t="s">
        <v>212</v>
      </c>
      <c r="D2417" s="8">
        <v>39</v>
      </c>
      <c r="E2417" s="8" cm="1">
        <f t="array" ref="E2417">_xlfn.IFS(COUNTIF(BE1_Data!$B2417,"&lt;&gt;N"),0,COUNTIF(B2416,"&lt;&gt;N"),BE1_Data!$A2417-A2415,AND(COUNTIF(BE1_Data!$B2417,"N"),COUNTIF(B2416,"N")),BE1_Data!$A2417-A2416)</f>
        <v>1333</v>
      </c>
      <c r="F2417" s="8">
        <f t="shared" si="37"/>
        <v>0</v>
      </c>
      <c r="G2417" s="8" t="s">
        <v>165</v>
      </c>
      <c r="H2417" s="5">
        <f>BE1_Data!$E2417/VLOOKUP(BE1_Data!$G2417,$B$2:$F$3000,5,FALSE)</f>
        <v>3.3076923076923075</v>
      </c>
      <c r="I2417" s="6">
        <f>IF(COUNTIF(BE1_Data!$E2417,"0"),0,BE1_Data!$E2417-VLOOKUP(BE1_Data!$G2417,$B$2:$F$3000,5,FALSE))</f>
        <v>930</v>
      </c>
    </row>
    <row r="2418" spans="1:9" x14ac:dyDescent="0.3">
      <c r="A2418" s="4">
        <v>2041070</v>
      </c>
      <c r="B2418" s="5" t="s">
        <v>209</v>
      </c>
      <c r="C2418" s="5" t="s">
        <v>212</v>
      </c>
      <c r="D2418" s="5">
        <v>39</v>
      </c>
      <c r="E2418" s="5" cm="1">
        <f t="array" ref="E2418">_xlfn.IFS(COUNTIF(BE1_Data!$B2418,"&lt;&gt;N"),0,COUNTIF(B2417,"&lt;&gt;N"),BE1_Data!$A2418-A2416,AND(COUNTIF(BE1_Data!$B2418,"N"),COUNTIF(B2417,"N")),BE1_Data!$A2418-A2417)</f>
        <v>1843</v>
      </c>
      <c r="F2418" s="8">
        <f t="shared" si="37"/>
        <v>0</v>
      </c>
      <c r="G2418" s="5" t="s">
        <v>165</v>
      </c>
      <c r="H2418" s="5">
        <f>BE1_Data!$E2418/VLOOKUP(BE1_Data!$G2418,$B$2:$F$3000,5,FALSE)</f>
        <v>4.5732009925558312</v>
      </c>
      <c r="I2418" s="6">
        <f>IF(COUNTIF(BE1_Data!$E2418,"0"),0,BE1_Data!$E2418-VLOOKUP(BE1_Data!$G2418,$B$2:$F$3000,5,FALSE))</f>
        <v>1440</v>
      </c>
    </row>
    <row r="2419" spans="1:9" x14ac:dyDescent="0.3">
      <c r="A2419" s="7">
        <v>2042384</v>
      </c>
      <c r="B2419" s="8" t="s">
        <v>209</v>
      </c>
      <c r="C2419" s="8" t="s">
        <v>212</v>
      </c>
      <c r="D2419" s="8">
        <v>39</v>
      </c>
      <c r="E2419" s="8" cm="1">
        <f t="array" ref="E2419">_xlfn.IFS(COUNTIF(BE1_Data!$B2419,"&lt;&gt;N"),0,COUNTIF(B2418,"&lt;&gt;N"),BE1_Data!$A2419-A2417,AND(COUNTIF(BE1_Data!$B2419,"N"),COUNTIF(B2418,"N")),BE1_Data!$A2419-A2418)</f>
        <v>1314</v>
      </c>
      <c r="F2419" s="8">
        <f t="shared" si="37"/>
        <v>0</v>
      </c>
      <c r="G2419" s="8" t="s">
        <v>165</v>
      </c>
      <c r="H2419" s="5">
        <f>BE1_Data!$E2419/VLOOKUP(BE1_Data!$G2419,$B$2:$F$3000,5,FALSE)</f>
        <v>3.2605459057071959</v>
      </c>
      <c r="I2419" s="6">
        <f>IF(COUNTIF(BE1_Data!$E2419,"0"),0,BE1_Data!$E2419-VLOOKUP(BE1_Data!$G2419,$B$2:$F$3000,5,FALSE))</f>
        <v>911</v>
      </c>
    </row>
    <row r="2420" spans="1:9" x14ac:dyDescent="0.3">
      <c r="A2420" s="4">
        <v>2043243</v>
      </c>
      <c r="B2420" s="5" t="s">
        <v>209</v>
      </c>
      <c r="C2420" s="5" t="s">
        <v>212</v>
      </c>
      <c r="D2420" s="5">
        <v>39</v>
      </c>
      <c r="E2420" s="5" cm="1">
        <f t="array" ref="E2420">_xlfn.IFS(COUNTIF(BE1_Data!$B2420,"&lt;&gt;N"),0,COUNTIF(B2419,"&lt;&gt;N"),BE1_Data!$A2420-A2418,AND(COUNTIF(BE1_Data!$B2420,"N"),COUNTIF(B2419,"N")),BE1_Data!$A2420-A2419)</f>
        <v>859</v>
      </c>
      <c r="F2420" s="8">
        <f t="shared" si="37"/>
        <v>0</v>
      </c>
      <c r="G2420" s="5" t="s">
        <v>165</v>
      </c>
      <c r="H2420" s="5">
        <f>BE1_Data!$E2420/VLOOKUP(BE1_Data!$G2420,$B$2:$F$3000,5,FALSE)</f>
        <v>2.1315136476426799</v>
      </c>
      <c r="I2420" s="6">
        <f>IF(COUNTIF(BE1_Data!$E2420,"0"),0,BE1_Data!$E2420-VLOOKUP(BE1_Data!$G2420,$B$2:$F$3000,5,FALSE))</f>
        <v>456</v>
      </c>
    </row>
    <row r="2421" spans="1:9" x14ac:dyDescent="0.3">
      <c r="A2421" s="7">
        <v>2044050</v>
      </c>
      <c r="B2421" s="8" t="s">
        <v>209</v>
      </c>
      <c r="C2421" s="8" t="s">
        <v>212</v>
      </c>
      <c r="D2421" s="8">
        <v>39</v>
      </c>
      <c r="E2421" s="8" cm="1">
        <f t="array" ref="E2421">_xlfn.IFS(COUNTIF(BE1_Data!$B2421,"&lt;&gt;N"),0,COUNTIF(B2420,"&lt;&gt;N"),BE1_Data!$A2421-A2419,AND(COUNTIF(BE1_Data!$B2421,"N"),COUNTIF(B2420,"N")),BE1_Data!$A2421-A2420)</f>
        <v>807</v>
      </c>
      <c r="F2421" s="8">
        <f t="shared" si="37"/>
        <v>0</v>
      </c>
      <c r="G2421" s="8" t="s">
        <v>165</v>
      </c>
      <c r="H2421" s="5">
        <f>BE1_Data!$E2421/VLOOKUP(BE1_Data!$G2421,$B$2:$F$3000,5,FALSE)</f>
        <v>2.0024813895781639</v>
      </c>
      <c r="I2421" s="6">
        <f>IF(COUNTIF(BE1_Data!$E2421,"0"),0,BE1_Data!$E2421-VLOOKUP(BE1_Data!$G2421,$B$2:$F$3000,5,FALSE))</f>
        <v>404</v>
      </c>
    </row>
    <row r="2422" spans="1:9" x14ac:dyDescent="0.3">
      <c r="A2422" s="4">
        <v>2045028</v>
      </c>
      <c r="B2422" s="5" t="s">
        <v>209</v>
      </c>
      <c r="C2422" s="5" t="s">
        <v>212</v>
      </c>
      <c r="D2422" s="5">
        <v>39</v>
      </c>
      <c r="E2422" s="5" cm="1">
        <f t="array" ref="E2422">_xlfn.IFS(COUNTIF(BE1_Data!$B2422,"&lt;&gt;N"),0,COUNTIF(B2421,"&lt;&gt;N"),BE1_Data!$A2422-A2420,AND(COUNTIF(BE1_Data!$B2422,"N"),COUNTIF(B2421,"N")),BE1_Data!$A2422-A2421)</f>
        <v>978</v>
      </c>
      <c r="F2422" s="8">
        <f t="shared" si="37"/>
        <v>0</v>
      </c>
      <c r="G2422" s="5" t="s">
        <v>165</v>
      </c>
      <c r="H2422" s="5">
        <f>BE1_Data!$E2422/VLOOKUP(BE1_Data!$G2422,$B$2:$F$3000,5,FALSE)</f>
        <v>2.4267990074441688</v>
      </c>
      <c r="I2422" s="6">
        <f>IF(COUNTIF(BE1_Data!$E2422,"0"),0,BE1_Data!$E2422-VLOOKUP(BE1_Data!$G2422,$B$2:$F$3000,5,FALSE))</f>
        <v>575</v>
      </c>
    </row>
    <row r="2423" spans="1:9" x14ac:dyDescent="0.3">
      <c r="A2423" s="7">
        <v>2046391</v>
      </c>
      <c r="B2423" s="8" t="s">
        <v>209</v>
      </c>
      <c r="C2423" s="8" t="s">
        <v>212</v>
      </c>
      <c r="D2423" s="8">
        <v>39</v>
      </c>
      <c r="E2423" s="8" cm="1">
        <f t="array" ref="E2423">_xlfn.IFS(COUNTIF(BE1_Data!$B2423,"&lt;&gt;N"),0,COUNTIF(B2422,"&lt;&gt;N"),BE1_Data!$A2423-A2421,AND(COUNTIF(BE1_Data!$B2423,"N"),COUNTIF(B2422,"N")),BE1_Data!$A2423-A2422)</f>
        <v>1363</v>
      </c>
      <c r="F2423" s="8">
        <f t="shared" si="37"/>
        <v>0</v>
      </c>
      <c r="G2423" s="8" t="s">
        <v>165</v>
      </c>
      <c r="H2423" s="5">
        <f>BE1_Data!$E2423/VLOOKUP(BE1_Data!$G2423,$B$2:$F$3000,5,FALSE)</f>
        <v>3.3821339950372207</v>
      </c>
      <c r="I2423" s="6">
        <f>IF(COUNTIF(BE1_Data!$E2423,"0"),0,BE1_Data!$E2423-VLOOKUP(BE1_Data!$G2423,$B$2:$F$3000,5,FALSE))</f>
        <v>960</v>
      </c>
    </row>
    <row r="2424" spans="1:9" x14ac:dyDescent="0.3">
      <c r="A2424" s="4">
        <v>2047220</v>
      </c>
      <c r="B2424" s="5" t="s">
        <v>209</v>
      </c>
      <c r="C2424" s="5" t="s">
        <v>212</v>
      </c>
      <c r="D2424" s="5">
        <v>39</v>
      </c>
      <c r="E2424" s="5" cm="1">
        <f t="array" ref="E2424">_xlfn.IFS(COUNTIF(BE1_Data!$B2424,"&lt;&gt;N"),0,COUNTIF(B2423,"&lt;&gt;N"),BE1_Data!$A2424-A2422,AND(COUNTIF(BE1_Data!$B2424,"N"),COUNTIF(B2423,"N")),BE1_Data!$A2424-A2423)</f>
        <v>829</v>
      </c>
      <c r="F2424" s="8">
        <f t="shared" si="37"/>
        <v>0</v>
      </c>
      <c r="G2424" s="5" t="s">
        <v>165</v>
      </c>
      <c r="H2424" s="5">
        <f>BE1_Data!$E2424/VLOOKUP(BE1_Data!$G2424,$B$2:$F$3000,5,FALSE)</f>
        <v>2.0570719602977667</v>
      </c>
      <c r="I2424" s="6">
        <f>IF(COUNTIF(BE1_Data!$E2424,"0"),0,BE1_Data!$E2424-VLOOKUP(BE1_Data!$G2424,$B$2:$F$3000,5,FALSE))</f>
        <v>426</v>
      </c>
    </row>
    <row r="2425" spans="1:9" x14ac:dyDescent="0.3">
      <c r="A2425" s="7">
        <v>2047597</v>
      </c>
      <c r="B2425" s="8" t="s">
        <v>166</v>
      </c>
      <c r="C2425" s="8" t="s">
        <v>211</v>
      </c>
      <c r="D2425" s="8">
        <v>43</v>
      </c>
      <c r="E2425" s="8" cm="1">
        <f t="array" ref="E2425">_xlfn.IFS(COUNTIF(BE1_Data!$B2425,"&lt;&gt;N"),0,COUNTIF(B2424,"&lt;&gt;N"),BE1_Data!$A2425-A2423,AND(COUNTIF(BE1_Data!$B2425,"N"),COUNTIF(B2424,"N")),BE1_Data!$A2425-A2424)</f>
        <v>0</v>
      </c>
      <c r="F2425" s="8">
        <f t="shared" si="37"/>
        <v>829</v>
      </c>
      <c r="G2425" s="8" t="s">
        <v>166</v>
      </c>
      <c r="H2425" s="5">
        <f>BE1_Data!$E2425/VLOOKUP(BE1_Data!$G2425,$B$2:$F$3000,5,FALSE)</f>
        <v>0</v>
      </c>
      <c r="I2425" s="6">
        <f>IF(COUNTIF(BE1_Data!$E2425,"0"),0,BE1_Data!$E2425-VLOOKUP(BE1_Data!$G2425,$B$2:$F$3000,5,FALSE))</f>
        <v>0</v>
      </c>
    </row>
    <row r="2426" spans="1:9" x14ac:dyDescent="0.3">
      <c r="A2426" s="4">
        <v>2048049</v>
      </c>
      <c r="B2426" s="5" t="s">
        <v>209</v>
      </c>
      <c r="C2426" s="5" t="s">
        <v>211</v>
      </c>
      <c r="D2426" s="5">
        <v>43</v>
      </c>
      <c r="E2426" s="5" cm="1">
        <f t="array" ref="E2426">_xlfn.IFS(COUNTIF(BE1_Data!$B2426,"&lt;&gt;N"),0,COUNTIF(B2425,"&lt;&gt;N"),BE1_Data!$A2426-A2424,AND(COUNTIF(BE1_Data!$B2426,"N"),COUNTIF(B2425,"N")),BE1_Data!$A2426-A2425)</f>
        <v>829</v>
      </c>
      <c r="F2426" s="8">
        <f t="shared" si="37"/>
        <v>0</v>
      </c>
      <c r="G2426" s="5" t="s">
        <v>166</v>
      </c>
      <c r="H2426" s="5">
        <f>BE1_Data!$E2426/VLOOKUP(BE1_Data!$G2426,$B$2:$F$3000,5,FALSE)</f>
        <v>1</v>
      </c>
      <c r="I2426" s="6">
        <f>IF(COUNTIF(BE1_Data!$E2426,"0"),0,BE1_Data!$E2426-VLOOKUP(BE1_Data!$G2426,$B$2:$F$3000,5,FALSE))</f>
        <v>0</v>
      </c>
    </row>
    <row r="2427" spans="1:9" x14ac:dyDescent="0.3">
      <c r="A2427" s="7">
        <v>2048867</v>
      </c>
      <c r="B2427" s="8" t="s">
        <v>209</v>
      </c>
      <c r="C2427" s="8" t="s">
        <v>211</v>
      </c>
      <c r="D2427" s="8">
        <v>43</v>
      </c>
      <c r="E2427" s="8" cm="1">
        <f t="array" ref="E2427">_xlfn.IFS(COUNTIF(BE1_Data!$B2427,"&lt;&gt;N"),0,COUNTIF(B2426,"&lt;&gt;N"),BE1_Data!$A2427-A2425,AND(COUNTIF(BE1_Data!$B2427,"N"),COUNTIF(B2426,"N")),BE1_Data!$A2427-A2426)</f>
        <v>818</v>
      </c>
      <c r="F2427" s="8">
        <f t="shared" si="37"/>
        <v>0</v>
      </c>
      <c r="G2427" s="8" t="s">
        <v>166</v>
      </c>
      <c r="H2427" s="5">
        <f>BE1_Data!$E2427/VLOOKUP(BE1_Data!$G2427,$B$2:$F$3000,5,FALSE)</f>
        <v>0.98673100120627266</v>
      </c>
      <c r="I2427" s="6">
        <f>IF(COUNTIF(BE1_Data!$E2427,"0"),0,BE1_Data!$E2427-VLOOKUP(BE1_Data!$G2427,$B$2:$F$3000,5,FALSE))</f>
        <v>-11</v>
      </c>
    </row>
    <row r="2428" spans="1:9" x14ac:dyDescent="0.3">
      <c r="A2428" s="4">
        <v>2049758</v>
      </c>
      <c r="B2428" s="5" t="s">
        <v>209</v>
      </c>
      <c r="C2428" s="5" t="s">
        <v>211</v>
      </c>
      <c r="D2428" s="5">
        <v>43</v>
      </c>
      <c r="E2428" s="5" cm="1">
        <f t="array" ref="E2428">_xlfn.IFS(COUNTIF(BE1_Data!$B2428,"&lt;&gt;N"),0,COUNTIF(B2427,"&lt;&gt;N"),BE1_Data!$A2428-A2426,AND(COUNTIF(BE1_Data!$B2428,"N"),COUNTIF(B2427,"N")),BE1_Data!$A2428-A2427)</f>
        <v>891</v>
      </c>
      <c r="F2428" s="8">
        <f t="shared" si="37"/>
        <v>0</v>
      </c>
      <c r="G2428" s="5" t="s">
        <v>166</v>
      </c>
      <c r="H2428" s="5">
        <f>BE1_Data!$E2428/VLOOKUP(BE1_Data!$G2428,$B$2:$F$3000,5,FALSE)</f>
        <v>1.0747889022919179</v>
      </c>
      <c r="I2428" s="6">
        <f>IF(COUNTIF(BE1_Data!$E2428,"0"),0,BE1_Data!$E2428-VLOOKUP(BE1_Data!$G2428,$B$2:$F$3000,5,FALSE))</f>
        <v>62</v>
      </c>
    </row>
    <row r="2429" spans="1:9" x14ac:dyDescent="0.3">
      <c r="A2429" s="7">
        <v>2050632</v>
      </c>
      <c r="B2429" s="8" t="s">
        <v>209</v>
      </c>
      <c r="C2429" s="8" t="s">
        <v>211</v>
      </c>
      <c r="D2429" s="8">
        <v>43</v>
      </c>
      <c r="E2429" s="8" cm="1">
        <f t="array" ref="E2429">_xlfn.IFS(COUNTIF(BE1_Data!$B2429,"&lt;&gt;N"),0,COUNTIF(B2428,"&lt;&gt;N"),BE1_Data!$A2429-A2427,AND(COUNTIF(BE1_Data!$B2429,"N"),COUNTIF(B2428,"N")),BE1_Data!$A2429-A2428)</f>
        <v>874</v>
      </c>
      <c r="F2429" s="8">
        <f t="shared" si="37"/>
        <v>0</v>
      </c>
      <c r="G2429" s="8" t="s">
        <v>166</v>
      </c>
      <c r="H2429" s="5">
        <f>BE1_Data!$E2429/VLOOKUP(BE1_Data!$G2429,$B$2:$F$3000,5,FALSE)</f>
        <v>1.0542822677925212</v>
      </c>
      <c r="I2429" s="6">
        <f>IF(COUNTIF(BE1_Data!$E2429,"0"),0,BE1_Data!$E2429-VLOOKUP(BE1_Data!$G2429,$B$2:$F$3000,5,FALSE))</f>
        <v>45</v>
      </c>
    </row>
    <row r="2430" spans="1:9" x14ac:dyDescent="0.3">
      <c r="A2430" s="4">
        <v>2051456</v>
      </c>
      <c r="B2430" s="5" t="s">
        <v>209</v>
      </c>
      <c r="C2430" s="5" t="s">
        <v>211</v>
      </c>
      <c r="D2430" s="5">
        <v>43</v>
      </c>
      <c r="E2430" s="5" cm="1">
        <f t="array" ref="E2430">_xlfn.IFS(COUNTIF(BE1_Data!$B2430,"&lt;&gt;N"),0,COUNTIF(B2429,"&lt;&gt;N"),BE1_Data!$A2430-A2428,AND(COUNTIF(BE1_Data!$B2430,"N"),COUNTIF(B2429,"N")),BE1_Data!$A2430-A2429)</f>
        <v>824</v>
      </c>
      <c r="F2430" s="8">
        <f t="shared" si="37"/>
        <v>0</v>
      </c>
      <c r="G2430" s="5" t="s">
        <v>166</v>
      </c>
      <c r="H2430" s="5">
        <f>BE1_Data!$E2430/VLOOKUP(BE1_Data!$G2430,$B$2:$F$3000,5,FALSE)</f>
        <v>0.99396863691194215</v>
      </c>
      <c r="I2430" s="6">
        <f>IF(COUNTIF(BE1_Data!$E2430,"0"),0,BE1_Data!$E2430-VLOOKUP(BE1_Data!$G2430,$B$2:$F$3000,5,FALSE))</f>
        <v>-5</v>
      </c>
    </row>
    <row r="2431" spans="1:9" x14ac:dyDescent="0.3">
      <c r="A2431" s="7">
        <v>2052212</v>
      </c>
      <c r="B2431" s="8" t="s">
        <v>209</v>
      </c>
      <c r="C2431" s="8" t="s">
        <v>211</v>
      </c>
      <c r="D2431" s="8">
        <v>43</v>
      </c>
      <c r="E2431" s="8" cm="1">
        <f t="array" ref="E2431">_xlfn.IFS(COUNTIF(BE1_Data!$B2431,"&lt;&gt;N"),0,COUNTIF(B2430,"&lt;&gt;N"),BE1_Data!$A2431-A2429,AND(COUNTIF(BE1_Data!$B2431,"N"),COUNTIF(B2430,"N")),BE1_Data!$A2431-A2430)</f>
        <v>756</v>
      </c>
      <c r="F2431" s="8">
        <f t="shared" si="37"/>
        <v>0</v>
      </c>
      <c r="G2431" s="8" t="s">
        <v>166</v>
      </c>
      <c r="H2431" s="5">
        <f>BE1_Data!$E2431/VLOOKUP(BE1_Data!$G2431,$B$2:$F$3000,5,FALSE)</f>
        <v>0.91194209891435463</v>
      </c>
      <c r="I2431" s="6">
        <f>IF(COUNTIF(BE1_Data!$E2431,"0"),0,BE1_Data!$E2431-VLOOKUP(BE1_Data!$G2431,$B$2:$F$3000,5,FALSE))</f>
        <v>-73</v>
      </c>
    </row>
    <row r="2432" spans="1:9" x14ac:dyDescent="0.3">
      <c r="A2432" s="4">
        <v>2052926</v>
      </c>
      <c r="B2432" s="5" t="s">
        <v>209</v>
      </c>
      <c r="C2432" s="5" t="s">
        <v>211</v>
      </c>
      <c r="D2432" s="5">
        <v>43</v>
      </c>
      <c r="E2432" s="5" cm="1">
        <f t="array" ref="E2432">_xlfn.IFS(COUNTIF(BE1_Data!$B2432,"&lt;&gt;N"),0,COUNTIF(B2431,"&lt;&gt;N"),BE1_Data!$A2432-A2430,AND(COUNTIF(BE1_Data!$B2432,"N"),COUNTIF(B2431,"N")),BE1_Data!$A2432-A2431)</f>
        <v>714</v>
      </c>
      <c r="F2432" s="8">
        <f t="shared" si="37"/>
        <v>0</v>
      </c>
      <c r="G2432" s="5" t="s">
        <v>166</v>
      </c>
      <c r="H2432" s="5">
        <f>BE1_Data!$E2432/VLOOKUP(BE1_Data!$G2432,$B$2:$F$3000,5,FALSE)</f>
        <v>0.86127864897466833</v>
      </c>
      <c r="I2432" s="6">
        <f>IF(COUNTIF(BE1_Data!$E2432,"0"),0,BE1_Data!$E2432-VLOOKUP(BE1_Data!$G2432,$B$2:$F$3000,5,FALSE))</f>
        <v>-115</v>
      </c>
    </row>
    <row r="2433" spans="1:9" x14ac:dyDescent="0.3">
      <c r="A2433" s="7">
        <v>2053574</v>
      </c>
      <c r="B2433" s="8" t="s">
        <v>209</v>
      </c>
      <c r="C2433" s="8" t="s">
        <v>211</v>
      </c>
      <c r="D2433" s="8">
        <v>43</v>
      </c>
      <c r="E2433" s="8" cm="1">
        <f t="array" ref="E2433">_xlfn.IFS(COUNTIF(BE1_Data!$B2433,"&lt;&gt;N"),0,COUNTIF(B2432,"&lt;&gt;N"),BE1_Data!$A2433-A2431,AND(COUNTIF(BE1_Data!$B2433,"N"),COUNTIF(B2432,"N")),BE1_Data!$A2433-A2432)</f>
        <v>648</v>
      </c>
      <c r="F2433" s="8">
        <f t="shared" si="37"/>
        <v>0</v>
      </c>
      <c r="G2433" s="8" t="s">
        <v>166</v>
      </c>
      <c r="H2433" s="5">
        <f>BE1_Data!$E2433/VLOOKUP(BE1_Data!$G2433,$B$2:$F$3000,5,FALSE)</f>
        <v>0.78166465621230397</v>
      </c>
      <c r="I2433" s="6">
        <f>IF(COUNTIF(BE1_Data!$E2433,"0"),0,BE1_Data!$E2433-VLOOKUP(BE1_Data!$G2433,$B$2:$F$3000,5,FALSE))</f>
        <v>-181</v>
      </c>
    </row>
    <row r="2434" spans="1:9" x14ac:dyDescent="0.3">
      <c r="A2434" s="4">
        <v>2054241</v>
      </c>
      <c r="B2434" s="5" t="s">
        <v>209</v>
      </c>
      <c r="C2434" s="5" t="s">
        <v>211</v>
      </c>
      <c r="D2434" s="5">
        <v>43</v>
      </c>
      <c r="E2434" s="5" cm="1">
        <f t="array" ref="E2434">_xlfn.IFS(COUNTIF(BE1_Data!$B2434,"&lt;&gt;N"),0,COUNTIF(B2433,"&lt;&gt;N"),BE1_Data!$A2434-A2432,AND(COUNTIF(BE1_Data!$B2434,"N"),COUNTIF(B2433,"N")),BE1_Data!$A2434-A2433)</f>
        <v>667</v>
      </c>
      <c r="F2434" s="8">
        <f t="shared" si="37"/>
        <v>0</v>
      </c>
      <c r="G2434" s="5" t="s">
        <v>166</v>
      </c>
      <c r="H2434" s="5">
        <f>BE1_Data!$E2434/VLOOKUP(BE1_Data!$G2434,$B$2:$F$3000,5,FALSE)</f>
        <v>0.80458383594692395</v>
      </c>
      <c r="I2434" s="6">
        <f>IF(COUNTIF(BE1_Data!$E2434,"0"),0,BE1_Data!$E2434-VLOOKUP(BE1_Data!$G2434,$B$2:$F$3000,5,FALSE))</f>
        <v>-162</v>
      </c>
    </row>
    <row r="2435" spans="1:9" x14ac:dyDescent="0.3">
      <c r="A2435" s="7">
        <v>2054867</v>
      </c>
      <c r="B2435" s="8" t="s">
        <v>209</v>
      </c>
      <c r="C2435" s="8" t="s">
        <v>211</v>
      </c>
      <c r="D2435" s="8">
        <v>43</v>
      </c>
      <c r="E2435" s="8" cm="1">
        <f t="array" ref="E2435">_xlfn.IFS(COUNTIF(BE1_Data!$B2435,"&lt;&gt;N"),0,COUNTIF(B2434,"&lt;&gt;N"),BE1_Data!$A2435-A2433,AND(COUNTIF(BE1_Data!$B2435,"N"),COUNTIF(B2434,"N")),BE1_Data!$A2435-A2434)</f>
        <v>626</v>
      </c>
      <c r="F2435" s="8">
        <f t="shared" si="37"/>
        <v>0</v>
      </c>
      <c r="G2435" s="8" t="s">
        <v>166</v>
      </c>
      <c r="H2435" s="5">
        <f>BE1_Data!$E2435/VLOOKUP(BE1_Data!$G2435,$B$2:$F$3000,5,FALSE)</f>
        <v>0.75512665862484918</v>
      </c>
      <c r="I2435" s="6">
        <f>IF(COUNTIF(BE1_Data!$E2435,"0"),0,BE1_Data!$E2435-VLOOKUP(BE1_Data!$G2435,$B$2:$F$3000,5,FALSE))</f>
        <v>-203</v>
      </c>
    </row>
    <row r="2436" spans="1:9" x14ac:dyDescent="0.3">
      <c r="A2436" s="4">
        <v>2055496</v>
      </c>
      <c r="B2436" s="5" t="s">
        <v>209</v>
      </c>
      <c r="C2436" s="5" t="s">
        <v>211</v>
      </c>
      <c r="D2436" s="5">
        <v>43</v>
      </c>
      <c r="E2436" s="5" cm="1">
        <f t="array" ref="E2436">_xlfn.IFS(COUNTIF(BE1_Data!$B2436,"&lt;&gt;N"),0,COUNTIF(B2435,"&lt;&gt;N"),BE1_Data!$A2436-A2434,AND(COUNTIF(BE1_Data!$B2436,"N"),COUNTIF(B2435,"N")),BE1_Data!$A2436-A2435)</f>
        <v>629</v>
      </c>
      <c r="F2436" s="8">
        <f t="shared" ref="F2436:F2499" si="38">IF(COUNTIF(E2436,0),E2437,0)</f>
        <v>0</v>
      </c>
      <c r="G2436" s="5" t="s">
        <v>166</v>
      </c>
      <c r="H2436" s="5">
        <f>BE1_Data!$E2436/VLOOKUP(BE1_Data!$G2436,$B$2:$F$3000,5,FALSE)</f>
        <v>0.75874547647768398</v>
      </c>
      <c r="I2436" s="6">
        <f>IF(COUNTIF(BE1_Data!$E2436,"0"),0,BE1_Data!$E2436-VLOOKUP(BE1_Data!$G2436,$B$2:$F$3000,5,FALSE))</f>
        <v>-200</v>
      </c>
    </row>
    <row r="2437" spans="1:9" x14ac:dyDescent="0.3">
      <c r="A2437" s="7">
        <v>2056151</v>
      </c>
      <c r="B2437" s="8" t="s">
        <v>209</v>
      </c>
      <c r="C2437" s="8" t="s">
        <v>211</v>
      </c>
      <c r="D2437" s="8">
        <v>43</v>
      </c>
      <c r="E2437" s="8" cm="1">
        <f t="array" ref="E2437">_xlfn.IFS(COUNTIF(BE1_Data!$B2437,"&lt;&gt;N"),0,COUNTIF(B2436,"&lt;&gt;N"),BE1_Data!$A2437-A2435,AND(COUNTIF(BE1_Data!$B2437,"N"),COUNTIF(B2436,"N")),BE1_Data!$A2437-A2436)</f>
        <v>655</v>
      </c>
      <c r="F2437" s="8">
        <f t="shared" si="38"/>
        <v>0</v>
      </c>
      <c r="G2437" s="8" t="s">
        <v>166</v>
      </c>
      <c r="H2437" s="5">
        <f>BE1_Data!$E2437/VLOOKUP(BE1_Data!$G2437,$B$2:$F$3000,5,FALSE)</f>
        <v>0.79010856453558509</v>
      </c>
      <c r="I2437" s="6">
        <f>IF(COUNTIF(BE1_Data!$E2437,"0"),0,BE1_Data!$E2437-VLOOKUP(BE1_Data!$G2437,$B$2:$F$3000,5,FALSE))</f>
        <v>-174</v>
      </c>
    </row>
    <row r="2438" spans="1:9" x14ac:dyDescent="0.3">
      <c r="A2438" s="4">
        <v>2058229</v>
      </c>
      <c r="B2438" s="5" t="s">
        <v>167</v>
      </c>
      <c r="C2438" s="5" t="s">
        <v>210</v>
      </c>
      <c r="D2438" s="5">
        <v>85</v>
      </c>
      <c r="E2438" s="5" cm="1">
        <f t="array" ref="E2438">_xlfn.IFS(COUNTIF(BE1_Data!$B2438,"&lt;&gt;N"),0,COUNTIF(B2437,"&lt;&gt;N"),BE1_Data!$A2438-A2436,AND(COUNTIF(BE1_Data!$B2438,"N"),COUNTIF(B2437,"N")),BE1_Data!$A2438-A2437)</f>
        <v>0</v>
      </c>
      <c r="F2438" s="8">
        <f t="shared" si="38"/>
        <v>2318</v>
      </c>
      <c r="G2438" s="5" t="s">
        <v>167</v>
      </c>
      <c r="H2438" s="5">
        <f>BE1_Data!$E2438/VLOOKUP(BE1_Data!$G2438,$B$2:$F$3000,5,FALSE)</f>
        <v>0</v>
      </c>
      <c r="I2438" s="6">
        <f>IF(COUNTIF(BE1_Data!$E2438,"0"),0,BE1_Data!$E2438-VLOOKUP(BE1_Data!$G2438,$B$2:$F$3000,5,FALSE))</f>
        <v>0</v>
      </c>
    </row>
    <row r="2439" spans="1:9" x14ac:dyDescent="0.3">
      <c r="A2439" s="7">
        <v>2058469</v>
      </c>
      <c r="B2439" s="8" t="s">
        <v>209</v>
      </c>
      <c r="C2439" s="8" t="s">
        <v>210</v>
      </c>
      <c r="D2439" s="8">
        <v>85</v>
      </c>
      <c r="E2439" s="8" cm="1">
        <f t="array" ref="E2439">_xlfn.IFS(COUNTIF(BE1_Data!$B2439,"&lt;&gt;N"),0,COUNTIF(B2438,"&lt;&gt;N"),BE1_Data!$A2439-A2437,AND(COUNTIF(BE1_Data!$B2439,"N"),COUNTIF(B2438,"N")),BE1_Data!$A2439-A2438)</f>
        <v>2318</v>
      </c>
      <c r="F2439" s="8">
        <f t="shared" si="38"/>
        <v>0</v>
      </c>
      <c r="G2439" s="8" t="s">
        <v>167</v>
      </c>
      <c r="H2439" s="5">
        <f>BE1_Data!$E2439/VLOOKUP(BE1_Data!$G2439,$B$2:$F$3000,5,FALSE)</f>
        <v>1</v>
      </c>
      <c r="I2439" s="6">
        <f>IF(COUNTIF(BE1_Data!$E2439,"0"),0,BE1_Data!$E2439-VLOOKUP(BE1_Data!$G2439,$B$2:$F$3000,5,FALSE))</f>
        <v>0</v>
      </c>
    </row>
    <row r="2440" spans="1:9" x14ac:dyDescent="0.3">
      <c r="A2440" s="4">
        <v>2059458</v>
      </c>
      <c r="B2440" s="5" t="s">
        <v>209</v>
      </c>
      <c r="C2440" s="5" t="s">
        <v>210</v>
      </c>
      <c r="D2440" s="5">
        <v>85</v>
      </c>
      <c r="E2440" s="5" cm="1">
        <f t="array" ref="E2440">_xlfn.IFS(COUNTIF(BE1_Data!$B2440,"&lt;&gt;N"),0,COUNTIF(B2439,"&lt;&gt;N"),BE1_Data!$A2440-A2438,AND(COUNTIF(BE1_Data!$B2440,"N"),COUNTIF(B2439,"N")),BE1_Data!$A2440-A2439)</f>
        <v>989</v>
      </c>
      <c r="F2440" s="8">
        <f t="shared" si="38"/>
        <v>0</v>
      </c>
      <c r="G2440" s="5" t="s">
        <v>167</v>
      </c>
      <c r="H2440" s="5">
        <f>BE1_Data!$E2440/VLOOKUP(BE1_Data!$G2440,$B$2:$F$3000,5,FALSE)</f>
        <v>0.42666091458153582</v>
      </c>
      <c r="I2440" s="6">
        <f>IF(COUNTIF(BE1_Data!$E2440,"0"),0,BE1_Data!$E2440-VLOOKUP(BE1_Data!$G2440,$B$2:$F$3000,5,FALSE))</f>
        <v>-1329</v>
      </c>
    </row>
    <row r="2441" spans="1:9" x14ac:dyDescent="0.3">
      <c r="A2441" s="7">
        <v>2060630</v>
      </c>
      <c r="B2441" s="8" t="s">
        <v>209</v>
      </c>
      <c r="C2441" s="8" t="s">
        <v>210</v>
      </c>
      <c r="D2441" s="8">
        <v>85</v>
      </c>
      <c r="E2441" s="8" cm="1">
        <f t="array" ref="E2441">_xlfn.IFS(COUNTIF(BE1_Data!$B2441,"&lt;&gt;N"),0,COUNTIF(B2440,"&lt;&gt;N"),BE1_Data!$A2441-A2439,AND(COUNTIF(BE1_Data!$B2441,"N"),COUNTIF(B2440,"N")),BE1_Data!$A2441-A2440)</f>
        <v>1172</v>
      </c>
      <c r="F2441" s="8">
        <f t="shared" si="38"/>
        <v>0</v>
      </c>
      <c r="G2441" s="8" t="s">
        <v>167</v>
      </c>
      <c r="H2441" s="5">
        <f>BE1_Data!$E2441/VLOOKUP(BE1_Data!$G2441,$B$2:$F$3000,5,FALSE)</f>
        <v>0.50560828300258842</v>
      </c>
      <c r="I2441" s="6">
        <f>IF(COUNTIF(BE1_Data!$E2441,"0"),0,BE1_Data!$E2441-VLOOKUP(BE1_Data!$G2441,$B$2:$F$3000,5,FALSE))</f>
        <v>-1146</v>
      </c>
    </row>
    <row r="2442" spans="1:9" x14ac:dyDescent="0.3">
      <c r="A2442" s="4">
        <v>2061472</v>
      </c>
      <c r="B2442" s="5" t="s">
        <v>209</v>
      </c>
      <c r="C2442" s="5" t="s">
        <v>210</v>
      </c>
      <c r="D2442" s="5">
        <v>85</v>
      </c>
      <c r="E2442" s="5" cm="1">
        <f t="array" ref="E2442">_xlfn.IFS(COUNTIF(BE1_Data!$B2442,"&lt;&gt;N"),0,COUNTIF(B2441,"&lt;&gt;N"),BE1_Data!$A2442-A2440,AND(COUNTIF(BE1_Data!$B2442,"N"),COUNTIF(B2441,"N")),BE1_Data!$A2442-A2441)</f>
        <v>842</v>
      </c>
      <c r="F2442" s="8">
        <f t="shared" si="38"/>
        <v>0</v>
      </c>
      <c r="G2442" s="5" t="s">
        <v>167</v>
      </c>
      <c r="H2442" s="5">
        <f>BE1_Data!$E2442/VLOOKUP(BE1_Data!$G2442,$B$2:$F$3000,5,FALSE)</f>
        <v>0.36324417601380499</v>
      </c>
      <c r="I2442" s="6">
        <f>IF(COUNTIF(BE1_Data!$E2442,"0"),0,BE1_Data!$E2442-VLOOKUP(BE1_Data!$G2442,$B$2:$F$3000,5,FALSE))</f>
        <v>-1476</v>
      </c>
    </row>
    <row r="2443" spans="1:9" x14ac:dyDescent="0.3">
      <c r="A2443" s="7">
        <v>2061758</v>
      </c>
      <c r="B2443" s="8" t="s">
        <v>209</v>
      </c>
      <c r="C2443" s="8" t="s">
        <v>210</v>
      </c>
      <c r="D2443" s="8">
        <v>85</v>
      </c>
      <c r="E2443" s="8" cm="1">
        <f t="array" ref="E2443">_xlfn.IFS(COUNTIF(BE1_Data!$B2443,"&lt;&gt;N"),0,COUNTIF(B2442,"&lt;&gt;N"),BE1_Data!$A2443-A2441,AND(COUNTIF(BE1_Data!$B2443,"N"),COUNTIF(B2442,"N")),BE1_Data!$A2443-A2442)</f>
        <v>286</v>
      </c>
      <c r="F2443" s="8">
        <f t="shared" si="38"/>
        <v>0</v>
      </c>
      <c r="G2443" s="8" t="s">
        <v>167</v>
      </c>
      <c r="H2443" s="5">
        <f>BE1_Data!$E2443/VLOOKUP(BE1_Data!$G2443,$B$2:$F$3000,5,FALSE)</f>
        <v>0.12338222605694564</v>
      </c>
      <c r="I2443" s="6">
        <f>IF(COUNTIF(BE1_Data!$E2443,"0"),0,BE1_Data!$E2443-VLOOKUP(BE1_Data!$G2443,$B$2:$F$3000,5,FALSE))</f>
        <v>-2032</v>
      </c>
    </row>
    <row r="2444" spans="1:9" x14ac:dyDescent="0.3">
      <c r="A2444" s="4">
        <v>2062305</v>
      </c>
      <c r="B2444" s="5" t="s">
        <v>209</v>
      </c>
      <c r="C2444" s="5" t="s">
        <v>210</v>
      </c>
      <c r="D2444" s="5">
        <v>85</v>
      </c>
      <c r="E2444" s="5" cm="1">
        <f t="array" ref="E2444">_xlfn.IFS(COUNTIF(BE1_Data!$B2444,"&lt;&gt;N"),0,COUNTIF(B2443,"&lt;&gt;N"),BE1_Data!$A2444-A2442,AND(COUNTIF(BE1_Data!$B2444,"N"),COUNTIF(B2443,"N")),BE1_Data!$A2444-A2443)</f>
        <v>547</v>
      </c>
      <c r="F2444" s="8">
        <f t="shared" si="38"/>
        <v>0</v>
      </c>
      <c r="G2444" s="5" t="s">
        <v>167</v>
      </c>
      <c r="H2444" s="5">
        <f>BE1_Data!$E2444/VLOOKUP(BE1_Data!$G2444,$B$2:$F$3000,5,FALSE)</f>
        <v>0.23597929249352889</v>
      </c>
      <c r="I2444" s="6">
        <f>IF(COUNTIF(BE1_Data!$E2444,"0"),0,BE1_Data!$E2444-VLOOKUP(BE1_Data!$G2444,$B$2:$F$3000,5,FALSE))</f>
        <v>-1771</v>
      </c>
    </row>
    <row r="2445" spans="1:9" x14ac:dyDescent="0.3">
      <c r="A2445" s="7">
        <v>2062590</v>
      </c>
      <c r="B2445" s="8" t="s">
        <v>209</v>
      </c>
      <c r="C2445" s="8" t="s">
        <v>210</v>
      </c>
      <c r="D2445" s="8">
        <v>85</v>
      </c>
      <c r="E2445" s="8" cm="1">
        <f t="array" ref="E2445">_xlfn.IFS(COUNTIF(BE1_Data!$B2445,"&lt;&gt;N"),0,COUNTIF(B2444,"&lt;&gt;N"),BE1_Data!$A2445-A2443,AND(COUNTIF(BE1_Data!$B2445,"N"),COUNTIF(B2444,"N")),BE1_Data!$A2445-A2444)</f>
        <v>285</v>
      </c>
      <c r="F2445" s="8">
        <f t="shared" si="38"/>
        <v>0</v>
      </c>
      <c r="G2445" s="8" t="s">
        <v>167</v>
      </c>
      <c r="H2445" s="5">
        <f>BE1_Data!$E2445/VLOOKUP(BE1_Data!$G2445,$B$2:$F$3000,5,FALSE)</f>
        <v>0.12295081967213115</v>
      </c>
      <c r="I2445" s="6">
        <f>IF(COUNTIF(BE1_Data!$E2445,"0"),0,BE1_Data!$E2445-VLOOKUP(BE1_Data!$G2445,$B$2:$F$3000,5,FALSE))</f>
        <v>-2033</v>
      </c>
    </row>
    <row r="2446" spans="1:9" x14ac:dyDescent="0.3">
      <c r="A2446" s="4">
        <v>2063053</v>
      </c>
      <c r="B2446" s="5" t="s">
        <v>209</v>
      </c>
      <c r="C2446" s="5" t="s">
        <v>210</v>
      </c>
      <c r="D2446" s="5">
        <v>85</v>
      </c>
      <c r="E2446" s="5" cm="1">
        <f t="array" ref="E2446">_xlfn.IFS(COUNTIF(BE1_Data!$B2446,"&lt;&gt;N"),0,COUNTIF(B2445,"&lt;&gt;N"),BE1_Data!$A2446-A2444,AND(COUNTIF(BE1_Data!$B2446,"N"),COUNTIF(B2445,"N")),BE1_Data!$A2446-A2445)</f>
        <v>463</v>
      </c>
      <c r="F2446" s="8">
        <f t="shared" si="38"/>
        <v>0</v>
      </c>
      <c r="G2446" s="5" t="s">
        <v>167</v>
      </c>
      <c r="H2446" s="5">
        <f>BE1_Data!$E2446/VLOOKUP(BE1_Data!$G2446,$B$2:$F$3000,5,FALSE)</f>
        <v>0.19974115616911131</v>
      </c>
      <c r="I2446" s="6">
        <f>IF(COUNTIF(BE1_Data!$E2446,"0"),0,BE1_Data!$E2446-VLOOKUP(BE1_Data!$G2446,$B$2:$F$3000,5,FALSE))</f>
        <v>-1855</v>
      </c>
    </row>
    <row r="2447" spans="1:9" x14ac:dyDescent="0.3">
      <c r="A2447" s="7">
        <v>2063805</v>
      </c>
      <c r="B2447" s="8" t="s">
        <v>209</v>
      </c>
      <c r="C2447" s="8" t="s">
        <v>210</v>
      </c>
      <c r="D2447" s="8">
        <v>85</v>
      </c>
      <c r="E2447" s="8" cm="1">
        <f t="array" ref="E2447">_xlfn.IFS(COUNTIF(BE1_Data!$B2447,"&lt;&gt;N"),0,COUNTIF(B2446,"&lt;&gt;N"),BE1_Data!$A2447-A2445,AND(COUNTIF(BE1_Data!$B2447,"N"),COUNTIF(B2446,"N")),BE1_Data!$A2447-A2446)</f>
        <v>752</v>
      </c>
      <c r="F2447" s="8">
        <f t="shared" si="38"/>
        <v>0</v>
      </c>
      <c r="G2447" s="8" t="s">
        <v>167</v>
      </c>
      <c r="H2447" s="5">
        <f>BE1_Data!$E2447/VLOOKUP(BE1_Data!$G2447,$B$2:$F$3000,5,FALSE)</f>
        <v>0.32441760138050041</v>
      </c>
      <c r="I2447" s="6">
        <f>IF(COUNTIF(BE1_Data!$E2447,"0"),0,BE1_Data!$E2447-VLOOKUP(BE1_Data!$G2447,$B$2:$F$3000,5,FALSE))</f>
        <v>-1566</v>
      </c>
    </row>
    <row r="2448" spans="1:9" x14ac:dyDescent="0.3">
      <c r="A2448" s="4">
        <v>2064549</v>
      </c>
      <c r="B2448" s="5" t="s">
        <v>209</v>
      </c>
      <c r="C2448" s="5" t="s">
        <v>210</v>
      </c>
      <c r="D2448" s="5">
        <v>85</v>
      </c>
      <c r="E2448" s="5" cm="1">
        <f t="array" ref="E2448">_xlfn.IFS(COUNTIF(BE1_Data!$B2448,"&lt;&gt;N"),0,COUNTIF(B2447,"&lt;&gt;N"),BE1_Data!$A2448-A2446,AND(COUNTIF(BE1_Data!$B2448,"N"),COUNTIF(B2447,"N")),BE1_Data!$A2448-A2447)</f>
        <v>744</v>
      </c>
      <c r="F2448" s="8">
        <f t="shared" si="38"/>
        <v>0</v>
      </c>
      <c r="G2448" s="5" t="s">
        <v>167</v>
      </c>
      <c r="H2448" s="5">
        <f>BE1_Data!$E2448/VLOOKUP(BE1_Data!$G2448,$B$2:$F$3000,5,FALSE)</f>
        <v>0.32096635030198445</v>
      </c>
      <c r="I2448" s="6">
        <f>IF(COUNTIF(BE1_Data!$E2448,"0"),0,BE1_Data!$E2448-VLOOKUP(BE1_Data!$G2448,$B$2:$F$3000,5,FALSE))</f>
        <v>-1574</v>
      </c>
    </row>
    <row r="2449" spans="1:9" x14ac:dyDescent="0.3">
      <c r="A2449" s="7">
        <v>2065265</v>
      </c>
      <c r="B2449" s="8" t="s">
        <v>209</v>
      </c>
      <c r="C2449" s="8" t="s">
        <v>210</v>
      </c>
      <c r="D2449" s="8">
        <v>85</v>
      </c>
      <c r="E2449" s="8" cm="1">
        <f t="array" ref="E2449">_xlfn.IFS(COUNTIF(BE1_Data!$B2449,"&lt;&gt;N"),0,COUNTIF(B2448,"&lt;&gt;N"),BE1_Data!$A2449-A2447,AND(COUNTIF(BE1_Data!$B2449,"N"),COUNTIF(B2448,"N")),BE1_Data!$A2449-A2448)</f>
        <v>716</v>
      </c>
      <c r="F2449" s="8">
        <f t="shared" si="38"/>
        <v>0</v>
      </c>
      <c r="G2449" s="8" t="s">
        <v>167</v>
      </c>
      <c r="H2449" s="5">
        <f>BE1_Data!$E2449/VLOOKUP(BE1_Data!$G2449,$B$2:$F$3000,5,FALSE)</f>
        <v>0.30888697152717859</v>
      </c>
      <c r="I2449" s="6">
        <f>IF(COUNTIF(BE1_Data!$E2449,"0"),0,BE1_Data!$E2449-VLOOKUP(BE1_Data!$G2449,$B$2:$F$3000,5,FALSE))</f>
        <v>-1602</v>
      </c>
    </row>
    <row r="2450" spans="1:9" x14ac:dyDescent="0.3">
      <c r="A2450" s="4">
        <v>2066827</v>
      </c>
      <c r="B2450" s="5" t="s">
        <v>209</v>
      </c>
      <c r="C2450" s="5" t="s">
        <v>210</v>
      </c>
      <c r="D2450" s="5">
        <v>85</v>
      </c>
      <c r="E2450" s="5" cm="1">
        <f t="array" ref="E2450">_xlfn.IFS(COUNTIF(BE1_Data!$B2450,"&lt;&gt;N"),0,COUNTIF(B2449,"&lt;&gt;N"),BE1_Data!$A2450-A2448,AND(COUNTIF(BE1_Data!$B2450,"N"),COUNTIF(B2449,"N")),BE1_Data!$A2450-A2449)</f>
        <v>1562</v>
      </c>
      <c r="F2450" s="8">
        <f t="shared" si="38"/>
        <v>0</v>
      </c>
      <c r="G2450" s="5" t="s">
        <v>167</v>
      </c>
      <c r="H2450" s="5">
        <f>BE1_Data!$E2450/VLOOKUP(BE1_Data!$G2450,$B$2:$F$3000,5,FALSE)</f>
        <v>0.67385677308024161</v>
      </c>
      <c r="I2450" s="6">
        <f>IF(COUNTIF(BE1_Data!$E2450,"0"),0,BE1_Data!$E2450-VLOOKUP(BE1_Data!$G2450,$B$2:$F$3000,5,FALSE))</f>
        <v>-756</v>
      </c>
    </row>
    <row r="2451" spans="1:9" x14ac:dyDescent="0.3">
      <c r="A2451" s="7">
        <v>2067710</v>
      </c>
      <c r="B2451" s="8" t="s">
        <v>209</v>
      </c>
      <c r="C2451" s="8" t="s">
        <v>210</v>
      </c>
      <c r="D2451" s="8">
        <v>85</v>
      </c>
      <c r="E2451" s="8" cm="1">
        <f t="array" ref="E2451">_xlfn.IFS(COUNTIF(BE1_Data!$B2451,"&lt;&gt;N"),0,COUNTIF(B2450,"&lt;&gt;N"),BE1_Data!$A2451-A2449,AND(COUNTIF(BE1_Data!$B2451,"N"),COUNTIF(B2450,"N")),BE1_Data!$A2451-A2450)</f>
        <v>883</v>
      </c>
      <c r="F2451" s="8">
        <f t="shared" si="38"/>
        <v>0</v>
      </c>
      <c r="G2451" s="8" t="s">
        <v>167</v>
      </c>
      <c r="H2451" s="5">
        <f>BE1_Data!$E2451/VLOOKUP(BE1_Data!$G2451,$B$2:$F$3000,5,FALSE)</f>
        <v>0.38093183779119932</v>
      </c>
      <c r="I2451" s="6">
        <f>IF(COUNTIF(BE1_Data!$E2451,"0"),0,BE1_Data!$E2451-VLOOKUP(BE1_Data!$G2451,$B$2:$F$3000,5,FALSE))</f>
        <v>-1435</v>
      </c>
    </row>
    <row r="2452" spans="1:9" x14ac:dyDescent="0.3">
      <c r="A2452" s="4">
        <v>2068525</v>
      </c>
      <c r="B2452" s="5" t="s">
        <v>209</v>
      </c>
      <c r="C2452" s="5" t="s">
        <v>210</v>
      </c>
      <c r="D2452" s="5">
        <v>85</v>
      </c>
      <c r="E2452" s="5" cm="1">
        <f t="array" ref="E2452">_xlfn.IFS(COUNTIF(BE1_Data!$B2452,"&lt;&gt;N"),0,COUNTIF(B2451,"&lt;&gt;N"),BE1_Data!$A2452-A2450,AND(COUNTIF(BE1_Data!$B2452,"N"),COUNTIF(B2451,"N")),BE1_Data!$A2452-A2451)</f>
        <v>815</v>
      </c>
      <c r="F2452" s="8">
        <f t="shared" si="38"/>
        <v>0</v>
      </c>
      <c r="G2452" s="5" t="s">
        <v>167</v>
      </c>
      <c r="H2452" s="5">
        <f>BE1_Data!$E2452/VLOOKUP(BE1_Data!$G2452,$B$2:$F$3000,5,FALSE)</f>
        <v>0.35159620362381361</v>
      </c>
      <c r="I2452" s="6">
        <f>IF(COUNTIF(BE1_Data!$E2452,"0"),0,BE1_Data!$E2452-VLOOKUP(BE1_Data!$G2452,$B$2:$F$3000,5,FALSE))</f>
        <v>-1503</v>
      </c>
    </row>
    <row r="2453" spans="1:9" x14ac:dyDescent="0.3">
      <c r="A2453" s="7">
        <v>2069355</v>
      </c>
      <c r="B2453" s="8" t="s">
        <v>209</v>
      </c>
      <c r="C2453" s="8" t="s">
        <v>210</v>
      </c>
      <c r="D2453" s="8">
        <v>85</v>
      </c>
      <c r="E2453" s="8" cm="1">
        <f t="array" ref="E2453">_xlfn.IFS(COUNTIF(BE1_Data!$B2453,"&lt;&gt;N"),0,COUNTIF(B2452,"&lt;&gt;N"),BE1_Data!$A2453-A2451,AND(COUNTIF(BE1_Data!$B2453,"N"),COUNTIF(B2452,"N")),BE1_Data!$A2453-A2452)</f>
        <v>830</v>
      </c>
      <c r="F2453" s="8">
        <f t="shared" si="38"/>
        <v>0</v>
      </c>
      <c r="G2453" s="8" t="s">
        <v>167</v>
      </c>
      <c r="H2453" s="5">
        <f>BE1_Data!$E2453/VLOOKUP(BE1_Data!$G2453,$B$2:$F$3000,5,FALSE)</f>
        <v>0.35806729939603105</v>
      </c>
      <c r="I2453" s="6">
        <f>IF(COUNTIF(BE1_Data!$E2453,"0"),0,BE1_Data!$E2453-VLOOKUP(BE1_Data!$G2453,$B$2:$F$3000,5,FALSE))</f>
        <v>-1488</v>
      </c>
    </row>
    <row r="2454" spans="1:9" x14ac:dyDescent="0.3">
      <c r="A2454" s="4">
        <v>2069619</v>
      </c>
      <c r="B2454" s="5" t="s">
        <v>209</v>
      </c>
      <c r="C2454" s="5" t="s">
        <v>210</v>
      </c>
      <c r="D2454" s="5">
        <v>85</v>
      </c>
      <c r="E2454" s="5" cm="1">
        <f t="array" ref="E2454">_xlfn.IFS(COUNTIF(BE1_Data!$B2454,"&lt;&gt;N"),0,COUNTIF(B2453,"&lt;&gt;N"),BE1_Data!$A2454-A2452,AND(COUNTIF(BE1_Data!$B2454,"N"),COUNTIF(B2453,"N")),BE1_Data!$A2454-A2453)</f>
        <v>264</v>
      </c>
      <c r="F2454" s="8">
        <f t="shared" si="38"/>
        <v>0</v>
      </c>
      <c r="G2454" s="5" t="s">
        <v>167</v>
      </c>
      <c r="H2454" s="5">
        <f>BE1_Data!$E2454/VLOOKUP(BE1_Data!$G2454,$B$2:$F$3000,5,FALSE)</f>
        <v>0.11389128559102675</v>
      </c>
      <c r="I2454" s="6">
        <f>IF(COUNTIF(BE1_Data!$E2454,"0"),0,BE1_Data!$E2454-VLOOKUP(BE1_Data!$G2454,$B$2:$F$3000,5,FALSE))</f>
        <v>-2054</v>
      </c>
    </row>
    <row r="2455" spans="1:9" x14ac:dyDescent="0.3">
      <c r="A2455" s="7">
        <v>2070266</v>
      </c>
      <c r="B2455" s="8" t="s">
        <v>209</v>
      </c>
      <c r="C2455" s="8" t="s">
        <v>210</v>
      </c>
      <c r="D2455" s="8">
        <v>85</v>
      </c>
      <c r="E2455" s="8" cm="1">
        <f t="array" ref="E2455">_xlfn.IFS(COUNTIF(BE1_Data!$B2455,"&lt;&gt;N"),0,COUNTIF(B2454,"&lt;&gt;N"),BE1_Data!$A2455-A2453,AND(COUNTIF(BE1_Data!$B2455,"N"),COUNTIF(B2454,"N")),BE1_Data!$A2455-A2454)</f>
        <v>647</v>
      </c>
      <c r="F2455" s="8">
        <f t="shared" si="38"/>
        <v>0</v>
      </c>
      <c r="G2455" s="8" t="s">
        <v>167</v>
      </c>
      <c r="H2455" s="5">
        <f>BE1_Data!$E2455/VLOOKUP(BE1_Data!$G2455,$B$2:$F$3000,5,FALSE)</f>
        <v>0.27911993097497845</v>
      </c>
      <c r="I2455" s="6">
        <f>IF(COUNTIF(BE1_Data!$E2455,"0"),0,BE1_Data!$E2455-VLOOKUP(BE1_Data!$G2455,$B$2:$F$3000,5,FALSE))</f>
        <v>-1671</v>
      </c>
    </row>
    <row r="2456" spans="1:9" x14ac:dyDescent="0.3">
      <c r="A2456" s="4">
        <v>2071134</v>
      </c>
      <c r="B2456" s="5" t="s">
        <v>209</v>
      </c>
      <c r="C2456" s="5" t="s">
        <v>210</v>
      </c>
      <c r="D2456" s="5">
        <v>85</v>
      </c>
      <c r="E2456" s="5" cm="1">
        <f t="array" ref="E2456">_xlfn.IFS(COUNTIF(BE1_Data!$B2456,"&lt;&gt;N"),0,COUNTIF(B2455,"&lt;&gt;N"),BE1_Data!$A2456-A2454,AND(COUNTIF(BE1_Data!$B2456,"N"),COUNTIF(B2455,"N")),BE1_Data!$A2456-A2455)</f>
        <v>868</v>
      </c>
      <c r="F2456" s="8">
        <f t="shared" si="38"/>
        <v>0</v>
      </c>
      <c r="G2456" s="5" t="s">
        <v>167</v>
      </c>
      <c r="H2456" s="5">
        <f>BE1_Data!$E2456/VLOOKUP(BE1_Data!$G2456,$B$2:$F$3000,5,FALSE)</f>
        <v>0.37446074201898188</v>
      </c>
      <c r="I2456" s="6">
        <f>IF(COUNTIF(BE1_Data!$E2456,"0"),0,BE1_Data!$E2456-VLOOKUP(BE1_Data!$G2456,$B$2:$F$3000,5,FALSE))</f>
        <v>-1450</v>
      </c>
    </row>
    <row r="2457" spans="1:9" x14ac:dyDescent="0.3">
      <c r="A2457" s="7">
        <v>2072017</v>
      </c>
      <c r="B2457" s="8" t="s">
        <v>209</v>
      </c>
      <c r="C2457" s="8" t="s">
        <v>210</v>
      </c>
      <c r="D2457" s="8">
        <v>85</v>
      </c>
      <c r="E2457" s="8" cm="1">
        <f t="array" ref="E2457">_xlfn.IFS(COUNTIF(BE1_Data!$B2457,"&lt;&gt;N"),0,COUNTIF(B2456,"&lt;&gt;N"),BE1_Data!$A2457-A2455,AND(COUNTIF(BE1_Data!$B2457,"N"),COUNTIF(B2456,"N")),BE1_Data!$A2457-A2456)</f>
        <v>883</v>
      </c>
      <c r="F2457" s="8">
        <f t="shared" si="38"/>
        <v>0</v>
      </c>
      <c r="G2457" s="8" t="s">
        <v>167</v>
      </c>
      <c r="H2457" s="5">
        <f>BE1_Data!$E2457/VLOOKUP(BE1_Data!$G2457,$B$2:$F$3000,5,FALSE)</f>
        <v>0.38093183779119932</v>
      </c>
      <c r="I2457" s="6">
        <f>IF(COUNTIF(BE1_Data!$E2457,"0"),0,BE1_Data!$E2457-VLOOKUP(BE1_Data!$G2457,$B$2:$F$3000,5,FALSE))</f>
        <v>-1435</v>
      </c>
    </row>
    <row r="2458" spans="1:9" x14ac:dyDescent="0.3">
      <c r="A2458" s="4">
        <v>2072363</v>
      </c>
      <c r="B2458" s="5" t="s">
        <v>168</v>
      </c>
      <c r="C2458" s="5" t="s">
        <v>212</v>
      </c>
      <c r="D2458" s="5">
        <v>40</v>
      </c>
      <c r="E2458" s="5" cm="1">
        <f t="array" ref="E2458">_xlfn.IFS(COUNTIF(BE1_Data!$B2458,"&lt;&gt;N"),0,COUNTIF(B2457,"&lt;&gt;N"),BE1_Data!$A2458-A2456,AND(COUNTIF(BE1_Data!$B2458,"N"),COUNTIF(B2457,"N")),BE1_Data!$A2458-A2457)</f>
        <v>0</v>
      </c>
      <c r="F2458" s="8">
        <f t="shared" si="38"/>
        <v>899</v>
      </c>
      <c r="G2458" s="5" t="s">
        <v>168</v>
      </c>
      <c r="H2458" s="5">
        <f>BE1_Data!$E2458/VLOOKUP(BE1_Data!$G2458,$B$2:$F$3000,5,FALSE)</f>
        <v>0</v>
      </c>
      <c r="I2458" s="6">
        <f>IF(COUNTIF(BE1_Data!$E2458,"0"),0,BE1_Data!$E2458-VLOOKUP(BE1_Data!$G2458,$B$2:$F$3000,5,FALSE))</f>
        <v>0</v>
      </c>
    </row>
    <row r="2459" spans="1:9" x14ac:dyDescent="0.3">
      <c r="A2459" s="7">
        <v>2072916</v>
      </c>
      <c r="B2459" s="8" t="s">
        <v>209</v>
      </c>
      <c r="C2459" s="8" t="s">
        <v>212</v>
      </c>
      <c r="D2459" s="8">
        <v>40</v>
      </c>
      <c r="E2459" s="8" cm="1">
        <f t="array" ref="E2459">_xlfn.IFS(COUNTIF(BE1_Data!$B2459,"&lt;&gt;N"),0,COUNTIF(B2458,"&lt;&gt;N"),BE1_Data!$A2459-A2457,AND(COUNTIF(BE1_Data!$B2459,"N"),COUNTIF(B2458,"N")),BE1_Data!$A2459-A2458)</f>
        <v>899</v>
      </c>
      <c r="F2459" s="8">
        <f t="shared" si="38"/>
        <v>0</v>
      </c>
      <c r="G2459" s="8" t="s">
        <v>168</v>
      </c>
      <c r="H2459" s="5">
        <f>BE1_Data!$E2459/VLOOKUP(BE1_Data!$G2459,$B$2:$F$3000,5,FALSE)</f>
        <v>1</v>
      </c>
      <c r="I2459" s="6">
        <f>IF(COUNTIF(BE1_Data!$E2459,"0"),0,BE1_Data!$E2459-VLOOKUP(BE1_Data!$G2459,$B$2:$F$3000,5,FALSE))</f>
        <v>0</v>
      </c>
    </row>
    <row r="2460" spans="1:9" x14ac:dyDescent="0.3">
      <c r="A2460" s="4">
        <v>2073232</v>
      </c>
      <c r="B2460" s="5" t="s">
        <v>209</v>
      </c>
      <c r="C2460" s="5" t="s">
        <v>212</v>
      </c>
      <c r="D2460" s="5">
        <v>40</v>
      </c>
      <c r="E2460" s="5" cm="1">
        <f t="array" ref="E2460">_xlfn.IFS(COUNTIF(BE1_Data!$B2460,"&lt;&gt;N"),0,COUNTIF(B2459,"&lt;&gt;N"),BE1_Data!$A2460-A2458,AND(COUNTIF(BE1_Data!$B2460,"N"),COUNTIF(B2459,"N")),BE1_Data!$A2460-A2459)</f>
        <v>316</v>
      </c>
      <c r="F2460" s="8">
        <f t="shared" si="38"/>
        <v>0</v>
      </c>
      <c r="G2460" s="5" t="s">
        <v>168</v>
      </c>
      <c r="H2460" s="5">
        <f>BE1_Data!$E2460/VLOOKUP(BE1_Data!$G2460,$B$2:$F$3000,5,FALSE)</f>
        <v>0.3515016685205784</v>
      </c>
      <c r="I2460" s="6">
        <f>IF(COUNTIF(BE1_Data!$E2460,"0"),0,BE1_Data!$E2460-VLOOKUP(BE1_Data!$G2460,$B$2:$F$3000,5,FALSE))</f>
        <v>-583</v>
      </c>
    </row>
    <row r="2461" spans="1:9" x14ac:dyDescent="0.3">
      <c r="A2461" s="7">
        <v>2073776</v>
      </c>
      <c r="B2461" s="8" t="s">
        <v>209</v>
      </c>
      <c r="C2461" s="8" t="s">
        <v>212</v>
      </c>
      <c r="D2461" s="8">
        <v>40</v>
      </c>
      <c r="E2461" s="8" cm="1">
        <f t="array" ref="E2461">_xlfn.IFS(COUNTIF(BE1_Data!$B2461,"&lt;&gt;N"),0,COUNTIF(B2460,"&lt;&gt;N"),BE1_Data!$A2461-A2459,AND(COUNTIF(BE1_Data!$B2461,"N"),COUNTIF(B2460,"N")),BE1_Data!$A2461-A2460)</f>
        <v>544</v>
      </c>
      <c r="F2461" s="8">
        <f t="shared" si="38"/>
        <v>0</v>
      </c>
      <c r="G2461" s="8" t="s">
        <v>168</v>
      </c>
      <c r="H2461" s="5">
        <f>BE1_Data!$E2461/VLOOKUP(BE1_Data!$G2461,$B$2:$F$3000,5,FALSE)</f>
        <v>0.60511679644048944</v>
      </c>
      <c r="I2461" s="6">
        <f>IF(COUNTIF(BE1_Data!$E2461,"0"),0,BE1_Data!$E2461-VLOOKUP(BE1_Data!$G2461,$B$2:$F$3000,5,FALSE))</f>
        <v>-355</v>
      </c>
    </row>
    <row r="2462" spans="1:9" x14ac:dyDescent="0.3">
      <c r="A2462" s="4">
        <v>2075094</v>
      </c>
      <c r="B2462" s="5" t="s">
        <v>209</v>
      </c>
      <c r="C2462" s="5" t="s">
        <v>212</v>
      </c>
      <c r="D2462" s="5">
        <v>40</v>
      </c>
      <c r="E2462" s="5" cm="1">
        <f t="array" ref="E2462">_xlfn.IFS(COUNTIF(BE1_Data!$B2462,"&lt;&gt;N"),0,COUNTIF(B2461,"&lt;&gt;N"),BE1_Data!$A2462-A2460,AND(COUNTIF(BE1_Data!$B2462,"N"),COUNTIF(B2461,"N")),BE1_Data!$A2462-A2461)</f>
        <v>1318</v>
      </c>
      <c r="F2462" s="8">
        <f t="shared" si="38"/>
        <v>0</v>
      </c>
      <c r="G2462" s="5" t="s">
        <v>168</v>
      </c>
      <c r="H2462" s="5">
        <f>BE1_Data!$E2462/VLOOKUP(BE1_Data!$G2462,$B$2:$F$3000,5,FALSE)</f>
        <v>1.4660734149054504</v>
      </c>
      <c r="I2462" s="6">
        <f>IF(COUNTIF(BE1_Data!$E2462,"0"),0,BE1_Data!$E2462-VLOOKUP(BE1_Data!$G2462,$B$2:$F$3000,5,FALSE))</f>
        <v>419</v>
      </c>
    </row>
    <row r="2463" spans="1:9" x14ac:dyDescent="0.3">
      <c r="A2463" s="7">
        <v>2075915</v>
      </c>
      <c r="B2463" s="8" t="s">
        <v>209</v>
      </c>
      <c r="C2463" s="8" t="s">
        <v>212</v>
      </c>
      <c r="D2463" s="8">
        <v>40</v>
      </c>
      <c r="E2463" s="8" cm="1">
        <f t="array" ref="E2463">_xlfn.IFS(COUNTIF(BE1_Data!$B2463,"&lt;&gt;N"),0,COUNTIF(B2462,"&lt;&gt;N"),BE1_Data!$A2463-A2461,AND(COUNTIF(BE1_Data!$B2463,"N"),COUNTIF(B2462,"N")),BE1_Data!$A2463-A2462)</f>
        <v>821</v>
      </c>
      <c r="F2463" s="8">
        <f t="shared" si="38"/>
        <v>0</v>
      </c>
      <c r="G2463" s="8" t="s">
        <v>168</v>
      </c>
      <c r="H2463" s="5">
        <f>BE1_Data!$E2463/VLOOKUP(BE1_Data!$G2463,$B$2:$F$3000,5,FALSE)</f>
        <v>0.91323692992213568</v>
      </c>
      <c r="I2463" s="6">
        <f>IF(COUNTIF(BE1_Data!$E2463,"0"),0,BE1_Data!$E2463-VLOOKUP(BE1_Data!$G2463,$B$2:$F$3000,5,FALSE))</f>
        <v>-78</v>
      </c>
    </row>
    <row r="2464" spans="1:9" x14ac:dyDescent="0.3">
      <c r="A2464" s="4">
        <v>2076742</v>
      </c>
      <c r="B2464" s="5" t="s">
        <v>209</v>
      </c>
      <c r="C2464" s="5" t="s">
        <v>212</v>
      </c>
      <c r="D2464" s="5">
        <v>40</v>
      </c>
      <c r="E2464" s="5" cm="1">
        <f t="array" ref="E2464">_xlfn.IFS(COUNTIF(BE1_Data!$B2464,"&lt;&gt;N"),0,COUNTIF(B2463,"&lt;&gt;N"),BE1_Data!$A2464-A2462,AND(COUNTIF(BE1_Data!$B2464,"N"),COUNTIF(B2463,"N")),BE1_Data!$A2464-A2463)</f>
        <v>827</v>
      </c>
      <c r="F2464" s="8">
        <f t="shared" si="38"/>
        <v>0</v>
      </c>
      <c r="G2464" s="5" t="s">
        <v>168</v>
      </c>
      <c r="H2464" s="5">
        <f>BE1_Data!$E2464/VLOOKUP(BE1_Data!$G2464,$B$2:$F$3000,5,FALSE)</f>
        <v>0.91991101223581762</v>
      </c>
      <c r="I2464" s="6">
        <f>IF(COUNTIF(BE1_Data!$E2464,"0"),0,BE1_Data!$E2464-VLOOKUP(BE1_Data!$G2464,$B$2:$F$3000,5,FALSE))</f>
        <v>-72</v>
      </c>
    </row>
    <row r="2465" spans="1:9" x14ac:dyDescent="0.3">
      <c r="A2465" s="7">
        <v>2077275</v>
      </c>
      <c r="B2465" s="8" t="s">
        <v>209</v>
      </c>
      <c r="C2465" s="8" t="s">
        <v>212</v>
      </c>
      <c r="D2465" s="8">
        <v>40</v>
      </c>
      <c r="E2465" s="8" cm="1">
        <f t="array" ref="E2465">_xlfn.IFS(COUNTIF(BE1_Data!$B2465,"&lt;&gt;N"),0,COUNTIF(B2464,"&lt;&gt;N"),BE1_Data!$A2465-A2463,AND(COUNTIF(BE1_Data!$B2465,"N"),COUNTIF(B2464,"N")),BE1_Data!$A2465-A2464)</f>
        <v>533</v>
      </c>
      <c r="F2465" s="8">
        <f t="shared" si="38"/>
        <v>0</v>
      </c>
      <c r="G2465" s="8" t="s">
        <v>168</v>
      </c>
      <c r="H2465" s="5">
        <f>BE1_Data!$E2465/VLOOKUP(BE1_Data!$G2465,$B$2:$F$3000,5,FALSE)</f>
        <v>0.59288097886540603</v>
      </c>
      <c r="I2465" s="6">
        <f>IF(COUNTIF(BE1_Data!$E2465,"0"),0,BE1_Data!$E2465-VLOOKUP(BE1_Data!$G2465,$B$2:$F$3000,5,FALSE))</f>
        <v>-366</v>
      </c>
    </row>
    <row r="2466" spans="1:9" x14ac:dyDescent="0.3">
      <c r="A2466" s="4">
        <v>2077685</v>
      </c>
      <c r="B2466" s="5" t="s">
        <v>209</v>
      </c>
      <c r="C2466" s="5" t="s">
        <v>212</v>
      </c>
      <c r="D2466" s="5">
        <v>40</v>
      </c>
      <c r="E2466" s="5" cm="1">
        <f t="array" ref="E2466">_xlfn.IFS(COUNTIF(BE1_Data!$B2466,"&lt;&gt;N"),0,COUNTIF(B2465,"&lt;&gt;N"),BE1_Data!$A2466-A2464,AND(COUNTIF(BE1_Data!$B2466,"N"),COUNTIF(B2465,"N")),BE1_Data!$A2466-A2465)</f>
        <v>410</v>
      </c>
      <c r="F2466" s="8">
        <f t="shared" si="38"/>
        <v>0</v>
      </c>
      <c r="G2466" s="5" t="s">
        <v>168</v>
      </c>
      <c r="H2466" s="5">
        <f>BE1_Data!$E2466/VLOOKUP(BE1_Data!$G2466,$B$2:$F$3000,5,FALSE)</f>
        <v>0.45606229143492771</v>
      </c>
      <c r="I2466" s="6">
        <f>IF(COUNTIF(BE1_Data!$E2466,"0"),0,BE1_Data!$E2466-VLOOKUP(BE1_Data!$G2466,$B$2:$F$3000,5,FALSE))</f>
        <v>-489</v>
      </c>
    </row>
    <row r="2467" spans="1:9" x14ac:dyDescent="0.3">
      <c r="A2467" s="7">
        <v>2080148</v>
      </c>
      <c r="B2467" s="8" t="s">
        <v>209</v>
      </c>
      <c r="C2467" s="8" t="s">
        <v>212</v>
      </c>
      <c r="D2467" s="8">
        <v>40</v>
      </c>
      <c r="E2467" s="8" cm="1">
        <f t="array" ref="E2467">_xlfn.IFS(COUNTIF(BE1_Data!$B2467,"&lt;&gt;N"),0,COUNTIF(B2466,"&lt;&gt;N"),BE1_Data!$A2467-A2465,AND(COUNTIF(BE1_Data!$B2467,"N"),COUNTIF(B2466,"N")),BE1_Data!$A2467-A2466)</f>
        <v>2463</v>
      </c>
      <c r="F2467" s="8">
        <f t="shared" si="38"/>
        <v>0</v>
      </c>
      <c r="G2467" s="8" t="s">
        <v>168</v>
      </c>
      <c r="H2467" s="5">
        <f>BE1_Data!$E2467/VLOOKUP(BE1_Data!$G2467,$B$2:$F$3000,5,FALSE)</f>
        <v>2.739710789766407</v>
      </c>
      <c r="I2467" s="6">
        <f>IF(COUNTIF(BE1_Data!$E2467,"0"),0,BE1_Data!$E2467-VLOOKUP(BE1_Data!$G2467,$B$2:$F$3000,5,FALSE))</f>
        <v>1564</v>
      </c>
    </row>
    <row r="2468" spans="1:9" x14ac:dyDescent="0.3">
      <c r="A2468" s="4">
        <v>2080714</v>
      </c>
      <c r="B2468" s="5" t="s">
        <v>209</v>
      </c>
      <c r="C2468" s="5" t="s">
        <v>212</v>
      </c>
      <c r="D2468" s="5">
        <v>40</v>
      </c>
      <c r="E2468" s="5" cm="1">
        <f t="array" ref="E2468">_xlfn.IFS(COUNTIF(BE1_Data!$B2468,"&lt;&gt;N"),0,COUNTIF(B2467,"&lt;&gt;N"),BE1_Data!$A2468-A2466,AND(COUNTIF(BE1_Data!$B2468,"N"),COUNTIF(B2467,"N")),BE1_Data!$A2468-A2467)</f>
        <v>566</v>
      </c>
      <c r="F2468" s="8">
        <f t="shared" si="38"/>
        <v>0</v>
      </c>
      <c r="G2468" s="5" t="s">
        <v>168</v>
      </c>
      <c r="H2468" s="5">
        <f>BE1_Data!$E2468/VLOOKUP(BE1_Data!$G2468,$B$2:$F$3000,5,FALSE)</f>
        <v>0.62958843159065625</v>
      </c>
      <c r="I2468" s="6">
        <f>IF(COUNTIF(BE1_Data!$E2468,"0"),0,BE1_Data!$E2468-VLOOKUP(BE1_Data!$G2468,$B$2:$F$3000,5,FALSE))</f>
        <v>-333</v>
      </c>
    </row>
    <row r="2469" spans="1:9" x14ac:dyDescent="0.3">
      <c r="A2469" s="7">
        <v>2081915</v>
      </c>
      <c r="B2469" s="8" t="s">
        <v>209</v>
      </c>
      <c r="C2469" s="8" t="s">
        <v>212</v>
      </c>
      <c r="D2469" s="8">
        <v>40</v>
      </c>
      <c r="E2469" s="8" cm="1">
        <f t="array" ref="E2469">_xlfn.IFS(COUNTIF(BE1_Data!$B2469,"&lt;&gt;N"),0,COUNTIF(B2468,"&lt;&gt;N"),BE1_Data!$A2469-A2467,AND(COUNTIF(BE1_Data!$B2469,"N"),COUNTIF(B2468,"N")),BE1_Data!$A2469-A2468)</f>
        <v>1201</v>
      </c>
      <c r="F2469" s="8">
        <f t="shared" si="38"/>
        <v>0</v>
      </c>
      <c r="G2469" s="8" t="s">
        <v>168</v>
      </c>
      <c r="H2469" s="5">
        <f>BE1_Data!$E2469/VLOOKUP(BE1_Data!$G2469,$B$2:$F$3000,5,FALSE)</f>
        <v>1.3359288097886541</v>
      </c>
      <c r="I2469" s="6">
        <f>IF(COUNTIF(BE1_Data!$E2469,"0"),0,BE1_Data!$E2469-VLOOKUP(BE1_Data!$G2469,$B$2:$F$3000,5,FALSE))</f>
        <v>302</v>
      </c>
    </row>
    <row r="2470" spans="1:9" x14ac:dyDescent="0.3">
      <c r="A2470" s="4">
        <v>2082841</v>
      </c>
      <c r="B2470" s="5" t="s">
        <v>209</v>
      </c>
      <c r="C2470" s="5" t="s">
        <v>212</v>
      </c>
      <c r="D2470" s="5">
        <v>40</v>
      </c>
      <c r="E2470" s="5" cm="1">
        <f t="array" ref="E2470">_xlfn.IFS(COUNTIF(BE1_Data!$B2470,"&lt;&gt;N"),0,COUNTIF(B2469,"&lt;&gt;N"),BE1_Data!$A2470-A2468,AND(COUNTIF(BE1_Data!$B2470,"N"),COUNTIF(B2469,"N")),BE1_Data!$A2470-A2469)</f>
        <v>926</v>
      </c>
      <c r="F2470" s="8">
        <f t="shared" si="38"/>
        <v>0</v>
      </c>
      <c r="G2470" s="5" t="s">
        <v>168</v>
      </c>
      <c r="H2470" s="5">
        <f>BE1_Data!$E2470/VLOOKUP(BE1_Data!$G2470,$B$2:$F$3000,5,FALSE)</f>
        <v>1.0300333704115685</v>
      </c>
      <c r="I2470" s="6">
        <f>IF(COUNTIF(BE1_Data!$E2470,"0"),0,BE1_Data!$E2470-VLOOKUP(BE1_Data!$G2470,$B$2:$F$3000,5,FALSE))</f>
        <v>27</v>
      </c>
    </row>
    <row r="2471" spans="1:9" x14ac:dyDescent="0.3">
      <c r="A2471" s="7">
        <v>2082984</v>
      </c>
      <c r="B2471" s="8" t="s">
        <v>169</v>
      </c>
      <c r="C2471" s="8" t="s">
        <v>210</v>
      </c>
      <c r="D2471" s="8">
        <v>86</v>
      </c>
      <c r="E2471" s="8" cm="1">
        <f t="array" ref="E2471">_xlfn.IFS(COUNTIF(BE1_Data!$B2471,"&lt;&gt;N"),0,COUNTIF(B2470,"&lt;&gt;N"),BE1_Data!$A2471-A2469,AND(COUNTIF(BE1_Data!$B2471,"N"),COUNTIF(B2470,"N")),BE1_Data!$A2471-A2470)</f>
        <v>0</v>
      </c>
      <c r="F2471" s="8">
        <f t="shared" si="38"/>
        <v>947</v>
      </c>
      <c r="G2471" s="8" t="s">
        <v>169</v>
      </c>
      <c r="H2471" s="5">
        <f>BE1_Data!$E2471/VLOOKUP(BE1_Data!$G2471,$B$2:$F$3000,5,FALSE)</f>
        <v>0</v>
      </c>
      <c r="I2471" s="6">
        <f>IF(COUNTIF(BE1_Data!$E2471,"0"),0,BE1_Data!$E2471-VLOOKUP(BE1_Data!$G2471,$B$2:$F$3000,5,FALSE))</f>
        <v>0</v>
      </c>
    </row>
    <row r="2472" spans="1:9" x14ac:dyDescent="0.3">
      <c r="A2472" s="4">
        <v>2083788</v>
      </c>
      <c r="B2472" s="5" t="s">
        <v>209</v>
      </c>
      <c r="C2472" s="5" t="s">
        <v>210</v>
      </c>
      <c r="D2472" s="5">
        <v>86</v>
      </c>
      <c r="E2472" s="5" cm="1">
        <f t="array" ref="E2472">_xlfn.IFS(COUNTIF(BE1_Data!$B2472,"&lt;&gt;N"),0,COUNTIF(B2471,"&lt;&gt;N"),BE1_Data!$A2472-A2470,AND(COUNTIF(BE1_Data!$B2472,"N"),COUNTIF(B2471,"N")),BE1_Data!$A2472-A2471)</f>
        <v>947</v>
      </c>
      <c r="F2472" s="8">
        <f t="shared" si="38"/>
        <v>0</v>
      </c>
      <c r="G2472" s="5" t="s">
        <v>169</v>
      </c>
      <c r="H2472" s="5">
        <f>BE1_Data!$E2472/VLOOKUP(BE1_Data!$G2472,$B$2:$F$3000,5,FALSE)</f>
        <v>1</v>
      </c>
      <c r="I2472" s="6">
        <f>IF(COUNTIF(BE1_Data!$E2472,"0"),0,BE1_Data!$E2472-VLOOKUP(BE1_Data!$G2472,$B$2:$F$3000,5,FALSE))</f>
        <v>0</v>
      </c>
    </row>
    <row r="2473" spans="1:9" x14ac:dyDescent="0.3">
      <c r="A2473" s="7">
        <v>2084756</v>
      </c>
      <c r="B2473" s="8" t="s">
        <v>209</v>
      </c>
      <c r="C2473" s="8" t="s">
        <v>210</v>
      </c>
      <c r="D2473" s="8">
        <v>86</v>
      </c>
      <c r="E2473" s="8" cm="1">
        <f t="array" ref="E2473">_xlfn.IFS(COUNTIF(BE1_Data!$B2473,"&lt;&gt;N"),0,COUNTIF(B2472,"&lt;&gt;N"),BE1_Data!$A2473-A2471,AND(COUNTIF(BE1_Data!$B2473,"N"),COUNTIF(B2472,"N")),BE1_Data!$A2473-A2472)</f>
        <v>968</v>
      </c>
      <c r="F2473" s="8">
        <f t="shared" si="38"/>
        <v>0</v>
      </c>
      <c r="G2473" s="8" t="s">
        <v>169</v>
      </c>
      <c r="H2473" s="5">
        <f>BE1_Data!$E2473/VLOOKUP(BE1_Data!$G2473,$B$2:$F$3000,5,FALSE)</f>
        <v>1.0221752903907075</v>
      </c>
      <c r="I2473" s="6">
        <f>IF(COUNTIF(BE1_Data!$E2473,"0"),0,BE1_Data!$E2473-VLOOKUP(BE1_Data!$G2473,$B$2:$F$3000,5,FALSE))</f>
        <v>21</v>
      </c>
    </row>
    <row r="2474" spans="1:9" x14ac:dyDescent="0.3">
      <c r="A2474" s="4">
        <v>2085670</v>
      </c>
      <c r="B2474" s="5" t="s">
        <v>209</v>
      </c>
      <c r="C2474" s="5" t="s">
        <v>210</v>
      </c>
      <c r="D2474" s="5">
        <v>86</v>
      </c>
      <c r="E2474" s="5" cm="1">
        <f t="array" ref="E2474">_xlfn.IFS(COUNTIF(BE1_Data!$B2474,"&lt;&gt;N"),0,COUNTIF(B2473,"&lt;&gt;N"),BE1_Data!$A2474-A2472,AND(COUNTIF(BE1_Data!$B2474,"N"),COUNTIF(B2473,"N")),BE1_Data!$A2474-A2473)</f>
        <v>914</v>
      </c>
      <c r="F2474" s="8">
        <f t="shared" si="38"/>
        <v>0</v>
      </c>
      <c r="G2474" s="5" t="s">
        <v>169</v>
      </c>
      <c r="H2474" s="5">
        <f>BE1_Data!$E2474/VLOOKUP(BE1_Data!$G2474,$B$2:$F$3000,5,FALSE)</f>
        <v>0.96515311510031676</v>
      </c>
      <c r="I2474" s="6">
        <f>IF(COUNTIF(BE1_Data!$E2474,"0"),0,BE1_Data!$E2474-VLOOKUP(BE1_Data!$G2474,$B$2:$F$3000,5,FALSE))</f>
        <v>-33</v>
      </c>
    </row>
    <row r="2475" spans="1:9" x14ac:dyDescent="0.3">
      <c r="A2475" s="7">
        <v>2085973</v>
      </c>
      <c r="B2475" s="8" t="s">
        <v>209</v>
      </c>
      <c r="C2475" s="8" t="s">
        <v>210</v>
      </c>
      <c r="D2475" s="8">
        <v>86</v>
      </c>
      <c r="E2475" s="8" cm="1">
        <f t="array" ref="E2475">_xlfn.IFS(COUNTIF(BE1_Data!$B2475,"&lt;&gt;N"),0,COUNTIF(B2474,"&lt;&gt;N"),BE1_Data!$A2475-A2473,AND(COUNTIF(BE1_Data!$B2475,"N"),COUNTIF(B2474,"N")),BE1_Data!$A2475-A2474)</f>
        <v>303</v>
      </c>
      <c r="F2475" s="8">
        <f t="shared" si="38"/>
        <v>0</v>
      </c>
      <c r="G2475" s="8" t="s">
        <v>169</v>
      </c>
      <c r="H2475" s="5">
        <f>BE1_Data!$E2475/VLOOKUP(BE1_Data!$G2475,$B$2:$F$3000,5,FALSE)</f>
        <v>0.31995776135163673</v>
      </c>
      <c r="I2475" s="6">
        <f>IF(COUNTIF(BE1_Data!$E2475,"0"),0,BE1_Data!$E2475-VLOOKUP(BE1_Data!$G2475,$B$2:$F$3000,5,FALSE))</f>
        <v>-644</v>
      </c>
    </row>
    <row r="2476" spans="1:9" x14ac:dyDescent="0.3">
      <c r="A2476" s="4">
        <v>2086962</v>
      </c>
      <c r="B2476" s="5" t="s">
        <v>209</v>
      </c>
      <c r="C2476" s="5" t="s">
        <v>210</v>
      </c>
      <c r="D2476" s="5">
        <v>86</v>
      </c>
      <c r="E2476" s="5" cm="1">
        <f t="array" ref="E2476">_xlfn.IFS(COUNTIF(BE1_Data!$B2476,"&lt;&gt;N"),0,COUNTIF(B2475,"&lt;&gt;N"),BE1_Data!$A2476-A2474,AND(COUNTIF(BE1_Data!$B2476,"N"),COUNTIF(B2475,"N")),BE1_Data!$A2476-A2475)</f>
        <v>989</v>
      </c>
      <c r="F2476" s="8">
        <f t="shared" si="38"/>
        <v>0</v>
      </c>
      <c r="G2476" s="5" t="s">
        <v>169</v>
      </c>
      <c r="H2476" s="5">
        <f>BE1_Data!$E2476/VLOOKUP(BE1_Data!$G2476,$B$2:$F$3000,5,FALSE)</f>
        <v>1.0443505807814151</v>
      </c>
      <c r="I2476" s="6">
        <f>IF(COUNTIF(BE1_Data!$E2476,"0"),0,BE1_Data!$E2476-VLOOKUP(BE1_Data!$G2476,$B$2:$F$3000,5,FALSE))</f>
        <v>42</v>
      </c>
    </row>
    <row r="2477" spans="1:9" x14ac:dyDescent="0.3">
      <c r="A2477" s="7">
        <v>2087762</v>
      </c>
      <c r="B2477" s="8" t="s">
        <v>209</v>
      </c>
      <c r="C2477" s="8" t="s">
        <v>210</v>
      </c>
      <c r="D2477" s="8">
        <v>86</v>
      </c>
      <c r="E2477" s="8" cm="1">
        <f t="array" ref="E2477">_xlfn.IFS(COUNTIF(BE1_Data!$B2477,"&lt;&gt;N"),0,COUNTIF(B2476,"&lt;&gt;N"),BE1_Data!$A2477-A2475,AND(COUNTIF(BE1_Data!$B2477,"N"),COUNTIF(B2476,"N")),BE1_Data!$A2477-A2476)</f>
        <v>800</v>
      </c>
      <c r="F2477" s="8">
        <f t="shared" si="38"/>
        <v>0</v>
      </c>
      <c r="G2477" s="8" t="s">
        <v>169</v>
      </c>
      <c r="H2477" s="5">
        <f>BE1_Data!$E2477/VLOOKUP(BE1_Data!$G2477,$B$2:$F$3000,5,FALSE)</f>
        <v>0.84477296726504747</v>
      </c>
      <c r="I2477" s="6">
        <f>IF(COUNTIF(BE1_Data!$E2477,"0"),0,BE1_Data!$E2477-VLOOKUP(BE1_Data!$G2477,$B$2:$F$3000,5,FALSE))</f>
        <v>-147</v>
      </c>
    </row>
    <row r="2478" spans="1:9" x14ac:dyDescent="0.3">
      <c r="A2478" s="4">
        <v>2089104</v>
      </c>
      <c r="B2478" s="5" t="s">
        <v>209</v>
      </c>
      <c r="C2478" s="5" t="s">
        <v>210</v>
      </c>
      <c r="D2478" s="5">
        <v>86</v>
      </c>
      <c r="E2478" s="5" cm="1">
        <f t="array" ref="E2478">_xlfn.IFS(COUNTIF(BE1_Data!$B2478,"&lt;&gt;N"),0,COUNTIF(B2477,"&lt;&gt;N"),BE1_Data!$A2478-A2476,AND(COUNTIF(BE1_Data!$B2478,"N"),COUNTIF(B2477,"N")),BE1_Data!$A2478-A2477)</f>
        <v>1342</v>
      </c>
      <c r="F2478" s="8">
        <f t="shared" si="38"/>
        <v>0</v>
      </c>
      <c r="G2478" s="5" t="s">
        <v>169</v>
      </c>
      <c r="H2478" s="5">
        <f>BE1_Data!$E2478/VLOOKUP(BE1_Data!$G2478,$B$2:$F$3000,5,FALSE)</f>
        <v>1.4171066525871172</v>
      </c>
      <c r="I2478" s="6">
        <f>IF(COUNTIF(BE1_Data!$E2478,"0"),0,BE1_Data!$E2478-VLOOKUP(BE1_Data!$G2478,$B$2:$F$3000,5,FALSE))</f>
        <v>395</v>
      </c>
    </row>
    <row r="2479" spans="1:9" x14ac:dyDescent="0.3">
      <c r="A2479" s="7">
        <v>2089976</v>
      </c>
      <c r="B2479" s="8" t="s">
        <v>209</v>
      </c>
      <c r="C2479" s="8" t="s">
        <v>210</v>
      </c>
      <c r="D2479" s="8">
        <v>86</v>
      </c>
      <c r="E2479" s="8" cm="1">
        <f t="array" ref="E2479">_xlfn.IFS(COUNTIF(BE1_Data!$B2479,"&lt;&gt;N"),0,COUNTIF(B2478,"&lt;&gt;N"),BE1_Data!$A2479-A2477,AND(COUNTIF(BE1_Data!$B2479,"N"),COUNTIF(B2478,"N")),BE1_Data!$A2479-A2478)</f>
        <v>872</v>
      </c>
      <c r="F2479" s="8">
        <f t="shared" si="38"/>
        <v>0</v>
      </c>
      <c r="G2479" s="8" t="s">
        <v>169</v>
      </c>
      <c r="H2479" s="5">
        <f>BE1_Data!$E2479/VLOOKUP(BE1_Data!$G2479,$B$2:$F$3000,5,FALSE)</f>
        <v>0.9208025343189018</v>
      </c>
      <c r="I2479" s="6">
        <f>IF(COUNTIF(BE1_Data!$E2479,"0"),0,BE1_Data!$E2479-VLOOKUP(BE1_Data!$G2479,$B$2:$F$3000,5,FALSE))</f>
        <v>-75</v>
      </c>
    </row>
    <row r="2480" spans="1:9" x14ac:dyDescent="0.3">
      <c r="A2480" s="4">
        <v>2090222</v>
      </c>
      <c r="B2480" s="5" t="s">
        <v>209</v>
      </c>
      <c r="C2480" s="5" t="s">
        <v>210</v>
      </c>
      <c r="D2480" s="5">
        <v>86</v>
      </c>
      <c r="E2480" s="5" cm="1">
        <f t="array" ref="E2480">_xlfn.IFS(COUNTIF(BE1_Data!$B2480,"&lt;&gt;N"),0,COUNTIF(B2479,"&lt;&gt;N"),BE1_Data!$A2480-A2478,AND(COUNTIF(BE1_Data!$B2480,"N"),COUNTIF(B2479,"N")),BE1_Data!$A2480-A2479)</f>
        <v>246</v>
      </c>
      <c r="F2480" s="8">
        <f t="shared" si="38"/>
        <v>0</v>
      </c>
      <c r="G2480" s="5" t="s">
        <v>169</v>
      </c>
      <c r="H2480" s="5">
        <f>BE1_Data!$E2480/VLOOKUP(BE1_Data!$G2480,$B$2:$F$3000,5,FALSE)</f>
        <v>0.25976768743400214</v>
      </c>
      <c r="I2480" s="6">
        <f>IF(COUNTIF(BE1_Data!$E2480,"0"),0,BE1_Data!$E2480-VLOOKUP(BE1_Data!$G2480,$B$2:$F$3000,5,FALSE))</f>
        <v>-701</v>
      </c>
    </row>
    <row r="2481" spans="1:9" x14ac:dyDescent="0.3">
      <c r="A2481" s="7">
        <v>2090502</v>
      </c>
      <c r="B2481" s="8" t="s">
        <v>209</v>
      </c>
      <c r="C2481" s="8" t="s">
        <v>210</v>
      </c>
      <c r="D2481" s="8">
        <v>86</v>
      </c>
      <c r="E2481" s="8" cm="1">
        <f t="array" ref="E2481">_xlfn.IFS(COUNTIF(BE1_Data!$B2481,"&lt;&gt;N"),0,COUNTIF(B2480,"&lt;&gt;N"),BE1_Data!$A2481-A2479,AND(COUNTIF(BE1_Data!$B2481,"N"),COUNTIF(B2480,"N")),BE1_Data!$A2481-A2480)</f>
        <v>280</v>
      </c>
      <c r="F2481" s="8">
        <f t="shared" si="38"/>
        <v>0</v>
      </c>
      <c r="G2481" s="8" t="s">
        <v>169</v>
      </c>
      <c r="H2481" s="5">
        <f>BE1_Data!$E2481/VLOOKUP(BE1_Data!$G2481,$B$2:$F$3000,5,FALSE)</f>
        <v>0.29567053854276665</v>
      </c>
      <c r="I2481" s="6">
        <f>IF(COUNTIF(BE1_Data!$E2481,"0"),0,BE1_Data!$E2481-VLOOKUP(BE1_Data!$G2481,$B$2:$F$3000,5,FALSE))</f>
        <v>-667</v>
      </c>
    </row>
    <row r="2482" spans="1:9" x14ac:dyDescent="0.3">
      <c r="A2482" s="4">
        <v>2091370</v>
      </c>
      <c r="B2482" s="5" t="s">
        <v>209</v>
      </c>
      <c r="C2482" s="5" t="s">
        <v>210</v>
      </c>
      <c r="D2482" s="5">
        <v>86</v>
      </c>
      <c r="E2482" s="5" cm="1">
        <f t="array" ref="E2482">_xlfn.IFS(COUNTIF(BE1_Data!$B2482,"&lt;&gt;N"),0,COUNTIF(B2481,"&lt;&gt;N"),BE1_Data!$A2482-A2480,AND(COUNTIF(BE1_Data!$B2482,"N"),COUNTIF(B2481,"N")),BE1_Data!$A2482-A2481)</f>
        <v>868</v>
      </c>
      <c r="F2482" s="8">
        <f t="shared" si="38"/>
        <v>0</v>
      </c>
      <c r="G2482" s="5" t="s">
        <v>169</v>
      </c>
      <c r="H2482" s="5">
        <f>BE1_Data!$E2482/VLOOKUP(BE1_Data!$G2482,$B$2:$F$3000,5,FALSE)</f>
        <v>0.9165786694825766</v>
      </c>
      <c r="I2482" s="6">
        <f>IF(COUNTIF(BE1_Data!$E2482,"0"),0,BE1_Data!$E2482-VLOOKUP(BE1_Data!$G2482,$B$2:$F$3000,5,FALSE))</f>
        <v>-79</v>
      </c>
    </row>
    <row r="2483" spans="1:9" x14ac:dyDescent="0.3">
      <c r="A2483" s="7">
        <v>2092048</v>
      </c>
      <c r="B2483" s="8" t="s">
        <v>209</v>
      </c>
      <c r="C2483" s="8" t="s">
        <v>210</v>
      </c>
      <c r="D2483" s="8">
        <v>86</v>
      </c>
      <c r="E2483" s="8" cm="1">
        <f t="array" ref="E2483">_xlfn.IFS(COUNTIF(BE1_Data!$B2483,"&lt;&gt;N"),0,COUNTIF(B2482,"&lt;&gt;N"),BE1_Data!$A2483-A2481,AND(COUNTIF(BE1_Data!$B2483,"N"),COUNTIF(B2482,"N")),BE1_Data!$A2483-A2482)</f>
        <v>678</v>
      </c>
      <c r="F2483" s="8">
        <f t="shared" si="38"/>
        <v>0</v>
      </c>
      <c r="G2483" s="8" t="s">
        <v>169</v>
      </c>
      <c r="H2483" s="5">
        <f>BE1_Data!$E2483/VLOOKUP(BE1_Data!$G2483,$B$2:$F$3000,5,FALSE)</f>
        <v>0.71594508975712778</v>
      </c>
      <c r="I2483" s="6">
        <f>IF(COUNTIF(BE1_Data!$E2483,"0"),0,BE1_Data!$E2483-VLOOKUP(BE1_Data!$G2483,$B$2:$F$3000,5,FALSE))</f>
        <v>-269</v>
      </c>
    </row>
    <row r="2484" spans="1:9" x14ac:dyDescent="0.3">
      <c r="A2484" s="4">
        <v>2092686</v>
      </c>
      <c r="B2484" s="5" t="s">
        <v>209</v>
      </c>
      <c r="C2484" s="5" t="s">
        <v>210</v>
      </c>
      <c r="D2484" s="5">
        <v>86</v>
      </c>
      <c r="E2484" s="5" cm="1">
        <f t="array" ref="E2484">_xlfn.IFS(COUNTIF(BE1_Data!$B2484,"&lt;&gt;N"),0,COUNTIF(B2483,"&lt;&gt;N"),BE1_Data!$A2484-A2482,AND(COUNTIF(BE1_Data!$B2484,"N"),COUNTIF(B2483,"N")),BE1_Data!$A2484-A2483)</f>
        <v>638</v>
      </c>
      <c r="F2484" s="8">
        <f t="shared" si="38"/>
        <v>0</v>
      </c>
      <c r="G2484" s="5" t="s">
        <v>169</v>
      </c>
      <c r="H2484" s="5">
        <f>BE1_Data!$E2484/VLOOKUP(BE1_Data!$G2484,$B$2:$F$3000,5,FALSE)</f>
        <v>0.67370644139387537</v>
      </c>
      <c r="I2484" s="6">
        <f>IF(COUNTIF(BE1_Data!$E2484,"0"),0,BE1_Data!$E2484-VLOOKUP(BE1_Data!$G2484,$B$2:$F$3000,5,FALSE))</f>
        <v>-309</v>
      </c>
    </row>
    <row r="2485" spans="1:9" x14ac:dyDescent="0.3">
      <c r="A2485" s="7">
        <v>2093362</v>
      </c>
      <c r="B2485" s="8" t="s">
        <v>209</v>
      </c>
      <c r="C2485" s="8" t="s">
        <v>210</v>
      </c>
      <c r="D2485" s="8">
        <v>86</v>
      </c>
      <c r="E2485" s="8" cm="1">
        <f t="array" ref="E2485">_xlfn.IFS(COUNTIF(BE1_Data!$B2485,"&lt;&gt;N"),0,COUNTIF(B2484,"&lt;&gt;N"),BE1_Data!$A2485-A2483,AND(COUNTIF(BE1_Data!$B2485,"N"),COUNTIF(B2484,"N")),BE1_Data!$A2485-A2484)</f>
        <v>676</v>
      </c>
      <c r="F2485" s="8">
        <f t="shared" si="38"/>
        <v>0</v>
      </c>
      <c r="G2485" s="8" t="s">
        <v>169</v>
      </c>
      <c r="H2485" s="5">
        <f>BE1_Data!$E2485/VLOOKUP(BE1_Data!$G2485,$B$2:$F$3000,5,FALSE)</f>
        <v>0.71383315733896513</v>
      </c>
      <c r="I2485" s="6">
        <f>IF(COUNTIF(BE1_Data!$E2485,"0"),0,BE1_Data!$E2485-VLOOKUP(BE1_Data!$G2485,$B$2:$F$3000,5,FALSE))</f>
        <v>-271</v>
      </c>
    </row>
    <row r="2486" spans="1:9" x14ac:dyDescent="0.3">
      <c r="A2486" s="4">
        <v>2095804</v>
      </c>
      <c r="B2486" s="5" t="s">
        <v>209</v>
      </c>
      <c r="C2486" s="5" t="s">
        <v>210</v>
      </c>
      <c r="D2486" s="5">
        <v>86</v>
      </c>
      <c r="E2486" s="5" cm="1">
        <f t="array" ref="E2486">_xlfn.IFS(COUNTIF(BE1_Data!$B2486,"&lt;&gt;N"),0,COUNTIF(B2485,"&lt;&gt;N"),BE1_Data!$A2486-A2484,AND(COUNTIF(BE1_Data!$B2486,"N"),COUNTIF(B2485,"N")),BE1_Data!$A2486-A2485)</f>
        <v>2442</v>
      </c>
      <c r="F2486" s="8">
        <f t="shared" si="38"/>
        <v>0</v>
      </c>
      <c r="G2486" s="5" t="s">
        <v>169</v>
      </c>
      <c r="H2486" s="5">
        <f>BE1_Data!$E2486/VLOOKUP(BE1_Data!$G2486,$B$2:$F$3000,5,FALSE)</f>
        <v>2.5786694825765575</v>
      </c>
      <c r="I2486" s="6">
        <f>IF(COUNTIF(BE1_Data!$E2486,"0"),0,BE1_Data!$E2486-VLOOKUP(BE1_Data!$G2486,$B$2:$F$3000,5,FALSE))</f>
        <v>1495</v>
      </c>
    </row>
    <row r="2487" spans="1:9" x14ac:dyDescent="0.3">
      <c r="A2487" s="7">
        <v>2097002</v>
      </c>
      <c r="B2487" s="8" t="s">
        <v>209</v>
      </c>
      <c r="C2487" s="8" t="s">
        <v>210</v>
      </c>
      <c r="D2487" s="8">
        <v>86</v>
      </c>
      <c r="E2487" s="8" cm="1">
        <f t="array" ref="E2487">_xlfn.IFS(COUNTIF(BE1_Data!$B2487,"&lt;&gt;N"),0,COUNTIF(B2486,"&lt;&gt;N"),BE1_Data!$A2487-A2485,AND(COUNTIF(BE1_Data!$B2487,"N"),COUNTIF(B2486,"N")),BE1_Data!$A2487-A2486)</f>
        <v>1198</v>
      </c>
      <c r="F2487" s="8">
        <f t="shared" si="38"/>
        <v>0</v>
      </c>
      <c r="G2487" s="8" t="s">
        <v>169</v>
      </c>
      <c r="H2487" s="5">
        <f>BE1_Data!$E2487/VLOOKUP(BE1_Data!$G2487,$B$2:$F$3000,5,FALSE)</f>
        <v>1.2650475184794086</v>
      </c>
      <c r="I2487" s="6">
        <f>IF(COUNTIF(BE1_Data!$E2487,"0"),0,BE1_Data!$E2487-VLOOKUP(BE1_Data!$G2487,$B$2:$F$3000,5,FALSE))</f>
        <v>251</v>
      </c>
    </row>
    <row r="2488" spans="1:9" x14ac:dyDescent="0.3">
      <c r="A2488" s="4">
        <v>2097181</v>
      </c>
      <c r="B2488" s="5" t="s">
        <v>170</v>
      </c>
      <c r="C2488" s="5" t="s">
        <v>212</v>
      </c>
      <c r="D2488" s="5">
        <v>41</v>
      </c>
      <c r="E2488" s="5" cm="1">
        <f t="array" ref="E2488">_xlfn.IFS(COUNTIF(BE1_Data!$B2488,"&lt;&gt;N"),0,COUNTIF(B2487,"&lt;&gt;N"),BE1_Data!$A2488-A2486,AND(COUNTIF(BE1_Data!$B2488,"N"),COUNTIF(B2487,"N")),BE1_Data!$A2488-A2487)</f>
        <v>0</v>
      </c>
      <c r="F2488" s="8">
        <f t="shared" si="38"/>
        <v>1400</v>
      </c>
      <c r="G2488" s="5" t="s">
        <v>170</v>
      </c>
      <c r="H2488" s="5">
        <f>BE1_Data!$E2488/VLOOKUP(BE1_Data!$G2488,$B$2:$F$3000,5,FALSE)</f>
        <v>0</v>
      </c>
      <c r="I2488" s="6">
        <f>IF(COUNTIF(BE1_Data!$E2488,"0"),0,BE1_Data!$E2488-VLOOKUP(BE1_Data!$G2488,$B$2:$F$3000,5,FALSE))</f>
        <v>0</v>
      </c>
    </row>
    <row r="2489" spans="1:9" x14ac:dyDescent="0.3">
      <c r="A2489" s="7">
        <v>2098402</v>
      </c>
      <c r="B2489" s="8" t="s">
        <v>209</v>
      </c>
      <c r="C2489" s="8" t="s">
        <v>212</v>
      </c>
      <c r="D2489" s="8">
        <v>41</v>
      </c>
      <c r="E2489" s="8" cm="1">
        <f t="array" ref="E2489">_xlfn.IFS(COUNTIF(BE1_Data!$B2489,"&lt;&gt;N"),0,COUNTIF(B2488,"&lt;&gt;N"),BE1_Data!$A2489-A2487,AND(COUNTIF(BE1_Data!$B2489,"N"),COUNTIF(B2488,"N")),BE1_Data!$A2489-A2488)</f>
        <v>1400</v>
      </c>
      <c r="F2489" s="8">
        <f t="shared" si="38"/>
        <v>0</v>
      </c>
      <c r="G2489" s="8" t="s">
        <v>170</v>
      </c>
      <c r="H2489" s="5">
        <f>BE1_Data!$E2489/VLOOKUP(BE1_Data!$G2489,$B$2:$F$3000,5,FALSE)</f>
        <v>1</v>
      </c>
      <c r="I2489" s="6">
        <f>IF(COUNTIF(BE1_Data!$E2489,"0"),0,BE1_Data!$E2489-VLOOKUP(BE1_Data!$G2489,$B$2:$F$3000,5,FALSE))</f>
        <v>0</v>
      </c>
    </row>
    <row r="2490" spans="1:9" x14ac:dyDescent="0.3">
      <c r="A2490" s="4">
        <v>2099051</v>
      </c>
      <c r="B2490" s="5" t="s">
        <v>209</v>
      </c>
      <c r="C2490" s="5" t="s">
        <v>212</v>
      </c>
      <c r="D2490" s="5">
        <v>41</v>
      </c>
      <c r="E2490" s="5" cm="1">
        <f t="array" ref="E2490">_xlfn.IFS(COUNTIF(BE1_Data!$B2490,"&lt;&gt;N"),0,COUNTIF(B2489,"&lt;&gt;N"),BE1_Data!$A2490-A2488,AND(COUNTIF(BE1_Data!$B2490,"N"),COUNTIF(B2489,"N")),BE1_Data!$A2490-A2489)</f>
        <v>649</v>
      </c>
      <c r="F2490" s="8">
        <f t="shared" si="38"/>
        <v>0</v>
      </c>
      <c r="G2490" s="5" t="s">
        <v>170</v>
      </c>
      <c r="H2490" s="5">
        <f>BE1_Data!$E2490/VLOOKUP(BE1_Data!$G2490,$B$2:$F$3000,5,FALSE)</f>
        <v>0.46357142857142858</v>
      </c>
      <c r="I2490" s="6">
        <f>IF(COUNTIF(BE1_Data!$E2490,"0"),0,BE1_Data!$E2490-VLOOKUP(BE1_Data!$G2490,$B$2:$F$3000,5,FALSE))</f>
        <v>-751</v>
      </c>
    </row>
    <row r="2491" spans="1:9" x14ac:dyDescent="0.3">
      <c r="A2491" s="7">
        <v>2099405</v>
      </c>
      <c r="B2491" s="8" t="s">
        <v>209</v>
      </c>
      <c r="C2491" s="8" t="s">
        <v>212</v>
      </c>
      <c r="D2491" s="8">
        <v>41</v>
      </c>
      <c r="E2491" s="8" cm="1">
        <f t="array" ref="E2491">_xlfn.IFS(COUNTIF(BE1_Data!$B2491,"&lt;&gt;N"),0,COUNTIF(B2490,"&lt;&gt;N"),BE1_Data!$A2491-A2489,AND(COUNTIF(BE1_Data!$B2491,"N"),COUNTIF(B2490,"N")),BE1_Data!$A2491-A2490)</f>
        <v>354</v>
      </c>
      <c r="F2491" s="8">
        <f t="shared" si="38"/>
        <v>0</v>
      </c>
      <c r="G2491" s="8" t="s">
        <v>170</v>
      </c>
      <c r="H2491" s="5">
        <f>BE1_Data!$E2491/VLOOKUP(BE1_Data!$G2491,$B$2:$F$3000,5,FALSE)</f>
        <v>0.25285714285714284</v>
      </c>
      <c r="I2491" s="6">
        <f>IF(COUNTIF(BE1_Data!$E2491,"0"),0,BE1_Data!$E2491-VLOOKUP(BE1_Data!$G2491,$B$2:$F$3000,5,FALSE))</f>
        <v>-1046</v>
      </c>
    </row>
    <row r="2492" spans="1:9" x14ac:dyDescent="0.3">
      <c r="A2492" s="4">
        <v>2100509</v>
      </c>
      <c r="B2492" s="5" t="s">
        <v>209</v>
      </c>
      <c r="C2492" s="5" t="s">
        <v>212</v>
      </c>
      <c r="D2492" s="5">
        <v>41</v>
      </c>
      <c r="E2492" s="5" cm="1">
        <f t="array" ref="E2492">_xlfn.IFS(COUNTIF(BE1_Data!$B2492,"&lt;&gt;N"),0,COUNTIF(B2491,"&lt;&gt;N"),BE1_Data!$A2492-A2490,AND(COUNTIF(BE1_Data!$B2492,"N"),COUNTIF(B2491,"N")),BE1_Data!$A2492-A2491)</f>
        <v>1104</v>
      </c>
      <c r="F2492" s="8">
        <f t="shared" si="38"/>
        <v>0</v>
      </c>
      <c r="G2492" s="5" t="s">
        <v>170</v>
      </c>
      <c r="H2492" s="5">
        <f>BE1_Data!$E2492/VLOOKUP(BE1_Data!$G2492,$B$2:$F$3000,5,FALSE)</f>
        <v>0.78857142857142859</v>
      </c>
      <c r="I2492" s="6">
        <f>IF(COUNTIF(BE1_Data!$E2492,"0"),0,BE1_Data!$E2492-VLOOKUP(BE1_Data!$G2492,$B$2:$F$3000,5,FALSE))</f>
        <v>-296</v>
      </c>
    </row>
    <row r="2493" spans="1:9" x14ac:dyDescent="0.3">
      <c r="A2493" s="7">
        <v>2101288</v>
      </c>
      <c r="B2493" s="8" t="s">
        <v>209</v>
      </c>
      <c r="C2493" s="8" t="s">
        <v>212</v>
      </c>
      <c r="D2493" s="8">
        <v>41</v>
      </c>
      <c r="E2493" s="8" cm="1">
        <f t="array" ref="E2493">_xlfn.IFS(COUNTIF(BE1_Data!$B2493,"&lt;&gt;N"),0,COUNTIF(B2492,"&lt;&gt;N"),BE1_Data!$A2493-A2491,AND(COUNTIF(BE1_Data!$B2493,"N"),COUNTIF(B2492,"N")),BE1_Data!$A2493-A2492)</f>
        <v>779</v>
      </c>
      <c r="F2493" s="8">
        <f t="shared" si="38"/>
        <v>0</v>
      </c>
      <c r="G2493" s="8" t="s">
        <v>170</v>
      </c>
      <c r="H2493" s="5">
        <f>BE1_Data!$E2493/VLOOKUP(BE1_Data!$G2493,$B$2:$F$3000,5,FALSE)</f>
        <v>0.55642857142857138</v>
      </c>
      <c r="I2493" s="6">
        <f>IF(COUNTIF(BE1_Data!$E2493,"0"),0,BE1_Data!$E2493-VLOOKUP(BE1_Data!$G2493,$B$2:$F$3000,5,FALSE))</f>
        <v>-621</v>
      </c>
    </row>
    <row r="2494" spans="1:9" x14ac:dyDescent="0.3">
      <c r="A2494" s="4">
        <v>2101992</v>
      </c>
      <c r="B2494" s="5" t="s">
        <v>209</v>
      </c>
      <c r="C2494" s="5" t="s">
        <v>212</v>
      </c>
      <c r="D2494" s="5">
        <v>41</v>
      </c>
      <c r="E2494" s="5" cm="1">
        <f t="array" ref="E2494">_xlfn.IFS(COUNTIF(BE1_Data!$B2494,"&lt;&gt;N"),0,COUNTIF(B2493,"&lt;&gt;N"),BE1_Data!$A2494-A2492,AND(COUNTIF(BE1_Data!$B2494,"N"),COUNTIF(B2493,"N")),BE1_Data!$A2494-A2493)</f>
        <v>704</v>
      </c>
      <c r="F2494" s="8">
        <f t="shared" si="38"/>
        <v>0</v>
      </c>
      <c r="G2494" s="5" t="s">
        <v>170</v>
      </c>
      <c r="H2494" s="5">
        <f>BE1_Data!$E2494/VLOOKUP(BE1_Data!$G2494,$B$2:$F$3000,5,FALSE)</f>
        <v>0.50285714285714289</v>
      </c>
      <c r="I2494" s="6">
        <f>IF(COUNTIF(BE1_Data!$E2494,"0"),0,BE1_Data!$E2494-VLOOKUP(BE1_Data!$G2494,$B$2:$F$3000,5,FALSE))</f>
        <v>-696</v>
      </c>
    </row>
    <row r="2495" spans="1:9" x14ac:dyDescent="0.3">
      <c r="A2495" s="7">
        <v>2102277</v>
      </c>
      <c r="B2495" s="8" t="s">
        <v>209</v>
      </c>
      <c r="C2495" s="8" t="s">
        <v>212</v>
      </c>
      <c r="D2495" s="8">
        <v>41</v>
      </c>
      <c r="E2495" s="8" cm="1">
        <f t="array" ref="E2495">_xlfn.IFS(COUNTIF(BE1_Data!$B2495,"&lt;&gt;N"),0,COUNTIF(B2494,"&lt;&gt;N"),BE1_Data!$A2495-A2493,AND(COUNTIF(BE1_Data!$B2495,"N"),COUNTIF(B2494,"N")),BE1_Data!$A2495-A2494)</f>
        <v>285</v>
      </c>
      <c r="F2495" s="8">
        <f t="shared" si="38"/>
        <v>0</v>
      </c>
      <c r="G2495" s="8" t="s">
        <v>170</v>
      </c>
      <c r="H2495" s="5">
        <f>BE1_Data!$E2495/VLOOKUP(BE1_Data!$G2495,$B$2:$F$3000,5,FALSE)</f>
        <v>0.20357142857142857</v>
      </c>
      <c r="I2495" s="6">
        <f>IF(COUNTIF(BE1_Data!$E2495,"0"),0,BE1_Data!$E2495-VLOOKUP(BE1_Data!$G2495,$B$2:$F$3000,5,FALSE))</f>
        <v>-1115</v>
      </c>
    </row>
    <row r="2496" spans="1:9" x14ac:dyDescent="0.3">
      <c r="A2496" s="4">
        <v>2102685</v>
      </c>
      <c r="B2496" s="5" t="s">
        <v>209</v>
      </c>
      <c r="C2496" s="5" t="s">
        <v>212</v>
      </c>
      <c r="D2496" s="5">
        <v>41</v>
      </c>
      <c r="E2496" s="5" cm="1">
        <f t="array" ref="E2496">_xlfn.IFS(COUNTIF(BE1_Data!$B2496,"&lt;&gt;N"),0,COUNTIF(B2495,"&lt;&gt;N"),BE1_Data!$A2496-A2494,AND(COUNTIF(BE1_Data!$B2496,"N"),COUNTIF(B2495,"N")),BE1_Data!$A2496-A2495)</f>
        <v>408</v>
      </c>
      <c r="F2496" s="8">
        <f t="shared" si="38"/>
        <v>0</v>
      </c>
      <c r="G2496" s="5" t="s">
        <v>170</v>
      </c>
      <c r="H2496" s="5">
        <f>BE1_Data!$E2496/VLOOKUP(BE1_Data!$G2496,$B$2:$F$3000,5,FALSE)</f>
        <v>0.29142857142857143</v>
      </c>
      <c r="I2496" s="6">
        <f>IF(COUNTIF(BE1_Data!$E2496,"0"),0,BE1_Data!$E2496-VLOOKUP(BE1_Data!$G2496,$B$2:$F$3000,5,FALSE))</f>
        <v>-992</v>
      </c>
    </row>
    <row r="2497" spans="1:9" x14ac:dyDescent="0.3">
      <c r="A2497" s="7">
        <v>2103381</v>
      </c>
      <c r="B2497" s="8" t="s">
        <v>209</v>
      </c>
      <c r="C2497" s="8" t="s">
        <v>212</v>
      </c>
      <c r="D2497" s="8">
        <v>41</v>
      </c>
      <c r="E2497" s="8" cm="1">
        <f t="array" ref="E2497">_xlfn.IFS(COUNTIF(BE1_Data!$B2497,"&lt;&gt;N"),0,COUNTIF(B2496,"&lt;&gt;N"),BE1_Data!$A2497-A2495,AND(COUNTIF(BE1_Data!$B2497,"N"),COUNTIF(B2496,"N")),BE1_Data!$A2497-A2496)</f>
        <v>696</v>
      </c>
      <c r="F2497" s="8">
        <f t="shared" si="38"/>
        <v>0</v>
      </c>
      <c r="G2497" s="8" t="s">
        <v>170</v>
      </c>
      <c r="H2497" s="5">
        <f>BE1_Data!$E2497/VLOOKUP(BE1_Data!$G2497,$B$2:$F$3000,5,FALSE)</f>
        <v>0.49714285714285716</v>
      </c>
      <c r="I2497" s="6">
        <f>IF(COUNTIF(BE1_Data!$E2497,"0"),0,BE1_Data!$E2497-VLOOKUP(BE1_Data!$G2497,$B$2:$F$3000,5,FALSE))</f>
        <v>-704</v>
      </c>
    </row>
    <row r="2498" spans="1:9" x14ac:dyDescent="0.3">
      <c r="A2498" s="4">
        <v>2104029</v>
      </c>
      <c r="B2498" s="5" t="s">
        <v>209</v>
      </c>
      <c r="C2498" s="5" t="s">
        <v>212</v>
      </c>
      <c r="D2498" s="5">
        <v>41</v>
      </c>
      <c r="E2498" s="5" cm="1">
        <f t="array" ref="E2498">_xlfn.IFS(COUNTIF(BE1_Data!$B2498,"&lt;&gt;N"),0,COUNTIF(B2497,"&lt;&gt;N"),BE1_Data!$A2498-A2496,AND(COUNTIF(BE1_Data!$B2498,"N"),COUNTIF(B2497,"N")),BE1_Data!$A2498-A2497)</f>
        <v>648</v>
      </c>
      <c r="F2498" s="8">
        <f t="shared" si="38"/>
        <v>0</v>
      </c>
      <c r="G2498" s="5" t="s">
        <v>170</v>
      </c>
      <c r="H2498" s="5">
        <f>BE1_Data!$E2498/VLOOKUP(BE1_Data!$G2498,$B$2:$F$3000,5,FALSE)</f>
        <v>0.46285714285714286</v>
      </c>
      <c r="I2498" s="6">
        <f>IF(COUNTIF(BE1_Data!$E2498,"0"),0,BE1_Data!$E2498-VLOOKUP(BE1_Data!$G2498,$B$2:$F$3000,5,FALSE))</f>
        <v>-752</v>
      </c>
    </row>
    <row r="2499" spans="1:9" x14ac:dyDescent="0.3">
      <c r="A2499" s="7">
        <v>2104708</v>
      </c>
      <c r="B2499" s="8" t="s">
        <v>209</v>
      </c>
      <c r="C2499" s="8" t="s">
        <v>212</v>
      </c>
      <c r="D2499" s="8">
        <v>41</v>
      </c>
      <c r="E2499" s="8" cm="1">
        <f t="array" ref="E2499">_xlfn.IFS(COUNTIF(BE1_Data!$B2499,"&lt;&gt;N"),0,COUNTIF(B2498,"&lt;&gt;N"),BE1_Data!$A2499-A2497,AND(COUNTIF(BE1_Data!$B2499,"N"),COUNTIF(B2498,"N")),BE1_Data!$A2499-A2498)</f>
        <v>679</v>
      </c>
      <c r="F2499" s="8">
        <f t="shared" si="38"/>
        <v>0</v>
      </c>
      <c r="G2499" s="8" t="s">
        <v>170</v>
      </c>
      <c r="H2499" s="5">
        <f>BE1_Data!$E2499/VLOOKUP(BE1_Data!$G2499,$B$2:$F$3000,5,FALSE)</f>
        <v>0.48499999999999999</v>
      </c>
      <c r="I2499" s="6">
        <f>IF(COUNTIF(BE1_Data!$E2499,"0"),0,BE1_Data!$E2499-VLOOKUP(BE1_Data!$G2499,$B$2:$F$3000,5,FALSE))</f>
        <v>-721</v>
      </c>
    </row>
    <row r="2500" spans="1:9" x14ac:dyDescent="0.3">
      <c r="A2500" s="4">
        <v>2105418</v>
      </c>
      <c r="B2500" s="5" t="s">
        <v>209</v>
      </c>
      <c r="C2500" s="5" t="s">
        <v>212</v>
      </c>
      <c r="D2500" s="5">
        <v>41</v>
      </c>
      <c r="E2500" s="5" cm="1">
        <f t="array" ref="E2500">_xlfn.IFS(COUNTIF(BE1_Data!$B2500,"&lt;&gt;N"),0,COUNTIF(B2499,"&lt;&gt;N"),BE1_Data!$A2500-A2498,AND(COUNTIF(BE1_Data!$B2500,"N"),COUNTIF(B2499,"N")),BE1_Data!$A2500-A2499)</f>
        <v>710</v>
      </c>
      <c r="F2500" s="8">
        <f t="shared" ref="F2500:F2563" si="39">IF(COUNTIF(E2500,0),E2501,0)</f>
        <v>0</v>
      </c>
      <c r="G2500" s="5" t="s">
        <v>170</v>
      </c>
      <c r="H2500" s="5">
        <f>BE1_Data!$E2500/VLOOKUP(BE1_Data!$G2500,$B$2:$F$3000,5,FALSE)</f>
        <v>0.50714285714285712</v>
      </c>
      <c r="I2500" s="6">
        <f>IF(COUNTIF(BE1_Data!$E2500,"0"),0,BE1_Data!$E2500-VLOOKUP(BE1_Data!$G2500,$B$2:$F$3000,5,FALSE))</f>
        <v>-690</v>
      </c>
    </row>
    <row r="2501" spans="1:9" x14ac:dyDescent="0.3">
      <c r="A2501" s="7">
        <v>2106103</v>
      </c>
      <c r="B2501" s="8" t="s">
        <v>209</v>
      </c>
      <c r="C2501" s="8" t="s">
        <v>212</v>
      </c>
      <c r="D2501" s="8">
        <v>41</v>
      </c>
      <c r="E2501" s="8" cm="1">
        <f t="array" ref="E2501">_xlfn.IFS(COUNTIF(BE1_Data!$B2501,"&lt;&gt;N"),0,COUNTIF(B2500,"&lt;&gt;N"),BE1_Data!$A2501-A2499,AND(COUNTIF(BE1_Data!$B2501,"N"),COUNTIF(B2500,"N")),BE1_Data!$A2501-A2500)</f>
        <v>685</v>
      </c>
      <c r="F2501" s="8">
        <f t="shared" si="39"/>
        <v>0</v>
      </c>
      <c r="G2501" s="8" t="s">
        <v>170</v>
      </c>
      <c r="H2501" s="5">
        <f>BE1_Data!$E2501/VLOOKUP(BE1_Data!$G2501,$B$2:$F$3000,5,FALSE)</f>
        <v>0.48928571428571427</v>
      </c>
      <c r="I2501" s="6">
        <f>IF(COUNTIF(BE1_Data!$E2501,"0"),0,BE1_Data!$E2501-VLOOKUP(BE1_Data!$G2501,$B$2:$F$3000,5,FALSE))</f>
        <v>-715</v>
      </c>
    </row>
    <row r="2502" spans="1:9" x14ac:dyDescent="0.3">
      <c r="A2502" s="4">
        <v>2106609</v>
      </c>
      <c r="B2502" s="5" t="s">
        <v>209</v>
      </c>
      <c r="C2502" s="5" t="s">
        <v>212</v>
      </c>
      <c r="D2502" s="5">
        <v>41</v>
      </c>
      <c r="E2502" s="5" cm="1">
        <f t="array" ref="E2502">_xlfn.IFS(COUNTIF(BE1_Data!$B2502,"&lt;&gt;N"),0,COUNTIF(B2501,"&lt;&gt;N"),BE1_Data!$A2502-A2500,AND(COUNTIF(BE1_Data!$B2502,"N"),COUNTIF(B2501,"N")),BE1_Data!$A2502-A2501)</f>
        <v>506</v>
      </c>
      <c r="F2502" s="8">
        <f t="shared" si="39"/>
        <v>0</v>
      </c>
      <c r="G2502" s="5" t="s">
        <v>170</v>
      </c>
      <c r="H2502" s="5">
        <f>BE1_Data!$E2502/VLOOKUP(BE1_Data!$G2502,$B$2:$F$3000,5,FALSE)</f>
        <v>0.36142857142857143</v>
      </c>
      <c r="I2502" s="6">
        <f>IF(COUNTIF(BE1_Data!$E2502,"0"),0,BE1_Data!$E2502-VLOOKUP(BE1_Data!$G2502,$B$2:$F$3000,5,FALSE))</f>
        <v>-894</v>
      </c>
    </row>
    <row r="2503" spans="1:9" x14ac:dyDescent="0.3">
      <c r="A2503" s="7">
        <v>2107684</v>
      </c>
      <c r="B2503" s="8" t="s">
        <v>209</v>
      </c>
      <c r="C2503" s="8" t="s">
        <v>212</v>
      </c>
      <c r="D2503" s="8">
        <v>41</v>
      </c>
      <c r="E2503" s="8" cm="1">
        <f t="array" ref="E2503">_xlfn.IFS(COUNTIF(BE1_Data!$B2503,"&lt;&gt;N"),0,COUNTIF(B2502,"&lt;&gt;N"),BE1_Data!$A2503-A2501,AND(COUNTIF(BE1_Data!$B2503,"N"),COUNTIF(B2502,"N")),BE1_Data!$A2503-A2502)</f>
        <v>1075</v>
      </c>
      <c r="F2503" s="8">
        <f t="shared" si="39"/>
        <v>0</v>
      </c>
      <c r="G2503" s="8" t="s">
        <v>170</v>
      </c>
      <c r="H2503" s="5">
        <f>BE1_Data!$E2503/VLOOKUP(BE1_Data!$G2503,$B$2:$F$3000,5,FALSE)</f>
        <v>0.7678571428571429</v>
      </c>
      <c r="I2503" s="6">
        <f>IF(COUNTIF(BE1_Data!$E2503,"0"),0,BE1_Data!$E2503-VLOOKUP(BE1_Data!$G2503,$B$2:$F$3000,5,FALSE))</f>
        <v>-325</v>
      </c>
    </row>
    <row r="2504" spans="1:9" x14ac:dyDescent="0.3">
      <c r="A2504" s="4">
        <v>2107813</v>
      </c>
      <c r="B2504" s="5" t="s">
        <v>171</v>
      </c>
      <c r="C2504" s="5" t="s">
        <v>210</v>
      </c>
      <c r="D2504" s="5">
        <v>87</v>
      </c>
      <c r="E2504" s="5" cm="1">
        <f t="array" ref="E2504">_xlfn.IFS(COUNTIF(BE1_Data!$B2504,"&lt;&gt;N"),0,COUNTIF(B2503,"&lt;&gt;N"),BE1_Data!$A2504-A2502,AND(COUNTIF(BE1_Data!$B2504,"N"),COUNTIF(B2503,"N")),BE1_Data!$A2504-A2503)</f>
        <v>0</v>
      </c>
      <c r="F2504" s="8">
        <f t="shared" si="39"/>
        <v>1004</v>
      </c>
      <c r="G2504" s="5" t="s">
        <v>171</v>
      </c>
      <c r="H2504" s="5">
        <f>BE1_Data!$E2504/VLOOKUP(BE1_Data!$G2504,$B$2:$F$3000,5,FALSE)</f>
        <v>0</v>
      </c>
      <c r="I2504" s="6">
        <f>IF(COUNTIF(BE1_Data!$E2504,"0"),0,BE1_Data!$E2504-VLOOKUP(BE1_Data!$G2504,$B$2:$F$3000,5,FALSE))</f>
        <v>0</v>
      </c>
    </row>
    <row r="2505" spans="1:9" x14ac:dyDescent="0.3">
      <c r="A2505" s="7">
        <v>2108688</v>
      </c>
      <c r="B2505" s="8" t="s">
        <v>209</v>
      </c>
      <c r="C2505" s="8" t="s">
        <v>210</v>
      </c>
      <c r="D2505" s="8">
        <v>87</v>
      </c>
      <c r="E2505" s="8" cm="1">
        <f t="array" ref="E2505">_xlfn.IFS(COUNTIF(BE1_Data!$B2505,"&lt;&gt;N"),0,COUNTIF(B2504,"&lt;&gt;N"),BE1_Data!$A2505-A2503,AND(COUNTIF(BE1_Data!$B2505,"N"),COUNTIF(B2504,"N")),BE1_Data!$A2505-A2504)</f>
        <v>1004</v>
      </c>
      <c r="F2505" s="8">
        <f t="shared" si="39"/>
        <v>0</v>
      </c>
      <c r="G2505" s="8" t="s">
        <v>171</v>
      </c>
      <c r="H2505" s="5">
        <f>BE1_Data!$E2505/VLOOKUP(BE1_Data!$G2505,$B$2:$F$3000,5,FALSE)</f>
        <v>1</v>
      </c>
      <c r="I2505" s="6">
        <f>IF(COUNTIF(BE1_Data!$E2505,"0"),0,BE1_Data!$E2505-VLOOKUP(BE1_Data!$G2505,$B$2:$F$3000,5,FALSE))</f>
        <v>0</v>
      </c>
    </row>
    <row r="2506" spans="1:9" x14ac:dyDescent="0.3">
      <c r="A2506" s="4">
        <v>2109458</v>
      </c>
      <c r="B2506" s="5" t="s">
        <v>209</v>
      </c>
      <c r="C2506" s="5" t="s">
        <v>210</v>
      </c>
      <c r="D2506" s="5">
        <v>87</v>
      </c>
      <c r="E2506" s="5" cm="1">
        <f t="array" ref="E2506">_xlfn.IFS(COUNTIF(BE1_Data!$B2506,"&lt;&gt;N"),0,COUNTIF(B2505,"&lt;&gt;N"),BE1_Data!$A2506-A2504,AND(COUNTIF(BE1_Data!$B2506,"N"),COUNTIF(B2505,"N")),BE1_Data!$A2506-A2505)</f>
        <v>770</v>
      </c>
      <c r="F2506" s="8">
        <f t="shared" si="39"/>
        <v>0</v>
      </c>
      <c r="G2506" s="5" t="s">
        <v>171</v>
      </c>
      <c r="H2506" s="5">
        <f>BE1_Data!$E2506/VLOOKUP(BE1_Data!$G2506,$B$2:$F$3000,5,FALSE)</f>
        <v>0.76693227091633465</v>
      </c>
      <c r="I2506" s="6">
        <f>IF(COUNTIF(BE1_Data!$E2506,"0"),0,BE1_Data!$E2506-VLOOKUP(BE1_Data!$G2506,$B$2:$F$3000,5,FALSE))</f>
        <v>-234</v>
      </c>
    </row>
    <row r="2507" spans="1:9" x14ac:dyDescent="0.3">
      <c r="A2507" s="7">
        <v>2112205</v>
      </c>
      <c r="B2507" s="8" t="s">
        <v>209</v>
      </c>
      <c r="C2507" s="8" t="s">
        <v>210</v>
      </c>
      <c r="D2507" s="8">
        <v>87</v>
      </c>
      <c r="E2507" s="8" cm="1">
        <f t="array" ref="E2507">_xlfn.IFS(COUNTIF(BE1_Data!$B2507,"&lt;&gt;N"),0,COUNTIF(B2506,"&lt;&gt;N"),BE1_Data!$A2507-A2505,AND(COUNTIF(BE1_Data!$B2507,"N"),COUNTIF(B2506,"N")),BE1_Data!$A2507-A2506)</f>
        <v>2747</v>
      </c>
      <c r="F2507" s="8">
        <f t="shared" si="39"/>
        <v>0</v>
      </c>
      <c r="G2507" s="8" t="s">
        <v>171</v>
      </c>
      <c r="H2507" s="5">
        <f>BE1_Data!$E2507/VLOOKUP(BE1_Data!$G2507,$B$2:$F$3000,5,FALSE)</f>
        <v>2.7360557768924303</v>
      </c>
      <c r="I2507" s="6">
        <f>IF(COUNTIF(BE1_Data!$E2507,"0"),0,BE1_Data!$E2507-VLOOKUP(BE1_Data!$G2507,$B$2:$F$3000,5,FALSE))</f>
        <v>1743</v>
      </c>
    </row>
    <row r="2508" spans="1:9" x14ac:dyDescent="0.3">
      <c r="A2508" s="4">
        <v>2112695</v>
      </c>
      <c r="B2508" s="5" t="s">
        <v>209</v>
      </c>
      <c r="C2508" s="5" t="s">
        <v>210</v>
      </c>
      <c r="D2508" s="5">
        <v>87</v>
      </c>
      <c r="E2508" s="5" cm="1">
        <f t="array" ref="E2508">_xlfn.IFS(COUNTIF(BE1_Data!$B2508,"&lt;&gt;N"),0,COUNTIF(B2507,"&lt;&gt;N"),BE1_Data!$A2508-A2506,AND(COUNTIF(BE1_Data!$B2508,"N"),COUNTIF(B2507,"N")),BE1_Data!$A2508-A2507)</f>
        <v>490</v>
      </c>
      <c r="F2508" s="8">
        <f t="shared" si="39"/>
        <v>0</v>
      </c>
      <c r="G2508" s="5" t="s">
        <v>171</v>
      </c>
      <c r="H2508" s="5">
        <f>BE1_Data!$E2508/VLOOKUP(BE1_Data!$G2508,$B$2:$F$3000,5,FALSE)</f>
        <v>0.48804780876494025</v>
      </c>
      <c r="I2508" s="6">
        <f>IF(COUNTIF(BE1_Data!$E2508,"0"),0,BE1_Data!$E2508-VLOOKUP(BE1_Data!$G2508,$B$2:$F$3000,5,FALSE))</f>
        <v>-514</v>
      </c>
    </row>
    <row r="2509" spans="1:9" x14ac:dyDescent="0.3">
      <c r="A2509" s="7">
        <v>2113045</v>
      </c>
      <c r="B2509" s="8" t="s">
        <v>209</v>
      </c>
      <c r="C2509" s="8" t="s">
        <v>210</v>
      </c>
      <c r="D2509" s="8">
        <v>87</v>
      </c>
      <c r="E2509" s="8" cm="1">
        <f t="array" ref="E2509">_xlfn.IFS(COUNTIF(BE1_Data!$B2509,"&lt;&gt;N"),0,COUNTIF(B2508,"&lt;&gt;N"),BE1_Data!$A2509-A2507,AND(COUNTIF(BE1_Data!$B2509,"N"),COUNTIF(B2508,"N")),BE1_Data!$A2509-A2508)</f>
        <v>350</v>
      </c>
      <c r="F2509" s="8">
        <f t="shared" si="39"/>
        <v>0</v>
      </c>
      <c r="G2509" s="8" t="s">
        <v>171</v>
      </c>
      <c r="H2509" s="5">
        <f>BE1_Data!$E2509/VLOOKUP(BE1_Data!$G2509,$B$2:$F$3000,5,FALSE)</f>
        <v>0.34860557768924305</v>
      </c>
      <c r="I2509" s="6">
        <f>IF(COUNTIF(BE1_Data!$E2509,"0"),0,BE1_Data!$E2509-VLOOKUP(BE1_Data!$G2509,$B$2:$F$3000,5,FALSE))</f>
        <v>-654</v>
      </c>
    </row>
    <row r="2510" spans="1:9" x14ac:dyDescent="0.3">
      <c r="A2510" s="4">
        <v>2113813</v>
      </c>
      <c r="B2510" s="5" t="s">
        <v>209</v>
      </c>
      <c r="C2510" s="5" t="s">
        <v>210</v>
      </c>
      <c r="D2510" s="5">
        <v>87</v>
      </c>
      <c r="E2510" s="5" cm="1">
        <f t="array" ref="E2510">_xlfn.IFS(COUNTIF(BE1_Data!$B2510,"&lt;&gt;N"),0,COUNTIF(B2509,"&lt;&gt;N"),BE1_Data!$A2510-A2508,AND(COUNTIF(BE1_Data!$B2510,"N"),COUNTIF(B2509,"N")),BE1_Data!$A2510-A2509)</f>
        <v>768</v>
      </c>
      <c r="F2510" s="8">
        <f t="shared" si="39"/>
        <v>0</v>
      </c>
      <c r="G2510" s="5" t="s">
        <v>171</v>
      </c>
      <c r="H2510" s="5">
        <f>BE1_Data!$E2510/VLOOKUP(BE1_Data!$G2510,$B$2:$F$3000,5,FALSE)</f>
        <v>0.76494023904382469</v>
      </c>
      <c r="I2510" s="6">
        <f>IF(COUNTIF(BE1_Data!$E2510,"0"),0,BE1_Data!$E2510-VLOOKUP(BE1_Data!$G2510,$B$2:$F$3000,5,FALSE))</f>
        <v>-236</v>
      </c>
    </row>
    <row r="2511" spans="1:9" x14ac:dyDescent="0.3">
      <c r="A2511" s="7">
        <v>2114685</v>
      </c>
      <c r="B2511" s="8" t="s">
        <v>209</v>
      </c>
      <c r="C2511" s="8" t="s">
        <v>210</v>
      </c>
      <c r="D2511" s="8">
        <v>87</v>
      </c>
      <c r="E2511" s="8" cm="1">
        <f t="array" ref="E2511">_xlfn.IFS(COUNTIF(BE1_Data!$B2511,"&lt;&gt;N"),0,COUNTIF(B2510,"&lt;&gt;N"),BE1_Data!$A2511-A2509,AND(COUNTIF(BE1_Data!$B2511,"N"),COUNTIF(B2510,"N")),BE1_Data!$A2511-A2510)</f>
        <v>872</v>
      </c>
      <c r="F2511" s="8">
        <f t="shared" si="39"/>
        <v>0</v>
      </c>
      <c r="G2511" s="8" t="s">
        <v>171</v>
      </c>
      <c r="H2511" s="5">
        <f>BE1_Data!$E2511/VLOOKUP(BE1_Data!$G2511,$B$2:$F$3000,5,FALSE)</f>
        <v>0.86852589641434264</v>
      </c>
      <c r="I2511" s="6">
        <f>IF(COUNTIF(BE1_Data!$E2511,"0"),0,BE1_Data!$E2511-VLOOKUP(BE1_Data!$G2511,$B$2:$F$3000,5,FALSE))</f>
        <v>-132</v>
      </c>
    </row>
    <row r="2512" spans="1:9" x14ac:dyDescent="0.3">
      <c r="A2512" s="4">
        <v>2115624</v>
      </c>
      <c r="B2512" s="5" t="s">
        <v>209</v>
      </c>
      <c r="C2512" s="5" t="s">
        <v>210</v>
      </c>
      <c r="D2512" s="5">
        <v>87</v>
      </c>
      <c r="E2512" s="5" cm="1">
        <f t="array" ref="E2512">_xlfn.IFS(COUNTIF(BE1_Data!$B2512,"&lt;&gt;N"),0,COUNTIF(B2511,"&lt;&gt;N"),BE1_Data!$A2512-A2510,AND(COUNTIF(BE1_Data!$B2512,"N"),COUNTIF(B2511,"N")),BE1_Data!$A2512-A2511)</f>
        <v>939</v>
      </c>
      <c r="F2512" s="8">
        <f t="shared" si="39"/>
        <v>0</v>
      </c>
      <c r="G2512" s="5" t="s">
        <v>171</v>
      </c>
      <c r="H2512" s="5">
        <f>BE1_Data!$E2512/VLOOKUP(BE1_Data!$G2512,$B$2:$F$3000,5,FALSE)</f>
        <v>0.93525896414342624</v>
      </c>
      <c r="I2512" s="6">
        <f>IF(COUNTIF(BE1_Data!$E2512,"0"),0,BE1_Data!$E2512-VLOOKUP(BE1_Data!$G2512,$B$2:$F$3000,5,FALSE))</f>
        <v>-65</v>
      </c>
    </row>
    <row r="2513" spans="1:9" x14ac:dyDescent="0.3">
      <c r="A2513" s="7">
        <v>2117458</v>
      </c>
      <c r="B2513" s="8" t="s">
        <v>209</v>
      </c>
      <c r="C2513" s="8" t="s">
        <v>210</v>
      </c>
      <c r="D2513" s="8">
        <v>87</v>
      </c>
      <c r="E2513" s="8" cm="1">
        <f t="array" ref="E2513">_xlfn.IFS(COUNTIF(BE1_Data!$B2513,"&lt;&gt;N"),0,COUNTIF(B2512,"&lt;&gt;N"),BE1_Data!$A2513-A2511,AND(COUNTIF(BE1_Data!$B2513,"N"),COUNTIF(B2512,"N")),BE1_Data!$A2513-A2512)</f>
        <v>1834</v>
      </c>
      <c r="F2513" s="8">
        <f t="shared" si="39"/>
        <v>0</v>
      </c>
      <c r="G2513" s="8" t="s">
        <v>171</v>
      </c>
      <c r="H2513" s="5">
        <f>BE1_Data!$E2513/VLOOKUP(BE1_Data!$G2513,$B$2:$F$3000,5,FALSE)</f>
        <v>1.8266932270916334</v>
      </c>
      <c r="I2513" s="6">
        <f>IF(COUNTIF(BE1_Data!$E2513,"0"),0,BE1_Data!$E2513-VLOOKUP(BE1_Data!$G2513,$B$2:$F$3000,5,FALSE))</f>
        <v>830</v>
      </c>
    </row>
    <row r="2514" spans="1:9" x14ac:dyDescent="0.3">
      <c r="A2514" s="4">
        <v>2117751</v>
      </c>
      <c r="B2514" s="5" t="s">
        <v>209</v>
      </c>
      <c r="C2514" s="5" t="s">
        <v>210</v>
      </c>
      <c r="D2514" s="5">
        <v>87</v>
      </c>
      <c r="E2514" s="5" cm="1">
        <f t="array" ref="E2514">_xlfn.IFS(COUNTIF(BE1_Data!$B2514,"&lt;&gt;N"),0,COUNTIF(B2513,"&lt;&gt;N"),BE1_Data!$A2514-A2512,AND(COUNTIF(BE1_Data!$B2514,"N"),COUNTIF(B2513,"N")),BE1_Data!$A2514-A2513)</f>
        <v>293</v>
      </c>
      <c r="F2514" s="8">
        <f t="shared" si="39"/>
        <v>0</v>
      </c>
      <c r="G2514" s="5" t="s">
        <v>171</v>
      </c>
      <c r="H2514" s="5">
        <f>BE1_Data!$E2514/VLOOKUP(BE1_Data!$G2514,$B$2:$F$3000,5,FALSE)</f>
        <v>0.29183266932270918</v>
      </c>
      <c r="I2514" s="6">
        <f>IF(COUNTIF(BE1_Data!$E2514,"0"),0,BE1_Data!$E2514-VLOOKUP(BE1_Data!$G2514,$B$2:$F$3000,5,FALSE))</f>
        <v>-711</v>
      </c>
    </row>
    <row r="2515" spans="1:9" x14ac:dyDescent="0.3">
      <c r="A2515" s="7">
        <v>2118349</v>
      </c>
      <c r="B2515" s="8" t="s">
        <v>209</v>
      </c>
      <c r="C2515" s="8" t="s">
        <v>210</v>
      </c>
      <c r="D2515" s="8">
        <v>87</v>
      </c>
      <c r="E2515" s="8" cm="1">
        <f t="array" ref="E2515">_xlfn.IFS(COUNTIF(BE1_Data!$B2515,"&lt;&gt;N"),0,COUNTIF(B2514,"&lt;&gt;N"),BE1_Data!$A2515-A2513,AND(COUNTIF(BE1_Data!$B2515,"N"),COUNTIF(B2514,"N")),BE1_Data!$A2515-A2514)</f>
        <v>598</v>
      </c>
      <c r="F2515" s="8">
        <f t="shared" si="39"/>
        <v>0</v>
      </c>
      <c r="G2515" s="8" t="s">
        <v>171</v>
      </c>
      <c r="H2515" s="5">
        <f>BE1_Data!$E2515/VLOOKUP(BE1_Data!$G2515,$B$2:$F$3000,5,FALSE)</f>
        <v>0.59561752988047811</v>
      </c>
      <c r="I2515" s="6">
        <f>IF(COUNTIF(BE1_Data!$E2515,"0"),0,BE1_Data!$E2515-VLOOKUP(BE1_Data!$G2515,$B$2:$F$3000,5,FALSE))</f>
        <v>-406</v>
      </c>
    </row>
    <row r="2516" spans="1:9" x14ac:dyDescent="0.3">
      <c r="A2516" s="4">
        <v>2120028</v>
      </c>
      <c r="B2516" s="5" t="s">
        <v>209</v>
      </c>
      <c r="C2516" s="5" t="s">
        <v>210</v>
      </c>
      <c r="D2516" s="5">
        <v>87</v>
      </c>
      <c r="E2516" s="5" cm="1">
        <f t="array" ref="E2516">_xlfn.IFS(COUNTIF(BE1_Data!$B2516,"&lt;&gt;N"),0,COUNTIF(B2515,"&lt;&gt;N"),BE1_Data!$A2516-A2514,AND(COUNTIF(BE1_Data!$B2516,"N"),COUNTIF(B2515,"N")),BE1_Data!$A2516-A2515)</f>
        <v>1679</v>
      </c>
      <c r="F2516" s="8">
        <f t="shared" si="39"/>
        <v>0</v>
      </c>
      <c r="G2516" s="5" t="s">
        <v>171</v>
      </c>
      <c r="H2516" s="5">
        <f>BE1_Data!$E2516/VLOOKUP(BE1_Data!$G2516,$B$2:$F$3000,5,FALSE)</f>
        <v>1.6723107569721116</v>
      </c>
      <c r="I2516" s="6">
        <f>IF(COUNTIF(BE1_Data!$E2516,"0"),0,BE1_Data!$E2516-VLOOKUP(BE1_Data!$G2516,$B$2:$F$3000,5,FALSE))</f>
        <v>675</v>
      </c>
    </row>
    <row r="2517" spans="1:9" x14ac:dyDescent="0.3">
      <c r="A2517" s="7">
        <v>2120649</v>
      </c>
      <c r="B2517" s="8" t="s">
        <v>209</v>
      </c>
      <c r="C2517" s="8" t="s">
        <v>210</v>
      </c>
      <c r="D2517" s="8">
        <v>87</v>
      </c>
      <c r="E2517" s="8" cm="1">
        <f t="array" ref="E2517">_xlfn.IFS(COUNTIF(BE1_Data!$B2517,"&lt;&gt;N"),0,COUNTIF(B2516,"&lt;&gt;N"),BE1_Data!$A2517-A2515,AND(COUNTIF(BE1_Data!$B2517,"N"),COUNTIF(B2516,"N")),BE1_Data!$A2517-A2516)</f>
        <v>621</v>
      </c>
      <c r="F2517" s="8">
        <f t="shared" si="39"/>
        <v>0</v>
      </c>
      <c r="G2517" s="8" t="s">
        <v>171</v>
      </c>
      <c r="H2517" s="5">
        <f>BE1_Data!$E2517/VLOOKUP(BE1_Data!$G2517,$B$2:$F$3000,5,FALSE)</f>
        <v>0.61852589641434264</v>
      </c>
      <c r="I2517" s="6">
        <f>IF(COUNTIF(BE1_Data!$E2517,"0"),0,BE1_Data!$E2517-VLOOKUP(BE1_Data!$G2517,$B$2:$F$3000,5,FALSE))</f>
        <v>-383</v>
      </c>
    </row>
    <row r="2518" spans="1:9" x14ac:dyDescent="0.3">
      <c r="A2518" s="4">
        <v>2120971</v>
      </c>
      <c r="B2518" s="5" t="s">
        <v>209</v>
      </c>
      <c r="C2518" s="5" t="s">
        <v>210</v>
      </c>
      <c r="D2518" s="5">
        <v>87</v>
      </c>
      <c r="E2518" s="5" cm="1">
        <f t="array" ref="E2518">_xlfn.IFS(COUNTIF(BE1_Data!$B2518,"&lt;&gt;N"),0,COUNTIF(B2517,"&lt;&gt;N"),BE1_Data!$A2518-A2516,AND(COUNTIF(BE1_Data!$B2518,"N"),COUNTIF(B2517,"N")),BE1_Data!$A2518-A2517)</f>
        <v>322</v>
      </c>
      <c r="F2518" s="8">
        <f t="shared" si="39"/>
        <v>0</v>
      </c>
      <c r="G2518" s="5" t="s">
        <v>171</v>
      </c>
      <c r="H2518" s="5">
        <f>BE1_Data!$E2518/VLOOKUP(BE1_Data!$G2518,$B$2:$F$3000,5,FALSE)</f>
        <v>0.32071713147410358</v>
      </c>
      <c r="I2518" s="6">
        <f>IF(COUNTIF(BE1_Data!$E2518,"0"),0,BE1_Data!$E2518-VLOOKUP(BE1_Data!$G2518,$B$2:$F$3000,5,FALSE))</f>
        <v>-682</v>
      </c>
    </row>
    <row r="2519" spans="1:9" x14ac:dyDescent="0.3">
      <c r="A2519" s="7">
        <v>2121895</v>
      </c>
      <c r="B2519" s="8" t="s">
        <v>209</v>
      </c>
      <c r="C2519" s="8" t="s">
        <v>210</v>
      </c>
      <c r="D2519" s="8">
        <v>87</v>
      </c>
      <c r="E2519" s="8" cm="1">
        <f t="array" ref="E2519">_xlfn.IFS(COUNTIF(BE1_Data!$B2519,"&lt;&gt;N"),0,COUNTIF(B2518,"&lt;&gt;N"),BE1_Data!$A2519-A2517,AND(COUNTIF(BE1_Data!$B2519,"N"),COUNTIF(B2518,"N")),BE1_Data!$A2519-A2518)</f>
        <v>924</v>
      </c>
      <c r="F2519" s="8">
        <f t="shared" si="39"/>
        <v>0</v>
      </c>
      <c r="G2519" s="8" t="s">
        <v>171</v>
      </c>
      <c r="H2519" s="5">
        <f>BE1_Data!$E2519/VLOOKUP(BE1_Data!$G2519,$B$2:$F$3000,5,FALSE)</f>
        <v>0.92031872509960155</v>
      </c>
      <c r="I2519" s="6">
        <f>IF(COUNTIF(BE1_Data!$E2519,"0"),0,BE1_Data!$E2519-VLOOKUP(BE1_Data!$G2519,$B$2:$F$3000,5,FALSE))</f>
        <v>-80</v>
      </c>
    </row>
    <row r="2520" spans="1:9" x14ac:dyDescent="0.3">
      <c r="A2520" s="4">
        <v>2121913</v>
      </c>
      <c r="B2520" s="5" t="s">
        <v>172</v>
      </c>
      <c r="C2520" s="5" t="s">
        <v>212</v>
      </c>
      <c r="D2520" s="5">
        <v>42</v>
      </c>
      <c r="E2520" s="5" cm="1">
        <f t="array" ref="E2520">_xlfn.IFS(COUNTIF(BE1_Data!$B2520,"&lt;&gt;N"),0,COUNTIF(B2519,"&lt;&gt;N"),BE1_Data!$A2520-A2518,AND(COUNTIF(BE1_Data!$B2520,"N"),COUNTIF(B2519,"N")),BE1_Data!$A2520-A2519)</f>
        <v>0</v>
      </c>
      <c r="F2520" s="8">
        <f t="shared" si="39"/>
        <v>928</v>
      </c>
      <c r="G2520" s="5" t="s">
        <v>172</v>
      </c>
      <c r="H2520" s="5">
        <f>BE1_Data!$E2520/VLOOKUP(BE1_Data!$G2520,$B$2:$F$3000,5,FALSE)</f>
        <v>0</v>
      </c>
      <c r="I2520" s="6">
        <f>IF(COUNTIF(BE1_Data!$E2520,"0"),0,BE1_Data!$E2520-VLOOKUP(BE1_Data!$G2520,$B$2:$F$3000,5,FALSE))</f>
        <v>0</v>
      </c>
    </row>
    <row r="2521" spans="1:9" x14ac:dyDescent="0.3">
      <c r="A2521" s="7">
        <v>2122823</v>
      </c>
      <c r="B2521" s="8" t="s">
        <v>209</v>
      </c>
      <c r="C2521" s="8" t="s">
        <v>212</v>
      </c>
      <c r="D2521" s="8">
        <v>42</v>
      </c>
      <c r="E2521" s="8" cm="1">
        <f t="array" ref="E2521">_xlfn.IFS(COUNTIF(BE1_Data!$B2521,"&lt;&gt;N"),0,COUNTIF(B2520,"&lt;&gt;N"),BE1_Data!$A2521-A2519,AND(COUNTIF(BE1_Data!$B2521,"N"),COUNTIF(B2520,"N")),BE1_Data!$A2521-A2520)</f>
        <v>928</v>
      </c>
      <c r="F2521" s="8">
        <f t="shared" si="39"/>
        <v>0</v>
      </c>
      <c r="G2521" s="8" t="s">
        <v>172</v>
      </c>
      <c r="H2521" s="5">
        <f>BE1_Data!$E2521/VLOOKUP(BE1_Data!$G2521,$B$2:$F$3000,5,FALSE)</f>
        <v>1</v>
      </c>
      <c r="I2521" s="6">
        <f>IF(COUNTIF(BE1_Data!$E2521,"0"),0,BE1_Data!$E2521-VLOOKUP(BE1_Data!$G2521,$B$2:$F$3000,5,FALSE))</f>
        <v>0</v>
      </c>
    </row>
    <row r="2522" spans="1:9" x14ac:dyDescent="0.3">
      <c r="A2522" s="4">
        <v>2123761</v>
      </c>
      <c r="B2522" s="5" t="s">
        <v>209</v>
      </c>
      <c r="C2522" s="5" t="s">
        <v>212</v>
      </c>
      <c r="D2522" s="5">
        <v>42</v>
      </c>
      <c r="E2522" s="5" cm="1">
        <f t="array" ref="E2522">_xlfn.IFS(COUNTIF(BE1_Data!$B2522,"&lt;&gt;N"),0,COUNTIF(B2521,"&lt;&gt;N"),BE1_Data!$A2522-A2520,AND(COUNTIF(BE1_Data!$B2522,"N"),COUNTIF(B2521,"N")),BE1_Data!$A2522-A2521)</f>
        <v>938</v>
      </c>
      <c r="F2522" s="8">
        <f t="shared" si="39"/>
        <v>0</v>
      </c>
      <c r="G2522" s="5" t="s">
        <v>172</v>
      </c>
      <c r="H2522" s="5">
        <f>BE1_Data!$E2522/VLOOKUP(BE1_Data!$G2522,$B$2:$F$3000,5,FALSE)</f>
        <v>1.0107758620689655</v>
      </c>
      <c r="I2522" s="6">
        <f>IF(COUNTIF(BE1_Data!$E2522,"0"),0,BE1_Data!$E2522-VLOOKUP(BE1_Data!$G2522,$B$2:$F$3000,5,FALSE))</f>
        <v>10</v>
      </c>
    </row>
    <row r="2523" spans="1:9" x14ac:dyDescent="0.3">
      <c r="A2523" s="7">
        <v>2124628</v>
      </c>
      <c r="B2523" s="8" t="s">
        <v>209</v>
      </c>
      <c r="C2523" s="8" t="s">
        <v>212</v>
      </c>
      <c r="D2523" s="8">
        <v>42</v>
      </c>
      <c r="E2523" s="8" cm="1">
        <f t="array" ref="E2523">_xlfn.IFS(COUNTIF(BE1_Data!$B2523,"&lt;&gt;N"),0,COUNTIF(B2522,"&lt;&gt;N"),BE1_Data!$A2523-A2521,AND(COUNTIF(BE1_Data!$B2523,"N"),COUNTIF(B2522,"N")),BE1_Data!$A2523-A2522)</f>
        <v>867</v>
      </c>
      <c r="F2523" s="8">
        <f t="shared" si="39"/>
        <v>0</v>
      </c>
      <c r="G2523" s="8" t="s">
        <v>172</v>
      </c>
      <c r="H2523" s="5">
        <f>BE1_Data!$E2523/VLOOKUP(BE1_Data!$G2523,$B$2:$F$3000,5,FALSE)</f>
        <v>0.93426724137931039</v>
      </c>
      <c r="I2523" s="6">
        <f>IF(COUNTIF(BE1_Data!$E2523,"0"),0,BE1_Data!$E2523-VLOOKUP(BE1_Data!$G2523,$B$2:$F$3000,5,FALSE))</f>
        <v>-61</v>
      </c>
    </row>
    <row r="2524" spans="1:9" x14ac:dyDescent="0.3">
      <c r="A2524" s="4">
        <v>2125532</v>
      </c>
      <c r="B2524" s="5" t="s">
        <v>209</v>
      </c>
      <c r="C2524" s="5" t="s">
        <v>212</v>
      </c>
      <c r="D2524" s="5">
        <v>42</v>
      </c>
      <c r="E2524" s="5" cm="1">
        <f t="array" ref="E2524">_xlfn.IFS(COUNTIF(BE1_Data!$B2524,"&lt;&gt;N"),0,COUNTIF(B2523,"&lt;&gt;N"),BE1_Data!$A2524-A2522,AND(COUNTIF(BE1_Data!$B2524,"N"),COUNTIF(B2523,"N")),BE1_Data!$A2524-A2523)</f>
        <v>904</v>
      </c>
      <c r="F2524" s="8">
        <f t="shared" si="39"/>
        <v>0</v>
      </c>
      <c r="G2524" s="5" t="s">
        <v>172</v>
      </c>
      <c r="H2524" s="5">
        <f>BE1_Data!$E2524/VLOOKUP(BE1_Data!$G2524,$B$2:$F$3000,5,FALSE)</f>
        <v>0.97413793103448276</v>
      </c>
      <c r="I2524" s="6">
        <f>IF(COUNTIF(BE1_Data!$E2524,"0"),0,BE1_Data!$E2524-VLOOKUP(BE1_Data!$G2524,$B$2:$F$3000,5,FALSE))</f>
        <v>-24</v>
      </c>
    </row>
    <row r="2525" spans="1:9" x14ac:dyDescent="0.3">
      <c r="A2525" s="7">
        <v>2126468</v>
      </c>
      <c r="B2525" s="8" t="s">
        <v>209</v>
      </c>
      <c r="C2525" s="8" t="s">
        <v>212</v>
      </c>
      <c r="D2525" s="8">
        <v>42</v>
      </c>
      <c r="E2525" s="8" cm="1">
        <f t="array" ref="E2525">_xlfn.IFS(COUNTIF(BE1_Data!$B2525,"&lt;&gt;N"),0,COUNTIF(B2524,"&lt;&gt;N"),BE1_Data!$A2525-A2523,AND(COUNTIF(BE1_Data!$B2525,"N"),COUNTIF(B2524,"N")),BE1_Data!$A2525-A2524)</f>
        <v>936</v>
      </c>
      <c r="F2525" s="8">
        <f t="shared" si="39"/>
        <v>0</v>
      </c>
      <c r="G2525" s="8" t="s">
        <v>172</v>
      </c>
      <c r="H2525" s="5">
        <f>BE1_Data!$E2525/VLOOKUP(BE1_Data!$G2525,$B$2:$F$3000,5,FALSE)</f>
        <v>1.0086206896551724</v>
      </c>
      <c r="I2525" s="6">
        <f>IF(COUNTIF(BE1_Data!$E2525,"0"),0,BE1_Data!$E2525-VLOOKUP(BE1_Data!$G2525,$B$2:$F$3000,5,FALSE))</f>
        <v>8</v>
      </c>
    </row>
    <row r="2526" spans="1:9" x14ac:dyDescent="0.3">
      <c r="A2526" s="4">
        <v>2127362</v>
      </c>
      <c r="B2526" s="5" t="s">
        <v>209</v>
      </c>
      <c r="C2526" s="5" t="s">
        <v>212</v>
      </c>
      <c r="D2526" s="5">
        <v>42</v>
      </c>
      <c r="E2526" s="5" cm="1">
        <f t="array" ref="E2526">_xlfn.IFS(COUNTIF(BE1_Data!$B2526,"&lt;&gt;N"),0,COUNTIF(B2525,"&lt;&gt;N"),BE1_Data!$A2526-A2524,AND(COUNTIF(BE1_Data!$B2526,"N"),COUNTIF(B2525,"N")),BE1_Data!$A2526-A2525)</f>
        <v>894</v>
      </c>
      <c r="F2526" s="8">
        <f t="shared" si="39"/>
        <v>0</v>
      </c>
      <c r="G2526" s="5" t="s">
        <v>172</v>
      </c>
      <c r="H2526" s="5">
        <f>BE1_Data!$E2526/VLOOKUP(BE1_Data!$G2526,$B$2:$F$3000,5,FALSE)</f>
        <v>0.96336206896551724</v>
      </c>
      <c r="I2526" s="6">
        <f>IF(COUNTIF(BE1_Data!$E2526,"0"),0,BE1_Data!$E2526-VLOOKUP(BE1_Data!$G2526,$B$2:$F$3000,5,FALSE))</f>
        <v>-34</v>
      </c>
    </row>
    <row r="2527" spans="1:9" x14ac:dyDescent="0.3">
      <c r="A2527" s="7">
        <v>2128249</v>
      </c>
      <c r="B2527" s="8" t="s">
        <v>209</v>
      </c>
      <c r="C2527" s="8" t="s">
        <v>212</v>
      </c>
      <c r="D2527" s="8">
        <v>42</v>
      </c>
      <c r="E2527" s="8" cm="1">
        <f t="array" ref="E2527">_xlfn.IFS(COUNTIF(BE1_Data!$B2527,"&lt;&gt;N"),0,COUNTIF(B2526,"&lt;&gt;N"),BE1_Data!$A2527-A2525,AND(COUNTIF(BE1_Data!$B2527,"N"),COUNTIF(B2526,"N")),BE1_Data!$A2527-A2526)</f>
        <v>887</v>
      </c>
      <c r="F2527" s="8">
        <f t="shared" si="39"/>
        <v>0</v>
      </c>
      <c r="G2527" s="8" t="s">
        <v>172</v>
      </c>
      <c r="H2527" s="5">
        <f>BE1_Data!$E2527/VLOOKUP(BE1_Data!$G2527,$B$2:$F$3000,5,FALSE)</f>
        <v>0.95581896551724133</v>
      </c>
      <c r="I2527" s="6">
        <f>IF(COUNTIF(BE1_Data!$E2527,"0"),0,BE1_Data!$E2527-VLOOKUP(BE1_Data!$G2527,$B$2:$F$3000,5,FALSE))</f>
        <v>-41</v>
      </c>
    </row>
    <row r="2528" spans="1:9" x14ac:dyDescent="0.3">
      <c r="A2528" s="4">
        <v>2129181</v>
      </c>
      <c r="B2528" s="5" t="s">
        <v>209</v>
      </c>
      <c r="C2528" s="5" t="s">
        <v>212</v>
      </c>
      <c r="D2528" s="5">
        <v>42</v>
      </c>
      <c r="E2528" s="5" cm="1">
        <f t="array" ref="E2528">_xlfn.IFS(COUNTIF(BE1_Data!$B2528,"&lt;&gt;N"),0,COUNTIF(B2527,"&lt;&gt;N"),BE1_Data!$A2528-A2526,AND(COUNTIF(BE1_Data!$B2528,"N"),COUNTIF(B2527,"N")),BE1_Data!$A2528-A2527)</f>
        <v>932</v>
      </c>
      <c r="F2528" s="8">
        <f t="shared" si="39"/>
        <v>0</v>
      </c>
      <c r="G2528" s="5" t="s">
        <v>172</v>
      </c>
      <c r="H2528" s="5">
        <f>BE1_Data!$E2528/VLOOKUP(BE1_Data!$G2528,$B$2:$F$3000,5,FALSE)</f>
        <v>1.0043103448275863</v>
      </c>
      <c r="I2528" s="6">
        <f>IF(COUNTIF(BE1_Data!$E2528,"0"),0,BE1_Data!$E2528-VLOOKUP(BE1_Data!$G2528,$B$2:$F$3000,5,FALSE))</f>
        <v>4</v>
      </c>
    </row>
    <row r="2529" spans="1:9" x14ac:dyDescent="0.3">
      <c r="A2529" s="7">
        <v>2130010</v>
      </c>
      <c r="B2529" s="8" t="s">
        <v>209</v>
      </c>
      <c r="C2529" s="8" t="s">
        <v>212</v>
      </c>
      <c r="D2529" s="8">
        <v>42</v>
      </c>
      <c r="E2529" s="8" cm="1">
        <f t="array" ref="E2529">_xlfn.IFS(COUNTIF(BE1_Data!$B2529,"&lt;&gt;N"),0,COUNTIF(B2528,"&lt;&gt;N"),BE1_Data!$A2529-A2527,AND(COUNTIF(BE1_Data!$B2529,"N"),COUNTIF(B2528,"N")),BE1_Data!$A2529-A2528)</f>
        <v>829</v>
      </c>
      <c r="F2529" s="8">
        <f t="shared" si="39"/>
        <v>0</v>
      </c>
      <c r="G2529" s="8" t="s">
        <v>172</v>
      </c>
      <c r="H2529" s="5">
        <f>BE1_Data!$E2529/VLOOKUP(BE1_Data!$G2529,$B$2:$F$3000,5,FALSE)</f>
        <v>0.89331896551724133</v>
      </c>
      <c r="I2529" s="6">
        <f>IF(COUNTIF(BE1_Data!$E2529,"0"),0,BE1_Data!$E2529-VLOOKUP(BE1_Data!$G2529,$B$2:$F$3000,5,FALSE))</f>
        <v>-99</v>
      </c>
    </row>
    <row r="2530" spans="1:9" x14ac:dyDescent="0.3">
      <c r="A2530" s="4">
        <v>2130857</v>
      </c>
      <c r="B2530" s="5" t="s">
        <v>209</v>
      </c>
      <c r="C2530" s="5" t="s">
        <v>212</v>
      </c>
      <c r="D2530" s="5">
        <v>42</v>
      </c>
      <c r="E2530" s="5" cm="1">
        <f t="array" ref="E2530">_xlfn.IFS(COUNTIF(BE1_Data!$B2530,"&lt;&gt;N"),0,COUNTIF(B2529,"&lt;&gt;N"),BE1_Data!$A2530-A2528,AND(COUNTIF(BE1_Data!$B2530,"N"),COUNTIF(B2529,"N")),BE1_Data!$A2530-A2529)</f>
        <v>847</v>
      </c>
      <c r="F2530" s="8">
        <f t="shared" si="39"/>
        <v>0</v>
      </c>
      <c r="G2530" s="5" t="s">
        <v>172</v>
      </c>
      <c r="H2530" s="5">
        <f>BE1_Data!$E2530/VLOOKUP(BE1_Data!$G2530,$B$2:$F$3000,5,FALSE)</f>
        <v>0.91271551724137934</v>
      </c>
      <c r="I2530" s="6">
        <f>IF(COUNTIF(BE1_Data!$E2530,"0"),0,BE1_Data!$E2530-VLOOKUP(BE1_Data!$G2530,$B$2:$F$3000,5,FALSE))</f>
        <v>-81</v>
      </c>
    </row>
    <row r="2531" spans="1:9" x14ac:dyDescent="0.3">
      <c r="A2531" s="7">
        <v>2131747</v>
      </c>
      <c r="B2531" s="8" t="s">
        <v>209</v>
      </c>
      <c r="C2531" s="8" t="s">
        <v>212</v>
      </c>
      <c r="D2531" s="8">
        <v>42</v>
      </c>
      <c r="E2531" s="8" cm="1">
        <f t="array" ref="E2531">_xlfn.IFS(COUNTIF(BE1_Data!$B2531,"&lt;&gt;N"),0,COUNTIF(B2530,"&lt;&gt;N"),BE1_Data!$A2531-A2529,AND(COUNTIF(BE1_Data!$B2531,"N"),COUNTIF(B2530,"N")),BE1_Data!$A2531-A2530)</f>
        <v>890</v>
      </c>
      <c r="F2531" s="8">
        <f t="shared" si="39"/>
        <v>0</v>
      </c>
      <c r="G2531" s="8" t="s">
        <v>172</v>
      </c>
      <c r="H2531" s="5">
        <f>BE1_Data!$E2531/VLOOKUP(BE1_Data!$G2531,$B$2:$F$3000,5,FALSE)</f>
        <v>0.95905172413793105</v>
      </c>
      <c r="I2531" s="6">
        <f>IF(COUNTIF(BE1_Data!$E2531,"0"),0,BE1_Data!$E2531-VLOOKUP(BE1_Data!$G2531,$B$2:$F$3000,5,FALSE))</f>
        <v>-38</v>
      </c>
    </row>
    <row r="2532" spans="1:9" x14ac:dyDescent="0.3">
      <c r="A2532" s="4">
        <v>2132546</v>
      </c>
      <c r="B2532" s="5" t="s">
        <v>173</v>
      </c>
      <c r="C2532" s="5" t="s">
        <v>211</v>
      </c>
      <c r="D2532" s="5">
        <v>44</v>
      </c>
      <c r="E2532" s="5" cm="1">
        <f t="array" ref="E2532">_xlfn.IFS(COUNTIF(BE1_Data!$B2532,"&lt;&gt;N"),0,COUNTIF(B2531,"&lt;&gt;N"),BE1_Data!$A2532-A2530,AND(COUNTIF(BE1_Data!$B2532,"N"),COUNTIF(B2531,"N")),BE1_Data!$A2532-A2531)</f>
        <v>0</v>
      </c>
      <c r="F2532" s="8">
        <f t="shared" si="39"/>
        <v>826</v>
      </c>
      <c r="G2532" s="5" t="s">
        <v>173</v>
      </c>
      <c r="H2532" s="5">
        <f>BE1_Data!$E2532/VLOOKUP(BE1_Data!$G2532,$B$2:$F$3000,5,FALSE)</f>
        <v>0</v>
      </c>
      <c r="I2532" s="6">
        <f>IF(COUNTIF(BE1_Data!$E2532,"0"),0,BE1_Data!$E2532-VLOOKUP(BE1_Data!$G2532,$B$2:$F$3000,5,FALSE))</f>
        <v>0</v>
      </c>
    </row>
    <row r="2533" spans="1:9" x14ac:dyDescent="0.3">
      <c r="A2533" s="7">
        <v>2132573</v>
      </c>
      <c r="B2533" s="8" t="s">
        <v>209</v>
      </c>
      <c r="C2533" s="8" t="s">
        <v>211</v>
      </c>
      <c r="D2533" s="8">
        <v>44</v>
      </c>
      <c r="E2533" s="8" cm="1">
        <f t="array" ref="E2533">_xlfn.IFS(COUNTIF(BE1_Data!$B2533,"&lt;&gt;N"),0,COUNTIF(B2532,"&lt;&gt;N"),BE1_Data!$A2533-A2531,AND(COUNTIF(BE1_Data!$B2533,"N"),COUNTIF(B2532,"N")),BE1_Data!$A2533-A2532)</f>
        <v>826</v>
      </c>
      <c r="F2533" s="8">
        <f t="shared" si="39"/>
        <v>0</v>
      </c>
      <c r="G2533" s="8" t="s">
        <v>173</v>
      </c>
      <c r="H2533" s="5">
        <f>BE1_Data!$E2533/VLOOKUP(BE1_Data!$G2533,$B$2:$F$3000,5,FALSE)</f>
        <v>1</v>
      </c>
      <c r="I2533" s="6">
        <f>IF(COUNTIF(BE1_Data!$E2533,"0"),0,BE1_Data!$E2533-VLOOKUP(BE1_Data!$G2533,$B$2:$F$3000,5,FALSE))</f>
        <v>0</v>
      </c>
    </row>
    <row r="2534" spans="1:9" x14ac:dyDescent="0.3">
      <c r="A2534" s="4">
        <v>2133451</v>
      </c>
      <c r="B2534" s="5" t="s">
        <v>209</v>
      </c>
      <c r="C2534" s="5" t="s">
        <v>211</v>
      </c>
      <c r="D2534" s="5">
        <v>44</v>
      </c>
      <c r="E2534" s="5" cm="1">
        <f t="array" ref="E2534">_xlfn.IFS(COUNTIF(BE1_Data!$B2534,"&lt;&gt;N"),0,COUNTIF(B2533,"&lt;&gt;N"),BE1_Data!$A2534-A2532,AND(COUNTIF(BE1_Data!$B2534,"N"),COUNTIF(B2533,"N")),BE1_Data!$A2534-A2533)</f>
        <v>878</v>
      </c>
      <c r="F2534" s="8">
        <f t="shared" si="39"/>
        <v>0</v>
      </c>
      <c r="G2534" s="5" t="s">
        <v>173</v>
      </c>
      <c r="H2534" s="5">
        <f>BE1_Data!$E2534/VLOOKUP(BE1_Data!$G2534,$B$2:$F$3000,5,FALSE)</f>
        <v>1.062953995157385</v>
      </c>
      <c r="I2534" s="6">
        <f>IF(COUNTIF(BE1_Data!$E2534,"0"),0,BE1_Data!$E2534-VLOOKUP(BE1_Data!$G2534,$B$2:$F$3000,5,FALSE))</f>
        <v>52</v>
      </c>
    </row>
    <row r="2535" spans="1:9" x14ac:dyDescent="0.3">
      <c r="A2535" s="7">
        <v>2134332</v>
      </c>
      <c r="B2535" s="8" t="s">
        <v>209</v>
      </c>
      <c r="C2535" s="8" t="s">
        <v>211</v>
      </c>
      <c r="D2535" s="8">
        <v>44</v>
      </c>
      <c r="E2535" s="8" cm="1">
        <f t="array" ref="E2535">_xlfn.IFS(COUNTIF(BE1_Data!$B2535,"&lt;&gt;N"),0,COUNTIF(B2534,"&lt;&gt;N"),BE1_Data!$A2535-A2533,AND(COUNTIF(BE1_Data!$B2535,"N"),COUNTIF(B2534,"N")),BE1_Data!$A2535-A2534)</f>
        <v>881</v>
      </c>
      <c r="F2535" s="8">
        <f t="shared" si="39"/>
        <v>0</v>
      </c>
      <c r="G2535" s="8" t="s">
        <v>173</v>
      </c>
      <c r="H2535" s="5">
        <f>BE1_Data!$E2535/VLOOKUP(BE1_Data!$G2535,$B$2:$F$3000,5,FALSE)</f>
        <v>1.0665859564164648</v>
      </c>
      <c r="I2535" s="6">
        <f>IF(COUNTIF(BE1_Data!$E2535,"0"),0,BE1_Data!$E2535-VLOOKUP(BE1_Data!$G2535,$B$2:$F$3000,5,FALSE))</f>
        <v>55</v>
      </c>
    </row>
    <row r="2536" spans="1:9" x14ac:dyDescent="0.3">
      <c r="A2536" s="4">
        <v>2135154</v>
      </c>
      <c r="B2536" s="5" t="s">
        <v>209</v>
      </c>
      <c r="C2536" s="5" t="s">
        <v>211</v>
      </c>
      <c r="D2536" s="5">
        <v>44</v>
      </c>
      <c r="E2536" s="5" cm="1">
        <f t="array" ref="E2536">_xlfn.IFS(COUNTIF(BE1_Data!$B2536,"&lt;&gt;N"),0,COUNTIF(B2535,"&lt;&gt;N"),BE1_Data!$A2536-A2534,AND(COUNTIF(BE1_Data!$B2536,"N"),COUNTIF(B2535,"N")),BE1_Data!$A2536-A2535)</f>
        <v>822</v>
      </c>
      <c r="F2536" s="8">
        <f t="shared" si="39"/>
        <v>0</v>
      </c>
      <c r="G2536" s="5" t="s">
        <v>173</v>
      </c>
      <c r="H2536" s="5">
        <f>BE1_Data!$E2536/VLOOKUP(BE1_Data!$G2536,$B$2:$F$3000,5,FALSE)</f>
        <v>0.99515738498789341</v>
      </c>
      <c r="I2536" s="6">
        <f>IF(COUNTIF(BE1_Data!$E2536,"0"),0,BE1_Data!$E2536-VLOOKUP(BE1_Data!$G2536,$B$2:$F$3000,5,FALSE))</f>
        <v>-4</v>
      </c>
    </row>
    <row r="2537" spans="1:9" x14ac:dyDescent="0.3">
      <c r="A2537" s="7">
        <v>2135999</v>
      </c>
      <c r="B2537" s="8" t="s">
        <v>209</v>
      </c>
      <c r="C2537" s="8" t="s">
        <v>211</v>
      </c>
      <c r="D2537" s="8">
        <v>44</v>
      </c>
      <c r="E2537" s="8" cm="1">
        <f t="array" ref="E2537">_xlfn.IFS(COUNTIF(BE1_Data!$B2537,"&lt;&gt;N"),0,COUNTIF(B2536,"&lt;&gt;N"),BE1_Data!$A2537-A2535,AND(COUNTIF(BE1_Data!$B2537,"N"),COUNTIF(B2536,"N")),BE1_Data!$A2537-A2536)</f>
        <v>845</v>
      </c>
      <c r="F2537" s="8">
        <f t="shared" si="39"/>
        <v>0</v>
      </c>
      <c r="G2537" s="8" t="s">
        <v>173</v>
      </c>
      <c r="H2537" s="5">
        <f>BE1_Data!$E2537/VLOOKUP(BE1_Data!$G2537,$B$2:$F$3000,5,FALSE)</f>
        <v>1.023002421307506</v>
      </c>
      <c r="I2537" s="6">
        <f>IF(COUNTIF(BE1_Data!$E2537,"0"),0,BE1_Data!$E2537-VLOOKUP(BE1_Data!$G2537,$B$2:$F$3000,5,FALSE))</f>
        <v>19</v>
      </c>
    </row>
    <row r="2538" spans="1:9" x14ac:dyDescent="0.3">
      <c r="A2538" s="4">
        <v>2136908</v>
      </c>
      <c r="B2538" s="5" t="s">
        <v>209</v>
      </c>
      <c r="C2538" s="5" t="s">
        <v>211</v>
      </c>
      <c r="D2538" s="5">
        <v>44</v>
      </c>
      <c r="E2538" s="5" cm="1">
        <f t="array" ref="E2538">_xlfn.IFS(COUNTIF(BE1_Data!$B2538,"&lt;&gt;N"),0,COUNTIF(B2537,"&lt;&gt;N"),BE1_Data!$A2538-A2536,AND(COUNTIF(BE1_Data!$B2538,"N"),COUNTIF(B2537,"N")),BE1_Data!$A2538-A2537)</f>
        <v>909</v>
      </c>
      <c r="F2538" s="8">
        <f t="shared" si="39"/>
        <v>0</v>
      </c>
      <c r="G2538" s="5" t="s">
        <v>173</v>
      </c>
      <c r="H2538" s="5">
        <f>BE1_Data!$E2538/VLOOKUP(BE1_Data!$G2538,$B$2:$F$3000,5,FALSE)</f>
        <v>1.1004842615012107</v>
      </c>
      <c r="I2538" s="6">
        <f>IF(COUNTIF(BE1_Data!$E2538,"0"),0,BE1_Data!$E2538-VLOOKUP(BE1_Data!$G2538,$B$2:$F$3000,5,FALSE))</f>
        <v>83</v>
      </c>
    </row>
    <row r="2539" spans="1:9" x14ac:dyDescent="0.3">
      <c r="A2539" s="7">
        <v>2137768</v>
      </c>
      <c r="B2539" s="8" t="s">
        <v>209</v>
      </c>
      <c r="C2539" s="8" t="s">
        <v>211</v>
      </c>
      <c r="D2539" s="8">
        <v>44</v>
      </c>
      <c r="E2539" s="8" cm="1">
        <f t="array" ref="E2539">_xlfn.IFS(COUNTIF(BE1_Data!$B2539,"&lt;&gt;N"),0,COUNTIF(B2538,"&lt;&gt;N"),BE1_Data!$A2539-A2537,AND(COUNTIF(BE1_Data!$B2539,"N"),COUNTIF(B2538,"N")),BE1_Data!$A2539-A2538)</f>
        <v>860</v>
      </c>
      <c r="F2539" s="8">
        <f t="shared" si="39"/>
        <v>0</v>
      </c>
      <c r="G2539" s="8" t="s">
        <v>173</v>
      </c>
      <c r="H2539" s="5">
        <f>BE1_Data!$E2539/VLOOKUP(BE1_Data!$G2539,$B$2:$F$3000,5,FALSE)</f>
        <v>1.0411622276029056</v>
      </c>
      <c r="I2539" s="6">
        <f>IF(COUNTIF(BE1_Data!$E2539,"0"),0,BE1_Data!$E2539-VLOOKUP(BE1_Data!$G2539,$B$2:$F$3000,5,FALSE))</f>
        <v>34</v>
      </c>
    </row>
    <row r="2540" spans="1:9" x14ac:dyDescent="0.3">
      <c r="A2540" s="4">
        <v>2140232</v>
      </c>
      <c r="B2540" s="5" t="s">
        <v>209</v>
      </c>
      <c r="C2540" s="5" t="s">
        <v>211</v>
      </c>
      <c r="D2540" s="5">
        <v>44</v>
      </c>
      <c r="E2540" s="5" cm="1">
        <f t="array" ref="E2540">_xlfn.IFS(COUNTIF(BE1_Data!$B2540,"&lt;&gt;N"),0,COUNTIF(B2539,"&lt;&gt;N"),BE1_Data!$A2540-A2538,AND(COUNTIF(BE1_Data!$B2540,"N"),COUNTIF(B2539,"N")),BE1_Data!$A2540-A2539)</f>
        <v>2464</v>
      </c>
      <c r="F2540" s="8">
        <f t="shared" si="39"/>
        <v>0</v>
      </c>
      <c r="G2540" s="5" t="s">
        <v>173</v>
      </c>
      <c r="H2540" s="5">
        <f>BE1_Data!$E2540/VLOOKUP(BE1_Data!$G2540,$B$2:$F$3000,5,FALSE)</f>
        <v>2.9830508474576272</v>
      </c>
      <c r="I2540" s="6">
        <f>IF(COUNTIF(BE1_Data!$E2540,"0"),0,BE1_Data!$E2540-VLOOKUP(BE1_Data!$G2540,$B$2:$F$3000,5,FALSE))</f>
        <v>1638</v>
      </c>
    </row>
    <row r="2541" spans="1:9" x14ac:dyDescent="0.3">
      <c r="A2541" s="7">
        <v>2140854</v>
      </c>
      <c r="B2541" s="8" t="s">
        <v>209</v>
      </c>
      <c r="C2541" s="8" t="s">
        <v>211</v>
      </c>
      <c r="D2541" s="8">
        <v>44</v>
      </c>
      <c r="E2541" s="8" cm="1">
        <f t="array" ref="E2541">_xlfn.IFS(COUNTIF(BE1_Data!$B2541,"&lt;&gt;N"),0,COUNTIF(B2540,"&lt;&gt;N"),BE1_Data!$A2541-A2539,AND(COUNTIF(BE1_Data!$B2541,"N"),COUNTIF(B2540,"N")),BE1_Data!$A2541-A2540)</f>
        <v>622</v>
      </c>
      <c r="F2541" s="8">
        <f t="shared" si="39"/>
        <v>0</v>
      </c>
      <c r="G2541" s="8" t="s">
        <v>173</v>
      </c>
      <c r="H2541" s="5">
        <f>BE1_Data!$E2541/VLOOKUP(BE1_Data!$G2541,$B$2:$F$3000,5,FALSE)</f>
        <v>0.75302663438256656</v>
      </c>
      <c r="I2541" s="6">
        <f>IF(COUNTIF(BE1_Data!$E2541,"0"),0,BE1_Data!$E2541-VLOOKUP(BE1_Data!$G2541,$B$2:$F$3000,5,FALSE))</f>
        <v>-204</v>
      </c>
    </row>
    <row r="2542" spans="1:9" x14ac:dyDescent="0.3">
      <c r="A2542" s="4">
        <v>2141935</v>
      </c>
      <c r="B2542" s="5" t="s">
        <v>209</v>
      </c>
      <c r="C2542" s="5" t="s">
        <v>211</v>
      </c>
      <c r="D2542" s="5">
        <v>44</v>
      </c>
      <c r="E2542" s="5" cm="1">
        <f t="array" ref="E2542">_xlfn.IFS(COUNTIF(BE1_Data!$B2542,"&lt;&gt;N"),0,COUNTIF(B2541,"&lt;&gt;N"),BE1_Data!$A2542-A2540,AND(COUNTIF(BE1_Data!$B2542,"N"),COUNTIF(B2541,"N")),BE1_Data!$A2542-A2541)</f>
        <v>1081</v>
      </c>
      <c r="F2542" s="8">
        <f t="shared" si="39"/>
        <v>0</v>
      </c>
      <c r="G2542" s="5" t="s">
        <v>173</v>
      </c>
      <c r="H2542" s="5">
        <f>BE1_Data!$E2542/VLOOKUP(BE1_Data!$G2542,$B$2:$F$3000,5,FALSE)</f>
        <v>1.3087167070217918</v>
      </c>
      <c r="I2542" s="6">
        <f>IF(COUNTIF(BE1_Data!$E2542,"0"),0,BE1_Data!$E2542-VLOOKUP(BE1_Data!$G2542,$B$2:$F$3000,5,FALSE))</f>
        <v>255</v>
      </c>
    </row>
    <row r="2543" spans="1:9" x14ac:dyDescent="0.3">
      <c r="A2543" s="7">
        <v>2142752</v>
      </c>
      <c r="B2543" s="8" t="s">
        <v>209</v>
      </c>
      <c r="C2543" s="8" t="s">
        <v>211</v>
      </c>
      <c r="D2543" s="8">
        <v>44</v>
      </c>
      <c r="E2543" s="8" cm="1">
        <f t="array" ref="E2543">_xlfn.IFS(COUNTIF(BE1_Data!$B2543,"&lt;&gt;N"),0,COUNTIF(B2542,"&lt;&gt;N"),BE1_Data!$A2543-A2541,AND(COUNTIF(BE1_Data!$B2543,"N"),COUNTIF(B2542,"N")),BE1_Data!$A2543-A2542)</f>
        <v>817</v>
      </c>
      <c r="F2543" s="8">
        <f t="shared" si="39"/>
        <v>0</v>
      </c>
      <c r="G2543" s="8" t="s">
        <v>173</v>
      </c>
      <c r="H2543" s="5">
        <f>BE1_Data!$E2543/VLOOKUP(BE1_Data!$G2543,$B$2:$F$3000,5,FALSE)</f>
        <v>0.98910411622276029</v>
      </c>
      <c r="I2543" s="6">
        <f>IF(COUNTIF(BE1_Data!$E2543,"0"),0,BE1_Data!$E2543-VLOOKUP(BE1_Data!$G2543,$B$2:$F$3000,5,FALSE))</f>
        <v>-9</v>
      </c>
    </row>
    <row r="2544" spans="1:9" x14ac:dyDescent="0.3">
      <c r="A2544" s="4">
        <v>2143178</v>
      </c>
      <c r="B2544" s="5" t="s">
        <v>174</v>
      </c>
      <c r="C2544" s="5" t="s">
        <v>212</v>
      </c>
      <c r="D2544" s="5">
        <v>43</v>
      </c>
      <c r="E2544" s="5" cm="1">
        <f t="array" ref="E2544">_xlfn.IFS(COUNTIF(BE1_Data!$B2544,"&lt;&gt;N"),0,COUNTIF(B2543,"&lt;&gt;N"),BE1_Data!$A2544-A2542,AND(COUNTIF(BE1_Data!$B2544,"N"),COUNTIF(B2543,"N")),BE1_Data!$A2544-A2543)</f>
        <v>0</v>
      </c>
      <c r="F2544" s="8">
        <f t="shared" si="39"/>
        <v>793</v>
      </c>
      <c r="G2544" s="5" t="s">
        <v>174</v>
      </c>
      <c r="H2544" s="5">
        <f>BE1_Data!$E2544/VLOOKUP(BE1_Data!$G2544,$B$2:$F$3000,5,FALSE)</f>
        <v>0</v>
      </c>
      <c r="I2544" s="6">
        <f>IF(COUNTIF(BE1_Data!$E2544,"0"),0,BE1_Data!$E2544-VLOOKUP(BE1_Data!$G2544,$B$2:$F$3000,5,FALSE))</f>
        <v>0</v>
      </c>
    </row>
    <row r="2545" spans="1:9" x14ac:dyDescent="0.3">
      <c r="A2545" s="7">
        <v>2143545</v>
      </c>
      <c r="B2545" s="8" t="s">
        <v>209</v>
      </c>
      <c r="C2545" s="8" t="s">
        <v>212</v>
      </c>
      <c r="D2545" s="8">
        <v>43</v>
      </c>
      <c r="E2545" s="8" cm="1">
        <f t="array" ref="E2545">_xlfn.IFS(COUNTIF(BE1_Data!$B2545,"&lt;&gt;N"),0,COUNTIF(B2544,"&lt;&gt;N"),BE1_Data!$A2545-A2543,AND(COUNTIF(BE1_Data!$B2545,"N"),COUNTIF(B2544,"N")),BE1_Data!$A2545-A2544)</f>
        <v>793</v>
      </c>
      <c r="F2545" s="8">
        <f t="shared" si="39"/>
        <v>0</v>
      </c>
      <c r="G2545" s="8" t="s">
        <v>174</v>
      </c>
      <c r="H2545" s="5">
        <f>BE1_Data!$E2545/VLOOKUP(BE1_Data!$G2545,$B$2:$F$3000,5,FALSE)</f>
        <v>1</v>
      </c>
      <c r="I2545" s="6">
        <f>IF(COUNTIF(BE1_Data!$E2545,"0"),0,BE1_Data!$E2545-VLOOKUP(BE1_Data!$G2545,$B$2:$F$3000,5,FALSE))</f>
        <v>0</v>
      </c>
    </row>
    <row r="2546" spans="1:9" x14ac:dyDescent="0.3">
      <c r="A2546" s="4">
        <v>2144386</v>
      </c>
      <c r="B2546" s="5" t="s">
        <v>209</v>
      </c>
      <c r="C2546" s="5" t="s">
        <v>212</v>
      </c>
      <c r="D2546" s="5">
        <v>43</v>
      </c>
      <c r="E2546" s="5" cm="1">
        <f t="array" ref="E2546">_xlfn.IFS(COUNTIF(BE1_Data!$B2546,"&lt;&gt;N"),0,COUNTIF(B2545,"&lt;&gt;N"),BE1_Data!$A2546-A2544,AND(COUNTIF(BE1_Data!$B2546,"N"),COUNTIF(B2545,"N")),BE1_Data!$A2546-A2545)</f>
        <v>841</v>
      </c>
      <c r="F2546" s="8">
        <f t="shared" si="39"/>
        <v>0</v>
      </c>
      <c r="G2546" s="5" t="s">
        <v>174</v>
      </c>
      <c r="H2546" s="5">
        <f>BE1_Data!$E2546/VLOOKUP(BE1_Data!$G2546,$B$2:$F$3000,5,FALSE)</f>
        <v>1.060529634300126</v>
      </c>
      <c r="I2546" s="6">
        <f>IF(COUNTIF(BE1_Data!$E2546,"0"),0,BE1_Data!$E2546-VLOOKUP(BE1_Data!$G2546,$B$2:$F$3000,5,FALSE))</f>
        <v>48</v>
      </c>
    </row>
    <row r="2547" spans="1:9" x14ac:dyDescent="0.3">
      <c r="A2547" s="7">
        <v>2145189</v>
      </c>
      <c r="B2547" s="8" t="s">
        <v>209</v>
      </c>
      <c r="C2547" s="8" t="s">
        <v>212</v>
      </c>
      <c r="D2547" s="8">
        <v>43</v>
      </c>
      <c r="E2547" s="8" cm="1">
        <f t="array" ref="E2547">_xlfn.IFS(COUNTIF(BE1_Data!$B2547,"&lt;&gt;N"),0,COUNTIF(B2546,"&lt;&gt;N"),BE1_Data!$A2547-A2545,AND(COUNTIF(BE1_Data!$B2547,"N"),COUNTIF(B2546,"N")),BE1_Data!$A2547-A2546)</f>
        <v>803</v>
      </c>
      <c r="F2547" s="8">
        <f t="shared" si="39"/>
        <v>0</v>
      </c>
      <c r="G2547" s="8" t="s">
        <v>174</v>
      </c>
      <c r="H2547" s="5">
        <f>BE1_Data!$E2547/VLOOKUP(BE1_Data!$G2547,$B$2:$F$3000,5,FALSE)</f>
        <v>1.0126103404791928</v>
      </c>
      <c r="I2547" s="6">
        <f>IF(COUNTIF(BE1_Data!$E2547,"0"),0,BE1_Data!$E2547-VLOOKUP(BE1_Data!$G2547,$B$2:$F$3000,5,FALSE))</f>
        <v>10</v>
      </c>
    </row>
    <row r="2548" spans="1:9" x14ac:dyDescent="0.3">
      <c r="A2548" s="4">
        <v>2146205</v>
      </c>
      <c r="B2548" s="5" t="s">
        <v>209</v>
      </c>
      <c r="C2548" s="5" t="s">
        <v>212</v>
      </c>
      <c r="D2548" s="5">
        <v>43</v>
      </c>
      <c r="E2548" s="5" cm="1">
        <f t="array" ref="E2548">_xlfn.IFS(COUNTIF(BE1_Data!$B2548,"&lt;&gt;N"),0,COUNTIF(B2547,"&lt;&gt;N"),BE1_Data!$A2548-A2546,AND(COUNTIF(BE1_Data!$B2548,"N"),COUNTIF(B2547,"N")),BE1_Data!$A2548-A2547)</f>
        <v>1016</v>
      </c>
      <c r="F2548" s="8">
        <f t="shared" si="39"/>
        <v>0</v>
      </c>
      <c r="G2548" s="5" t="s">
        <v>174</v>
      </c>
      <c r="H2548" s="5">
        <f>BE1_Data!$E2548/VLOOKUP(BE1_Data!$G2548,$B$2:$F$3000,5,FALSE)</f>
        <v>1.2812105926860025</v>
      </c>
      <c r="I2548" s="6">
        <f>IF(COUNTIF(BE1_Data!$E2548,"0"),0,BE1_Data!$E2548-VLOOKUP(BE1_Data!$G2548,$B$2:$F$3000,5,FALSE))</f>
        <v>223</v>
      </c>
    </row>
    <row r="2549" spans="1:9" x14ac:dyDescent="0.3">
      <c r="A2549" s="7">
        <v>2146659</v>
      </c>
      <c r="B2549" s="8" t="s">
        <v>209</v>
      </c>
      <c r="C2549" s="8" t="s">
        <v>212</v>
      </c>
      <c r="D2549" s="8">
        <v>43</v>
      </c>
      <c r="E2549" s="8" cm="1">
        <f t="array" ref="E2549">_xlfn.IFS(COUNTIF(BE1_Data!$B2549,"&lt;&gt;N"),0,COUNTIF(B2548,"&lt;&gt;N"),BE1_Data!$A2549-A2547,AND(COUNTIF(BE1_Data!$B2549,"N"),COUNTIF(B2548,"N")),BE1_Data!$A2549-A2548)</f>
        <v>454</v>
      </c>
      <c r="F2549" s="8">
        <f t="shared" si="39"/>
        <v>0</v>
      </c>
      <c r="G2549" s="8" t="s">
        <v>174</v>
      </c>
      <c r="H2549" s="5">
        <f>BE1_Data!$E2549/VLOOKUP(BE1_Data!$G2549,$B$2:$F$3000,5,FALSE)</f>
        <v>0.57250945775535944</v>
      </c>
      <c r="I2549" s="6">
        <f>IF(COUNTIF(BE1_Data!$E2549,"0"),0,BE1_Data!$E2549-VLOOKUP(BE1_Data!$G2549,$B$2:$F$3000,5,FALSE))</f>
        <v>-339</v>
      </c>
    </row>
    <row r="2550" spans="1:9" x14ac:dyDescent="0.3">
      <c r="A2550" s="4">
        <v>2147504</v>
      </c>
      <c r="B2550" s="5" t="s">
        <v>209</v>
      </c>
      <c r="C2550" s="5" t="s">
        <v>212</v>
      </c>
      <c r="D2550" s="5">
        <v>43</v>
      </c>
      <c r="E2550" s="5" cm="1">
        <f t="array" ref="E2550">_xlfn.IFS(COUNTIF(BE1_Data!$B2550,"&lt;&gt;N"),0,COUNTIF(B2549,"&lt;&gt;N"),BE1_Data!$A2550-A2548,AND(COUNTIF(BE1_Data!$B2550,"N"),COUNTIF(B2549,"N")),BE1_Data!$A2550-A2549)</f>
        <v>845</v>
      </c>
      <c r="F2550" s="8">
        <f t="shared" si="39"/>
        <v>0</v>
      </c>
      <c r="G2550" s="5" t="s">
        <v>174</v>
      </c>
      <c r="H2550" s="5">
        <f>BE1_Data!$E2550/VLOOKUP(BE1_Data!$G2550,$B$2:$F$3000,5,FALSE)</f>
        <v>1.0655737704918034</v>
      </c>
      <c r="I2550" s="6">
        <f>IF(COUNTIF(BE1_Data!$E2550,"0"),0,BE1_Data!$E2550-VLOOKUP(BE1_Data!$G2550,$B$2:$F$3000,5,FALSE))</f>
        <v>52</v>
      </c>
    </row>
    <row r="2551" spans="1:9" x14ac:dyDescent="0.3">
      <c r="A2551" s="7">
        <v>2149192</v>
      </c>
      <c r="B2551" s="8" t="s">
        <v>209</v>
      </c>
      <c r="C2551" s="8" t="s">
        <v>212</v>
      </c>
      <c r="D2551" s="8">
        <v>43</v>
      </c>
      <c r="E2551" s="8" cm="1">
        <f t="array" ref="E2551">_xlfn.IFS(COUNTIF(BE1_Data!$B2551,"&lt;&gt;N"),0,COUNTIF(B2550,"&lt;&gt;N"),BE1_Data!$A2551-A2549,AND(COUNTIF(BE1_Data!$B2551,"N"),COUNTIF(B2550,"N")),BE1_Data!$A2551-A2550)</f>
        <v>1688</v>
      </c>
      <c r="F2551" s="8">
        <f t="shared" si="39"/>
        <v>0</v>
      </c>
      <c r="G2551" s="8" t="s">
        <v>174</v>
      </c>
      <c r="H2551" s="5">
        <f>BE1_Data!$E2551/VLOOKUP(BE1_Data!$G2551,$B$2:$F$3000,5,FALSE)</f>
        <v>2.128625472887768</v>
      </c>
      <c r="I2551" s="6">
        <f>IF(COUNTIF(BE1_Data!$E2551,"0"),0,BE1_Data!$E2551-VLOOKUP(BE1_Data!$G2551,$B$2:$F$3000,5,FALSE))</f>
        <v>895</v>
      </c>
    </row>
    <row r="2552" spans="1:9" x14ac:dyDescent="0.3">
      <c r="A2552" s="4">
        <v>2150036</v>
      </c>
      <c r="B2552" s="5" t="s">
        <v>209</v>
      </c>
      <c r="C2552" s="5" t="s">
        <v>212</v>
      </c>
      <c r="D2552" s="5">
        <v>43</v>
      </c>
      <c r="E2552" s="5" cm="1">
        <f t="array" ref="E2552">_xlfn.IFS(COUNTIF(BE1_Data!$B2552,"&lt;&gt;N"),0,COUNTIF(B2551,"&lt;&gt;N"),BE1_Data!$A2552-A2550,AND(COUNTIF(BE1_Data!$B2552,"N"),COUNTIF(B2551,"N")),BE1_Data!$A2552-A2551)</f>
        <v>844</v>
      </c>
      <c r="F2552" s="8">
        <f t="shared" si="39"/>
        <v>0</v>
      </c>
      <c r="G2552" s="5" t="s">
        <v>174</v>
      </c>
      <c r="H2552" s="5">
        <f>BE1_Data!$E2552/VLOOKUP(BE1_Data!$G2552,$B$2:$F$3000,5,FALSE)</f>
        <v>1.064312736443884</v>
      </c>
      <c r="I2552" s="6">
        <f>IF(COUNTIF(BE1_Data!$E2552,"0"),0,BE1_Data!$E2552-VLOOKUP(BE1_Data!$G2552,$B$2:$F$3000,5,FALSE))</f>
        <v>51</v>
      </c>
    </row>
    <row r="2553" spans="1:9" x14ac:dyDescent="0.3">
      <c r="A2553" s="7">
        <v>2151016</v>
      </c>
      <c r="B2553" s="8" t="s">
        <v>209</v>
      </c>
      <c r="C2553" s="8" t="s">
        <v>212</v>
      </c>
      <c r="D2553" s="8">
        <v>43</v>
      </c>
      <c r="E2553" s="8" cm="1">
        <f t="array" ref="E2553">_xlfn.IFS(COUNTIF(BE1_Data!$B2553,"&lt;&gt;N"),0,COUNTIF(B2552,"&lt;&gt;N"),BE1_Data!$A2553-A2551,AND(COUNTIF(BE1_Data!$B2553,"N"),COUNTIF(B2552,"N")),BE1_Data!$A2553-A2552)</f>
        <v>980</v>
      </c>
      <c r="F2553" s="8">
        <f t="shared" si="39"/>
        <v>0</v>
      </c>
      <c r="G2553" s="8" t="s">
        <v>174</v>
      </c>
      <c r="H2553" s="5">
        <f>BE1_Data!$E2553/VLOOKUP(BE1_Data!$G2553,$B$2:$F$3000,5,FALSE)</f>
        <v>1.2358133669609079</v>
      </c>
      <c r="I2553" s="6">
        <f>IF(COUNTIF(BE1_Data!$E2553,"0"),0,BE1_Data!$E2553-VLOOKUP(BE1_Data!$G2553,$B$2:$F$3000,5,FALSE))</f>
        <v>187</v>
      </c>
    </row>
    <row r="2554" spans="1:9" x14ac:dyDescent="0.3">
      <c r="A2554" s="4">
        <v>2151861</v>
      </c>
      <c r="B2554" s="5" t="s">
        <v>209</v>
      </c>
      <c r="C2554" s="5" t="s">
        <v>212</v>
      </c>
      <c r="D2554" s="5">
        <v>43</v>
      </c>
      <c r="E2554" s="5" cm="1">
        <f t="array" ref="E2554">_xlfn.IFS(COUNTIF(BE1_Data!$B2554,"&lt;&gt;N"),0,COUNTIF(B2553,"&lt;&gt;N"),BE1_Data!$A2554-A2552,AND(COUNTIF(BE1_Data!$B2554,"N"),COUNTIF(B2553,"N")),BE1_Data!$A2554-A2553)</f>
        <v>845</v>
      </c>
      <c r="F2554" s="8">
        <f t="shared" si="39"/>
        <v>0</v>
      </c>
      <c r="G2554" s="5" t="s">
        <v>174</v>
      </c>
      <c r="H2554" s="5">
        <f>BE1_Data!$E2554/VLOOKUP(BE1_Data!$G2554,$B$2:$F$3000,5,FALSE)</f>
        <v>1.0655737704918034</v>
      </c>
      <c r="I2554" s="6">
        <f>IF(COUNTIF(BE1_Data!$E2554,"0"),0,BE1_Data!$E2554-VLOOKUP(BE1_Data!$G2554,$B$2:$F$3000,5,FALSE))</f>
        <v>52</v>
      </c>
    </row>
    <row r="2555" spans="1:9" x14ac:dyDescent="0.3">
      <c r="A2555" s="7">
        <v>2152677</v>
      </c>
      <c r="B2555" s="8" t="s">
        <v>209</v>
      </c>
      <c r="C2555" s="8" t="s">
        <v>212</v>
      </c>
      <c r="D2555" s="8">
        <v>43</v>
      </c>
      <c r="E2555" s="8" cm="1">
        <f t="array" ref="E2555">_xlfn.IFS(COUNTIF(BE1_Data!$B2555,"&lt;&gt;N"),0,COUNTIF(B2554,"&lt;&gt;N"),BE1_Data!$A2555-A2553,AND(COUNTIF(BE1_Data!$B2555,"N"),COUNTIF(B2554,"N")),BE1_Data!$A2555-A2554)</f>
        <v>816</v>
      </c>
      <c r="F2555" s="8">
        <f t="shared" si="39"/>
        <v>0</v>
      </c>
      <c r="G2555" s="8" t="s">
        <v>174</v>
      </c>
      <c r="H2555" s="5">
        <f>BE1_Data!$E2555/VLOOKUP(BE1_Data!$G2555,$B$2:$F$3000,5,FALSE)</f>
        <v>1.0290037831021437</v>
      </c>
      <c r="I2555" s="6">
        <f>IF(COUNTIF(BE1_Data!$E2555,"0"),0,BE1_Data!$E2555-VLOOKUP(BE1_Data!$G2555,$B$2:$F$3000,5,FALSE))</f>
        <v>23</v>
      </c>
    </row>
    <row r="2556" spans="1:9" x14ac:dyDescent="0.3">
      <c r="A2556" s="4">
        <v>2153012</v>
      </c>
      <c r="B2556" s="5" t="s">
        <v>209</v>
      </c>
      <c r="C2556" s="5" t="s">
        <v>212</v>
      </c>
      <c r="D2556" s="5">
        <v>43</v>
      </c>
      <c r="E2556" s="5" cm="1">
        <f t="array" ref="E2556">_xlfn.IFS(COUNTIF(BE1_Data!$B2556,"&lt;&gt;N"),0,COUNTIF(B2555,"&lt;&gt;N"),BE1_Data!$A2556-A2554,AND(COUNTIF(BE1_Data!$B2556,"N"),COUNTIF(B2555,"N")),BE1_Data!$A2556-A2555)</f>
        <v>335</v>
      </c>
      <c r="F2556" s="8">
        <f t="shared" si="39"/>
        <v>0</v>
      </c>
      <c r="G2556" s="5" t="s">
        <v>174</v>
      </c>
      <c r="H2556" s="5">
        <f>BE1_Data!$E2556/VLOOKUP(BE1_Data!$G2556,$B$2:$F$3000,5,FALSE)</f>
        <v>0.42244640605296341</v>
      </c>
      <c r="I2556" s="6">
        <f>IF(COUNTIF(BE1_Data!$E2556,"0"),0,BE1_Data!$E2556-VLOOKUP(BE1_Data!$G2556,$B$2:$F$3000,5,FALSE))</f>
        <v>-458</v>
      </c>
    </row>
    <row r="2557" spans="1:9" x14ac:dyDescent="0.3">
      <c r="A2557" s="7">
        <v>2153488</v>
      </c>
      <c r="B2557" s="8" t="s">
        <v>209</v>
      </c>
      <c r="C2557" s="8" t="s">
        <v>212</v>
      </c>
      <c r="D2557" s="8">
        <v>43</v>
      </c>
      <c r="E2557" s="8" cm="1">
        <f t="array" ref="E2557">_xlfn.IFS(COUNTIF(BE1_Data!$B2557,"&lt;&gt;N"),0,COUNTIF(B2556,"&lt;&gt;N"),BE1_Data!$A2557-A2555,AND(COUNTIF(BE1_Data!$B2557,"N"),COUNTIF(B2556,"N")),BE1_Data!$A2557-A2556)</f>
        <v>476</v>
      </c>
      <c r="F2557" s="8">
        <f t="shared" si="39"/>
        <v>0</v>
      </c>
      <c r="G2557" s="8" t="s">
        <v>174</v>
      </c>
      <c r="H2557" s="5">
        <f>BE1_Data!$E2557/VLOOKUP(BE1_Data!$G2557,$B$2:$F$3000,5,FALSE)</f>
        <v>0.60025220680958391</v>
      </c>
      <c r="I2557" s="6">
        <f>IF(COUNTIF(BE1_Data!$E2557,"0"),0,BE1_Data!$E2557-VLOOKUP(BE1_Data!$G2557,$B$2:$F$3000,5,FALSE))</f>
        <v>-317</v>
      </c>
    </row>
    <row r="2558" spans="1:9" x14ac:dyDescent="0.3">
      <c r="A2558" s="4">
        <v>2153998</v>
      </c>
      <c r="B2558" s="5" t="s">
        <v>175</v>
      </c>
      <c r="C2558" s="5" t="s">
        <v>212</v>
      </c>
      <c r="D2558" s="5">
        <v>44</v>
      </c>
      <c r="E2558" s="5" cm="1">
        <f t="array" ref="E2558">_xlfn.IFS(COUNTIF(BE1_Data!$B2558,"&lt;&gt;N"),0,COUNTIF(B2557,"&lt;&gt;N"),BE1_Data!$A2558-A2556,AND(COUNTIF(BE1_Data!$B2558,"N"),COUNTIF(B2557,"N")),BE1_Data!$A2558-A2557)</f>
        <v>0</v>
      </c>
      <c r="F2558" s="8">
        <f t="shared" si="39"/>
        <v>775</v>
      </c>
      <c r="G2558" s="5" t="s">
        <v>175</v>
      </c>
      <c r="H2558" s="5">
        <f>BE1_Data!$E2558/VLOOKUP(BE1_Data!$G2558,$B$2:$F$3000,5,FALSE)</f>
        <v>0</v>
      </c>
      <c r="I2558" s="6">
        <f>IF(COUNTIF(BE1_Data!$E2558,"0"),0,BE1_Data!$E2558-VLOOKUP(BE1_Data!$G2558,$B$2:$F$3000,5,FALSE))</f>
        <v>0</v>
      </c>
    </row>
    <row r="2559" spans="1:9" x14ac:dyDescent="0.3">
      <c r="A2559" s="7">
        <v>2154263</v>
      </c>
      <c r="B2559" s="8" t="s">
        <v>209</v>
      </c>
      <c r="C2559" s="8" t="s">
        <v>212</v>
      </c>
      <c r="D2559" s="8">
        <v>44</v>
      </c>
      <c r="E2559" s="8" cm="1">
        <f t="array" ref="E2559">_xlfn.IFS(COUNTIF(BE1_Data!$B2559,"&lt;&gt;N"),0,COUNTIF(B2558,"&lt;&gt;N"),BE1_Data!$A2559-A2557,AND(COUNTIF(BE1_Data!$B2559,"N"),COUNTIF(B2558,"N")),BE1_Data!$A2559-A2558)</f>
        <v>775</v>
      </c>
      <c r="F2559" s="8">
        <f t="shared" si="39"/>
        <v>0</v>
      </c>
      <c r="G2559" s="8" t="s">
        <v>175</v>
      </c>
      <c r="H2559" s="5">
        <f>BE1_Data!$E2559/VLOOKUP(BE1_Data!$G2559,$B$2:$F$3000,5,FALSE)</f>
        <v>1</v>
      </c>
      <c r="I2559" s="6">
        <f>IF(COUNTIF(BE1_Data!$E2559,"0"),0,BE1_Data!$E2559-VLOOKUP(BE1_Data!$G2559,$B$2:$F$3000,5,FALSE))</f>
        <v>0</v>
      </c>
    </row>
    <row r="2560" spans="1:9" x14ac:dyDescent="0.3">
      <c r="A2560" s="4">
        <v>2155071</v>
      </c>
      <c r="B2560" s="5" t="s">
        <v>209</v>
      </c>
      <c r="C2560" s="5" t="s">
        <v>212</v>
      </c>
      <c r="D2560" s="5">
        <v>44</v>
      </c>
      <c r="E2560" s="5" cm="1">
        <f t="array" ref="E2560">_xlfn.IFS(COUNTIF(BE1_Data!$B2560,"&lt;&gt;N"),0,COUNTIF(B2559,"&lt;&gt;N"),BE1_Data!$A2560-A2558,AND(COUNTIF(BE1_Data!$B2560,"N"),COUNTIF(B2559,"N")),BE1_Data!$A2560-A2559)</f>
        <v>808</v>
      </c>
      <c r="F2560" s="8">
        <f t="shared" si="39"/>
        <v>0</v>
      </c>
      <c r="G2560" s="5" t="s">
        <v>175</v>
      </c>
      <c r="H2560" s="5">
        <f>BE1_Data!$E2560/VLOOKUP(BE1_Data!$G2560,$B$2:$F$3000,5,FALSE)</f>
        <v>1.0425806451612902</v>
      </c>
      <c r="I2560" s="6">
        <f>IF(COUNTIF(BE1_Data!$E2560,"0"),0,BE1_Data!$E2560-VLOOKUP(BE1_Data!$G2560,$B$2:$F$3000,5,FALSE))</f>
        <v>33</v>
      </c>
    </row>
    <row r="2561" spans="1:9" x14ac:dyDescent="0.3">
      <c r="A2561" s="7">
        <v>2155921</v>
      </c>
      <c r="B2561" s="8" t="s">
        <v>209</v>
      </c>
      <c r="C2561" s="8" t="s">
        <v>212</v>
      </c>
      <c r="D2561" s="8">
        <v>44</v>
      </c>
      <c r="E2561" s="8" cm="1">
        <f t="array" ref="E2561">_xlfn.IFS(COUNTIF(BE1_Data!$B2561,"&lt;&gt;N"),0,COUNTIF(B2560,"&lt;&gt;N"),BE1_Data!$A2561-A2559,AND(COUNTIF(BE1_Data!$B2561,"N"),COUNTIF(B2560,"N")),BE1_Data!$A2561-A2560)</f>
        <v>850</v>
      </c>
      <c r="F2561" s="8">
        <f t="shared" si="39"/>
        <v>0</v>
      </c>
      <c r="G2561" s="8" t="s">
        <v>175</v>
      </c>
      <c r="H2561" s="5">
        <f>BE1_Data!$E2561/VLOOKUP(BE1_Data!$G2561,$B$2:$F$3000,5,FALSE)</f>
        <v>1.096774193548387</v>
      </c>
      <c r="I2561" s="6">
        <f>IF(COUNTIF(BE1_Data!$E2561,"0"),0,BE1_Data!$E2561-VLOOKUP(BE1_Data!$G2561,$B$2:$F$3000,5,FALSE))</f>
        <v>75</v>
      </c>
    </row>
    <row r="2562" spans="1:9" x14ac:dyDescent="0.3">
      <c r="A2562" s="4">
        <v>2156733</v>
      </c>
      <c r="B2562" s="5" t="s">
        <v>209</v>
      </c>
      <c r="C2562" s="5" t="s">
        <v>212</v>
      </c>
      <c r="D2562" s="5">
        <v>44</v>
      </c>
      <c r="E2562" s="5" cm="1">
        <f t="array" ref="E2562">_xlfn.IFS(COUNTIF(BE1_Data!$B2562,"&lt;&gt;N"),0,COUNTIF(B2561,"&lt;&gt;N"),BE1_Data!$A2562-A2560,AND(COUNTIF(BE1_Data!$B2562,"N"),COUNTIF(B2561,"N")),BE1_Data!$A2562-A2561)</f>
        <v>812</v>
      </c>
      <c r="F2562" s="8">
        <f t="shared" si="39"/>
        <v>0</v>
      </c>
      <c r="G2562" s="5" t="s">
        <v>175</v>
      </c>
      <c r="H2562" s="5">
        <f>BE1_Data!$E2562/VLOOKUP(BE1_Data!$G2562,$B$2:$F$3000,5,FALSE)</f>
        <v>1.0477419354838711</v>
      </c>
      <c r="I2562" s="6">
        <f>IF(COUNTIF(BE1_Data!$E2562,"0"),0,BE1_Data!$E2562-VLOOKUP(BE1_Data!$G2562,$B$2:$F$3000,5,FALSE))</f>
        <v>37</v>
      </c>
    </row>
    <row r="2563" spans="1:9" x14ac:dyDescent="0.3">
      <c r="A2563" s="7">
        <v>2157604</v>
      </c>
      <c r="B2563" s="8" t="s">
        <v>209</v>
      </c>
      <c r="C2563" s="8" t="s">
        <v>212</v>
      </c>
      <c r="D2563" s="8">
        <v>44</v>
      </c>
      <c r="E2563" s="8" cm="1">
        <f t="array" ref="E2563">_xlfn.IFS(COUNTIF(BE1_Data!$B2563,"&lt;&gt;N"),0,COUNTIF(B2562,"&lt;&gt;N"),BE1_Data!$A2563-A2561,AND(COUNTIF(BE1_Data!$B2563,"N"),COUNTIF(B2562,"N")),BE1_Data!$A2563-A2562)</f>
        <v>871</v>
      </c>
      <c r="F2563" s="8">
        <f t="shared" si="39"/>
        <v>0</v>
      </c>
      <c r="G2563" s="8" t="s">
        <v>175</v>
      </c>
      <c r="H2563" s="5">
        <f>BE1_Data!$E2563/VLOOKUP(BE1_Data!$G2563,$B$2:$F$3000,5,FALSE)</f>
        <v>1.1238709677419354</v>
      </c>
      <c r="I2563" s="6">
        <f>IF(COUNTIF(BE1_Data!$E2563,"0"),0,BE1_Data!$E2563-VLOOKUP(BE1_Data!$G2563,$B$2:$F$3000,5,FALSE))</f>
        <v>96</v>
      </c>
    </row>
    <row r="2564" spans="1:9" x14ac:dyDescent="0.3">
      <c r="A2564" s="4">
        <v>2160040</v>
      </c>
      <c r="B2564" s="5" t="s">
        <v>209</v>
      </c>
      <c r="C2564" s="5" t="s">
        <v>212</v>
      </c>
      <c r="D2564" s="5">
        <v>44</v>
      </c>
      <c r="E2564" s="5" cm="1">
        <f t="array" ref="E2564">_xlfn.IFS(COUNTIF(BE1_Data!$B2564,"&lt;&gt;N"),0,COUNTIF(B2563,"&lt;&gt;N"),BE1_Data!$A2564-A2562,AND(COUNTIF(BE1_Data!$B2564,"N"),COUNTIF(B2563,"N")),BE1_Data!$A2564-A2563)</f>
        <v>2436</v>
      </c>
      <c r="F2564" s="8">
        <f t="shared" ref="F2564:F2627" si="40">IF(COUNTIF(E2564,0),E2565,0)</f>
        <v>0</v>
      </c>
      <c r="G2564" s="5" t="s">
        <v>175</v>
      </c>
      <c r="H2564" s="5">
        <f>BE1_Data!$E2564/VLOOKUP(BE1_Data!$G2564,$B$2:$F$3000,5,FALSE)</f>
        <v>3.1432258064516128</v>
      </c>
      <c r="I2564" s="6">
        <f>IF(COUNTIF(BE1_Data!$E2564,"0"),0,BE1_Data!$E2564-VLOOKUP(BE1_Data!$G2564,$B$2:$F$3000,5,FALSE))</f>
        <v>1661</v>
      </c>
    </row>
    <row r="2565" spans="1:9" x14ac:dyDescent="0.3">
      <c r="A2565" s="7">
        <v>2162057</v>
      </c>
      <c r="B2565" s="8" t="s">
        <v>209</v>
      </c>
      <c r="C2565" s="8" t="s">
        <v>212</v>
      </c>
      <c r="D2565" s="8">
        <v>44</v>
      </c>
      <c r="E2565" s="8" cm="1">
        <f t="array" ref="E2565">_xlfn.IFS(COUNTIF(BE1_Data!$B2565,"&lt;&gt;N"),0,COUNTIF(B2564,"&lt;&gt;N"),BE1_Data!$A2565-A2563,AND(COUNTIF(BE1_Data!$B2565,"N"),COUNTIF(B2564,"N")),BE1_Data!$A2565-A2564)</f>
        <v>2017</v>
      </c>
      <c r="F2565" s="8">
        <f t="shared" si="40"/>
        <v>0</v>
      </c>
      <c r="G2565" s="8" t="s">
        <v>175</v>
      </c>
      <c r="H2565" s="5">
        <f>BE1_Data!$E2565/VLOOKUP(BE1_Data!$G2565,$B$2:$F$3000,5,FALSE)</f>
        <v>2.6025806451612903</v>
      </c>
      <c r="I2565" s="6">
        <f>IF(COUNTIF(BE1_Data!$E2565,"0"),0,BE1_Data!$E2565-VLOOKUP(BE1_Data!$G2565,$B$2:$F$3000,5,FALSE))</f>
        <v>1242</v>
      </c>
    </row>
    <row r="2566" spans="1:9" x14ac:dyDescent="0.3">
      <c r="A2566" s="4">
        <v>2162902</v>
      </c>
      <c r="B2566" s="5" t="s">
        <v>209</v>
      </c>
      <c r="C2566" s="5" t="s">
        <v>212</v>
      </c>
      <c r="D2566" s="5">
        <v>44</v>
      </c>
      <c r="E2566" s="5" cm="1">
        <f t="array" ref="E2566">_xlfn.IFS(COUNTIF(BE1_Data!$B2566,"&lt;&gt;N"),0,COUNTIF(B2565,"&lt;&gt;N"),BE1_Data!$A2566-A2564,AND(COUNTIF(BE1_Data!$B2566,"N"),COUNTIF(B2565,"N")),BE1_Data!$A2566-A2565)</f>
        <v>845</v>
      </c>
      <c r="F2566" s="8">
        <f t="shared" si="40"/>
        <v>0</v>
      </c>
      <c r="G2566" s="5" t="s">
        <v>175</v>
      </c>
      <c r="H2566" s="5">
        <f>BE1_Data!$E2566/VLOOKUP(BE1_Data!$G2566,$B$2:$F$3000,5,FALSE)</f>
        <v>1.0903225806451613</v>
      </c>
      <c r="I2566" s="6">
        <f>IF(COUNTIF(BE1_Data!$E2566,"0"),0,BE1_Data!$E2566-VLOOKUP(BE1_Data!$G2566,$B$2:$F$3000,5,FALSE))</f>
        <v>70</v>
      </c>
    </row>
    <row r="2567" spans="1:9" x14ac:dyDescent="0.3">
      <c r="A2567" s="7">
        <v>2164124</v>
      </c>
      <c r="B2567" s="8" t="s">
        <v>209</v>
      </c>
      <c r="C2567" s="8" t="s">
        <v>212</v>
      </c>
      <c r="D2567" s="8">
        <v>44</v>
      </c>
      <c r="E2567" s="8" cm="1">
        <f t="array" ref="E2567">_xlfn.IFS(COUNTIF(BE1_Data!$B2567,"&lt;&gt;N"),0,COUNTIF(B2566,"&lt;&gt;N"),BE1_Data!$A2567-A2565,AND(COUNTIF(BE1_Data!$B2567,"N"),COUNTIF(B2566,"N")),BE1_Data!$A2567-A2566)</f>
        <v>1222</v>
      </c>
      <c r="F2567" s="8">
        <f t="shared" si="40"/>
        <v>0</v>
      </c>
      <c r="G2567" s="8" t="s">
        <v>175</v>
      </c>
      <c r="H2567" s="5">
        <f>BE1_Data!$E2567/VLOOKUP(BE1_Data!$G2567,$B$2:$F$3000,5,FALSE)</f>
        <v>1.576774193548387</v>
      </c>
      <c r="I2567" s="6">
        <f>IF(COUNTIF(BE1_Data!$E2567,"0"),0,BE1_Data!$E2567-VLOOKUP(BE1_Data!$G2567,$B$2:$F$3000,5,FALSE))</f>
        <v>447</v>
      </c>
    </row>
    <row r="2568" spans="1:9" x14ac:dyDescent="0.3">
      <c r="A2568" s="4">
        <v>2164641</v>
      </c>
      <c r="B2568" s="5" t="s">
        <v>176</v>
      </c>
      <c r="C2568" s="5" t="s">
        <v>210</v>
      </c>
      <c r="D2568" s="5">
        <v>88</v>
      </c>
      <c r="E2568" s="5" cm="1">
        <f t="array" ref="E2568">_xlfn.IFS(COUNTIF(BE1_Data!$B2568,"&lt;&gt;N"),0,COUNTIF(B2567,"&lt;&gt;N"),BE1_Data!$A2568-A2566,AND(COUNTIF(BE1_Data!$B2568,"N"),COUNTIF(B2567,"N")),BE1_Data!$A2568-A2567)</f>
        <v>0</v>
      </c>
      <c r="F2568" s="8">
        <f t="shared" si="40"/>
        <v>557</v>
      </c>
      <c r="G2568" s="5" t="s">
        <v>176</v>
      </c>
      <c r="H2568" s="5">
        <f>BE1_Data!$E2568/VLOOKUP(BE1_Data!$G2568,$B$2:$F$3000,5,FALSE)</f>
        <v>0</v>
      </c>
      <c r="I2568" s="6">
        <f>IF(COUNTIF(BE1_Data!$E2568,"0"),0,BE1_Data!$E2568-VLOOKUP(BE1_Data!$G2568,$B$2:$F$3000,5,FALSE))</f>
        <v>0</v>
      </c>
    </row>
    <row r="2569" spans="1:9" x14ac:dyDescent="0.3">
      <c r="A2569" s="7">
        <v>2164681</v>
      </c>
      <c r="B2569" s="8" t="s">
        <v>209</v>
      </c>
      <c r="C2569" s="8" t="s">
        <v>210</v>
      </c>
      <c r="D2569" s="8">
        <v>88</v>
      </c>
      <c r="E2569" s="8" cm="1">
        <f t="array" ref="E2569">_xlfn.IFS(COUNTIF(BE1_Data!$B2569,"&lt;&gt;N"),0,COUNTIF(B2568,"&lt;&gt;N"),BE1_Data!$A2569-A2567,AND(COUNTIF(BE1_Data!$B2569,"N"),COUNTIF(B2568,"N")),BE1_Data!$A2569-A2568)</f>
        <v>557</v>
      </c>
      <c r="F2569" s="8">
        <f t="shared" si="40"/>
        <v>0</v>
      </c>
      <c r="G2569" s="8" t="s">
        <v>176</v>
      </c>
      <c r="H2569" s="5">
        <f>BE1_Data!$E2569/VLOOKUP(BE1_Data!$G2569,$B$2:$F$3000,5,FALSE)</f>
        <v>1</v>
      </c>
      <c r="I2569" s="6">
        <f>IF(COUNTIF(BE1_Data!$E2569,"0"),0,BE1_Data!$E2569-VLOOKUP(BE1_Data!$G2569,$B$2:$F$3000,5,FALSE))</f>
        <v>0</v>
      </c>
    </row>
    <row r="2570" spans="1:9" x14ac:dyDescent="0.3">
      <c r="A2570" s="4">
        <v>2165528</v>
      </c>
      <c r="B2570" s="5" t="s">
        <v>209</v>
      </c>
      <c r="C2570" s="5" t="s">
        <v>210</v>
      </c>
      <c r="D2570" s="5">
        <v>88</v>
      </c>
      <c r="E2570" s="5" cm="1">
        <f t="array" ref="E2570">_xlfn.IFS(COUNTIF(BE1_Data!$B2570,"&lt;&gt;N"),0,COUNTIF(B2569,"&lt;&gt;N"),BE1_Data!$A2570-A2568,AND(COUNTIF(BE1_Data!$B2570,"N"),COUNTIF(B2569,"N")),BE1_Data!$A2570-A2569)</f>
        <v>847</v>
      </c>
      <c r="F2570" s="8">
        <f t="shared" si="40"/>
        <v>0</v>
      </c>
      <c r="G2570" s="5" t="s">
        <v>176</v>
      </c>
      <c r="H2570" s="5">
        <f>BE1_Data!$E2570/VLOOKUP(BE1_Data!$G2570,$B$2:$F$3000,5,FALSE)</f>
        <v>1.5206463195691202</v>
      </c>
      <c r="I2570" s="6">
        <f>IF(COUNTIF(BE1_Data!$E2570,"0"),0,BE1_Data!$E2570-VLOOKUP(BE1_Data!$G2570,$B$2:$F$3000,5,FALSE))</f>
        <v>290</v>
      </c>
    </row>
    <row r="2571" spans="1:9" x14ac:dyDescent="0.3">
      <c r="A2571" s="7">
        <v>2166403</v>
      </c>
      <c r="B2571" s="8" t="s">
        <v>209</v>
      </c>
      <c r="C2571" s="8" t="s">
        <v>210</v>
      </c>
      <c r="D2571" s="8">
        <v>88</v>
      </c>
      <c r="E2571" s="8" cm="1">
        <f t="array" ref="E2571">_xlfn.IFS(COUNTIF(BE1_Data!$B2571,"&lt;&gt;N"),0,COUNTIF(B2570,"&lt;&gt;N"),BE1_Data!$A2571-A2569,AND(COUNTIF(BE1_Data!$B2571,"N"),COUNTIF(B2570,"N")),BE1_Data!$A2571-A2570)</f>
        <v>875</v>
      </c>
      <c r="F2571" s="8">
        <f t="shared" si="40"/>
        <v>0</v>
      </c>
      <c r="G2571" s="8" t="s">
        <v>176</v>
      </c>
      <c r="H2571" s="5">
        <f>BE1_Data!$E2571/VLOOKUP(BE1_Data!$G2571,$B$2:$F$3000,5,FALSE)</f>
        <v>1.570915619389587</v>
      </c>
      <c r="I2571" s="6">
        <f>IF(COUNTIF(BE1_Data!$E2571,"0"),0,BE1_Data!$E2571-VLOOKUP(BE1_Data!$G2571,$B$2:$F$3000,5,FALSE))</f>
        <v>318</v>
      </c>
    </row>
    <row r="2572" spans="1:9" x14ac:dyDescent="0.3">
      <c r="A2572" s="4">
        <v>2167257</v>
      </c>
      <c r="B2572" s="5" t="s">
        <v>209</v>
      </c>
      <c r="C2572" s="5" t="s">
        <v>210</v>
      </c>
      <c r="D2572" s="5">
        <v>88</v>
      </c>
      <c r="E2572" s="5" cm="1">
        <f t="array" ref="E2572">_xlfn.IFS(COUNTIF(BE1_Data!$B2572,"&lt;&gt;N"),0,COUNTIF(B2571,"&lt;&gt;N"),BE1_Data!$A2572-A2570,AND(COUNTIF(BE1_Data!$B2572,"N"),COUNTIF(B2571,"N")),BE1_Data!$A2572-A2571)</f>
        <v>854</v>
      </c>
      <c r="F2572" s="8">
        <f t="shared" si="40"/>
        <v>0</v>
      </c>
      <c r="G2572" s="5" t="s">
        <v>176</v>
      </c>
      <c r="H2572" s="5">
        <f>BE1_Data!$E2572/VLOOKUP(BE1_Data!$G2572,$B$2:$F$3000,5,FALSE)</f>
        <v>1.533213644524237</v>
      </c>
      <c r="I2572" s="6">
        <f>IF(COUNTIF(BE1_Data!$E2572,"0"),0,BE1_Data!$E2572-VLOOKUP(BE1_Data!$G2572,$B$2:$F$3000,5,FALSE))</f>
        <v>297</v>
      </c>
    </row>
    <row r="2573" spans="1:9" x14ac:dyDescent="0.3">
      <c r="A2573" s="7">
        <v>2168024</v>
      </c>
      <c r="B2573" s="8" t="s">
        <v>209</v>
      </c>
      <c r="C2573" s="8" t="s">
        <v>210</v>
      </c>
      <c r="D2573" s="8">
        <v>88</v>
      </c>
      <c r="E2573" s="8" cm="1">
        <f t="array" ref="E2573">_xlfn.IFS(COUNTIF(BE1_Data!$B2573,"&lt;&gt;N"),0,COUNTIF(B2572,"&lt;&gt;N"),BE1_Data!$A2573-A2571,AND(COUNTIF(BE1_Data!$B2573,"N"),COUNTIF(B2572,"N")),BE1_Data!$A2573-A2572)</f>
        <v>767</v>
      </c>
      <c r="F2573" s="8">
        <f t="shared" si="40"/>
        <v>0</v>
      </c>
      <c r="G2573" s="8" t="s">
        <v>176</v>
      </c>
      <c r="H2573" s="5">
        <f>BE1_Data!$E2573/VLOOKUP(BE1_Data!$G2573,$B$2:$F$3000,5,FALSE)</f>
        <v>1.377019748653501</v>
      </c>
      <c r="I2573" s="6">
        <f>IF(COUNTIF(BE1_Data!$E2573,"0"),0,BE1_Data!$E2573-VLOOKUP(BE1_Data!$G2573,$B$2:$F$3000,5,FALSE))</f>
        <v>210</v>
      </c>
    </row>
    <row r="2574" spans="1:9" x14ac:dyDescent="0.3">
      <c r="A2574" s="4">
        <v>2169518</v>
      </c>
      <c r="B2574" s="5" t="s">
        <v>209</v>
      </c>
      <c r="C2574" s="5" t="s">
        <v>210</v>
      </c>
      <c r="D2574" s="5">
        <v>88</v>
      </c>
      <c r="E2574" s="5" cm="1">
        <f t="array" ref="E2574">_xlfn.IFS(COUNTIF(BE1_Data!$B2574,"&lt;&gt;N"),0,COUNTIF(B2573,"&lt;&gt;N"),BE1_Data!$A2574-A2572,AND(COUNTIF(BE1_Data!$B2574,"N"),COUNTIF(B2573,"N")),BE1_Data!$A2574-A2573)</f>
        <v>1494</v>
      </c>
      <c r="F2574" s="8">
        <f t="shared" si="40"/>
        <v>0</v>
      </c>
      <c r="G2574" s="5" t="s">
        <v>176</v>
      </c>
      <c r="H2574" s="5">
        <f>BE1_Data!$E2574/VLOOKUP(BE1_Data!$G2574,$B$2:$F$3000,5,FALSE)</f>
        <v>2.682226211849192</v>
      </c>
      <c r="I2574" s="6">
        <f>IF(COUNTIF(BE1_Data!$E2574,"0"),0,BE1_Data!$E2574-VLOOKUP(BE1_Data!$G2574,$B$2:$F$3000,5,FALSE))</f>
        <v>937</v>
      </c>
    </row>
    <row r="2575" spans="1:9" x14ac:dyDescent="0.3">
      <c r="A2575" s="7">
        <v>2171189</v>
      </c>
      <c r="B2575" s="8" t="s">
        <v>209</v>
      </c>
      <c r="C2575" s="8" t="s">
        <v>210</v>
      </c>
      <c r="D2575" s="8">
        <v>88</v>
      </c>
      <c r="E2575" s="8" cm="1">
        <f t="array" ref="E2575">_xlfn.IFS(COUNTIF(BE1_Data!$B2575,"&lt;&gt;N"),0,COUNTIF(B2574,"&lt;&gt;N"),BE1_Data!$A2575-A2573,AND(COUNTIF(BE1_Data!$B2575,"N"),COUNTIF(B2574,"N")),BE1_Data!$A2575-A2574)</f>
        <v>1671</v>
      </c>
      <c r="F2575" s="8">
        <f t="shared" si="40"/>
        <v>0</v>
      </c>
      <c r="G2575" s="8" t="s">
        <v>176</v>
      </c>
      <c r="H2575" s="5">
        <f>BE1_Data!$E2575/VLOOKUP(BE1_Data!$G2575,$B$2:$F$3000,5,FALSE)</f>
        <v>3</v>
      </c>
      <c r="I2575" s="6">
        <f>IF(COUNTIF(BE1_Data!$E2575,"0"),0,BE1_Data!$E2575-VLOOKUP(BE1_Data!$G2575,$B$2:$F$3000,5,FALSE))</f>
        <v>1114</v>
      </c>
    </row>
    <row r="2576" spans="1:9" x14ac:dyDescent="0.3">
      <c r="A2576" s="4">
        <v>2172303</v>
      </c>
      <c r="B2576" s="5" t="s">
        <v>209</v>
      </c>
      <c r="C2576" s="5" t="s">
        <v>210</v>
      </c>
      <c r="D2576" s="5">
        <v>88</v>
      </c>
      <c r="E2576" s="5" cm="1">
        <f t="array" ref="E2576">_xlfn.IFS(COUNTIF(BE1_Data!$B2576,"&lt;&gt;N"),0,COUNTIF(B2575,"&lt;&gt;N"),BE1_Data!$A2576-A2574,AND(COUNTIF(BE1_Data!$B2576,"N"),COUNTIF(B2575,"N")),BE1_Data!$A2576-A2575)</f>
        <v>1114</v>
      </c>
      <c r="F2576" s="8">
        <f t="shared" si="40"/>
        <v>0</v>
      </c>
      <c r="G2576" s="5" t="s">
        <v>176</v>
      </c>
      <c r="H2576" s="5">
        <f>BE1_Data!$E2576/VLOOKUP(BE1_Data!$G2576,$B$2:$F$3000,5,FALSE)</f>
        <v>2</v>
      </c>
      <c r="I2576" s="6">
        <f>IF(COUNTIF(BE1_Data!$E2576,"0"),0,BE1_Data!$E2576-VLOOKUP(BE1_Data!$G2576,$B$2:$F$3000,5,FALSE))</f>
        <v>557</v>
      </c>
    </row>
    <row r="2577" spans="1:9" x14ac:dyDescent="0.3">
      <c r="A2577" s="7">
        <v>2174797</v>
      </c>
      <c r="B2577" s="8" t="s">
        <v>209</v>
      </c>
      <c r="C2577" s="8" t="s">
        <v>210</v>
      </c>
      <c r="D2577" s="8">
        <v>88</v>
      </c>
      <c r="E2577" s="8" cm="1">
        <f t="array" ref="E2577">_xlfn.IFS(COUNTIF(BE1_Data!$B2577,"&lt;&gt;N"),0,COUNTIF(B2576,"&lt;&gt;N"),BE1_Data!$A2577-A2575,AND(COUNTIF(BE1_Data!$B2577,"N"),COUNTIF(B2576,"N")),BE1_Data!$A2577-A2576)</f>
        <v>2494</v>
      </c>
      <c r="F2577" s="8">
        <f t="shared" si="40"/>
        <v>0</v>
      </c>
      <c r="G2577" s="8" t="s">
        <v>176</v>
      </c>
      <c r="H2577" s="5">
        <f>BE1_Data!$E2577/VLOOKUP(BE1_Data!$G2577,$B$2:$F$3000,5,FALSE)</f>
        <v>4.4775583482944343</v>
      </c>
      <c r="I2577" s="6">
        <f>IF(COUNTIF(BE1_Data!$E2577,"0"),0,BE1_Data!$E2577-VLOOKUP(BE1_Data!$G2577,$B$2:$F$3000,5,FALSE))</f>
        <v>1937</v>
      </c>
    </row>
    <row r="2578" spans="1:9" x14ac:dyDescent="0.3">
      <c r="A2578" s="4">
        <v>2175997</v>
      </c>
      <c r="B2578" s="5" t="s">
        <v>209</v>
      </c>
      <c r="C2578" s="5" t="s">
        <v>210</v>
      </c>
      <c r="D2578" s="5">
        <v>88</v>
      </c>
      <c r="E2578" s="5" cm="1">
        <f t="array" ref="E2578">_xlfn.IFS(COUNTIF(BE1_Data!$B2578,"&lt;&gt;N"),0,COUNTIF(B2577,"&lt;&gt;N"),BE1_Data!$A2578-A2576,AND(COUNTIF(BE1_Data!$B2578,"N"),COUNTIF(B2577,"N")),BE1_Data!$A2578-A2577)</f>
        <v>1200</v>
      </c>
      <c r="F2578" s="8">
        <f t="shared" si="40"/>
        <v>0</v>
      </c>
      <c r="G2578" s="5" t="s">
        <v>176</v>
      </c>
      <c r="H2578" s="5">
        <f>BE1_Data!$E2578/VLOOKUP(BE1_Data!$G2578,$B$2:$F$3000,5,FALSE)</f>
        <v>2.1543985637342908</v>
      </c>
      <c r="I2578" s="6">
        <f>IF(COUNTIF(BE1_Data!$E2578,"0"),0,BE1_Data!$E2578-VLOOKUP(BE1_Data!$G2578,$B$2:$F$3000,5,FALSE))</f>
        <v>643</v>
      </c>
    </row>
    <row r="2579" spans="1:9" x14ac:dyDescent="0.3">
      <c r="A2579" s="7">
        <v>2177277</v>
      </c>
      <c r="B2579" s="8" t="s">
        <v>209</v>
      </c>
      <c r="C2579" s="8" t="s">
        <v>210</v>
      </c>
      <c r="D2579" s="8">
        <v>88</v>
      </c>
      <c r="E2579" s="8" cm="1">
        <f t="array" ref="E2579">_xlfn.IFS(COUNTIF(BE1_Data!$B2579,"&lt;&gt;N"),0,COUNTIF(B2578,"&lt;&gt;N"),BE1_Data!$A2579-A2577,AND(COUNTIF(BE1_Data!$B2579,"N"),COUNTIF(B2578,"N")),BE1_Data!$A2579-A2578)</f>
        <v>1280</v>
      </c>
      <c r="F2579" s="8">
        <f t="shared" si="40"/>
        <v>0</v>
      </c>
      <c r="G2579" s="8" t="s">
        <v>176</v>
      </c>
      <c r="H2579" s="5">
        <f>BE1_Data!$E2579/VLOOKUP(BE1_Data!$G2579,$B$2:$F$3000,5,FALSE)</f>
        <v>2.2980251346499103</v>
      </c>
      <c r="I2579" s="6">
        <f>IF(COUNTIF(BE1_Data!$E2579,"0"),0,BE1_Data!$E2579-VLOOKUP(BE1_Data!$G2579,$B$2:$F$3000,5,FALSE))</f>
        <v>723</v>
      </c>
    </row>
    <row r="2580" spans="1:9" x14ac:dyDescent="0.3">
      <c r="A2580" s="4">
        <v>2178199</v>
      </c>
      <c r="B2580" s="5" t="s">
        <v>209</v>
      </c>
      <c r="C2580" s="5" t="s">
        <v>210</v>
      </c>
      <c r="D2580" s="5">
        <v>88</v>
      </c>
      <c r="E2580" s="5" cm="1">
        <f t="array" ref="E2580">_xlfn.IFS(COUNTIF(BE1_Data!$B2580,"&lt;&gt;N"),0,COUNTIF(B2579,"&lt;&gt;N"),BE1_Data!$A2580-A2578,AND(COUNTIF(BE1_Data!$B2580,"N"),COUNTIF(B2579,"N")),BE1_Data!$A2580-A2579)</f>
        <v>922</v>
      </c>
      <c r="F2580" s="8">
        <f t="shared" si="40"/>
        <v>0</v>
      </c>
      <c r="G2580" s="5" t="s">
        <v>176</v>
      </c>
      <c r="H2580" s="5">
        <f>BE1_Data!$E2580/VLOOKUP(BE1_Data!$G2580,$B$2:$F$3000,5,FALSE)</f>
        <v>1.6552962298025136</v>
      </c>
      <c r="I2580" s="6">
        <f>IF(COUNTIF(BE1_Data!$E2580,"0"),0,BE1_Data!$E2580-VLOOKUP(BE1_Data!$G2580,$B$2:$F$3000,5,FALSE))</f>
        <v>365</v>
      </c>
    </row>
    <row r="2581" spans="1:9" x14ac:dyDescent="0.3">
      <c r="A2581" s="7">
        <v>2179060</v>
      </c>
      <c r="B2581" s="8" t="s">
        <v>209</v>
      </c>
      <c r="C2581" s="8" t="s">
        <v>210</v>
      </c>
      <c r="D2581" s="8">
        <v>88</v>
      </c>
      <c r="E2581" s="8" cm="1">
        <f t="array" ref="E2581">_xlfn.IFS(COUNTIF(BE1_Data!$B2581,"&lt;&gt;N"),0,COUNTIF(B2580,"&lt;&gt;N"),BE1_Data!$A2581-A2579,AND(COUNTIF(BE1_Data!$B2581,"N"),COUNTIF(B2580,"N")),BE1_Data!$A2581-A2580)</f>
        <v>861</v>
      </c>
      <c r="F2581" s="8">
        <f t="shared" si="40"/>
        <v>0</v>
      </c>
      <c r="G2581" s="8" t="s">
        <v>176</v>
      </c>
      <c r="H2581" s="5">
        <f>BE1_Data!$E2581/VLOOKUP(BE1_Data!$G2581,$B$2:$F$3000,5,FALSE)</f>
        <v>1.5457809694793536</v>
      </c>
      <c r="I2581" s="6">
        <f>IF(COUNTIF(BE1_Data!$E2581,"0"),0,BE1_Data!$E2581-VLOOKUP(BE1_Data!$G2581,$B$2:$F$3000,5,FALSE))</f>
        <v>304</v>
      </c>
    </row>
    <row r="2582" spans="1:9" x14ac:dyDescent="0.3">
      <c r="A2582" s="4">
        <v>2179072</v>
      </c>
      <c r="B2582" s="5" t="s">
        <v>177</v>
      </c>
      <c r="C2582" s="5" t="s">
        <v>211</v>
      </c>
      <c r="D2582" s="5">
        <v>45</v>
      </c>
      <c r="E2582" s="5" cm="1">
        <f t="array" ref="E2582">_xlfn.IFS(COUNTIF(BE1_Data!$B2582,"&lt;&gt;N"),0,COUNTIF(B2581,"&lt;&gt;N"),BE1_Data!$A2582-A2580,AND(COUNTIF(BE1_Data!$B2582,"N"),COUNTIF(B2581,"N")),BE1_Data!$A2582-A2581)</f>
        <v>0</v>
      </c>
      <c r="F2582" s="8">
        <f t="shared" si="40"/>
        <v>680</v>
      </c>
      <c r="G2582" s="5" t="s">
        <v>177</v>
      </c>
      <c r="H2582" s="5">
        <f>BE1_Data!$E2582/VLOOKUP(BE1_Data!$G2582,$B$2:$F$3000,5,FALSE)</f>
        <v>0</v>
      </c>
      <c r="I2582" s="6">
        <f>IF(COUNTIF(BE1_Data!$E2582,"0"),0,BE1_Data!$E2582-VLOOKUP(BE1_Data!$G2582,$B$2:$F$3000,5,FALSE))</f>
        <v>0</v>
      </c>
    </row>
    <row r="2583" spans="1:9" x14ac:dyDescent="0.3">
      <c r="A2583" s="7">
        <v>2179740</v>
      </c>
      <c r="B2583" s="8" t="s">
        <v>209</v>
      </c>
      <c r="C2583" s="8" t="s">
        <v>211</v>
      </c>
      <c r="D2583" s="8">
        <v>45</v>
      </c>
      <c r="E2583" s="8" cm="1">
        <f t="array" ref="E2583">_xlfn.IFS(COUNTIF(BE1_Data!$B2583,"&lt;&gt;N"),0,COUNTIF(B2582,"&lt;&gt;N"),BE1_Data!$A2583-A2581,AND(COUNTIF(BE1_Data!$B2583,"N"),COUNTIF(B2582,"N")),BE1_Data!$A2583-A2582)</f>
        <v>680</v>
      </c>
      <c r="F2583" s="8">
        <f t="shared" si="40"/>
        <v>0</v>
      </c>
      <c r="G2583" s="8" t="s">
        <v>177</v>
      </c>
      <c r="H2583" s="5">
        <f>BE1_Data!$E2583/VLOOKUP(BE1_Data!$G2583,$B$2:$F$3000,5,FALSE)</f>
        <v>1</v>
      </c>
      <c r="I2583" s="6">
        <f>IF(COUNTIF(BE1_Data!$E2583,"0"),0,BE1_Data!$E2583-VLOOKUP(BE1_Data!$G2583,$B$2:$F$3000,5,FALSE))</f>
        <v>0</v>
      </c>
    </row>
    <row r="2584" spans="1:9" x14ac:dyDescent="0.3">
      <c r="A2584" s="4">
        <v>2181285</v>
      </c>
      <c r="B2584" s="5" t="s">
        <v>209</v>
      </c>
      <c r="C2584" s="5" t="s">
        <v>211</v>
      </c>
      <c r="D2584" s="5">
        <v>45</v>
      </c>
      <c r="E2584" s="5" cm="1">
        <f t="array" ref="E2584">_xlfn.IFS(COUNTIF(BE1_Data!$B2584,"&lt;&gt;N"),0,COUNTIF(B2583,"&lt;&gt;N"),BE1_Data!$A2584-A2582,AND(COUNTIF(BE1_Data!$B2584,"N"),COUNTIF(B2583,"N")),BE1_Data!$A2584-A2583)</f>
        <v>1545</v>
      </c>
      <c r="F2584" s="8">
        <f t="shared" si="40"/>
        <v>0</v>
      </c>
      <c r="G2584" s="5" t="s">
        <v>177</v>
      </c>
      <c r="H2584" s="5">
        <f>BE1_Data!$E2584/VLOOKUP(BE1_Data!$G2584,$B$2:$F$3000,5,FALSE)</f>
        <v>2.2720588235294117</v>
      </c>
      <c r="I2584" s="6">
        <f>IF(COUNTIF(BE1_Data!$E2584,"0"),0,BE1_Data!$E2584-VLOOKUP(BE1_Data!$G2584,$B$2:$F$3000,5,FALSE))</f>
        <v>865</v>
      </c>
    </row>
    <row r="2585" spans="1:9" x14ac:dyDescent="0.3">
      <c r="A2585" s="7">
        <v>2182050</v>
      </c>
      <c r="B2585" s="8" t="s">
        <v>209</v>
      </c>
      <c r="C2585" s="8" t="s">
        <v>211</v>
      </c>
      <c r="D2585" s="8">
        <v>45</v>
      </c>
      <c r="E2585" s="8" cm="1">
        <f t="array" ref="E2585">_xlfn.IFS(COUNTIF(BE1_Data!$B2585,"&lt;&gt;N"),0,COUNTIF(B2584,"&lt;&gt;N"),BE1_Data!$A2585-A2583,AND(COUNTIF(BE1_Data!$B2585,"N"),COUNTIF(B2584,"N")),BE1_Data!$A2585-A2584)</f>
        <v>765</v>
      </c>
      <c r="F2585" s="8">
        <f t="shared" si="40"/>
        <v>0</v>
      </c>
      <c r="G2585" s="8" t="s">
        <v>177</v>
      </c>
      <c r="H2585" s="5">
        <f>BE1_Data!$E2585/VLOOKUP(BE1_Data!$G2585,$B$2:$F$3000,5,FALSE)</f>
        <v>1.125</v>
      </c>
      <c r="I2585" s="6">
        <f>IF(COUNTIF(BE1_Data!$E2585,"0"),0,BE1_Data!$E2585-VLOOKUP(BE1_Data!$G2585,$B$2:$F$3000,5,FALSE))</f>
        <v>85</v>
      </c>
    </row>
    <row r="2586" spans="1:9" x14ac:dyDescent="0.3">
      <c r="A2586" s="4">
        <v>2183097</v>
      </c>
      <c r="B2586" s="5" t="s">
        <v>209</v>
      </c>
      <c r="C2586" s="5" t="s">
        <v>211</v>
      </c>
      <c r="D2586" s="5">
        <v>45</v>
      </c>
      <c r="E2586" s="5" cm="1">
        <f t="array" ref="E2586">_xlfn.IFS(COUNTIF(BE1_Data!$B2586,"&lt;&gt;N"),0,COUNTIF(B2585,"&lt;&gt;N"),BE1_Data!$A2586-A2584,AND(COUNTIF(BE1_Data!$B2586,"N"),COUNTIF(B2585,"N")),BE1_Data!$A2586-A2585)</f>
        <v>1047</v>
      </c>
      <c r="F2586" s="8">
        <f t="shared" si="40"/>
        <v>0</v>
      </c>
      <c r="G2586" s="5" t="s">
        <v>177</v>
      </c>
      <c r="H2586" s="5">
        <f>BE1_Data!$E2586/VLOOKUP(BE1_Data!$G2586,$B$2:$F$3000,5,FALSE)</f>
        <v>1.5397058823529413</v>
      </c>
      <c r="I2586" s="6">
        <f>IF(COUNTIF(BE1_Data!$E2586,"0"),0,BE1_Data!$E2586-VLOOKUP(BE1_Data!$G2586,$B$2:$F$3000,5,FALSE))</f>
        <v>367</v>
      </c>
    </row>
    <row r="2587" spans="1:9" x14ac:dyDescent="0.3">
      <c r="A2587" s="7">
        <v>2183844</v>
      </c>
      <c r="B2587" s="8" t="s">
        <v>209</v>
      </c>
      <c r="C2587" s="8" t="s">
        <v>211</v>
      </c>
      <c r="D2587" s="8">
        <v>45</v>
      </c>
      <c r="E2587" s="8" cm="1">
        <f t="array" ref="E2587">_xlfn.IFS(COUNTIF(BE1_Data!$B2587,"&lt;&gt;N"),0,COUNTIF(B2586,"&lt;&gt;N"),BE1_Data!$A2587-A2585,AND(COUNTIF(BE1_Data!$B2587,"N"),COUNTIF(B2586,"N")),BE1_Data!$A2587-A2586)</f>
        <v>747</v>
      </c>
      <c r="F2587" s="8">
        <f t="shared" si="40"/>
        <v>0</v>
      </c>
      <c r="G2587" s="8" t="s">
        <v>177</v>
      </c>
      <c r="H2587" s="5">
        <f>BE1_Data!$E2587/VLOOKUP(BE1_Data!$G2587,$B$2:$F$3000,5,FALSE)</f>
        <v>1.098529411764706</v>
      </c>
      <c r="I2587" s="6">
        <f>IF(COUNTIF(BE1_Data!$E2587,"0"),0,BE1_Data!$E2587-VLOOKUP(BE1_Data!$G2587,$B$2:$F$3000,5,FALSE))</f>
        <v>67</v>
      </c>
    </row>
    <row r="2588" spans="1:9" x14ac:dyDescent="0.3">
      <c r="A2588" s="4">
        <v>2185647</v>
      </c>
      <c r="B2588" s="5" t="s">
        <v>209</v>
      </c>
      <c r="C2588" s="5" t="s">
        <v>211</v>
      </c>
      <c r="D2588" s="5">
        <v>45</v>
      </c>
      <c r="E2588" s="5" cm="1">
        <f t="array" ref="E2588">_xlfn.IFS(COUNTIF(BE1_Data!$B2588,"&lt;&gt;N"),0,COUNTIF(B2587,"&lt;&gt;N"),BE1_Data!$A2588-A2586,AND(COUNTIF(BE1_Data!$B2588,"N"),COUNTIF(B2587,"N")),BE1_Data!$A2588-A2587)</f>
        <v>1803</v>
      </c>
      <c r="F2588" s="8">
        <f t="shared" si="40"/>
        <v>0</v>
      </c>
      <c r="G2588" s="5" t="s">
        <v>177</v>
      </c>
      <c r="H2588" s="5">
        <f>BE1_Data!$E2588/VLOOKUP(BE1_Data!$G2588,$B$2:$F$3000,5,FALSE)</f>
        <v>2.651470588235294</v>
      </c>
      <c r="I2588" s="6">
        <f>IF(COUNTIF(BE1_Data!$E2588,"0"),0,BE1_Data!$E2588-VLOOKUP(BE1_Data!$G2588,$B$2:$F$3000,5,FALSE))</f>
        <v>1123</v>
      </c>
    </row>
    <row r="2589" spans="1:9" x14ac:dyDescent="0.3">
      <c r="A2589" s="7">
        <v>2186525</v>
      </c>
      <c r="B2589" s="8" t="s">
        <v>209</v>
      </c>
      <c r="C2589" s="8" t="s">
        <v>211</v>
      </c>
      <c r="D2589" s="8">
        <v>45</v>
      </c>
      <c r="E2589" s="8" cm="1">
        <f t="array" ref="E2589">_xlfn.IFS(COUNTIF(BE1_Data!$B2589,"&lt;&gt;N"),0,COUNTIF(B2588,"&lt;&gt;N"),BE1_Data!$A2589-A2587,AND(COUNTIF(BE1_Data!$B2589,"N"),COUNTIF(B2588,"N")),BE1_Data!$A2589-A2588)</f>
        <v>878</v>
      </c>
      <c r="F2589" s="8">
        <f t="shared" si="40"/>
        <v>0</v>
      </c>
      <c r="G2589" s="8" t="s">
        <v>177</v>
      </c>
      <c r="H2589" s="5">
        <f>BE1_Data!$E2589/VLOOKUP(BE1_Data!$G2589,$B$2:$F$3000,5,FALSE)</f>
        <v>1.2911764705882354</v>
      </c>
      <c r="I2589" s="6">
        <f>IF(COUNTIF(BE1_Data!$E2589,"0"),0,BE1_Data!$E2589-VLOOKUP(BE1_Data!$G2589,$B$2:$F$3000,5,FALSE))</f>
        <v>198</v>
      </c>
    </row>
    <row r="2590" spans="1:9" x14ac:dyDescent="0.3">
      <c r="A2590" s="4">
        <v>2187278</v>
      </c>
      <c r="B2590" s="5" t="s">
        <v>209</v>
      </c>
      <c r="C2590" s="5" t="s">
        <v>211</v>
      </c>
      <c r="D2590" s="5">
        <v>45</v>
      </c>
      <c r="E2590" s="5" cm="1">
        <f t="array" ref="E2590">_xlfn.IFS(COUNTIF(BE1_Data!$B2590,"&lt;&gt;N"),0,COUNTIF(B2589,"&lt;&gt;N"),BE1_Data!$A2590-A2588,AND(COUNTIF(BE1_Data!$B2590,"N"),COUNTIF(B2589,"N")),BE1_Data!$A2590-A2589)</f>
        <v>753</v>
      </c>
      <c r="F2590" s="8">
        <f t="shared" si="40"/>
        <v>0</v>
      </c>
      <c r="G2590" s="5" t="s">
        <v>177</v>
      </c>
      <c r="H2590" s="5">
        <f>BE1_Data!$E2590/VLOOKUP(BE1_Data!$G2590,$B$2:$F$3000,5,FALSE)</f>
        <v>1.1073529411764707</v>
      </c>
      <c r="I2590" s="6">
        <f>IF(COUNTIF(BE1_Data!$E2590,"0"),0,BE1_Data!$E2590-VLOOKUP(BE1_Data!$G2590,$B$2:$F$3000,5,FALSE))</f>
        <v>73</v>
      </c>
    </row>
    <row r="2591" spans="1:9" x14ac:dyDescent="0.3">
      <c r="A2591" s="7">
        <v>2189133</v>
      </c>
      <c r="B2591" s="8" t="s">
        <v>209</v>
      </c>
      <c r="C2591" s="8" t="s">
        <v>211</v>
      </c>
      <c r="D2591" s="8">
        <v>45</v>
      </c>
      <c r="E2591" s="8" cm="1">
        <f t="array" ref="E2591">_xlfn.IFS(COUNTIF(BE1_Data!$B2591,"&lt;&gt;N"),0,COUNTIF(B2590,"&lt;&gt;N"),BE1_Data!$A2591-A2589,AND(COUNTIF(BE1_Data!$B2591,"N"),COUNTIF(B2590,"N")),BE1_Data!$A2591-A2590)</f>
        <v>1855</v>
      </c>
      <c r="F2591" s="8">
        <f t="shared" si="40"/>
        <v>0</v>
      </c>
      <c r="G2591" s="8" t="s">
        <v>177</v>
      </c>
      <c r="H2591" s="5">
        <f>BE1_Data!$E2591/VLOOKUP(BE1_Data!$G2591,$B$2:$F$3000,5,FALSE)</f>
        <v>2.7279411764705883</v>
      </c>
      <c r="I2591" s="6">
        <f>IF(COUNTIF(BE1_Data!$E2591,"0"),0,BE1_Data!$E2591-VLOOKUP(BE1_Data!$G2591,$B$2:$F$3000,5,FALSE))</f>
        <v>1175</v>
      </c>
    </row>
    <row r="2592" spans="1:9" x14ac:dyDescent="0.3">
      <c r="A2592" s="4">
        <v>2189727</v>
      </c>
      <c r="B2592" s="5" t="s">
        <v>178</v>
      </c>
      <c r="C2592" s="5" t="s">
        <v>210</v>
      </c>
      <c r="D2592" s="5">
        <v>89</v>
      </c>
      <c r="E2592" s="5" cm="1">
        <f t="array" ref="E2592">_xlfn.IFS(COUNTIF(BE1_Data!$B2592,"&lt;&gt;N"),0,COUNTIF(B2591,"&lt;&gt;N"),BE1_Data!$A2592-A2590,AND(COUNTIF(BE1_Data!$B2592,"N"),COUNTIF(B2591,"N")),BE1_Data!$A2592-A2591)</f>
        <v>0</v>
      </c>
      <c r="F2592" s="8">
        <f t="shared" si="40"/>
        <v>966</v>
      </c>
      <c r="G2592" s="5" t="s">
        <v>178</v>
      </c>
      <c r="H2592" s="5">
        <f>BE1_Data!$E2592/VLOOKUP(BE1_Data!$G2592,$B$2:$F$3000,5,FALSE)</f>
        <v>0</v>
      </c>
      <c r="I2592" s="6">
        <f>IF(COUNTIF(BE1_Data!$E2592,"0"),0,BE1_Data!$E2592-VLOOKUP(BE1_Data!$G2592,$B$2:$F$3000,5,FALSE))</f>
        <v>0</v>
      </c>
    </row>
    <row r="2593" spans="1:9" x14ac:dyDescent="0.3">
      <c r="A2593" s="7">
        <v>2190099</v>
      </c>
      <c r="B2593" s="8" t="s">
        <v>209</v>
      </c>
      <c r="C2593" s="8" t="s">
        <v>210</v>
      </c>
      <c r="D2593" s="8">
        <v>89</v>
      </c>
      <c r="E2593" s="8" cm="1">
        <f t="array" ref="E2593">_xlfn.IFS(COUNTIF(BE1_Data!$B2593,"&lt;&gt;N"),0,COUNTIF(B2592,"&lt;&gt;N"),BE1_Data!$A2593-A2591,AND(COUNTIF(BE1_Data!$B2593,"N"),COUNTIF(B2592,"N")),BE1_Data!$A2593-A2592)</f>
        <v>966</v>
      </c>
      <c r="F2593" s="8">
        <f t="shared" si="40"/>
        <v>0</v>
      </c>
      <c r="G2593" s="8" t="s">
        <v>178</v>
      </c>
      <c r="H2593" s="5">
        <f>BE1_Data!$E2593/VLOOKUP(BE1_Data!$G2593,$B$2:$F$3000,5,FALSE)</f>
        <v>1</v>
      </c>
      <c r="I2593" s="6">
        <f>IF(COUNTIF(BE1_Data!$E2593,"0"),0,BE1_Data!$E2593-VLOOKUP(BE1_Data!$G2593,$B$2:$F$3000,5,FALSE))</f>
        <v>0</v>
      </c>
    </row>
    <row r="2594" spans="1:9" x14ac:dyDescent="0.3">
      <c r="A2594" s="4">
        <v>2191049</v>
      </c>
      <c r="B2594" s="5" t="s">
        <v>209</v>
      </c>
      <c r="C2594" s="5" t="s">
        <v>210</v>
      </c>
      <c r="D2594" s="5">
        <v>89</v>
      </c>
      <c r="E2594" s="5" cm="1">
        <f t="array" ref="E2594">_xlfn.IFS(COUNTIF(BE1_Data!$B2594,"&lt;&gt;N"),0,COUNTIF(B2593,"&lt;&gt;N"),BE1_Data!$A2594-A2592,AND(COUNTIF(BE1_Data!$B2594,"N"),COUNTIF(B2593,"N")),BE1_Data!$A2594-A2593)</f>
        <v>950</v>
      </c>
      <c r="F2594" s="8">
        <f t="shared" si="40"/>
        <v>0</v>
      </c>
      <c r="G2594" s="5" t="s">
        <v>178</v>
      </c>
      <c r="H2594" s="5">
        <f>BE1_Data!$E2594/VLOOKUP(BE1_Data!$G2594,$B$2:$F$3000,5,FALSE)</f>
        <v>0.9834368530020704</v>
      </c>
      <c r="I2594" s="6">
        <f>IF(COUNTIF(BE1_Data!$E2594,"0"),0,BE1_Data!$E2594-VLOOKUP(BE1_Data!$G2594,$B$2:$F$3000,5,FALSE))</f>
        <v>-16</v>
      </c>
    </row>
    <row r="2595" spans="1:9" x14ac:dyDescent="0.3">
      <c r="A2595" s="7">
        <v>2191969</v>
      </c>
      <c r="B2595" s="8" t="s">
        <v>209</v>
      </c>
      <c r="C2595" s="8" t="s">
        <v>210</v>
      </c>
      <c r="D2595" s="8">
        <v>89</v>
      </c>
      <c r="E2595" s="8" cm="1">
        <f t="array" ref="E2595">_xlfn.IFS(COUNTIF(BE1_Data!$B2595,"&lt;&gt;N"),0,COUNTIF(B2594,"&lt;&gt;N"),BE1_Data!$A2595-A2593,AND(COUNTIF(BE1_Data!$B2595,"N"),COUNTIF(B2594,"N")),BE1_Data!$A2595-A2594)</f>
        <v>920</v>
      </c>
      <c r="F2595" s="8">
        <f t="shared" si="40"/>
        <v>0</v>
      </c>
      <c r="G2595" s="8" t="s">
        <v>178</v>
      </c>
      <c r="H2595" s="5">
        <f>BE1_Data!$E2595/VLOOKUP(BE1_Data!$G2595,$B$2:$F$3000,5,FALSE)</f>
        <v>0.95238095238095233</v>
      </c>
      <c r="I2595" s="6">
        <f>IF(COUNTIF(BE1_Data!$E2595,"0"),0,BE1_Data!$E2595-VLOOKUP(BE1_Data!$G2595,$B$2:$F$3000,5,FALSE))</f>
        <v>-46</v>
      </c>
    </row>
    <row r="2596" spans="1:9" x14ac:dyDescent="0.3">
      <c r="A2596" s="4">
        <v>2192860</v>
      </c>
      <c r="B2596" s="5" t="s">
        <v>209</v>
      </c>
      <c r="C2596" s="5" t="s">
        <v>210</v>
      </c>
      <c r="D2596" s="5">
        <v>89</v>
      </c>
      <c r="E2596" s="5" cm="1">
        <f t="array" ref="E2596">_xlfn.IFS(COUNTIF(BE1_Data!$B2596,"&lt;&gt;N"),0,COUNTIF(B2595,"&lt;&gt;N"),BE1_Data!$A2596-A2594,AND(COUNTIF(BE1_Data!$B2596,"N"),COUNTIF(B2595,"N")),BE1_Data!$A2596-A2595)</f>
        <v>891</v>
      </c>
      <c r="F2596" s="8">
        <f t="shared" si="40"/>
        <v>0</v>
      </c>
      <c r="G2596" s="5" t="s">
        <v>178</v>
      </c>
      <c r="H2596" s="5">
        <f>BE1_Data!$E2596/VLOOKUP(BE1_Data!$G2596,$B$2:$F$3000,5,FALSE)</f>
        <v>0.92236024844720499</v>
      </c>
      <c r="I2596" s="6">
        <f>IF(COUNTIF(BE1_Data!$E2596,"0"),0,BE1_Data!$E2596-VLOOKUP(BE1_Data!$G2596,$B$2:$F$3000,5,FALSE))</f>
        <v>-75</v>
      </c>
    </row>
    <row r="2597" spans="1:9" x14ac:dyDescent="0.3">
      <c r="A2597" s="7">
        <v>2193719</v>
      </c>
      <c r="B2597" s="8" t="s">
        <v>209</v>
      </c>
      <c r="C2597" s="8" t="s">
        <v>210</v>
      </c>
      <c r="D2597" s="8">
        <v>89</v>
      </c>
      <c r="E2597" s="8" cm="1">
        <f t="array" ref="E2597">_xlfn.IFS(COUNTIF(BE1_Data!$B2597,"&lt;&gt;N"),0,COUNTIF(B2596,"&lt;&gt;N"),BE1_Data!$A2597-A2595,AND(COUNTIF(BE1_Data!$B2597,"N"),COUNTIF(B2596,"N")),BE1_Data!$A2597-A2596)</f>
        <v>859</v>
      </c>
      <c r="F2597" s="8">
        <f t="shared" si="40"/>
        <v>0</v>
      </c>
      <c r="G2597" s="8" t="s">
        <v>178</v>
      </c>
      <c r="H2597" s="5">
        <f>BE1_Data!$E2597/VLOOKUP(BE1_Data!$G2597,$B$2:$F$3000,5,FALSE)</f>
        <v>0.88923395445134579</v>
      </c>
      <c r="I2597" s="6">
        <f>IF(COUNTIF(BE1_Data!$E2597,"0"),0,BE1_Data!$E2597-VLOOKUP(BE1_Data!$G2597,$B$2:$F$3000,5,FALSE))</f>
        <v>-107</v>
      </c>
    </row>
    <row r="2598" spans="1:9" x14ac:dyDescent="0.3">
      <c r="A2598" s="4">
        <v>2194604</v>
      </c>
      <c r="B2598" s="5" t="s">
        <v>209</v>
      </c>
      <c r="C2598" s="5" t="s">
        <v>210</v>
      </c>
      <c r="D2598" s="5">
        <v>89</v>
      </c>
      <c r="E2598" s="5" cm="1">
        <f t="array" ref="E2598">_xlfn.IFS(COUNTIF(BE1_Data!$B2598,"&lt;&gt;N"),0,COUNTIF(B2597,"&lt;&gt;N"),BE1_Data!$A2598-A2596,AND(COUNTIF(BE1_Data!$B2598,"N"),COUNTIF(B2597,"N")),BE1_Data!$A2598-A2597)</f>
        <v>885</v>
      </c>
      <c r="F2598" s="8">
        <f t="shared" si="40"/>
        <v>0</v>
      </c>
      <c r="G2598" s="5" t="s">
        <v>178</v>
      </c>
      <c r="H2598" s="5">
        <f>BE1_Data!$E2598/VLOOKUP(BE1_Data!$G2598,$B$2:$F$3000,5,FALSE)</f>
        <v>0.91614906832298137</v>
      </c>
      <c r="I2598" s="6">
        <f>IF(COUNTIF(BE1_Data!$E2598,"0"),0,BE1_Data!$E2598-VLOOKUP(BE1_Data!$G2598,$B$2:$F$3000,5,FALSE))</f>
        <v>-81</v>
      </c>
    </row>
    <row r="2599" spans="1:9" x14ac:dyDescent="0.3">
      <c r="A2599" s="7">
        <v>2195419</v>
      </c>
      <c r="B2599" s="8" t="s">
        <v>209</v>
      </c>
      <c r="C2599" s="8" t="s">
        <v>210</v>
      </c>
      <c r="D2599" s="8">
        <v>89</v>
      </c>
      <c r="E2599" s="8" cm="1">
        <f t="array" ref="E2599">_xlfn.IFS(COUNTIF(BE1_Data!$B2599,"&lt;&gt;N"),0,COUNTIF(B2598,"&lt;&gt;N"),BE1_Data!$A2599-A2597,AND(COUNTIF(BE1_Data!$B2599,"N"),COUNTIF(B2598,"N")),BE1_Data!$A2599-A2598)</f>
        <v>815</v>
      </c>
      <c r="F2599" s="8">
        <f t="shared" si="40"/>
        <v>0</v>
      </c>
      <c r="G2599" s="8" t="s">
        <v>178</v>
      </c>
      <c r="H2599" s="5">
        <f>BE1_Data!$E2599/VLOOKUP(BE1_Data!$G2599,$B$2:$F$3000,5,FALSE)</f>
        <v>0.84368530020703936</v>
      </c>
      <c r="I2599" s="6">
        <f>IF(COUNTIF(BE1_Data!$E2599,"0"),0,BE1_Data!$E2599-VLOOKUP(BE1_Data!$G2599,$B$2:$F$3000,5,FALSE))</f>
        <v>-151</v>
      </c>
    </row>
    <row r="2600" spans="1:9" x14ac:dyDescent="0.3">
      <c r="A2600" s="4">
        <v>2196022</v>
      </c>
      <c r="B2600" s="5" t="s">
        <v>209</v>
      </c>
      <c r="C2600" s="5" t="s">
        <v>210</v>
      </c>
      <c r="D2600" s="5">
        <v>89</v>
      </c>
      <c r="E2600" s="5" cm="1">
        <f t="array" ref="E2600">_xlfn.IFS(COUNTIF(BE1_Data!$B2600,"&lt;&gt;N"),0,COUNTIF(B2599,"&lt;&gt;N"),BE1_Data!$A2600-A2598,AND(COUNTIF(BE1_Data!$B2600,"N"),COUNTIF(B2599,"N")),BE1_Data!$A2600-A2599)</f>
        <v>603</v>
      </c>
      <c r="F2600" s="8">
        <f t="shared" si="40"/>
        <v>0</v>
      </c>
      <c r="G2600" s="5" t="s">
        <v>178</v>
      </c>
      <c r="H2600" s="5">
        <f>BE1_Data!$E2600/VLOOKUP(BE1_Data!$G2600,$B$2:$F$3000,5,FALSE)</f>
        <v>0.62422360248447206</v>
      </c>
      <c r="I2600" s="6">
        <f>IF(COUNTIF(BE1_Data!$E2600,"0"),0,BE1_Data!$E2600-VLOOKUP(BE1_Data!$G2600,$B$2:$F$3000,5,FALSE))</f>
        <v>-363</v>
      </c>
    </row>
    <row r="2601" spans="1:9" x14ac:dyDescent="0.3">
      <c r="A2601" s="7">
        <v>2197573</v>
      </c>
      <c r="B2601" s="8" t="s">
        <v>209</v>
      </c>
      <c r="C2601" s="8" t="s">
        <v>210</v>
      </c>
      <c r="D2601" s="8">
        <v>89</v>
      </c>
      <c r="E2601" s="8" cm="1">
        <f t="array" ref="E2601">_xlfn.IFS(COUNTIF(BE1_Data!$B2601,"&lt;&gt;N"),0,COUNTIF(B2600,"&lt;&gt;N"),BE1_Data!$A2601-A2599,AND(COUNTIF(BE1_Data!$B2601,"N"),COUNTIF(B2600,"N")),BE1_Data!$A2601-A2600)</f>
        <v>1551</v>
      </c>
      <c r="F2601" s="8">
        <f t="shared" si="40"/>
        <v>0</v>
      </c>
      <c r="G2601" s="8" t="s">
        <v>178</v>
      </c>
      <c r="H2601" s="5">
        <f>BE1_Data!$E2601/VLOOKUP(BE1_Data!$G2601,$B$2:$F$3000,5,FALSE)</f>
        <v>1.6055900621118013</v>
      </c>
      <c r="I2601" s="6">
        <f>IF(COUNTIF(BE1_Data!$E2601,"0"),0,BE1_Data!$E2601-VLOOKUP(BE1_Data!$G2601,$B$2:$F$3000,5,FALSE))</f>
        <v>585</v>
      </c>
    </row>
    <row r="2602" spans="1:9" x14ac:dyDescent="0.3">
      <c r="A2602" s="4">
        <v>2198315</v>
      </c>
      <c r="B2602" s="5" t="s">
        <v>209</v>
      </c>
      <c r="C2602" s="5" t="s">
        <v>210</v>
      </c>
      <c r="D2602" s="5">
        <v>89</v>
      </c>
      <c r="E2602" s="5" cm="1">
        <f t="array" ref="E2602">_xlfn.IFS(COUNTIF(BE1_Data!$B2602,"&lt;&gt;N"),0,COUNTIF(B2601,"&lt;&gt;N"),BE1_Data!$A2602-A2600,AND(COUNTIF(BE1_Data!$B2602,"N"),COUNTIF(B2601,"N")),BE1_Data!$A2602-A2601)</f>
        <v>742</v>
      </c>
      <c r="F2602" s="8">
        <f t="shared" si="40"/>
        <v>0</v>
      </c>
      <c r="G2602" s="5" t="s">
        <v>178</v>
      </c>
      <c r="H2602" s="5">
        <f>BE1_Data!$E2602/VLOOKUP(BE1_Data!$G2602,$B$2:$F$3000,5,FALSE)</f>
        <v>0.76811594202898548</v>
      </c>
      <c r="I2602" s="6">
        <f>IF(COUNTIF(BE1_Data!$E2602,"0"),0,BE1_Data!$E2602-VLOOKUP(BE1_Data!$G2602,$B$2:$F$3000,5,FALSE))</f>
        <v>-224</v>
      </c>
    </row>
    <row r="2603" spans="1:9" x14ac:dyDescent="0.3">
      <c r="A2603" s="7">
        <v>2198734</v>
      </c>
      <c r="B2603" s="8" t="s">
        <v>209</v>
      </c>
      <c r="C2603" s="8" t="s">
        <v>210</v>
      </c>
      <c r="D2603" s="8">
        <v>89</v>
      </c>
      <c r="E2603" s="8" cm="1">
        <f t="array" ref="E2603">_xlfn.IFS(COUNTIF(BE1_Data!$B2603,"&lt;&gt;N"),0,COUNTIF(B2602,"&lt;&gt;N"),BE1_Data!$A2603-A2601,AND(COUNTIF(BE1_Data!$B2603,"N"),COUNTIF(B2602,"N")),BE1_Data!$A2603-A2602)</f>
        <v>419</v>
      </c>
      <c r="F2603" s="8">
        <f t="shared" si="40"/>
        <v>0</v>
      </c>
      <c r="G2603" s="8" t="s">
        <v>178</v>
      </c>
      <c r="H2603" s="5">
        <f>BE1_Data!$E2603/VLOOKUP(BE1_Data!$G2603,$B$2:$F$3000,5,FALSE)</f>
        <v>0.4337474120082816</v>
      </c>
      <c r="I2603" s="6">
        <f>IF(COUNTIF(BE1_Data!$E2603,"0"),0,BE1_Data!$E2603-VLOOKUP(BE1_Data!$G2603,$B$2:$F$3000,5,FALSE))</f>
        <v>-547</v>
      </c>
    </row>
    <row r="2604" spans="1:9" x14ac:dyDescent="0.3">
      <c r="A2604" s="4">
        <v>2200523</v>
      </c>
      <c r="B2604" s="5" t="s">
        <v>209</v>
      </c>
      <c r="C2604" s="5" t="s">
        <v>210</v>
      </c>
      <c r="D2604" s="5">
        <v>89</v>
      </c>
      <c r="E2604" s="5" cm="1">
        <f t="array" ref="E2604">_xlfn.IFS(COUNTIF(BE1_Data!$B2604,"&lt;&gt;N"),0,COUNTIF(B2603,"&lt;&gt;N"),BE1_Data!$A2604-A2602,AND(COUNTIF(BE1_Data!$B2604,"N"),COUNTIF(B2603,"N")),BE1_Data!$A2604-A2603)</f>
        <v>1789</v>
      </c>
      <c r="F2604" s="8">
        <f t="shared" si="40"/>
        <v>0</v>
      </c>
      <c r="G2604" s="5" t="s">
        <v>178</v>
      </c>
      <c r="H2604" s="5">
        <f>BE1_Data!$E2604/VLOOKUP(BE1_Data!$G2604,$B$2:$F$3000,5,FALSE)</f>
        <v>1.8519668737060042</v>
      </c>
      <c r="I2604" s="6">
        <f>IF(COUNTIF(BE1_Data!$E2604,"0"),0,BE1_Data!$E2604-VLOOKUP(BE1_Data!$G2604,$B$2:$F$3000,5,FALSE))</f>
        <v>823</v>
      </c>
    </row>
    <row r="2605" spans="1:9" x14ac:dyDescent="0.3">
      <c r="A2605" s="7">
        <v>2201595</v>
      </c>
      <c r="B2605" s="8" t="s">
        <v>209</v>
      </c>
      <c r="C2605" s="8" t="s">
        <v>210</v>
      </c>
      <c r="D2605" s="8">
        <v>89</v>
      </c>
      <c r="E2605" s="8" cm="1">
        <f t="array" ref="E2605">_xlfn.IFS(COUNTIF(BE1_Data!$B2605,"&lt;&gt;N"),0,COUNTIF(B2604,"&lt;&gt;N"),BE1_Data!$A2605-A2603,AND(COUNTIF(BE1_Data!$B2605,"N"),COUNTIF(B2604,"N")),BE1_Data!$A2605-A2604)</f>
        <v>1072</v>
      </c>
      <c r="F2605" s="8">
        <f t="shared" si="40"/>
        <v>0</v>
      </c>
      <c r="G2605" s="8" t="s">
        <v>178</v>
      </c>
      <c r="H2605" s="5">
        <f>BE1_Data!$E2605/VLOOKUP(BE1_Data!$G2605,$B$2:$F$3000,5,FALSE)</f>
        <v>1.1097308488612836</v>
      </c>
      <c r="I2605" s="6">
        <f>IF(COUNTIF(BE1_Data!$E2605,"0"),0,BE1_Data!$E2605-VLOOKUP(BE1_Data!$G2605,$B$2:$F$3000,5,FALSE))</f>
        <v>106</v>
      </c>
    </row>
    <row r="2606" spans="1:9" x14ac:dyDescent="0.3">
      <c r="A2606" s="4">
        <v>2202587</v>
      </c>
      <c r="B2606" s="5" t="s">
        <v>209</v>
      </c>
      <c r="C2606" s="5" t="s">
        <v>210</v>
      </c>
      <c r="D2606" s="5">
        <v>89</v>
      </c>
      <c r="E2606" s="5" cm="1">
        <f t="array" ref="E2606">_xlfn.IFS(COUNTIF(BE1_Data!$B2606,"&lt;&gt;N"),0,COUNTIF(B2605,"&lt;&gt;N"),BE1_Data!$A2606-A2604,AND(COUNTIF(BE1_Data!$B2606,"N"),COUNTIF(B2605,"N")),BE1_Data!$A2606-A2605)</f>
        <v>992</v>
      </c>
      <c r="F2606" s="8">
        <f t="shared" si="40"/>
        <v>0</v>
      </c>
      <c r="G2606" s="5" t="s">
        <v>178</v>
      </c>
      <c r="H2606" s="5">
        <f>BE1_Data!$E2606/VLOOKUP(BE1_Data!$G2606,$B$2:$F$3000,5,FALSE)</f>
        <v>1.0269151138716357</v>
      </c>
      <c r="I2606" s="6">
        <f>IF(COUNTIF(BE1_Data!$E2606,"0"),0,BE1_Data!$E2606-VLOOKUP(BE1_Data!$G2606,$B$2:$F$3000,5,FALSE))</f>
        <v>26</v>
      </c>
    </row>
    <row r="2607" spans="1:9" x14ac:dyDescent="0.3">
      <c r="A2607" s="7">
        <v>2203579</v>
      </c>
      <c r="B2607" s="8" t="s">
        <v>209</v>
      </c>
      <c r="C2607" s="8" t="s">
        <v>210</v>
      </c>
      <c r="D2607" s="8">
        <v>89</v>
      </c>
      <c r="E2607" s="8" cm="1">
        <f t="array" ref="E2607">_xlfn.IFS(COUNTIF(BE1_Data!$B2607,"&lt;&gt;N"),0,COUNTIF(B2606,"&lt;&gt;N"),BE1_Data!$A2607-A2605,AND(COUNTIF(BE1_Data!$B2607,"N"),COUNTIF(B2606,"N")),BE1_Data!$A2607-A2606)</f>
        <v>992</v>
      </c>
      <c r="F2607" s="8">
        <f t="shared" si="40"/>
        <v>0</v>
      </c>
      <c r="G2607" s="8" t="s">
        <v>178</v>
      </c>
      <c r="H2607" s="5">
        <f>BE1_Data!$E2607/VLOOKUP(BE1_Data!$G2607,$B$2:$F$3000,5,FALSE)</f>
        <v>1.0269151138716357</v>
      </c>
      <c r="I2607" s="6">
        <f>IF(COUNTIF(BE1_Data!$E2607,"0"),0,BE1_Data!$E2607-VLOOKUP(BE1_Data!$G2607,$B$2:$F$3000,5,FALSE))</f>
        <v>26</v>
      </c>
    </row>
    <row r="2608" spans="1:9" x14ac:dyDescent="0.3">
      <c r="A2608" s="4">
        <v>2204083</v>
      </c>
      <c r="B2608" s="5" t="s">
        <v>179</v>
      </c>
      <c r="C2608" s="5" t="s">
        <v>212</v>
      </c>
      <c r="D2608" s="5">
        <v>45</v>
      </c>
      <c r="E2608" s="5" cm="1">
        <f t="array" ref="E2608">_xlfn.IFS(COUNTIF(BE1_Data!$B2608,"&lt;&gt;N"),0,COUNTIF(B2607,"&lt;&gt;N"),BE1_Data!$A2608-A2606,AND(COUNTIF(BE1_Data!$B2608,"N"),COUNTIF(B2607,"N")),BE1_Data!$A2608-A2607)</f>
        <v>0</v>
      </c>
      <c r="F2608" s="8">
        <f t="shared" si="40"/>
        <v>890</v>
      </c>
      <c r="G2608" s="5" t="s">
        <v>179</v>
      </c>
      <c r="H2608" s="5">
        <f>BE1_Data!$E2608/VLOOKUP(BE1_Data!$G2608,$B$2:$F$3000,5,FALSE)</f>
        <v>0</v>
      </c>
      <c r="I2608" s="6">
        <f>IF(COUNTIF(BE1_Data!$E2608,"0"),0,BE1_Data!$E2608-VLOOKUP(BE1_Data!$G2608,$B$2:$F$3000,5,FALSE))</f>
        <v>0</v>
      </c>
    </row>
    <row r="2609" spans="1:9" x14ac:dyDescent="0.3">
      <c r="A2609" s="7">
        <v>2204469</v>
      </c>
      <c r="B2609" s="8" t="s">
        <v>209</v>
      </c>
      <c r="C2609" s="8" t="s">
        <v>212</v>
      </c>
      <c r="D2609" s="8">
        <v>45</v>
      </c>
      <c r="E2609" s="8" cm="1">
        <f t="array" ref="E2609">_xlfn.IFS(COUNTIF(BE1_Data!$B2609,"&lt;&gt;N"),0,COUNTIF(B2608,"&lt;&gt;N"),BE1_Data!$A2609-A2607,AND(COUNTIF(BE1_Data!$B2609,"N"),COUNTIF(B2608,"N")),BE1_Data!$A2609-A2608)</f>
        <v>890</v>
      </c>
      <c r="F2609" s="8">
        <f t="shared" si="40"/>
        <v>0</v>
      </c>
      <c r="G2609" s="8" t="s">
        <v>179</v>
      </c>
      <c r="H2609" s="5">
        <f>BE1_Data!$E2609/VLOOKUP(BE1_Data!$G2609,$B$2:$F$3000,5,FALSE)</f>
        <v>1</v>
      </c>
      <c r="I2609" s="6">
        <f>IF(COUNTIF(BE1_Data!$E2609,"0"),0,BE1_Data!$E2609-VLOOKUP(BE1_Data!$G2609,$B$2:$F$3000,5,FALSE))</f>
        <v>0</v>
      </c>
    </row>
    <row r="2610" spans="1:9" x14ac:dyDescent="0.3">
      <c r="A2610" s="4">
        <v>2205522</v>
      </c>
      <c r="B2610" s="5" t="s">
        <v>209</v>
      </c>
      <c r="C2610" s="5" t="s">
        <v>212</v>
      </c>
      <c r="D2610" s="5">
        <v>45</v>
      </c>
      <c r="E2610" s="5" cm="1">
        <f t="array" ref="E2610">_xlfn.IFS(COUNTIF(BE1_Data!$B2610,"&lt;&gt;N"),0,COUNTIF(B2609,"&lt;&gt;N"),BE1_Data!$A2610-A2608,AND(COUNTIF(BE1_Data!$B2610,"N"),COUNTIF(B2609,"N")),BE1_Data!$A2610-A2609)</f>
        <v>1053</v>
      </c>
      <c r="F2610" s="8">
        <f t="shared" si="40"/>
        <v>0</v>
      </c>
      <c r="G2610" s="5" t="s">
        <v>179</v>
      </c>
      <c r="H2610" s="5">
        <f>BE1_Data!$E2610/VLOOKUP(BE1_Data!$G2610,$B$2:$F$3000,5,FALSE)</f>
        <v>1.1831460674157304</v>
      </c>
      <c r="I2610" s="6">
        <f>IF(COUNTIF(BE1_Data!$E2610,"0"),0,BE1_Data!$E2610-VLOOKUP(BE1_Data!$G2610,$B$2:$F$3000,5,FALSE))</f>
        <v>163</v>
      </c>
    </row>
    <row r="2611" spans="1:9" x14ac:dyDescent="0.3">
      <c r="A2611" s="7">
        <v>2207777</v>
      </c>
      <c r="B2611" s="8" t="s">
        <v>209</v>
      </c>
      <c r="C2611" s="8" t="s">
        <v>212</v>
      </c>
      <c r="D2611" s="8">
        <v>45</v>
      </c>
      <c r="E2611" s="8" cm="1">
        <f t="array" ref="E2611">_xlfn.IFS(COUNTIF(BE1_Data!$B2611,"&lt;&gt;N"),0,COUNTIF(B2610,"&lt;&gt;N"),BE1_Data!$A2611-A2609,AND(COUNTIF(BE1_Data!$B2611,"N"),COUNTIF(B2610,"N")),BE1_Data!$A2611-A2610)</f>
        <v>2255</v>
      </c>
      <c r="F2611" s="8">
        <f t="shared" si="40"/>
        <v>0</v>
      </c>
      <c r="G2611" s="8" t="s">
        <v>179</v>
      </c>
      <c r="H2611" s="5">
        <f>BE1_Data!$E2611/VLOOKUP(BE1_Data!$G2611,$B$2:$F$3000,5,FALSE)</f>
        <v>2.5337078651685392</v>
      </c>
      <c r="I2611" s="6">
        <f>IF(COUNTIF(BE1_Data!$E2611,"0"),0,BE1_Data!$E2611-VLOOKUP(BE1_Data!$G2611,$B$2:$F$3000,5,FALSE))</f>
        <v>1365</v>
      </c>
    </row>
    <row r="2612" spans="1:9" x14ac:dyDescent="0.3">
      <c r="A2612" s="4">
        <v>2208816</v>
      </c>
      <c r="B2612" s="5" t="s">
        <v>209</v>
      </c>
      <c r="C2612" s="5" t="s">
        <v>212</v>
      </c>
      <c r="D2612" s="5">
        <v>45</v>
      </c>
      <c r="E2612" s="5" cm="1">
        <f t="array" ref="E2612">_xlfn.IFS(COUNTIF(BE1_Data!$B2612,"&lt;&gt;N"),0,COUNTIF(B2611,"&lt;&gt;N"),BE1_Data!$A2612-A2610,AND(COUNTIF(BE1_Data!$B2612,"N"),COUNTIF(B2611,"N")),BE1_Data!$A2612-A2611)</f>
        <v>1039</v>
      </c>
      <c r="F2612" s="8">
        <f t="shared" si="40"/>
        <v>0</v>
      </c>
      <c r="G2612" s="5" t="s">
        <v>179</v>
      </c>
      <c r="H2612" s="5">
        <f>BE1_Data!$E2612/VLOOKUP(BE1_Data!$G2612,$B$2:$F$3000,5,FALSE)</f>
        <v>1.1674157303370787</v>
      </c>
      <c r="I2612" s="6">
        <f>IF(COUNTIF(BE1_Data!$E2612,"0"),0,BE1_Data!$E2612-VLOOKUP(BE1_Data!$G2612,$B$2:$F$3000,5,FALSE))</f>
        <v>149</v>
      </c>
    </row>
    <row r="2613" spans="1:9" x14ac:dyDescent="0.3">
      <c r="A2613" s="7">
        <v>2209409</v>
      </c>
      <c r="B2613" s="8" t="s">
        <v>209</v>
      </c>
      <c r="C2613" s="8" t="s">
        <v>212</v>
      </c>
      <c r="D2613" s="8">
        <v>45</v>
      </c>
      <c r="E2613" s="8" cm="1">
        <f t="array" ref="E2613">_xlfn.IFS(COUNTIF(BE1_Data!$B2613,"&lt;&gt;N"),0,COUNTIF(B2612,"&lt;&gt;N"),BE1_Data!$A2613-A2611,AND(COUNTIF(BE1_Data!$B2613,"N"),COUNTIF(B2612,"N")),BE1_Data!$A2613-A2612)</f>
        <v>593</v>
      </c>
      <c r="F2613" s="8">
        <f t="shared" si="40"/>
        <v>0</v>
      </c>
      <c r="G2613" s="8" t="s">
        <v>179</v>
      </c>
      <c r="H2613" s="5">
        <f>BE1_Data!$E2613/VLOOKUP(BE1_Data!$G2613,$B$2:$F$3000,5,FALSE)</f>
        <v>0.66629213483146066</v>
      </c>
      <c r="I2613" s="6">
        <f>IF(COUNTIF(BE1_Data!$E2613,"0"),0,BE1_Data!$E2613-VLOOKUP(BE1_Data!$G2613,$B$2:$F$3000,5,FALSE))</f>
        <v>-297</v>
      </c>
    </row>
    <row r="2614" spans="1:9" x14ac:dyDescent="0.3">
      <c r="A2614" s="4">
        <v>2210194</v>
      </c>
      <c r="B2614" s="5" t="s">
        <v>209</v>
      </c>
      <c r="C2614" s="5" t="s">
        <v>212</v>
      </c>
      <c r="D2614" s="5">
        <v>45</v>
      </c>
      <c r="E2614" s="5" cm="1">
        <f t="array" ref="E2614">_xlfn.IFS(COUNTIF(BE1_Data!$B2614,"&lt;&gt;N"),0,COUNTIF(B2613,"&lt;&gt;N"),BE1_Data!$A2614-A2612,AND(COUNTIF(BE1_Data!$B2614,"N"),COUNTIF(B2613,"N")),BE1_Data!$A2614-A2613)</f>
        <v>785</v>
      </c>
      <c r="F2614" s="8">
        <f t="shared" si="40"/>
        <v>0</v>
      </c>
      <c r="G2614" s="5" t="s">
        <v>179</v>
      </c>
      <c r="H2614" s="5">
        <f>BE1_Data!$E2614/VLOOKUP(BE1_Data!$G2614,$B$2:$F$3000,5,FALSE)</f>
        <v>0.8820224719101124</v>
      </c>
      <c r="I2614" s="6">
        <f>IF(COUNTIF(BE1_Data!$E2614,"0"),0,BE1_Data!$E2614-VLOOKUP(BE1_Data!$G2614,$B$2:$F$3000,5,FALSE))</f>
        <v>-105</v>
      </c>
    </row>
    <row r="2615" spans="1:9" x14ac:dyDescent="0.3">
      <c r="A2615" s="7">
        <v>2210961</v>
      </c>
      <c r="B2615" s="8" t="s">
        <v>209</v>
      </c>
      <c r="C2615" s="8" t="s">
        <v>212</v>
      </c>
      <c r="D2615" s="8">
        <v>45</v>
      </c>
      <c r="E2615" s="8" cm="1">
        <f t="array" ref="E2615">_xlfn.IFS(COUNTIF(BE1_Data!$B2615,"&lt;&gt;N"),0,COUNTIF(B2614,"&lt;&gt;N"),BE1_Data!$A2615-A2613,AND(COUNTIF(BE1_Data!$B2615,"N"),COUNTIF(B2614,"N")),BE1_Data!$A2615-A2614)</f>
        <v>767</v>
      </c>
      <c r="F2615" s="8">
        <f t="shared" si="40"/>
        <v>0</v>
      </c>
      <c r="G2615" s="8" t="s">
        <v>179</v>
      </c>
      <c r="H2615" s="5">
        <f>BE1_Data!$E2615/VLOOKUP(BE1_Data!$G2615,$B$2:$F$3000,5,FALSE)</f>
        <v>0.86179775280898874</v>
      </c>
      <c r="I2615" s="6">
        <f>IF(COUNTIF(BE1_Data!$E2615,"0"),0,BE1_Data!$E2615-VLOOKUP(BE1_Data!$G2615,$B$2:$F$3000,5,FALSE))</f>
        <v>-123</v>
      </c>
    </row>
    <row r="2616" spans="1:9" x14ac:dyDescent="0.3">
      <c r="A2616" s="4">
        <v>2211764</v>
      </c>
      <c r="B2616" s="5" t="s">
        <v>209</v>
      </c>
      <c r="C2616" s="5" t="s">
        <v>212</v>
      </c>
      <c r="D2616" s="5">
        <v>45</v>
      </c>
      <c r="E2616" s="5" cm="1">
        <f t="array" ref="E2616">_xlfn.IFS(COUNTIF(BE1_Data!$B2616,"&lt;&gt;N"),0,COUNTIF(B2615,"&lt;&gt;N"),BE1_Data!$A2616-A2614,AND(COUNTIF(BE1_Data!$B2616,"N"),COUNTIF(B2615,"N")),BE1_Data!$A2616-A2615)</f>
        <v>803</v>
      </c>
      <c r="F2616" s="8">
        <f t="shared" si="40"/>
        <v>0</v>
      </c>
      <c r="G2616" s="5" t="s">
        <v>179</v>
      </c>
      <c r="H2616" s="5">
        <f>BE1_Data!$E2616/VLOOKUP(BE1_Data!$G2616,$B$2:$F$3000,5,FALSE)</f>
        <v>0.90224719101123596</v>
      </c>
      <c r="I2616" s="6">
        <f>IF(COUNTIF(BE1_Data!$E2616,"0"),0,BE1_Data!$E2616-VLOOKUP(BE1_Data!$G2616,$B$2:$F$3000,5,FALSE))</f>
        <v>-87</v>
      </c>
    </row>
    <row r="2617" spans="1:9" x14ac:dyDescent="0.3">
      <c r="A2617" s="7">
        <v>2212589</v>
      </c>
      <c r="B2617" s="8" t="s">
        <v>209</v>
      </c>
      <c r="C2617" s="8" t="s">
        <v>212</v>
      </c>
      <c r="D2617" s="8">
        <v>45</v>
      </c>
      <c r="E2617" s="8" cm="1">
        <f t="array" ref="E2617">_xlfn.IFS(COUNTIF(BE1_Data!$B2617,"&lt;&gt;N"),0,COUNTIF(B2616,"&lt;&gt;N"),BE1_Data!$A2617-A2615,AND(COUNTIF(BE1_Data!$B2617,"N"),COUNTIF(B2616,"N")),BE1_Data!$A2617-A2616)</f>
        <v>825</v>
      </c>
      <c r="F2617" s="8">
        <f t="shared" si="40"/>
        <v>0</v>
      </c>
      <c r="G2617" s="8" t="s">
        <v>179</v>
      </c>
      <c r="H2617" s="5">
        <f>BE1_Data!$E2617/VLOOKUP(BE1_Data!$G2617,$B$2:$F$3000,5,FALSE)</f>
        <v>0.9269662921348315</v>
      </c>
      <c r="I2617" s="6">
        <f>IF(COUNTIF(BE1_Data!$E2617,"0"),0,BE1_Data!$E2617-VLOOKUP(BE1_Data!$G2617,$B$2:$F$3000,5,FALSE))</f>
        <v>-65</v>
      </c>
    </row>
    <row r="2618" spans="1:9" x14ac:dyDescent="0.3">
      <c r="A2618" s="4">
        <v>2213367</v>
      </c>
      <c r="B2618" s="5" t="s">
        <v>209</v>
      </c>
      <c r="C2618" s="5" t="s">
        <v>212</v>
      </c>
      <c r="D2618" s="5">
        <v>45</v>
      </c>
      <c r="E2618" s="5" cm="1">
        <f t="array" ref="E2618">_xlfn.IFS(COUNTIF(BE1_Data!$B2618,"&lt;&gt;N"),0,COUNTIF(B2617,"&lt;&gt;N"),BE1_Data!$A2618-A2616,AND(COUNTIF(BE1_Data!$B2618,"N"),COUNTIF(B2617,"N")),BE1_Data!$A2618-A2617)</f>
        <v>778</v>
      </c>
      <c r="F2618" s="8">
        <f t="shared" si="40"/>
        <v>0</v>
      </c>
      <c r="G2618" s="5" t="s">
        <v>179</v>
      </c>
      <c r="H2618" s="5">
        <f>BE1_Data!$E2618/VLOOKUP(BE1_Data!$G2618,$B$2:$F$3000,5,FALSE)</f>
        <v>0.87415730337078656</v>
      </c>
      <c r="I2618" s="6">
        <f>IF(COUNTIF(BE1_Data!$E2618,"0"),0,BE1_Data!$E2618-VLOOKUP(BE1_Data!$G2618,$B$2:$F$3000,5,FALSE))</f>
        <v>-112</v>
      </c>
    </row>
    <row r="2619" spans="1:9" x14ac:dyDescent="0.3">
      <c r="A2619" s="7">
        <v>2214096</v>
      </c>
      <c r="B2619" s="8" t="s">
        <v>209</v>
      </c>
      <c r="C2619" s="8" t="s">
        <v>212</v>
      </c>
      <c r="D2619" s="8">
        <v>45</v>
      </c>
      <c r="E2619" s="8" cm="1">
        <f t="array" ref="E2619">_xlfn.IFS(COUNTIF(BE1_Data!$B2619,"&lt;&gt;N"),0,COUNTIF(B2618,"&lt;&gt;N"),BE1_Data!$A2619-A2617,AND(COUNTIF(BE1_Data!$B2619,"N"),COUNTIF(B2618,"N")),BE1_Data!$A2619-A2618)</f>
        <v>729</v>
      </c>
      <c r="F2619" s="8">
        <f t="shared" si="40"/>
        <v>0</v>
      </c>
      <c r="G2619" s="8" t="s">
        <v>179</v>
      </c>
      <c r="H2619" s="5">
        <f>BE1_Data!$E2619/VLOOKUP(BE1_Data!$G2619,$B$2:$F$3000,5,FALSE)</f>
        <v>0.81910112359550558</v>
      </c>
      <c r="I2619" s="6">
        <f>IF(COUNTIF(BE1_Data!$E2619,"0"),0,BE1_Data!$E2619-VLOOKUP(BE1_Data!$G2619,$B$2:$F$3000,5,FALSE))</f>
        <v>-161</v>
      </c>
    </row>
    <row r="2620" spans="1:9" x14ac:dyDescent="0.3">
      <c r="A2620" s="4">
        <v>2214704</v>
      </c>
      <c r="B2620" s="5" t="s">
        <v>180</v>
      </c>
      <c r="C2620" s="5" t="s">
        <v>212</v>
      </c>
      <c r="D2620" s="5">
        <v>46</v>
      </c>
      <c r="E2620" s="5" cm="1">
        <f t="array" ref="E2620">_xlfn.IFS(COUNTIF(BE1_Data!$B2620,"&lt;&gt;N"),0,COUNTIF(B2619,"&lt;&gt;N"),BE1_Data!$A2620-A2618,AND(COUNTIF(BE1_Data!$B2620,"N"),COUNTIF(B2619,"N")),BE1_Data!$A2620-A2619)</f>
        <v>0</v>
      </c>
      <c r="F2620" s="8">
        <f t="shared" si="40"/>
        <v>1972</v>
      </c>
      <c r="G2620" s="5" t="s">
        <v>180</v>
      </c>
      <c r="H2620" s="5">
        <f>BE1_Data!$E2620/VLOOKUP(BE1_Data!$G2620,$B$2:$F$3000,5,FALSE)</f>
        <v>0</v>
      </c>
      <c r="I2620" s="6">
        <f>IF(COUNTIF(BE1_Data!$E2620,"0"),0,BE1_Data!$E2620-VLOOKUP(BE1_Data!$G2620,$B$2:$F$3000,5,FALSE))</f>
        <v>0</v>
      </c>
    </row>
    <row r="2621" spans="1:9" x14ac:dyDescent="0.3">
      <c r="A2621" s="7">
        <v>2216068</v>
      </c>
      <c r="B2621" s="8" t="s">
        <v>209</v>
      </c>
      <c r="C2621" s="8" t="s">
        <v>212</v>
      </c>
      <c r="D2621" s="8">
        <v>46</v>
      </c>
      <c r="E2621" s="8" cm="1">
        <f t="array" ref="E2621">_xlfn.IFS(COUNTIF(BE1_Data!$B2621,"&lt;&gt;N"),0,COUNTIF(B2620,"&lt;&gt;N"),BE1_Data!$A2621-A2619,AND(COUNTIF(BE1_Data!$B2621,"N"),COUNTIF(B2620,"N")),BE1_Data!$A2621-A2620)</f>
        <v>1972</v>
      </c>
      <c r="F2621" s="8">
        <f t="shared" si="40"/>
        <v>0</v>
      </c>
      <c r="G2621" s="8" t="s">
        <v>180</v>
      </c>
      <c r="H2621" s="5">
        <f>BE1_Data!$E2621/VLOOKUP(BE1_Data!$G2621,$B$2:$F$3000,5,FALSE)</f>
        <v>1</v>
      </c>
      <c r="I2621" s="6">
        <f>IF(COUNTIF(BE1_Data!$E2621,"0"),0,BE1_Data!$E2621-VLOOKUP(BE1_Data!$G2621,$B$2:$F$3000,5,FALSE))</f>
        <v>0</v>
      </c>
    </row>
    <row r="2622" spans="1:9" x14ac:dyDescent="0.3">
      <c r="A2622" s="4">
        <v>2217453</v>
      </c>
      <c r="B2622" s="5" t="s">
        <v>209</v>
      </c>
      <c r="C2622" s="5" t="s">
        <v>212</v>
      </c>
      <c r="D2622" s="5">
        <v>46</v>
      </c>
      <c r="E2622" s="5" cm="1">
        <f t="array" ref="E2622">_xlfn.IFS(COUNTIF(BE1_Data!$B2622,"&lt;&gt;N"),0,COUNTIF(B2621,"&lt;&gt;N"),BE1_Data!$A2622-A2620,AND(COUNTIF(BE1_Data!$B2622,"N"),COUNTIF(B2621,"N")),BE1_Data!$A2622-A2621)</f>
        <v>1385</v>
      </c>
      <c r="F2622" s="8">
        <f t="shared" si="40"/>
        <v>0</v>
      </c>
      <c r="G2622" s="5" t="s">
        <v>180</v>
      </c>
      <c r="H2622" s="5">
        <f>BE1_Data!$E2622/VLOOKUP(BE1_Data!$G2622,$B$2:$F$3000,5,FALSE)</f>
        <v>0.70233265720081139</v>
      </c>
      <c r="I2622" s="6">
        <f>IF(COUNTIF(BE1_Data!$E2622,"0"),0,BE1_Data!$E2622-VLOOKUP(BE1_Data!$G2622,$B$2:$F$3000,5,FALSE))</f>
        <v>-587</v>
      </c>
    </row>
    <row r="2623" spans="1:9" x14ac:dyDescent="0.3">
      <c r="A2623" s="7">
        <v>2218828</v>
      </c>
      <c r="B2623" s="8" t="s">
        <v>209</v>
      </c>
      <c r="C2623" s="8" t="s">
        <v>212</v>
      </c>
      <c r="D2623" s="8">
        <v>46</v>
      </c>
      <c r="E2623" s="8" cm="1">
        <f t="array" ref="E2623">_xlfn.IFS(COUNTIF(BE1_Data!$B2623,"&lt;&gt;N"),0,COUNTIF(B2622,"&lt;&gt;N"),BE1_Data!$A2623-A2621,AND(COUNTIF(BE1_Data!$B2623,"N"),COUNTIF(B2622,"N")),BE1_Data!$A2623-A2622)</f>
        <v>1375</v>
      </c>
      <c r="F2623" s="8">
        <f t="shared" si="40"/>
        <v>0</v>
      </c>
      <c r="G2623" s="8" t="s">
        <v>180</v>
      </c>
      <c r="H2623" s="5">
        <f>BE1_Data!$E2623/VLOOKUP(BE1_Data!$G2623,$B$2:$F$3000,5,FALSE)</f>
        <v>0.69726166328600403</v>
      </c>
      <c r="I2623" s="6">
        <f>IF(COUNTIF(BE1_Data!$E2623,"0"),0,BE1_Data!$E2623-VLOOKUP(BE1_Data!$G2623,$B$2:$F$3000,5,FALSE))</f>
        <v>-597</v>
      </c>
    </row>
    <row r="2624" spans="1:9" x14ac:dyDescent="0.3">
      <c r="A2624" s="4">
        <v>2219718</v>
      </c>
      <c r="B2624" s="5" t="s">
        <v>209</v>
      </c>
      <c r="C2624" s="5" t="s">
        <v>212</v>
      </c>
      <c r="D2624" s="5">
        <v>46</v>
      </c>
      <c r="E2624" s="5" cm="1">
        <f t="array" ref="E2624">_xlfn.IFS(COUNTIF(BE1_Data!$B2624,"&lt;&gt;N"),0,COUNTIF(B2623,"&lt;&gt;N"),BE1_Data!$A2624-A2622,AND(COUNTIF(BE1_Data!$B2624,"N"),COUNTIF(B2623,"N")),BE1_Data!$A2624-A2623)</f>
        <v>890</v>
      </c>
      <c r="F2624" s="8">
        <f t="shared" si="40"/>
        <v>0</v>
      </c>
      <c r="G2624" s="5" t="s">
        <v>180</v>
      </c>
      <c r="H2624" s="5">
        <f>BE1_Data!$E2624/VLOOKUP(BE1_Data!$G2624,$B$2:$F$3000,5,FALSE)</f>
        <v>0.4513184584178499</v>
      </c>
      <c r="I2624" s="6">
        <f>IF(COUNTIF(BE1_Data!$E2624,"0"),0,BE1_Data!$E2624-VLOOKUP(BE1_Data!$G2624,$B$2:$F$3000,5,FALSE))</f>
        <v>-1082</v>
      </c>
    </row>
    <row r="2625" spans="1:9" x14ac:dyDescent="0.3">
      <c r="A2625" s="7">
        <v>2220619</v>
      </c>
      <c r="B2625" s="8" t="s">
        <v>209</v>
      </c>
      <c r="C2625" s="8" t="s">
        <v>212</v>
      </c>
      <c r="D2625" s="8">
        <v>46</v>
      </c>
      <c r="E2625" s="8" cm="1">
        <f t="array" ref="E2625">_xlfn.IFS(COUNTIF(BE1_Data!$B2625,"&lt;&gt;N"),0,COUNTIF(B2624,"&lt;&gt;N"),BE1_Data!$A2625-A2623,AND(COUNTIF(BE1_Data!$B2625,"N"),COUNTIF(B2624,"N")),BE1_Data!$A2625-A2624)</f>
        <v>901</v>
      </c>
      <c r="F2625" s="8">
        <f t="shared" si="40"/>
        <v>0</v>
      </c>
      <c r="G2625" s="8" t="s">
        <v>180</v>
      </c>
      <c r="H2625" s="5">
        <f>BE1_Data!$E2625/VLOOKUP(BE1_Data!$G2625,$B$2:$F$3000,5,FALSE)</f>
        <v>0.45689655172413796</v>
      </c>
      <c r="I2625" s="6">
        <f>IF(COUNTIF(BE1_Data!$E2625,"0"),0,BE1_Data!$E2625-VLOOKUP(BE1_Data!$G2625,$B$2:$F$3000,5,FALSE))</f>
        <v>-1071</v>
      </c>
    </row>
    <row r="2626" spans="1:9" x14ac:dyDescent="0.3">
      <c r="A2626" s="4">
        <v>2221537</v>
      </c>
      <c r="B2626" s="5" t="s">
        <v>209</v>
      </c>
      <c r="C2626" s="5" t="s">
        <v>212</v>
      </c>
      <c r="D2626" s="5">
        <v>46</v>
      </c>
      <c r="E2626" s="5" cm="1">
        <f t="array" ref="E2626">_xlfn.IFS(COUNTIF(BE1_Data!$B2626,"&lt;&gt;N"),0,COUNTIF(B2625,"&lt;&gt;N"),BE1_Data!$A2626-A2624,AND(COUNTIF(BE1_Data!$B2626,"N"),COUNTIF(B2625,"N")),BE1_Data!$A2626-A2625)</f>
        <v>918</v>
      </c>
      <c r="F2626" s="8">
        <f t="shared" si="40"/>
        <v>0</v>
      </c>
      <c r="G2626" s="5" t="s">
        <v>180</v>
      </c>
      <c r="H2626" s="5">
        <f>BE1_Data!$E2626/VLOOKUP(BE1_Data!$G2626,$B$2:$F$3000,5,FALSE)</f>
        <v>0.46551724137931033</v>
      </c>
      <c r="I2626" s="6">
        <f>IF(COUNTIF(BE1_Data!$E2626,"0"),0,BE1_Data!$E2626-VLOOKUP(BE1_Data!$G2626,$B$2:$F$3000,5,FALSE))</f>
        <v>-1054</v>
      </c>
    </row>
    <row r="2627" spans="1:9" x14ac:dyDescent="0.3">
      <c r="A2627" s="7">
        <v>2223034</v>
      </c>
      <c r="B2627" s="8" t="s">
        <v>209</v>
      </c>
      <c r="C2627" s="8" t="s">
        <v>212</v>
      </c>
      <c r="D2627" s="8">
        <v>46</v>
      </c>
      <c r="E2627" s="8" cm="1">
        <f t="array" ref="E2627">_xlfn.IFS(COUNTIF(BE1_Data!$B2627,"&lt;&gt;N"),0,COUNTIF(B2626,"&lt;&gt;N"),BE1_Data!$A2627-A2625,AND(COUNTIF(BE1_Data!$B2627,"N"),COUNTIF(B2626,"N")),BE1_Data!$A2627-A2626)</f>
        <v>1497</v>
      </c>
      <c r="F2627" s="8">
        <f t="shared" si="40"/>
        <v>0</v>
      </c>
      <c r="G2627" s="8" t="s">
        <v>180</v>
      </c>
      <c r="H2627" s="5">
        <f>BE1_Data!$E2627/VLOOKUP(BE1_Data!$G2627,$B$2:$F$3000,5,FALSE)</f>
        <v>0.75912778904665312</v>
      </c>
      <c r="I2627" s="6">
        <f>IF(COUNTIF(BE1_Data!$E2627,"0"),0,BE1_Data!$E2627-VLOOKUP(BE1_Data!$G2627,$B$2:$F$3000,5,FALSE))</f>
        <v>-475</v>
      </c>
    </row>
    <row r="2628" spans="1:9" x14ac:dyDescent="0.3">
      <c r="A2628" s="4">
        <v>2224495</v>
      </c>
      <c r="B2628" s="5" t="s">
        <v>209</v>
      </c>
      <c r="C2628" s="5" t="s">
        <v>212</v>
      </c>
      <c r="D2628" s="5">
        <v>46</v>
      </c>
      <c r="E2628" s="5" cm="1">
        <f t="array" ref="E2628">_xlfn.IFS(COUNTIF(BE1_Data!$B2628,"&lt;&gt;N"),0,COUNTIF(B2627,"&lt;&gt;N"),BE1_Data!$A2628-A2626,AND(COUNTIF(BE1_Data!$B2628,"N"),COUNTIF(B2627,"N")),BE1_Data!$A2628-A2627)</f>
        <v>1461</v>
      </c>
      <c r="F2628" s="8">
        <f t="shared" ref="F2628:F2691" si="41">IF(COUNTIF(E2628,0),E2629,0)</f>
        <v>0</v>
      </c>
      <c r="G2628" s="5" t="s">
        <v>180</v>
      </c>
      <c r="H2628" s="5">
        <f>BE1_Data!$E2628/VLOOKUP(BE1_Data!$G2628,$B$2:$F$3000,5,FALSE)</f>
        <v>0.74087221095334688</v>
      </c>
      <c r="I2628" s="6">
        <f>IF(COUNTIF(BE1_Data!$E2628,"0"),0,BE1_Data!$E2628-VLOOKUP(BE1_Data!$G2628,$B$2:$F$3000,5,FALSE))</f>
        <v>-511</v>
      </c>
    </row>
    <row r="2629" spans="1:9" x14ac:dyDescent="0.3">
      <c r="A2629" s="7">
        <v>2225347</v>
      </c>
      <c r="B2629" s="8" t="s">
        <v>181</v>
      </c>
      <c r="C2629" s="8" t="s">
        <v>210</v>
      </c>
      <c r="D2629" s="8">
        <v>90</v>
      </c>
      <c r="E2629" s="8" cm="1">
        <f t="array" ref="E2629">_xlfn.IFS(COUNTIF(BE1_Data!$B2629,"&lt;&gt;N"),0,COUNTIF(B2628,"&lt;&gt;N"),BE1_Data!$A2629-A2627,AND(COUNTIF(BE1_Data!$B2629,"N"),COUNTIF(B2628,"N")),BE1_Data!$A2629-A2628)</f>
        <v>0</v>
      </c>
      <c r="F2629" s="8">
        <f t="shared" si="41"/>
        <v>967</v>
      </c>
      <c r="G2629" s="8" t="s">
        <v>181</v>
      </c>
      <c r="H2629" s="5">
        <f>BE1_Data!$E2629/VLOOKUP(BE1_Data!$G2629,$B$2:$F$3000,5,FALSE)</f>
        <v>0</v>
      </c>
      <c r="I2629" s="6">
        <f>IF(COUNTIF(BE1_Data!$E2629,"0"),0,BE1_Data!$E2629-VLOOKUP(BE1_Data!$G2629,$B$2:$F$3000,5,FALSE))</f>
        <v>0</v>
      </c>
    </row>
    <row r="2630" spans="1:9" x14ac:dyDescent="0.3">
      <c r="A2630" s="4">
        <v>2225462</v>
      </c>
      <c r="B2630" s="5" t="s">
        <v>209</v>
      </c>
      <c r="C2630" s="5" t="s">
        <v>210</v>
      </c>
      <c r="D2630" s="5">
        <v>90</v>
      </c>
      <c r="E2630" s="5" cm="1">
        <f t="array" ref="E2630">_xlfn.IFS(COUNTIF(BE1_Data!$B2630,"&lt;&gt;N"),0,COUNTIF(B2629,"&lt;&gt;N"),BE1_Data!$A2630-A2628,AND(COUNTIF(BE1_Data!$B2630,"N"),COUNTIF(B2629,"N")),BE1_Data!$A2630-A2629)</f>
        <v>967</v>
      </c>
      <c r="F2630" s="8">
        <f t="shared" si="41"/>
        <v>0</v>
      </c>
      <c r="G2630" s="5" t="s">
        <v>181</v>
      </c>
      <c r="H2630" s="5">
        <f>BE1_Data!$E2630/VLOOKUP(BE1_Data!$G2630,$B$2:$F$3000,5,FALSE)</f>
        <v>1</v>
      </c>
      <c r="I2630" s="6">
        <f>IF(COUNTIF(BE1_Data!$E2630,"0"),0,BE1_Data!$E2630-VLOOKUP(BE1_Data!$G2630,$B$2:$F$3000,5,FALSE))</f>
        <v>0</v>
      </c>
    </row>
    <row r="2631" spans="1:9" x14ac:dyDescent="0.3">
      <c r="A2631" s="7">
        <v>2225789</v>
      </c>
      <c r="B2631" s="8" t="s">
        <v>209</v>
      </c>
      <c r="C2631" s="8" t="s">
        <v>210</v>
      </c>
      <c r="D2631" s="8">
        <v>90</v>
      </c>
      <c r="E2631" s="8" cm="1">
        <f t="array" ref="E2631">_xlfn.IFS(COUNTIF(BE1_Data!$B2631,"&lt;&gt;N"),0,COUNTIF(B2630,"&lt;&gt;N"),BE1_Data!$A2631-A2629,AND(COUNTIF(BE1_Data!$B2631,"N"),COUNTIF(B2630,"N")),BE1_Data!$A2631-A2630)</f>
        <v>327</v>
      </c>
      <c r="F2631" s="8">
        <f t="shared" si="41"/>
        <v>0</v>
      </c>
      <c r="G2631" s="8" t="s">
        <v>181</v>
      </c>
      <c r="H2631" s="5">
        <f>BE1_Data!$E2631/VLOOKUP(BE1_Data!$G2631,$B$2:$F$3000,5,FALSE)</f>
        <v>0.33815925542916236</v>
      </c>
      <c r="I2631" s="6">
        <f>IF(COUNTIF(BE1_Data!$E2631,"0"),0,BE1_Data!$E2631-VLOOKUP(BE1_Data!$G2631,$B$2:$F$3000,5,FALSE))</f>
        <v>-640</v>
      </c>
    </row>
    <row r="2632" spans="1:9" x14ac:dyDescent="0.3">
      <c r="A2632" s="4">
        <v>2226398</v>
      </c>
      <c r="B2632" s="5" t="s">
        <v>209</v>
      </c>
      <c r="C2632" s="5" t="s">
        <v>210</v>
      </c>
      <c r="D2632" s="5">
        <v>90</v>
      </c>
      <c r="E2632" s="5" cm="1">
        <f t="array" ref="E2632">_xlfn.IFS(COUNTIF(BE1_Data!$B2632,"&lt;&gt;N"),0,COUNTIF(B2631,"&lt;&gt;N"),BE1_Data!$A2632-A2630,AND(COUNTIF(BE1_Data!$B2632,"N"),COUNTIF(B2631,"N")),BE1_Data!$A2632-A2631)</f>
        <v>609</v>
      </c>
      <c r="F2632" s="8">
        <f t="shared" si="41"/>
        <v>0</v>
      </c>
      <c r="G2632" s="5" t="s">
        <v>181</v>
      </c>
      <c r="H2632" s="5">
        <f>BE1_Data!$E2632/VLOOKUP(BE1_Data!$G2632,$B$2:$F$3000,5,FALSE)</f>
        <v>0.62978283350568764</v>
      </c>
      <c r="I2632" s="6">
        <f>IF(COUNTIF(BE1_Data!$E2632,"0"),0,BE1_Data!$E2632-VLOOKUP(BE1_Data!$G2632,$B$2:$F$3000,5,FALSE))</f>
        <v>-358</v>
      </c>
    </row>
    <row r="2633" spans="1:9" x14ac:dyDescent="0.3">
      <c r="A2633" s="7">
        <v>2227250</v>
      </c>
      <c r="B2633" s="8" t="s">
        <v>209</v>
      </c>
      <c r="C2633" s="8" t="s">
        <v>210</v>
      </c>
      <c r="D2633" s="8">
        <v>90</v>
      </c>
      <c r="E2633" s="8" cm="1">
        <f t="array" ref="E2633">_xlfn.IFS(COUNTIF(BE1_Data!$B2633,"&lt;&gt;N"),0,COUNTIF(B2632,"&lt;&gt;N"),BE1_Data!$A2633-A2631,AND(COUNTIF(BE1_Data!$B2633,"N"),COUNTIF(B2632,"N")),BE1_Data!$A2633-A2632)</f>
        <v>852</v>
      </c>
      <c r="F2633" s="8">
        <f t="shared" si="41"/>
        <v>0</v>
      </c>
      <c r="G2633" s="8" t="s">
        <v>181</v>
      </c>
      <c r="H2633" s="5">
        <f>BE1_Data!$E2633/VLOOKUP(BE1_Data!$G2633,$B$2:$F$3000,5,FALSE)</f>
        <v>0.88107549120992756</v>
      </c>
      <c r="I2633" s="6">
        <f>IF(COUNTIF(BE1_Data!$E2633,"0"),0,BE1_Data!$E2633-VLOOKUP(BE1_Data!$G2633,$B$2:$F$3000,5,FALSE))</f>
        <v>-115</v>
      </c>
    </row>
    <row r="2634" spans="1:9" x14ac:dyDescent="0.3">
      <c r="A2634" s="4">
        <v>2228214</v>
      </c>
      <c r="B2634" s="5" t="s">
        <v>209</v>
      </c>
      <c r="C2634" s="5" t="s">
        <v>210</v>
      </c>
      <c r="D2634" s="5">
        <v>90</v>
      </c>
      <c r="E2634" s="5" cm="1">
        <f t="array" ref="E2634">_xlfn.IFS(COUNTIF(BE1_Data!$B2634,"&lt;&gt;N"),0,COUNTIF(B2633,"&lt;&gt;N"),BE1_Data!$A2634-A2632,AND(COUNTIF(BE1_Data!$B2634,"N"),COUNTIF(B2633,"N")),BE1_Data!$A2634-A2633)</f>
        <v>964</v>
      </c>
      <c r="F2634" s="8">
        <f t="shared" si="41"/>
        <v>0</v>
      </c>
      <c r="G2634" s="5" t="s">
        <v>181</v>
      </c>
      <c r="H2634" s="5">
        <f>BE1_Data!$E2634/VLOOKUP(BE1_Data!$G2634,$B$2:$F$3000,5,FALSE)</f>
        <v>0.99689762150982419</v>
      </c>
      <c r="I2634" s="6">
        <f>IF(COUNTIF(BE1_Data!$E2634,"0"),0,BE1_Data!$E2634-VLOOKUP(BE1_Data!$G2634,$B$2:$F$3000,5,FALSE))</f>
        <v>-3</v>
      </c>
    </row>
    <row r="2635" spans="1:9" x14ac:dyDescent="0.3">
      <c r="A2635" s="7">
        <v>2229058</v>
      </c>
      <c r="B2635" s="8" t="s">
        <v>209</v>
      </c>
      <c r="C2635" s="8" t="s">
        <v>210</v>
      </c>
      <c r="D2635" s="8">
        <v>90</v>
      </c>
      <c r="E2635" s="8" cm="1">
        <f t="array" ref="E2635">_xlfn.IFS(COUNTIF(BE1_Data!$B2635,"&lt;&gt;N"),0,COUNTIF(B2634,"&lt;&gt;N"),BE1_Data!$A2635-A2633,AND(COUNTIF(BE1_Data!$B2635,"N"),COUNTIF(B2634,"N")),BE1_Data!$A2635-A2634)</f>
        <v>844</v>
      </c>
      <c r="F2635" s="8">
        <f t="shared" si="41"/>
        <v>0</v>
      </c>
      <c r="G2635" s="8" t="s">
        <v>181</v>
      </c>
      <c r="H2635" s="5">
        <f>BE1_Data!$E2635/VLOOKUP(BE1_Data!$G2635,$B$2:$F$3000,5,FALSE)</f>
        <v>0.87280248190279219</v>
      </c>
      <c r="I2635" s="6">
        <f>IF(COUNTIF(BE1_Data!$E2635,"0"),0,BE1_Data!$E2635-VLOOKUP(BE1_Data!$G2635,$B$2:$F$3000,5,FALSE))</f>
        <v>-123</v>
      </c>
    </row>
    <row r="2636" spans="1:9" x14ac:dyDescent="0.3">
      <c r="A2636" s="4">
        <v>2229865</v>
      </c>
      <c r="B2636" s="5" t="s">
        <v>209</v>
      </c>
      <c r="C2636" s="5" t="s">
        <v>210</v>
      </c>
      <c r="D2636" s="5">
        <v>90</v>
      </c>
      <c r="E2636" s="5" cm="1">
        <f t="array" ref="E2636">_xlfn.IFS(COUNTIF(BE1_Data!$B2636,"&lt;&gt;N"),0,COUNTIF(B2635,"&lt;&gt;N"),BE1_Data!$A2636-A2634,AND(COUNTIF(BE1_Data!$B2636,"N"),COUNTIF(B2635,"N")),BE1_Data!$A2636-A2635)</f>
        <v>807</v>
      </c>
      <c r="F2636" s="8">
        <f t="shared" si="41"/>
        <v>0</v>
      </c>
      <c r="G2636" s="5" t="s">
        <v>181</v>
      </c>
      <c r="H2636" s="5">
        <f>BE1_Data!$E2636/VLOOKUP(BE1_Data!$G2636,$B$2:$F$3000,5,FALSE)</f>
        <v>0.83453981385729059</v>
      </c>
      <c r="I2636" s="6">
        <f>IF(COUNTIF(BE1_Data!$E2636,"0"),0,BE1_Data!$E2636-VLOOKUP(BE1_Data!$G2636,$B$2:$F$3000,5,FALSE))</f>
        <v>-160</v>
      </c>
    </row>
    <row r="2637" spans="1:9" x14ac:dyDescent="0.3">
      <c r="A2637" s="7">
        <v>2230714</v>
      </c>
      <c r="B2637" s="8" t="s">
        <v>209</v>
      </c>
      <c r="C2637" s="8" t="s">
        <v>210</v>
      </c>
      <c r="D2637" s="8">
        <v>90</v>
      </c>
      <c r="E2637" s="8" cm="1">
        <f t="array" ref="E2637">_xlfn.IFS(COUNTIF(BE1_Data!$B2637,"&lt;&gt;N"),0,COUNTIF(B2636,"&lt;&gt;N"),BE1_Data!$A2637-A2635,AND(COUNTIF(BE1_Data!$B2637,"N"),COUNTIF(B2636,"N")),BE1_Data!$A2637-A2636)</f>
        <v>849</v>
      </c>
      <c r="F2637" s="8">
        <f t="shared" si="41"/>
        <v>0</v>
      </c>
      <c r="G2637" s="8" t="s">
        <v>181</v>
      </c>
      <c r="H2637" s="5">
        <f>BE1_Data!$E2637/VLOOKUP(BE1_Data!$G2637,$B$2:$F$3000,5,FALSE)</f>
        <v>0.87797311271975176</v>
      </c>
      <c r="I2637" s="6">
        <f>IF(COUNTIF(BE1_Data!$E2637,"0"),0,BE1_Data!$E2637-VLOOKUP(BE1_Data!$G2637,$B$2:$F$3000,5,FALSE))</f>
        <v>-118</v>
      </c>
    </row>
    <row r="2638" spans="1:9" x14ac:dyDescent="0.3">
      <c r="A2638" s="4">
        <v>2231578</v>
      </c>
      <c r="B2638" s="5" t="s">
        <v>209</v>
      </c>
      <c r="C2638" s="5" t="s">
        <v>210</v>
      </c>
      <c r="D2638" s="5">
        <v>90</v>
      </c>
      <c r="E2638" s="5" cm="1">
        <f t="array" ref="E2638">_xlfn.IFS(COUNTIF(BE1_Data!$B2638,"&lt;&gt;N"),0,COUNTIF(B2637,"&lt;&gt;N"),BE1_Data!$A2638-A2636,AND(COUNTIF(BE1_Data!$B2638,"N"),COUNTIF(B2637,"N")),BE1_Data!$A2638-A2637)</f>
        <v>864</v>
      </c>
      <c r="F2638" s="8">
        <f t="shared" si="41"/>
        <v>0</v>
      </c>
      <c r="G2638" s="5" t="s">
        <v>181</v>
      </c>
      <c r="H2638" s="5">
        <f>BE1_Data!$E2638/VLOOKUP(BE1_Data!$G2638,$B$2:$F$3000,5,FALSE)</f>
        <v>0.89348500517063079</v>
      </c>
      <c r="I2638" s="6">
        <f>IF(COUNTIF(BE1_Data!$E2638,"0"),0,BE1_Data!$E2638-VLOOKUP(BE1_Data!$G2638,$B$2:$F$3000,5,FALSE))</f>
        <v>-103</v>
      </c>
    </row>
    <row r="2639" spans="1:9" x14ac:dyDescent="0.3">
      <c r="A2639" s="7">
        <v>2231912</v>
      </c>
      <c r="B2639" s="8" t="s">
        <v>209</v>
      </c>
      <c r="C2639" s="8" t="s">
        <v>210</v>
      </c>
      <c r="D2639" s="8">
        <v>90</v>
      </c>
      <c r="E2639" s="8" cm="1">
        <f t="array" ref="E2639">_xlfn.IFS(COUNTIF(BE1_Data!$B2639,"&lt;&gt;N"),0,COUNTIF(B2638,"&lt;&gt;N"),BE1_Data!$A2639-A2637,AND(COUNTIF(BE1_Data!$B2639,"N"),COUNTIF(B2638,"N")),BE1_Data!$A2639-A2638)</f>
        <v>334</v>
      </c>
      <c r="F2639" s="8">
        <f t="shared" si="41"/>
        <v>0</v>
      </c>
      <c r="G2639" s="8" t="s">
        <v>181</v>
      </c>
      <c r="H2639" s="5">
        <f>BE1_Data!$E2639/VLOOKUP(BE1_Data!$G2639,$B$2:$F$3000,5,FALSE)</f>
        <v>0.34539813857290591</v>
      </c>
      <c r="I2639" s="6">
        <f>IF(COUNTIF(BE1_Data!$E2639,"0"),0,BE1_Data!$E2639-VLOOKUP(BE1_Data!$G2639,$B$2:$F$3000,5,FALSE))</f>
        <v>-633</v>
      </c>
    </row>
    <row r="2640" spans="1:9" x14ac:dyDescent="0.3">
      <c r="A2640" s="4">
        <v>2233445</v>
      </c>
      <c r="B2640" s="5" t="s">
        <v>209</v>
      </c>
      <c r="C2640" s="5" t="s">
        <v>210</v>
      </c>
      <c r="D2640" s="5">
        <v>90</v>
      </c>
      <c r="E2640" s="5" cm="1">
        <f t="array" ref="E2640">_xlfn.IFS(COUNTIF(BE1_Data!$B2640,"&lt;&gt;N"),0,COUNTIF(B2639,"&lt;&gt;N"),BE1_Data!$A2640-A2638,AND(COUNTIF(BE1_Data!$B2640,"N"),COUNTIF(B2639,"N")),BE1_Data!$A2640-A2639)</f>
        <v>1533</v>
      </c>
      <c r="F2640" s="8">
        <f t="shared" si="41"/>
        <v>0</v>
      </c>
      <c r="G2640" s="5" t="s">
        <v>181</v>
      </c>
      <c r="H2640" s="5">
        <f>BE1_Data!$E2640/VLOOKUP(BE1_Data!$G2640,$B$2:$F$3000,5,FALSE)</f>
        <v>1.5853154084798344</v>
      </c>
      <c r="I2640" s="6">
        <f>IF(COUNTIF(BE1_Data!$E2640,"0"),0,BE1_Data!$E2640-VLOOKUP(BE1_Data!$G2640,$B$2:$F$3000,5,FALSE))</f>
        <v>566</v>
      </c>
    </row>
    <row r="2641" spans="1:9" x14ac:dyDescent="0.3">
      <c r="A2641" s="7">
        <v>2233933</v>
      </c>
      <c r="B2641" s="8" t="s">
        <v>209</v>
      </c>
      <c r="C2641" s="8" t="s">
        <v>210</v>
      </c>
      <c r="D2641" s="8">
        <v>90</v>
      </c>
      <c r="E2641" s="8" cm="1">
        <f t="array" ref="E2641">_xlfn.IFS(COUNTIF(BE1_Data!$B2641,"&lt;&gt;N"),0,COUNTIF(B2640,"&lt;&gt;N"),BE1_Data!$A2641-A2639,AND(COUNTIF(BE1_Data!$B2641,"N"),COUNTIF(B2640,"N")),BE1_Data!$A2641-A2640)</f>
        <v>488</v>
      </c>
      <c r="F2641" s="8">
        <f t="shared" si="41"/>
        <v>0</v>
      </c>
      <c r="G2641" s="8" t="s">
        <v>181</v>
      </c>
      <c r="H2641" s="5">
        <f>BE1_Data!$E2641/VLOOKUP(BE1_Data!$G2641,$B$2:$F$3000,5,FALSE)</f>
        <v>0.50465356773526371</v>
      </c>
      <c r="I2641" s="6">
        <f>IF(COUNTIF(BE1_Data!$E2641,"0"),0,BE1_Data!$E2641-VLOOKUP(BE1_Data!$G2641,$B$2:$F$3000,5,FALSE))</f>
        <v>-479</v>
      </c>
    </row>
    <row r="2642" spans="1:9" x14ac:dyDescent="0.3">
      <c r="A2642" s="4">
        <v>2234600</v>
      </c>
      <c r="B2642" s="5" t="s">
        <v>209</v>
      </c>
      <c r="C2642" s="5" t="s">
        <v>210</v>
      </c>
      <c r="D2642" s="5">
        <v>90</v>
      </c>
      <c r="E2642" s="5" cm="1">
        <f t="array" ref="E2642">_xlfn.IFS(COUNTIF(BE1_Data!$B2642,"&lt;&gt;N"),0,COUNTIF(B2641,"&lt;&gt;N"),BE1_Data!$A2642-A2640,AND(COUNTIF(BE1_Data!$B2642,"N"),COUNTIF(B2641,"N")),BE1_Data!$A2642-A2641)</f>
        <v>667</v>
      </c>
      <c r="F2642" s="8">
        <f t="shared" si="41"/>
        <v>0</v>
      </c>
      <c r="G2642" s="5" t="s">
        <v>181</v>
      </c>
      <c r="H2642" s="5">
        <f>BE1_Data!$E2642/VLOOKUP(BE1_Data!$G2642,$B$2:$F$3000,5,FALSE)</f>
        <v>0.68976215098241989</v>
      </c>
      <c r="I2642" s="6">
        <f>IF(COUNTIF(BE1_Data!$E2642,"0"),0,BE1_Data!$E2642-VLOOKUP(BE1_Data!$G2642,$B$2:$F$3000,5,FALSE))</f>
        <v>-300</v>
      </c>
    </row>
    <row r="2643" spans="1:9" x14ac:dyDescent="0.3">
      <c r="A2643" s="7">
        <v>2236539</v>
      </c>
      <c r="B2643" s="8" t="s">
        <v>209</v>
      </c>
      <c r="C2643" s="8" t="s">
        <v>210</v>
      </c>
      <c r="D2643" s="8">
        <v>90</v>
      </c>
      <c r="E2643" s="8" cm="1">
        <f t="array" ref="E2643">_xlfn.IFS(COUNTIF(BE1_Data!$B2643,"&lt;&gt;N"),0,COUNTIF(B2642,"&lt;&gt;N"),BE1_Data!$A2643-A2641,AND(COUNTIF(BE1_Data!$B2643,"N"),COUNTIF(B2642,"N")),BE1_Data!$A2643-A2642)</f>
        <v>1939</v>
      </c>
      <c r="F2643" s="8">
        <f t="shared" si="41"/>
        <v>0</v>
      </c>
      <c r="G2643" s="8" t="s">
        <v>181</v>
      </c>
      <c r="H2643" s="5">
        <f>BE1_Data!$E2643/VLOOKUP(BE1_Data!$G2643,$B$2:$F$3000,5,FALSE)</f>
        <v>2.0051706308169597</v>
      </c>
      <c r="I2643" s="6">
        <f>IF(COUNTIF(BE1_Data!$E2643,"0"),0,BE1_Data!$E2643-VLOOKUP(BE1_Data!$G2643,$B$2:$F$3000,5,FALSE))</f>
        <v>972</v>
      </c>
    </row>
    <row r="2644" spans="1:9" x14ac:dyDescent="0.3">
      <c r="A2644" s="4">
        <v>2238520</v>
      </c>
      <c r="B2644" s="5" t="s">
        <v>209</v>
      </c>
      <c r="C2644" s="5" t="s">
        <v>210</v>
      </c>
      <c r="D2644" s="5">
        <v>90</v>
      </c>
      <c r="E2644" s="5" cm="1">
        <f t="array" ref="E2644">_xlfn.IFS(COUNTIF(BE1_Data!$B2644,"&lt;&gt;N"),0,COUNTIF(B2643,"&lt;&gt;N"),BE1_Data!$A2644-A2642,AND(COUNTIF(BE1_Data!$B2644,"N"),COUNTIF(B2643,"N")),BE1_Data!$A2644-A2643)</f>
        <v>1981</v>
      </c>
      <c r="F2644" s="8">
        <f t="shared" si="41"/>
        <v>0</v>
      </c>
      <c r="G2644" s="5" t="s">
        <v>181</v>
      </c>
      <c r="H2644" s="5">
        <f>BE1_Data!$E2644/VLOOKUP(BE1_Data!$G2644,$B$2:$F$3000,5,FALSE)</f>
        <v>2.048603929679421</v>
      </c>
      <c r="I2644" s="6">
        <f>IF(COUNTIF(BE1_Data!$E2644,"0"),0,BE1_Data!$E2644-VLOOKUP(BE1_Data!$G2644,$B$2:$F$3000,5,FALSE))</f>
        <v>1014</v>
      </c>
    </row>
    <row r="2645" spans="1:9" x14ac:dyDescent="0.3">
      <c r="A2645" s="7">
        <v>2239698</v>
      </c>
      <c r="B2645" s="8" t="s">
        <v>182</v>
      </c>
      <c r="C2645" s="8" t="s">
        <v>211</v>
      </c>
      <c r="D2645" s="8">
        <v>46</v>
      </c>
      <c r="E2645" s="8" cm="1">
        <f t="array" ref="E2645">_xlfn.IFS(COUNTIF(BE1_Data!$B2645,"&lt;&gt;N"),0,COUNTIF(B2644,"&lt;&gt;N"),BE1_Data!$A2645-A2643,AND(COUNTIF(BE1_Data!$B2645,"N"),COUNTIF(B2644,"N")),BE1_Data!$A2645-A2644)</f>
        <v>0</v>
      </c>
      <c r="F2645" s="8">
        <f t="shared" si="41"/>
        <v>1534</v>
      </c>
      <c r="G2645" s="8" t="s">
        <v>182</v>
      </c>
      <c r="H2645" s="5">
        <f>BE1_Data!$E2645/VLOOKUP(BE1_Data!$G2645,$B$2:$F$3000,5,FALSE)</f>
        <v>0</v>
      </c>
      <c r="I2645" s="6">
        <f>IF(COUNTIF(BE1_Data!$E2645,"0"),0,BE1_Data!$E2645-VLOOKUP(BE1_Data!$G2645,$B$2:$F$3000,5,FALSE))</f>
        <v>0</v>
      </c>
    </row>
    <row r="2646" spans="1:9" x14ac:dyDescent="0.3">
      <c r="A2646" s="4">
        <v>2240054</v>
      </c>
      <c r="B2646" s="5" t="s">
        <v>209</v>
      </c>
      <c r="C2646" s="5" t="s">
        <v>211</v>
      </c>
      <c r="D2646" s="5">
        <v>46</v>
      </c>
      <c r="E2646" s="5" cm="1">
        <f t="array" ref="E2646">_xlfn.IFS(COUNTIF(BE1_Data!$B2646,"&lt;&gt;N"),0,COUNTIF(B2645,"&lt;&gt;N"),BE1_Data!$A2646-A2644,AND(COUNTIF(BE1_Data!$B2646,"N"),COUNTIF(B2645,"N")),BE1_Data!$A2646-A2645)</f>
        <v>1534</v>
      </c>
      <c r="F2646" s="8">
        <f t="shared" si="41"/>
        <v>0</v>
      </c>
      <c r="G2646" s="5" t="s">
        <v>182</v>
      </c>
      <c r="H2646" s="5">
        <f>BE1_Data!$E2646/VLOOKUP(BE1_Data!$G2646,$B$2:$F$3000,5,FALSE)</f>
        <v>1</v>
      </c>
      <c r="I2646" s="6">
        <f>IF(COUNTIF(BE1_Data!$E2646,"0"),0,BE1_Data!$E2646-VLOOKUP(BE1_Data!$G2646,$B$2:$F$3000,5,FALSE))</f>
        <v>0</v>
      </c>
    </row>
    <row r="2647" spans="1:9" x14ac:dyDescent="0.3">
      <c r="A2647" s="7">
        <v>2240626</v>
      </c>
      <c r="B2647" s="8" t="s">
        <v>209</v>
      </c>
      <c r="C2647" s="8" t="s">
        <v>211</v>
      </c>
      <c r="D2647" s="8">
        <v>46</v>
      </c>
      <c r="E2647" s="8" cm="1">
        <f t="array" ref="E2647">_xlfn.IFS(COUNTIF(BE1_Data!$B2647,"&lt;&gt;N"),0,COUNTIF(B2646,"&lt;&gt;N"),BE1_Data!$A2647-A2645,AND(COUNTIF(BE1_Data!$B2647,"N"),COUNTIF(B2646,"N")),BE1_Data!$A2647-A2646)</f>
        <v>572</v>
      </c>
      <c r="F2647" s="8">
        <f t="shared" si="41"/>
        <v>0</v>
      </c>
      <c r="G2647" s="8" t="s">
        <v>182</v>
      </c>
      <c r="H2647" s="5">
        <f>BE1_Data!$E2647/VLOOKUP(BE1_Data!$G2647,$B$2:$F$3000,5,FALSE)</f>
        <v>0.3728813559322034</v>
      </c>
      <c r="I2647" s="6">
        <f>IF(COUNTIF(BE1_Data!$E2647,"0"),0,BE1_Data!$E2647-VLOOKUP(BE1_Data!$G2647,$B$2:$F$3000,5,FALSE))</f>
        <v>-962</v>
      </c>
    </row>
    <row r="2648" spans="1:9" x14ac:dyDescent="0.3">
      <c r="A2648" s="4">
        <v>2241066</v>
      </c>
      <c r="B2648" s="5" t="s">
        <v>209</v>
      </c>
      <c r="C2648" s="5" t="s">
        <v>211</v>
      </c>
      <c r="D2648" s="5">
        <v>46</v>
      </c>
      <c r="E2648" s="5" cm="1">
        <f t="array" ref="E2648">_xlfn.IFS(COUNTIF(BE1_Data!$B2648,"&lt;&gt;N"),0,COUNTIF(B2647,"&lt;&gt;N"),BE1_Data!$A2648-A2646,AND(COUNTIF(BE1_Data!$B2648,"N"),COUNTIF(B2647,"N")),BE1_Data!$A2648-A2647)</f>
        <v>440</v>
      </c>
      <c r="F2648" s="8">
        <f t="shared" si="41"/>
        <v>0</v>
      </c>
      <c r="G2648" s="5" t="s">
        <v>182</v>
      </c>
      <c r="H2648" s="5">
        <f>BE1_Data!$E2648/VLOOKUP(BE1_Data!$G2648,$B$2:$F$3000,5,FALSE)</f>
        <v>0.28683181225554105</v>
      </c>
      <c r="I2648" s="6">
        <f>IF(COUNTIF(BE1_Data!$E2648,"0"),0,BE1_Data!$E2648-VLOOKUP(BE1_Data!$G2648,$B$2:$F$3000,5,FALSE))</f>
        <v>-1094</v>
      </c>
    </row>
    <row r="2649" spans="1:9" x14ac:dyDescent="0.3">
      <c r="A2649" s="7">
        <v>2242754</v>
      </c>
      <c r="B2649" s="8" t="s">
        <v>209</v>
      </c>
      <c r="C2649" s="8" t="s">
        <v>211</v>
      </c>
      <c r="D2649" s="8">
        <v>46</v>
      </c>
      <c r="E2649" s="8" cm="1">
        <f t="array" ref="E2649">_xlfn.IFS(COUNTIF(BE1_Data!$B2649,"&lt;&gt;N"),0,COUNTIF(B2648,"&lt;&gt;N"),BE1_Data!$A2649-A2647,AND(COUNTIF(BE1_Data!$B2649,"N"),COUNTIF(B2648,"N")),BE1_Data!$A2649-A2648)</f>
        <v>1688</v>
      </c>
      <c r="F2649" s="8">
        <f t="shared" si="41"/>
        <v>0</v>
      </c>
      <c r="G2649" s="8" t="s">
        <v>182</v>
      </c>
      <c r="H2649" s="5">
        <f>BE1_Data!$E2649/VLOOKUP(BE1_Data!$G2649,$B$2:$F$3000,5,FALSE)</f>
        <v>1.1003911342894395</v>
      </c>
      <c r="I2649" s="6">
        <f>IF(COUNTIF(BE1_Data!$E2649,"0"),0,BE1_Data!$E2649-VLOOKUP(BE1_Data!$G2649,$B$2:$F$3000,5,FALSE))</f>
        <v>154</v>
      </c>
    </row>
    <row r="2650" spans="1:9" x14ac:dyDescent="0.3">
      <c r="A2650" s="4">
        <v>2243182</v>
      </c>
      <c r="B2650" s="5" t="s">
        <v>209</v>
      </c>
      <c r="C2650" s="5" t="s">
        <v>211</v>
      </c>
      <c r="D2650" s="5">
        <v>46</v>
      </c>
      <c r="E2650" s="5" cm="1">
        <f t="array" ref="E2650">_xlfn.IFS(COUNTIF(BE1_Data!$B2650,"&lt;&gt;N"),0,COUNTIF(B2649,"&lt;&gt;N"),BE1_Data!$A2650-A2648,AND(COUNTIF(BE1_Data!$B2650,"N"),COUNTIF(B2649,"N")),BE1_Data!$A2650-A2649)</f>
        <v>428</v>
      </c>
      <c r="F2650" s="8">
        <f t="shared" si="41"/>
        <v>0</v>
      </c>
      <c r="G2650" s="5" t="s">
        <v>182</v>
      </c>
      <c r="H2650" s="5">
        <f>BE1_Data!$E2650/VLOOKUP(BE1_Data!$G2650,$B$2:$F$3000,5,FALSE)</f>
        <v>0.27900912646675358</v>
      </c>
      <c r="I2650" s="6">
        <f>IF(COUNTIF(BE1_Data!$E2650,"0"),0,BE1_Data!$E2650-VLOOKUP(BE1_Data!$G2650,$B$2:$F$3000,5,FALSE))</f>
        <v>-1106</v>
      </c>
    </row>
    <row r="2651" spans="1:9" x14ac:dyDescent="0.3">
      <c r="A2651" s="7">
        <v>2243907</v>
      </c>
      <c r="B2651" s="8" t="s">
        <v>209</v>
      </c>
      <c r="C2651" s="8" t="s">
        <v>211</v>
      </c>
      <c r="D2651" s="8">
        <v>46</v>
      </c>
      <c r="E2651" s="8" cm="1">
        <f t="array" ref="E2651">_xlfn.IFS(COUNTIF(BE1_Data!$B2651,"&lt;&gt;N"),0,COUNTIF(B2650,"&lt;&gt;N"),BE1_Data!$A2651-A2649,AND(COUNTIF(BE1_Data!$B2651,"N"),COUNTIF(B2650,"N")),BE1_Data!$A2651-A2650)</f>
        <v>725</v>
      </c>
      <c r="F2651" s="8">
        <f t="shared" si="41"/>
        <v>0</v>
      </c>
      <c r="G2651" s="8" t="s">
        <v>182</v>
      </c>
      <c r="H2651" s="5">
        <f>BE1_Data!$E2651/VLOOKUP(BE1_Data!$G2651,$B$2:$F$3000,5,FALSE)</f>
        <v>0.47262059973924381</v>
      </c>
      <c r="I2651" s="6">
        <f>IF(COUNTIF(BE1_Data!$E2651,"0"),0,BE1_Data!$E2651-VLOOKUP(BE1_Data!$G2651,$B$2:$F$3000,5,FALSE))</f>
        <v>-809</v>
      </c>
    </row>
    <row r="2652" spans="1:9" x14ac:dyDescent="0.3">
      <c r="A2652" s="4">
        <v>2245757</v>
      </c>
      <c r="B2652" s="5" t="s">
        <v>209</v>
      </c>
      <c r="C2652" s="5" t="s">
        <v>211</v>
      </c>
      <c r="D2652" s="5">
        <v>46</v>
      </c>
      <c r="E2652" s="5" cm="1">
        <f t="array" ref="E2652">_xlfn.IFS(COUNTIF(BE1_Data!$B2652,"&lt;&gt;N"),0,COUNTIF(B2651,"&lt;&gt;N"),BE1_Data!$A2652-A2650,AND(COUNTIF(BE1_Data!$B2652,"N"),COUNTIF(B2651,"N")),BE1_Data!$A2652-A2651)</f>
        <v>1850</v>
      </c>
      <c r="F2652" s="8">
        <f t="shared" si="41"/>
        <v>0</v>
      </c>
      <c r="G2652" s="5" t="s">
        <v>182</v>
      </c>
      <c r="H2652" s="5">
        <f>BE1_Data!$E2652/VLOOKUP(BE1_Data!$G2652,$B$2:$F$3000,5,FALSE)</f>
        <v>1.2059973924380705</v>
      </c>
      <c r="I2652" s="6">
        <f>IF(COUNTIF(BE1_Data!$E2652,"0"),0,BE1_Data!$E2652-VLOOKUP(BE1_Data!$G2652,$B$2:$F$3000,5,FALSE))</f>
        <v>316</v>
      </c>
    </row>
    <row r="2653" spans="1:9" x14ac:dyDescent="0.3">
      <c r="A2653" s="7">
        <v>2246406</v>
      </c>
      <c r="B2653" s="8" t="s">
        <v>209</v>
      </c>
      <c r="C2653" s="8" t="s">
        <v>211</v>
      </c>
      <c r="D2653" s="8">
        <v>46</v>
      </c>
      <c r="E2653" s="8" cm="1">
        <f t="array" ref="E2653">_xlfn.IFS(COUNTIF(BE1_Data!$B2653,"&lt;&gt;N"),0,COUNTIF(B2652,"&lt;&gt;N"),BE1_Data!$A2653-A2651,AND(COUNTIF(BE1_Data!$B2653,"N"),COUNTIF(B2652,"N")),BE1_Data!$A2653-A2652)</f>
        <v>649</v>
      </c>
      <c r="F2653" s="8">
        <f t="shared" si="41"/>
        <v>0</v>
      </c>
      <c r="G2653" s="8" t="s">
        <v>182</v>
      </c>
      <c r="H2653" s="5">
        <f>BE1_Data!$E2653/VLOOKUP(BE1_Data!$G2653,$B$2:$F$3000,5,FALSE)</f>
        <v>0.42307692307692307</v>
      </c>
      <c r="I2653" s="6">
        <f>IF(COUNTIF(BE1_Data!$E2653,"0"),0,BE1_Data!$E2653-VLOOKUP(BE1_Data!$G2653,$B$2:$F$3000,5,FALSE))</f>
        <v>-885</v>
      </c>
    </row>
    <row r="2654" spans="1:9" x14ac:dyDescent="0.3">
      <c r="A2654" s="4">
        <v>2247049</v>
      </c>
      <c r="B2654" s="5" t="s">
        <v>209</v>
      </c>
      <c r="C2654" s="5" t="s">
        <v>211</v>
      </c>
      <c r="D2654" s="5">
        <v>46</v>
      </c>
      <c r="E2654" s="5" cm="1">
        <f t="array" ref="E2654">_xlfn.IFS(COUNTIF(BE1_Data!$B2654,"&lt;&gt;N"),0,COUNTIF(B2653,"&lt;&gt;N"),BE1_Data!$A2654-A2652,AND(COUNTIF(BE1_Data!$B2654,"N"),COUNTIF(B2653,"N")),BE1_Data!$A2654-A2653)</f>
        <v>643</v>
      </c>
      <c r="F2654" s="8">
        <f t="shared" si="41"/>
        <v>0</v>
      </c>
      <c r="G2654" s="5" t="s">
        <v>182</v>
      </c>
      <c r="H2654" s="5">
        <f>BE1_Data!$E2654/VLOOKUP(BE1_Data!$G2654,$B$2:$F$3000,5,FALSE)</f>
        <v>0.41916558018252936</v>
      </c>
      <c r="I2654" s="6">
        <f>IF(COUNTIF(BE1_Data!$E2654,"0"),0,BE1_Data!$E2654-VLOOKUP(BE1_Data!$G2654,$B$2:$F$3000,5,FALSE))</f>
        <v>-891</v>
      </c>
    </row>
    <row r="2655" spans="1:9" x14ac:dyDescent="0.3">
      <c r="A2655" s="7">
        <v>2247645</v>
      </c>
      <c r="B2655" s="8" t="s">
        <v>209</v>
      </c>
      <c r="C2655" s="8" t="s">
        <v>211</v>
      </c>
      <c r="D2655" s="8">
        <v>46</v>
      </c>
      <c r="E2655" s="8" cm="1">
        <f t="array" ref="E2655">_xlfn.IFS(COUNTIF(BE1_Data!$B2655,"&lt;&gt;N"),0,COUNTIF(B2654,"&lt;&gt;N"),BE1_Data!$A2655-A2653,AND(COUNTIF(BE1_Data!$B2655,"N"),COUNTIF(B2654,"N")),BE1_Data!$A2655-A2654)</f>
        <v>596</v>
      </c>
      <c r="F2655" s="8">
        <f t="shared" si="41"/>
        <v>0</v>
      </c>
      <c r="G2655" s="8" t="s">
        <v>182</v>
      </c>
      <c r="H2655" s="5">
        <f>BE1_Data!$E2655/VLOOKUP(BE1_Data!$G2655,$B$2:$F$3000,5,FALSE)</f>
        <v>0.38852672750977835</v>
      </c>
      <c r="I2655" s="6">
        <f>IF(COUNTIF(BE1_Data!$E2655,"0"),0,BE1_Data!$E2655-VLOOKUP(BE1_Data!$G2655,$B$2:$F$3000,5,FALSE))</f>
        <v>-938</v>
      </c>
    </row>
    <row r="2656" spans="1:9" x14ac:dyDescent="0.3">
      <c r="A2656" s="4">
        <v>2248231</v>
      </c>
      <c r="B2656" s="5" t="s">
        <v>209</v>
      </c>
      <c r="C2656" s="5" t="s">
        <v>211</v>
      </c>
      <c r="D2656" s="5">
        <v>46</v>
      </c>
      <c r="E2656" s="5" cm="1">
        <f t="array" ref="E2656">_xlfn.IFS(COUNTIF(BE1_Data!$B2656,"&lt;&gt;N"),0,COUNTIF(B2655,"&lt;&gt;N"),BE1_Data!$A2656-A2654,AND(COUNTIF(BE1_Data!$B2656,"N"),COUNTIF(B2655,"N")),BE1_Data!$A2656-A2655)</f>
        <v>586</v>
      </c>
      <c r="F2656" s="8">
        <f t="shared" si="41"/>
        <v>0</v>
      </c>
      <c r="G2656" s="5" t="s">
        <v>182</v>
      </c>
      <c r="H2656" s="5">
        <f>BE1_Data!$E2656/VLOOKUP(BE1_Data!$G2656,$B$2:$F$3000,5,FALSE)</f>
        <v>0.38200782268578881</v>
      </c>
      <c r="I2656" s="6">
        <f>IF(COUNTIF(BE1_Data!$E2656,"0"),0,BE1_Data!$E2656-VLOOKUP(BE1_Data!$G2656,$B$2:$F$3000,5,FALSE))</f>
        <v>-948</v>
      </c>
    </row>
    <row r="2657" spans="1:9" x14ac:dyDescent="0.3">
      <c r="A2657" s="7">
        <v>2248535</v>
      </c>
      <c r="B2657" s="8" t="s">
        <v>209</v>
      </c>
      <c r="C2657" s="8" t="s">
        <v>211</v>
      </c>
      <c r="D2657" s="8">
        <v>46</v>
      </c>
      <c r="E2657" s="8" cm="1">
        <f t="array" ref="E2657">_xlfn.IFS(COUNTIF(BE1_Data!$B2657,"&lt;&gt;N"),0,COUNTIF(B2656,"&lt;&gt;N"),BE1_Data!$A2657-A2655,AND(COUNTIF(BE1_Data!$B2657,"N"),COUNTIF(B2656,"N")),BE1_Data!$A2657-A2656)</f>
        <v>304</v>
      </c>
      <c r="F2657" s="8">
        <f t="shared" si="41"/>
        <v>0</v>
      </c>
      <c r="G2657" s="8" t="s">
        <v>182</v>
      </c>
      <c r="H2657" s="5">
        <f>BE1_Data!$E2657/VLOOKUP(BE1_Data!$G2657,$B$2:$F$3000,5,FALSE)</f>
        <v>0.19817470664928291</v>
      </c>
      <c r="I2657" s="6">
        <f>IF(COUNTIF(BE1_Data!$E2657,"0"),0,BE1_Data!$E2657-VLOOKUP(BE1_Data!$G2657,$B$2:$F$3000,5,FALSE))</f>
        <v>-1230</v>
      </c>
    </row>
    <row r="2658" spans="1:9" x14ac:dyDescent="0.3">
      <c r="A2658" s="4">
        <v>2248843</v>
      </c>
      <c r="B2658" s="5" t="s">
        <v>209</v>
      </c>
      <c r="C2658" s="5" t="s">
        <v>211</v>
      </c>
      <c r="D2658" s="5">
        <v>46</v>
      </c>
      <c r="E2658" s="5" cm="1">
        <f t="array" ref="E2658">_xlfn.IFS(COUNTIF(BE1_Data!$B2658,"&lt;&gt;N"),0,COUNTIF(B2657,"&lt;&gt;N"),BE1_Data!$A2658-A2656,AND(COUNTIF(BE1_Data!$B2658,"N"),COUNTIF(B2657,"N")),BE1_Data!$A2658-A2657)</f>
        <v>308</v>
      </c>
      <c r="F2658" s="8">
        <f t="shared" si="41"/>
        <v>0</v>
      </c>
      <c r="G2658" s="5" t="s">
        <v>182</v>
      </c>
      <c r="H2658" s="5">
        <f>BE1_Data!$E2658/VLOOKUP(BE1_Data!$G2658,$B$2:$F$3000,5,FALSE)</f>
        <v>0.20078226857887874</v>
      </c>
      <c r="I2658" s="6">
        <f>IF(COUNTIF(BE1_Data!$E2658,"0"),0,BE1_Data!$E2658-VLOOKUP(BE1_Data!$G2658,$B$2:$F$3000,5,FALSE))</f>
        <v>-1226</v>
      </c>
    </row>
    <row r="2659" spans="1:9" x14ac:dyDescent="0.3">
      <c r="A2659" s="7">
        <v>2249131</v>
      </c>
      <c r="B2659" s="8" t="s">
        <v>209</v>
      </c>
      <c r="C2659" s="8" t="s">
        <v>211</v>
      </c>
      <c r="D2659" s="8">
        <v>46</v>
      </c>
      <c r="E2659" s="8" cm="1">
        <f t="array" ref="E2659">_xlfn.IFS(COUNTIF(BE1_Data!$B2659,"&lt;&gt;N"),0,COUNTIF(B2658,"&lt;&gt;N"),BE1_Data!$A2659-A2657,AND(COUNTIF(BE1_Data!$B2659,"N"),COUNTIF(B2658,"N")),BE1_Data!$A2659-A2658)</f>
        <v>288</v>
      </c>
      <c r="F2659" s="8">
        <f t="shared" si="41"/>
        <v>0</v>
      </c>
      <c r="G2659" s="8" t="s">
        <v>182</v>
      </c>
      <c r="H2659" s="5">
        <f>BE1_Data!$E2659/VLOOKUP(BE1_Data!$G2659,$B$2:$F$3000,5,FALSE)</f>
        <v>0.18774445893089961</v>
      </c>
      <c r="I2659" s="6">
        <f>IF(COUNTIF(BE1_Data!$E2659,"0"),0,BE1_Data!$E2659-VLOOKUP(BE1_Data!$G2659,$B$2:$F$3000,5,FALSE))</f>
        <v>-1246</v>
      </c>
    </row>
    <row r="2660" spans="1:9" x14ac:dyDescent="0.3">
      <c r="A2660" s="4">
        <v>2249441</v>
      </c>
      <c r="B2660" s="5" t="s">
        <v>209</v>
      </c>
      <c r="C2660" s="5" t="s">
        <v>211</v>
      </c>
      <c r="D2660" s="5">
        <v>46</v>
      </c>
      <c r="E2660" s="5" cm="1">
        <f t="array" ref="E2660">_xlfn.IFS(COUNTIF(BE1_Data!$B2660,"&lt;&gt;N"),0,COUNTIF(B2659,"&lt;&gt;N"),BE1_Data!$A2660-A2658,AND(COUNTIF(BE1_Data!$B2660,"N"),COUNTIF(B2659,"N")),BE1_Data!$A2660-A2659)</f>
        <v>310</v>
      </c>
      <c r="F2660" s="8">
        <f t="shared" si="41"/>
        <v>0</v>
      </c>
      <c r="G2660" s="5" t="s">
        <v>182</v>
      </c>
      <c r="H2660" s="5">
        <f>BE1_Data!$E2660/VLOOKUP(BE1_Data!$G2660,$B$2:$F$3000,5,FALSE)</f>
        <v>0.20208604954367665</v>
      </c>
      <c r="I2660" s="6">
        <f>IF(COUNTIF(BE1_Data!$E2660,"0"),0,BE1_Data!$E2660-VLOOKUP(BE1_Data!$G2660,$B$2:$F$3000,5,FALSE))</f>
        <v>-1224</v>
      </c>
    </row>
    <row r="2661" spans="1:9" x14ac:dyDescent="0.3">
      <c r="A2661" s="7">
        <v>2250007</v>
      </c>
      <c r="B2661" s="8" t="s">
        <v>209</v>
      </c>
      <c r="C2661" s="8" t="s">
        <v>211</v>
      </c>
      <c r="D2661" s="8">
        <v>46</v>
      </c>
      <c r="E2661" s="8" cm="1">
        <f t="array" ref="E2661">_xlfn.IFS(COUNTIF(BE1_Data!$B2661,"&lt;&gt;N"),0,COUNTIF(B2660,"&lt;&gt;N"),BE1_Data!$A2661-A2659,AND(COUNTIF(BE1_Data!$B2661,"N"),COUNTIF(B2660,"N")),BE1_Data!$A2661-A2660)</f>
        <v>566</v>
      </c>
      <c r="F2661" s="8">
        <f t="shared" si="41"/>
        <v>0</v>
      </c>
      <c r="G2661" s="8" t="s">
        <v>182</v>
      </c>
      <c r="H2661" s="5">
        <f>BE1_Data!$E2661/VLOOKUP(BE1_Data!$G2661,$B$2:$F$3000,5,FALSE)</f>
        <v>0.36897001303780963</v>
      </c>
      <c r="I2661" s="6">
        <f>IF(COUNTIF(BE1_Data!$E2661,"0"),0,BE1_Data!$E2661-VLOOKUP(BE1_Data!$G2661,$B$2:$F$3000,5,FALSE))</f>
        <v>-968</v>
      </c>
    </row>
    <row r="2662" spans="1:9" x14ac:dyDescent="0.3">
      <c r="A2662" s="4">
        <v>2250438</v>
      </c>
      <c r="B2662" s="5" t="s">
        <v>183</v>
      </c>
      <c r="C2662" s="5" t="s">
        <v>210</v>
      </c>
      <c r="D2662" s="5">
        <v>91</v>
      </c>
      <c r="E2662" s="5" cm="1">
        <f t="array" ref="E2662">_xlfn.IFS(COUNTIF(BE1_Data!$B2662,"&lt;&gt;N"),0,COUNTIF(B2661,"&lt;&gt;N"),BE1_Data!$A2662-A2660,AND(COUNTIF(BE1_Data!$B2662,"N"),COUNTIF(B2661,"N")),BE1_Data!$A2662-A2661)</f>
        <v>0</v>
      </c>
      <c r="F2662" s="8">
        <f t="shared" si="41"/>
        <v>1160</v>
      </c>
      <c r="G2662" s="5" t="s">
        <v>183</v>
      </c>
      <c r="H2662" s="5">
        <f>BE1_Data!$E2662/VLOOKUP(BE1_Data!$G2662,$B$2:$F$3000,5,FALSE)</f>
        <v>0</v>
      </c>
      <c r="I2662" s="6">
        <f>IF(COUNTIF(BE1_Data!$E2662,"0"),0,BE1_Data!$E2662-VLOOKUP(BE1_Data!$G2662,$B$2:$F$3000,5,FALSE))</f>
        <v>0</v>
      </c>
    </row>
    <row r="2663" spans="1:9" x14ac:dyDescent="0.3">
      <c r="A2663" s="7">
        <v>2251167</v>
      </c>
      <c r="B2663" s="8" t="s">
        <v>209</v>
      </c>
      <c r="C2663" s="8" t="s">
        <v>210</v>
      </c>
      <c r="D2663" s="8">
        <v>91</v>
      </c>
      <c r="E2663" s="8" cm="1">
        <f t="array" ref="E2663">_xlfn.IFS(COUNTIF(BE1_Data!$B2663,"&lt;&gt;N"),0,COUNTIF(B2662,"&lt;&gt;N"),BE1_Data!$A2663-A2661,AND(COUNTIF(BE1_Data!$B2663,"N"),COUNTIF(B2662,"N")),BE1_Data!$A2663-A2662)</f>
        <v>1160</v>
      </c>
      <c r="F2663" s="8">
        <f t="shared" si="41"/>
        <v>0</v>
      </c>
      <c r="G2663" s="8" t="s">
        <v>183</v>
      </c>
      <c r="H2663" s="5">
        <f>BE1_Data!$E2663/VLOOKUP(BE1_Data!$G2663,$B$2:$F$3000,5,FALSE)</f>
        <v>1</v>
      </c>
      <c r="I2663" s="6">
        <f>IF(COUNTIF(BE1_Data!$E2663,"0"),0,BE1_Data!$E2663-VLOOKUP(BE1_Data!$G2663,$B$2:$F$3000,5,FALSE))</f>
        <v>0</v>
      </c>
    </row>
    <row r="2664" spans="1:9" x14ac:dyDescent="0.3">
      <c r="A2664" s="4">
        <v>2251702</v>
      </c>
      <c r="B2664" s="5" t="s">
        <v>209</v>
      </c>
      <c r="C2664" s="5" t="s">
        <v>210</v>
      </c>
      <c r="D2664" s="5">
        <v>91</v>
      </c>
      <c r="E2664" s="5" cm="1">
        <f t="array" ref="E2664">_xlfn.IFS(COUNTIF(BE1_Data!$B2664,"&lt;&gt;N"),0,COUNTIF(B2663,"&lt;&gt;N"),BE1_Data!$A2664-A2662,AND(COUNTIF(BE1_Data!$B2664,"N"),COUNTIF(B2663,"N")),BE1_Data!$A2664-A2663)</f>
        <v>535</v>
      </c>
      <c r="F2664" s="8">
        <f t="shared" si="41"/>
        <v>0</v>
      </c>
      <c r="G2664" s="5" t="s">
        <v>183</v>
      </c>
      <c r="H2664" s="5">
        <f>BE1_Data!$E2664/VLOOKUP(BE1_Data!$G2664,$B$2:$F$3000,5,FALSE)</f>
        <v>0.46120689655172414</v>
      </c>
      <c r="I2664" s="6">
        <f>IF(COUNTIF(BE1_Data!$E2664,"0"),0,BE1_Data!$E2664-VLOOKUP(BE1_Data!$G2664,$B$2:$F$3000,5,FALSE))</f>
        <v>-625</v>
      </c>
    </row>
    <row r="2665" spans="1:9" x14ac:dyDescent="0.3">
      <c r="A2665" s="7">
        <v>2254304</v>
      </c>
      <c r="B2665" s="8" t="s">
        <v>209</v>
      </c>
      <c r="C2665" s="8" t="s">
        <v>210</v>
      </c>
      <c r="D2665" s="8">
        <v>91</v>
      </c>
      <c r="E2665" s="8" cm="1">
        <f t="array" ref="E2665">_xlfn.IFS(COUNTIF(BE1_Data!$B2665,"&lt;&gt;N"),0,COUNTIF(B2664,"&lt;&gt;N"),BE1_Data!$A2665-A2663,AND(COUNTIF(BE1_Data!$B2665,"N"),COUNTIF(B2664,"N")),BE1_Data!$A2665-A2664)</f>
        <v>2602</v>
      </c>
      <c r="F2665" s="8">
        <f t="shared" si="41"/>
        <v>0</v>
      </c>
      <c r="G2665" s="8" t="s">
        <v>183</v>
      </c>
      <c r="H2665" s="5">
        <f>BE1_Data!$E2665/VLOOKUP(BE1_Data!$G2665,$B$2:$F$3000,5,FALSE)</f>
        <v>2.2431034482758623</v>
      </c>
      <c r="I2665" s="6">
        <f>IF(COUNTIF(BE1_Data!$E2665,"0"),0,BE1_Data!$E2665-VLOOKUP(BE1_Data!$G2665,$B$2:$F$3000,5,FALSE))</f>
        <v>1442</v>
      </c>
    </row>
    <row r="2666" spans="1:9" x14ac:dyDescent="0.3">
      <c r="A2666" s="4">
        <v>2254875</v>
      </c>
      <c r="B2666" s="5" t="s">
        <v>209</v>
      </c>
      <c r="C2666" s="5" t="s">
        <v>210</v>
      </c>
      <c r="D2666" s="5">
        <v>91</v>
      </c>
      <c r="E2666" s="5" cm="1">
        <f t="array" ref="E2666">_xlfn.IFS(COUNTIF(BE1_Data!$B2666,"&lt;&gt;N"),0,COUNTIF(B2665,"&lt;&gt;N"),BE1_Data!$A2666-A2664,AND(COUNTIF(BE1_Data!$B2666,"N"),COUNTIF(B2665,"N")),BE1_Data!$A2666-A2665)</f>
        <v>571</v>
      </c>
      <c r="F2666" s="8">
        <f t="shared" si="41"/>
        <v>0</v>
      </c>
      <c r="G2666" s="5" t="s">
        <v>183</v>
      </c>
      <c r="H2666" s="5">
        <f>BE1_Data!$E2666/VLOOKUP(BE1_Data!$G2666,$B$2:$F$3000,5,FALSE)</f>
        <v>0.49224137931034484</v>
      </c>
      <c r="I2666" s="6">
        <f>IF(COUNTIF(BE1_Data!$E2666,"0"),0,BE1_Data!$E2666-VLOOKUP(BE1_Data!$G2666,$B$2:$F$3000,5,FALSE))</f>
        <v>-589</v>
      </c>
    </row>
    <row r="2667" spans="1:9" x14ac:dyDescent="0.3">
      <c r="A2667" s="7">
        <v>2255776</v>
      </c>
      <c r="B2667" s="8" t="s">
        <v>209</v>
      </c>
      <c r="C2667" s="8" t="s">
        <v>210</v>
      </c>
      <c r="D2667" s="8">
        <v>91</v>
      </c>
      <c r="E2667" s="8" cm="1">
        <f t="array" ref="E2667">_xlfn.IFS(COUNTIF(BE1_Data!$B2667,"&lt;&gt;N"),0,COUNTIF(B2666,"&lt;&gt;N"),BE1_Data!$A2667-A2665,AND(COUNTIF(BE1_Data!$B2667,"N"),COUNTIF(B2666,"N")),BE1_Data!$A2667-A2666)</f>
        <v>901</v>
      </c>
      <c r="F2667" s="8">
        <f t="shared" si="41"/>
        <v>0</v>
      </c>
      <c r="G2667" s="8" t="s">
        <v>183</v>
      </c>
      <c r="H2667" s="5">
        <f>BE1_Data!$E2667/VLOOKUP(BE1_Data!$G2667,$B$2:$F$3000,5,FALSE)</f>
        <v>0.77672413793103445</v>
      </c>
      <c r="I2667" s="6">
        <f>IF(COUNTIF(BE1_Data!$E2667,"0"),0,BE1_Data!$E2667-VLOOKUP(BE1_Data!$G2667,$B$2:$F$3000,5,FALSE))</f>
        <v>-259</v>
      </c>
    </row>
    <row r="2668" spans="1:9" x14ac:dyDescent="0.3">
      <c r="A2668" s="4">
        <v>2255984</v>
      </c>
      <c r="B2668" s="5" t="s">
        <v>209</v>
      </c>
      <c r="C2668" s="5" t="s">
        <v>210</v>
      </c>
      <c r="D2668" s="5">
        <v>91</v>
      </c>
      <c r="E2668" s="5" cm="1">
        <f t="array" ref="E2668">_xlfn.IFS(COUNTIF(BE1_Data!$B2668,"&lt;&gt;N"),0,COUNTIF(B2667,"&lt;&gt;N"),BE1_Data!$A2668-A2666,AND(COUNTIF(BE1_Data!$B2668,"N"),COUNTIF(B2667,"N")),BE1_Data!$A2668-A2667)</f>
        <v>208</v>
      </c>
      <c r="F2668" s="8">
        <f t="shared" si="41"/>
        <v>0</v>
      </c>
      <c r="G2668" s="5" t="s">
        <v>183</v>
      </c>
      <c r="H2668" s="5">
        <f>BE1_Data!$E2668/VLOOKUP(BE1_Data!$G2668,$B$2:$F$3000,5,FALSE)</f>
        <v>0.1793103448275862</v>
      </c>
      <c r="I2668" s="6">
        <f>IF(COUNTIF(BE1_Data!$E2668,"0"),0,BE1_Data!$E2668-VLOOKUP(BE1_Data!$G2668,$B$2:$F$3000,5,FALSE))</f>
        <v>-952</v>
      </c>
    </row>
    <row r="2669" spans="1:9" x14ac:dyDescent="0.3">
      <c r="A2669" s="7">
        <v>2256697</v>
      </c>
      <c r="B2669" s="8" t="s">
        <v>209</v>
      </c>
      <c r="C2669" s="8" t="s">
        <v>210</v>
      </c>
      <c r="D2669" s="8">
        <v>91</v>
      </c>
      <c r="E2669" s="8" cm="1">
        <f t="array" ref="E2669">_xlfn.IFS(COUNTIF(BE1_Data!$B2669,"&lt;&gt;N"),0,COUNTIF(B2668,"&lt;&gt;N"),BE1_Data!$A2669-A2667,AND(COUNTIF(BE1_Data!$B2669,"N"),COUNTIF(B2668,"N")),BE1_Data!$A2669-A2668)</f>
        <v>713</v>
      </c>
      <c r="F2669" s="8">
        <f t="shared" si="41"/>
        <v>0</v>
      </c>
      <c r="G2669" s="8" t="s">
        <v>183</v>
      </c>
      <c r="H2669" s="5">
        <f>BE1_Data!$E2669/VLOOKUP(BE1_Data!$G2669,$B$2:$F$3000,5,FALSE)</f>
        <v>0.61465517241379308</v>
      </c>
      <c r="I2669" s="6">
        <f>IF(COUNTIF(BE1_Data!$E2669,"0"),0,BE1_Data!$E2669-VLOOKUP(BE1_Data!$G2669,$B$2:$F$3000,5,FALSE))</f>
        <v>-447</v>
      </c>
    </row>
    <row r="2670" spans="1:9" x14ac:dyDescent="0.3">
      <c r="A2670" s="4">
        <v>2258936</v>
      </c>
      <c r="B2670" s="5" t="s">
        <v>209</v>
      </c>
      <c r="C2670" s="5" t="s">
        <v>210</v>
      </c>
      <c r="D2670" s="5">
        <v>91</v>
      </c>
      <c r="E2670" s="5" cm="1">
        <f t="array" ref="E2670">_xlfn.IFS(COUNTIF(BE1_Data!$B2670,"&lt;&gt;N"),0,COUNTIF(B2669,"&lt;&gt;N"),BE1_Data!$A2670-A2668,AND(COUNTIF(BE1_Data!$B2670,"N"),COUNTIF(B2669,"N")),BE1_Data!$A2670-A2669)</f>
        <v>2239</v>
      </c>
      <c r="F2670" s="8">
        <f t="shared" si="41"/>
        <v>0</v>
      </c>
      <c r="G2670" s="5" t="s">
        <v>183</v>
      </c>
      <c r="H2670" s="5">
        <f>BE1_Data!$E2670/VLOOKUP(BE1_Data!$G2670,$B$2:$F$3000,5,FALSE)</f>
        <v>1.9301724137931036</v>
      </c>
      <c r="I2670" s="6">
        <f>IF(COUNTIF(BE1_Data!$E2670,"0"),0,BE1_Data!$E2670-VLOOKUP(BE1_Data!$G2670,$B$2:$F$3000,5,FALSE))</f>
        <v>1079</v>
      </c>
    </row>
    <row r="2671" spans="1:9" x14ac:dyDescent="0.3">
      <c r="A2671" s="7">
        <v>2260455</v>
      </c>
      <c r="B2671" s="8" t="s">
        <v>209</v>
      </c>
      <c r="C2671" s="8" t="s">
        <v>210</v>
      </c>
      <c r="D2671" s="8">
        <v>91</v>
      </c>
      <c r="E2671" s="8" cm="1">
        <f t="array" ref="E2671">_xlfn.IFS(COUNTIF(BE1_Data!$B2671,"&lt;&gt;N"),0,COUNTIF(B2670,"&lt;&gt;N"),BE1_Data!$A2671-A2669,AND(COUNTIF(BE1_Data!$B2671,"N"),COUNTIF(B2670,"N")),BE1_Data!$A2671-A2670)</f>
        <v>1519</v>
      </c>
      <c r="F2671" s="8">
        <f t="shared" si="41"/>
        <v>0</v>
      </c>
      <c r="G2671" s="8" t="s">
        <v>183</v>
      </c>
      <c r="H2671" s="5">
        <f>BE1_Data!$E2671/VLOOKUP(BE1_Data!$G2671,$B$2:$F$3000,5,FALSE)</f>
        <v>1.3094827586206896</v>
      </c>
      <c r="I2671" s="6">
        <f>IF(COUNTIF(BE1_Data!$E2671,"0"),0,BE1_Data!$E2671-VLOOKUP(BE1_Data!$G2671,$B$2:$F$3000,5,FALSE))</f>
        <v>359</v>
      </c>
    </row>
    <row r="2672" spans="1:9" x14ac:dyDescent="0.3">
      <c r="A2672" s="4">
        <v>2261103</v>
      </c>
      <c r="B2672" s="5" t="s">
        <v>209</v>
      </c>
      <c r="C2672" s="5" t="s">
        <v>210</v>
      </c>
      <c r="D2672" s="5">
        <v>91</v>
      </c>
      <c r="E2672" s="5" cm="1">
        <f t="array" ref="E2672">_xlfn.IFS(COUNTIF(BE1_Data!$B2672,"&lt;&gt;N"),0,COUNTIF(B2671,"&lt;&gt;N"),BE1_Data!$A2672-A2670,AND(COUNTIF(BE1_Data!$B2672,"N"),COUNTIF(B2671,"N")),BE1_Data!$A2672-A2671)</f>
        <v>648</v>
      </c>
      <c r="F2672" s="8">
        <f t="shared" si="41"/>
        <v>0</v>
      </c>
      <c r="G2672" s="5" t="s">
        <v>183</v>
      </c>
      <c r="H2672" s="5">
        <f>BE1_Data!$E2672/VLOOKUP(BE1_Data!$G2672,$B$2:$F$3000,5,FALSE)</f>
        <v>0.55862068965517242</v>
      </c>
      <c r="I2672" s="6">
        <f>IF(COUNTIF(BE1_Data!$E2672,"0"),0,BE1_Data!$E2672-VLOOKUP(BE1_Data!$G2672,$B$2:$F$3000,5,FALSE))</f>
        <v>-512</v>
      </c>
    </row>
    <row r="2673" spans="1:9" x14ac:dyDescent="0.3">
      <c r="A2673" s="7">
        <v>2262301</v>
      </c>
      <c r="B2673" s="8" t="s">
        <v>209</v>
      </c>
      <c r="C2673" s="8" t="s">
        <v>210</v>
      </c>
      <c r="D2673" s="8">
        <v>91</v>
      </c>
      <c r="E2673" s="8" cm="1">
        <f t="array" ref="E2673">_xlfn.IFS(COUNTIF(BE1_Data!$B2673,"&lt;&gt;N"),0,COUNTIF(B2672,"&lt;&gt;N"),BE1_Data!$A2673-A2671,AND(COUNTIF(BE1_Data!$B2673,"N"),COUNTIF(B2672,"N")),BE1_Data!$A2673-A2672)</f>
        <v>1198</v>
      </c>
      <c r="F2673" s="8">
        <f t="shared" si="41"/>
        <v>0</v>
      </c>
      <c r="G2673" s="8" t="s">
        <v>183</v>
      </c>
      <c r="H2673" s="5">
        <f>BE1_Data!$E2673/VLOOKUP(BE1_Data!$G2673,$B$2:$F$3000,5,FALSE)</f>
        <v>1.0327586206896551</v>
      </c>
      <c r="I2673" s="6">
        <f>IF(COUNTIF(BE1_Data!$E2673,"0"),0,BE1_Data!$E2673-VLOOKUP(BE1_Data!$G2673,$B$2:$F$3000,5,FALSE))</f>
        <v>38</v>
      </c>
    </row>
    <row r="2674" spans="1:9" x14ac:dyDescent="0.3">
      <c r="A2674" s="4">
        <v>2263253</v>
      </c>
      <c r="B2674" s="5" t="s">
        <v>209</v>
      </c>
      <c r="C2674" s="5" t="s">
        <v>210</v>
      </c>
      <c r="D2674" s="5">
        <v>91</v>
      </c>
      <c r="E2674" s="5" cm="1">
        <f t="array" ref="E2674">_xlfn.IFS(COUNTIF(BE1_Data!$B2674,"&lt;&gt;N"),0,COUNTIF(B2673,"&lt;&gt;N"),BE1_Data!$A2674-A2672,AND(COUNTIF(BE1_Data!$B2674,"N"),COUNTIF(B2673,"N")),BE1_Data!$A2674-A2673)</f>
        <v>952</v>
      </c>
      <c r="F2674" s="8">
        <f t="shared" si="41"/>
        <v>0</v>
      </c>
      <c r="G2674" s="5" t="s">
        <v>183</v>
      </c>
      <c r="H2674" s="5">
        <f>BE1_Data!$E2674/VLOOKUP(BE1_Data!$G2674,$B$2:$F$3000,5,FALSE)</f>
        <v>0.82068965517241377</v>
      </c>
      <c r="I2674" s="6">
        <f>IF(COUNTIF(BE1_Data!$E2674,"0"),0,BE1_Data!$E2674-VLOOKUP(BE1_Data!$G2674,$B$2:$F$3000,5,FALSE))</f>
        <v>-208</v>
      </c>
    </row>
    <row r="2675" spans="1:9" x14ac:dyDescent="0.3">
      <c r="A2675" s="7">
        <v>2264744</v>
      </c>
      <c r="B2675" s="8" t="s">
        <v>184</v>
      </c>
      <c r="C2675" s="8" t="s">
        <v>212</v>
      </c>
      <c r="D2675" s="8">
        <v>47</v>
      </c>
      <c r="E2675" s="8" cm="1">
        <f t="array" ref="E2675">_xlfn.IFS(COUNTIF(BE1_Data!$B2675,"&lt;&gt;N"),0,COUNTIF(B2674,"&lt;&gt;N"),BE1_Data!$A2675-A2673,AND(COUNTIF(BE1_Data!$B2675,"N"),COUNTIF(B2674,"N")),BE1_Data!$A2675-A2674)</f>
        <v>0</v>
      </c>
      <c r="F2675" s="8">
        <f t="shared" si="41"/>
        <v>1578</v>
      </c>
      <c r="G2675" s="8" t="s">
        <v>184</v>
      </c>
      <c r="H2675" s="5">
        <f>BE1_Data!$E2675/VLOOKUP(BE1_Data!$G2675,$B$2:$F$3000,5,FALSE)</f>
        <v>0</v>
      </c>
      <c r="I2675" s="6">
        <f>IF(COUNTIF(BE1_Data!$E2675,"0"),0,BE1_Data!$E2675-VLOOKUP(BE1_Data!$G2675,$B$2:$F$3000,5,FALSE))</f>
        <v>0</v>
      </c>
    </row>
    <row r="2676" spans="1:9" x14ac:dyDescent="0.3">
      <c r="A2676" s="4">
        <v>2264831</v>
      </c>
      <c r="B2676" s="5" t="s">
        <v>209</v>
      </c>
      <c r="C2676" s="5" t="s">
        <v>212</v>
      </c>
      <c r="D2676" s="5">
        <v>47</v>
      </c>
      <c r="E2676" s="5" cm="1">
        <f t="array" ref="E2676">_xlfn.IFS(COUNTIF(BE1_Data!$B2676,"&lt;&gt;N"),0,COUNTIF(B2675,"&lt;&gt;N"),BE1_Data!$A2676-A2674,AND(COUNTIF(BE1_Data!$B2676,"N"),COUNTIF(B2675,"N")),BE1_Data!$A2676-A2675)</f>
        <v>1578</v>
      </c>
      <c r="F2676" s="8">
        <f t="shared" si="41"/>
        <v>0</v>
      </c>
      <c r="G2676" s="5" t="s">
        <v>184</v>
      </c>
      <c r="H2676" s="5">
        <f>BE1_Data!$E2676/VLOOKUP(BE1_Data!$G2676,$B$2:$F$3000,5,FALSE)</f>
        <v>1</v>
      </c>
      <c r="I2676" s="6">
        <f>IF(COUNTIF(BE1_Data!$E2676,"0"),0,BE1_Data!$E2676-VLOOKUP(BE1_Data!$G2676,$B$2:$F$3000,5,FALSE))</f>
        <v>0</v>
      </c>
    </row>
    <row r="2677" spans="1:9" x14ac:dyDescent="0.3">
      <c r="A2677" s="7">
        <v>2266437</v>
      </c>
      <c r="B2677" s="8" t="s">
        <v>209</v>
      </c>
      <c r="C2677" s="8" t="s">
        <v>212</v>
      </c>
      <c r="D2677" s="8">
        <v>47</v>
      </c>
      <c r="E2677" s="8" cm="1">
        <f t="array" ref="E2677">_xlfn.IFS(COUNTIF(BE1_Data!$B2677,"&lt;&gt;N"),0,COUNTIF(B2676,"&lt;&gt;N"),BE1_Data!$A2677-A2675,AND(COUNTIF(BE1_Data!$B2677,"N"),COUNTIF(B2676,"N")),BE1_Data!$A2677-A2676)</f>
        <v>1606</v>
      </c>
      <c r="F2677" s="8">
        <f t="shared" si="41"/>
        <v>0</v>
      </c>
      <c r="G2677" s="8" t="s">
        <v>184</v>
      </c>
      <c r="H2677" s="5">
        <f>BE1_Data!$E2677/VLOOKUP(BE1_Data!$G2677,$B$2:$F$3000,5,FALSE)</f>
        <v>1.017743979721166</v>
      </c>
      <c r="I2677" s="6">
        <f>IF(COUNTIF(BE1_Data!$E2677,"0"),0,BE1_Data!$E2677-VLOOKUP(BE1_Data!$G2677,$B$2:$F$3000,5,FALSE))</f>
        <v>28</v>
      </c>
    </row>
    <row r="2678" spans="1:9" x14ac:dyDescent="0.3">
      <c r="A2678" s="4">
        <v>2267424</v>
      </c>
      <c r="B2678" s="5" t="s">
        <v>209</v>
      </c>
      <c r="C2678" s="5" t="s">
        <v>212</v>
      </c>
      <c r="D2678" s="5">
        <v>47</v>
      </c>
      <c r="E2678" s="5" cm="1">
        <f t="array" ref="E2678">_xlfn.IFS(COUNTIF(BE1_Data!$B2678,"&lt;&gt;N"),0,COUNTIF(B2677,"&lt;&gt;N"),BE1_Data!$A2678-A2676,AND(COUNTIF(BE1_Data!$B2678,"N"),COUNTIF(B2677,"N")),BE1_Data!$A2678-A2677)</f>
        <v>987</v>
      </c>
      <c r="F2678" s="8">
        <f t="shared" si="41"/>
        <v>0</v>
      </c>
      <c r="G2678" s="5" t="s">
        <v>184</v>
      </c>
      <c r="H2678" s="5">
        <f>BE1_Data!$E2678/VLOOKUP(BE1_Data!$G2678,$B$2:$F$3000,5,FALSE)</f>
        <v>0.62547528517110262</v>
      </c>
      <c r="I2678" s="6">
        <f>IF(COUNTIF(BE1_Data!$E2678,"0"),0,BE1_Data!$E2678-VLOOKUP(BE1_Data!$G2678,$B$2:$F$3000,5,FALSE))</f>
        <v>-591</v>
      </c>
    </row>
    <row r="2679" spans="1:9" x14ac:dyDescent="0.3">
      <c r="A2679" s="7">
        <v>2268618</v>
      </c>
      <c r="B2679" s="8" t="s">
        <v>209</v>
      </c>
      <c r="C2679" s="8" t="s">
        <v>212</v>
      </c>
      <c r="D2679" s="8">
        <v>47</v>
      </c>
      <c r="E2679" s="8" cm="1">
        <f t="array" ref="E2679">_xlfn.IFS(COUNTIF(BE1_Data!$B2679,"&lt;&gt;N"),0,COUNTIF(B2678,"&lt;&gt;N"),BE1_Data!$A2679-A2677,AND(COUNTIF(BE1_Data!$B2679,"N"),COUNTIF(B2678,"N")),BE1_Data!$A2679-A2678)</f>
        <v>1194</v>
      </c>
      <c r="F2679" s="8">
        <f t="shared" si="41"/>
        <v>0</v>
      </c>
      <c r="G2679" s="8" t="s">
        <v>184</v>
      </c>
      <c r="H2679" s="5">
        <f>BE1_Data!$E2679/VLOOKUP(BE1_Data!$G2679,$B$2:$F$3000,5,FALSE)</f>
        <v>0.75665399239543729</v>
      </c>
      <c r="I2679" s="6">
        <f>IF(COUNTIF(BE1_Data!$E2679,"0"),0,BE1_Data!$E2679-VLOOKUP(BE1_Data!$G2679,$B$2:$F$3000,5,FALSE))</f>
        <v>-384</v>
      </c>
    </row>
    <row r="2680" spans="1:9" x14ac:dyDescent="0.3">
      <c r="A2680" s="4">
        <v>2270061</v>
      </c>
      <c r="B2680" s="5" t="s">
        <v>209</v>
      </c>
      <c r="C2680" s="5" t="s">
        <v>212</v>
      </c>
      <c r="D2680" s="5">
        <v>47</v>
      </c>
      <c r="E2680" s="5" cm="1">
        <f t="array" ref="E2680">_xlfn.IFS(COUNTIF(BE1_Data!$B2680,"&lt;&gt;N"),0,COUNTIF(B2679,"&lt;&gt;N"),BE1_Data!$A2680-A2678,AND(COUNTIF(BE1_Data!$B2680,"N"),COUNTIF(B2679,"N")),BE1_Data!$A2680-A2679)</f>
        <v>1443</v>
      </c>
      <c r="F2680" s="8">
        <f t="shared" si="41"/>
        <v>0</v>
      </c>
      <c r="G2680" s="5" t="s">
        <v>184</v>
      </c>
      <c r="H2680" s="5">
        <f>BE1_Data!$E2680/VLOOKUP(BE1_Data!$G2680,$B$2:$F$3000,5,FALSE)</f>
        <v>0.9144486692015209</v>
      </c>
      <c r="I2680" s="6">
        <f>IF(COUNTIF(BE1_Data!$E2680,"0"),0,BE1_Data!$E2680-VLOOKUP(BE1_Data!$G2680,$B$2:$F$3000,5,FALSE))</f>
        <v>-135</v>
      </c>
    </row>
    <row r="2681" spans="1:9" x14ac:dyDescent="0.3">
      <c r="A2681" s="7">
        <v>2271680</v>
      </c>
      <c r="B2681" s="8" t="s">
        <v>209</v>
      </c>
      <c r="C2681" s="8" t="s">
        <v>212</v>
      </c>
      <c r="D2681" s="8">
        <v>47</v>
      </c>
      <c r="E2681" s="8" cm="1">
        <f t="array" ref="E2681">_xlfn.IFS(COUNTIF(BE1_Data!$B2681,"&lt;&gt;N"),0,COUNTIF(B2680,"&lt;&gt;N"),BE1_Data!$A2681-A2679,AND(COUNTIF(BE1_Data!$B2681,"N"),COUNTIF(B2680,"N")),BE1_Data!$A2681-A2680)</f>
        <v>1619</v>
      </c>
      <c r="F2681" s="8">
        <f t="shared" si="41"/>
        <v>0</v>
      </c>
      <c r="G2681" s="8" t="s">
        <v>184</v>
      </c>
      <c r="H2681" s="5">
        <f>BE1_Data!$E2681/VLOOKUP(BE1_Data!$G2681,$B$2:$F$3000,5,FALSE)</f>
        <v>1.0259822560202789</v>
      </c>
      <c r="I2681" s="6">
        <f>IF(COUNTIF(BE1_Data!$E2681,"0"),0,BE1_Data!$E2681-VLOOKUP(BE1_Data!$G2681,$B$2:$F$3000,5,FALSE))</f>
        <v>41</v>
      </c>
    </row>
    <row r="2682" spans="1:9" x14ac:dyDescent="0.3">
      <c r="A2682" s="4">
        <v>2272315</v>
      </c>
      <c r="B2682" s="5" t="s">
        <v>209</v>
      </c>
      <c r="C2682" s="5" t="s">
        <v>212</v>
      </c>
      <c r="D2682" s="5">
        <v>47</v>
      </c>
      <c r="E2682" s="5" cm="1">
        <f t="array" ref="E2682">_xlfn.IFS(COUNTIF(BE1_Data!$B2682,"&lt;&gt;N"),0,COUNTIF(B2681,"&lt;&gt;N"),BE1_Data!$A2682-A2680,AND(COUNTIF(BE1_Data!$B2682,"N"),COUNTIF(B2681,"N")),BE1_Data!$A2682-A2681)</f>
        <v>635</v>
      </c>
      <c r="F2682" s="8">
        <f t="shared" si="41"/>
        <v>0</v>
      </c>
      <c r="G2682" s="5" t="s">
        <v>184</v>
      </c>
      <c r="H2682" s="5">
        <f>BE1_Data!$E2682/VLOOKUP(BE1_Data!$G2682,$B$2:$F$3000,5,FALSE)</f>
        <v>0.4024081115335868</v>
      </c>
      <c r="I2682" s="6">
        <f>IF(COUNTIF(BE1_Data!$E2682,"0"),0,BE1_Data!$E2682-VLOOKUP(BE1_Data!$G2682,$B$2:$F$3000,5,FALSE))</f>
        <v>-943</v>
      </c>
    </row>
    <row r="2683" spans="1:9" x14ac:dyDescent="0.3">
      <c r="A2683" s="7">
        <v>2272613</v>
      </c>
      <c r="B2683" s="8" t="s">
        <v>209</v>
      </c>
      <c r="C2683" s="8" t="s">
        <v>212</v>
      </c>
      <c r="D2683" s="8">
        <v>47</v>
      </c>
      <c r="E2683" s="8" cm="1">
        <f t="array" ref="E2683">_xlfn.IFS(COUNTIF(BE1_Data!$B2683,"&lt;&gt;N"),0,COUNTIF(B2682,"&lt;&gt;N"),BE1_Data!$A2683-A2681,AND(COUNTIF(BE1_Data!$B2683,"N"),COUNTIF(B2682,"N")),BE1_Data!$A2683-A2682)</f>
        <v>298</v>
      </c>
      <c r="F2683" s="8">
        <f t="shared" si="41"/>
        <v>0</v>
      </c>
      <c r="G2683" s="8" t="s">
        <v>184</v>
      </c>
      <c r="H2683" s="5">
        <f>BE1_Data!$E2683/VLOOKUP(BE1_Data!$G2683,$B$2:$F$3000,5,FALSE)</f>
        <v>0.1888466413181242</v>
      </c>
      <c r="I2683" s="6">
        <f>IF(COUNTIF(BE1_Data!$E2683,"0"),0,BE1_Data!$E2683-VLOOKUP(BE1_Data!$G2683,$B$2:$F$3000,5,FALSE))</f>
        <v>-1280</v>
      </c>
    </row>
    <row r="2684" spans="1:9" x14ac:dyDescent="0.3">
      <c r="A2684" s="4">
        <v>2273481</v>
      </c>
      <c r="B2684" s="5" t="s">
        <v>209</v>
      </c>
      <c r="C2684" s="5" t="s">
        <v>212</v>
      </c>
      <c r="D2684" s="5">
        <v>47</v>
      </c>
      <c r="E2684" s="5" cm="1">
        <f t="array" ref="E2684">_xlfn.IFS(COUNTIF(BE1_Data!$B2684,"&lt;&gt;N"),0,COUNTIF(B2683,"&lt;&gt;N"),BE1_Data!$A2684-A2682,AND(COUNTIF(BE1_Data!$B2684,"N"),COUNTIF(B2683,"N")),BE1_Data!$A2684-A2683)</f>
        <v>868</v>
      </c>
      <c r="F2684" s="8">
        <f t="shared" si="41"/>
        <v>0</v>
      </c>
      <c r="G2684" s="5" t="s">
        <v>184</v>
      </c>
      <c r="H2684" s="5">
        <f>BE1_Data!$E2684/VLOOKUP(BE1_Data!$G2684,$B$2:$F$3000,5,FALSE)</f>
        <v>0.55006337135614702</v>
      </c>
      <c r="I2684" s="6">
        <f>IF(COUNTIF(BE1_Data!$E2684,"0"),0,BE1_Data!$E2684-VLOOKUP(BE1_Data!$G2684,$B$2:$F$3000,5,FALSE))</f>
        <v>-710</v>
      </c>
    </row>
    <row r="2685" spans="1:9" x14ac:dyDescent="0.3">
      <c r="A2685" s="7">
        <v>2275170</v>
      </c>
      <c r="B2685" s="8" t="s">
        <v>209</v>
      </c>
      <c r="C2685" s="8" t="s">
        <v>212</v>
      </c>
      <c r="D2685" s="8">
        <v>47</v>
      </c>
      <c r="E2685" s="8" cm="1">
        <f t="array" ref="E2685">_xlfn.IFS(COUNTIF(BE1_Data!$B2685,"&lt;&gt;N"),0,COUNTIF(B2684,"&lt;&gt;N"),BE1_Data!$A2685-A2683,AND(COUNTIF(BE1_Data!$B2685,"N"),COUNTIF(B2684,"N")),BE1_Data!$A2685-A2684)</f>
        <v>1689</v>
      </c>
      <c r="F2685" s="8">
        <f t="shared" si="41"/>
        <v>0</v>
      </c>
      <c r="G2685" s="8" t="s">
        <v>184</v>
      </c>
      <c r="H2685" s="5">
        <f>BE1_Data!$E2685/VLOOKUP(BE1_Data!$G2685,$B$2:$F$3000,5,FALSE)</f>
        <v>1.0703422053231939</v>
      </c>
      <c r="I2685" s="6">
        <f>IF(COUNTIF(BE1_Data!$E2685,"0"),0,BE1_Data!$E2685-VLOOKUP(BE1_Data!$G2685,$B$2:$F$3000,5,FALSE))</f>
        <v>111</v>
      </c>
    </row>
    <row r="2686" spans="1:9" x14ac:dyDescent="0.3">
      <c r="A2686" s="4">
        <v>2275393</v>
      </c>
      <c r="B2686" s="5" t="s">
        <v>185</v>
      </c>
      <c r="C2686" s="5" t="s">
        <v>211</v>
      </c>
      <c r="D2686" s="5">
        <v>47</v>
      </c>
      <c r="E2686" s="5" cm="1">
        <f t="array" ref="E2686">_xlfn.IFS(COUNTIF(BE1_Data!$B2686,"&lt;&gt;N"),0,COUNTIF(B2685,"&lt;&gt;N"),BE1_Data!$A2686-A2684,AND(COUNTIF(BE1_Data!$B2686,"N"),COUNTIF(B2685,"N")),BE1_Data!$A2686-A2685)</f>
        <v>0</v>
      </c>
      <c r="F2686" s="8">
        <f t="shared" si="41"/>
        <v>825</v>
      </c>
      <c r="G2686" s="5" t="s">
        <v>185</v>
      </c>
      <c r="H2686" s="5">
        <f>BE1_Data!$E2686/VLOOKUP(BE1_Data!$G2686,$B$2:$F$3000,5,FALSE)</f>
        <v>0</v>
      </c>
      <c r="I2686" s="6">
        <f>IF(COUNTIF(BE1_Data!$E2686,"0"),0,BE1_Data!$E2686-VLOOKUP(BE1_Data!$G2686,$B$2:$F$3000,5,FALSE))</f>
        <v>0</v>
      </c>
    </row>
    <row r="2687" spans="1:9" x14ac:dyDescent="0.3">
      <c r="A2687" s="7">
        <v>2275995</v>
      </c>
      <c r="B2687" s="8" t="s">
        <v>209</v>
      </c>
      <c r="C2687" s="8" t="s">
        <v>211</v>
      </c>
      <c r="D2687" s="8">
        <v>47</v>
      </c>
      <c r="E2687" s="8" cm="1">
        <f t="array" ref="E2687">_xlfn.IFS(COUNTIF(BE1_Data!$B2687,"&lt;&gt;N"),0,COUNTIF(B2686,"&lt;&gt;N"),BE1_Data!$A2687-A2685,AND(COUNTIF(BE1_Data!$B2687,"N"),COUNTIF(B2686,"N")),BE1_Data!$A2687-A2686)</f>
        <v>825</v>
      </c>
      <c r="F2687" s="8">
        <f t="shared" si="41"/>
        <v>0</v>
      </c>
      <c r="G2687" s="8" t="s">
        <v>185</v>
      </c>
      <c r="H2687" s="5">
        <f>BE1_Data!$E2687/VLOOKUP(BE1_Data!$G2687,$B$2:$F$3000,5,FALSE)</f>
        <v>1</v>
      </c>
      <c r="I2687" s="6">
        <f>IF(COUNTIF(BE1_Data!$E2687,"0"),0,BE1_Data!$E2687-VLOOKUP(BE1_Data!$G2687,$B$2:$F$3000,5,FALSE))</f>
        <v>0</v>
      </c>
    </row>
    <row r="2688" spans="1:9" x14ac:dyDescent="0.3">
      <c r="A2688" s="4">
        <v>2276270</v>
      </c>
      <c r="B2688" s="5" t="s">
        <v>209</v>
      </c>
      <c r="C2688" s="5" t="s">
        <v>211</v>
      </c>
      <c r="D2688" s="5">
        <v>47</v>
      </c>
      <c r="E2688" s="5" cm="1">
        <f t="array" ref="E2688">_xlfn.IFS(COUNTIF(BE1_Data!$B2688,"&lt;&gt;N"),0,COUNTIF(B2687,"&lt;&gt;N"),BE1_Data!$A2688-A2686,AND(COUNTIF(BE1_Data!$B2688,"N"),COUNTIF(B2687,"N")),BE1_Data!$A2688-A2687)</f>
        <v>275</v>
      </c>
      <c r="F2688" s="8">
        <f t="shared" si="41"/>
        <v>0</v>
      </c>
      <c r="G2688" s="5" t="s">
        <v>185</v>
      </c>
      <c r="H2688" s="5">
        <f>BE1_Data!$E2688/VLOOKUP(BE1_Data!$G2688,$B$2:$F$3000,5,FALSE)</f>
        <v>0.33333333333333331</v>
      </c>
      <c r="I2688" s="6">
        <f>IF(COUNTIF(BE1_Data!$E2688,"0"),0,BE1_Data!$E2688-VLOOKUP(BE1_Data!$G2688,$B$2:$F$3000,5,FALSE))</f>
        <v>-550</v>
      </c>
    </row>
    <row r="2689" spans="1:9" x14ac:dyDescent="0.3">
      <c r="A2689" s="7">
        <v>2276580</v>
      </c>
      <c r="B2689" s="8" t="s">
        <v>209</v>
      </c>
      <c r="C2689" s="8" t="s">
        <v>211</v>
      </c>
      <c r="D2689" s="8">
        <v>47</v>
      </c>
      <c r="E2689" s="8" cm="1">
        <f t="array" ref="E2689">_xlfn.IFS(COUNTIF(BE1_Data!$B2689,"&lt;&gt;N"),0,COUNTIF(B2688,"&lt;&gt;N"),BE1_Data!$A2689-A2687,AND(COUNTIF(BE1_Data!$B2689,"N"),COUNTIF(B2688,"N")),BE1_Data!$A2689-A2688)</f>
        <v>310</v>
      </c>
      <c r="F2689" s="8">
        <f t="shared" si="41"/>
        <v>0</v>
      </c>
      <c r="G2689" s="8" t="s">
        <v>185</v>
      </c>
      <c r="H2689" s="5">
        <f>BE1_Data!$E2689/VLOOKUP(BE1_Data!$G2689,$B$2:$F$3000,5,FALSE)</f>
        <v>0.37575757575757573</v>
      </c>
      <c r="I2689" s="6">
        <f>IF(COUNTIF(BE1_Data!$E2689,"0"),0,BE1_Data!$E2689-VLOOKUP(BE1_Data!$G2689,$B$2:$F$3000,5,FALSE))</f>
        <v>-515</v>
      </c>
    </row>
    <row r="2690" spans="1:9" x14ac:dyDescent="0.3">
      <c r="A2690" s="4">
        <v>2277156</v>
      </c>
      <c r="B2690" s="5" t="s">
        <v>209</v>
      </c>
      <c r="C2690" s="5" t="s">
        <v>211</v>
      </c>
      <c r="D2690" s="5">
        <v>47</v>
      </c>
      <c r="E2690" s="5" cm="1">
        <f t="array" ref="E2690">_xlfn.IFS(COUNTIF(BE1_Data!$B2690,"&lt;&gt;N"),0,COUNTIF(B2689,"&lt;&gt;N"),BE1_Data!$A2690-A2688,AND(COUNTIF(BE1_Data!$B2690,"N"),COUNTIF(B2689,"N")),BE1_Data!$A2690-A2689)</f>
        <v>576</v>
      </c>
      <c r="F2690" s="8">
        <f t="shared" si="41"/>
        <v>0</v>
      </c>
      <c r="G2690" s="5" t="s">
        <v>185</v>
      </c>
      <c r="H2690" s="5">
        <f>BE1_Data!$E2690/VLOOKUP(BE1_Data!$G2690,$B$2:$F$3000,5,FALSE)</f>
        <v>0.69818181818181824</v>
      </c>
      <c r="I2690" s="6">
        <f>IF(COUNTIF(BE1_Data!$E2690,"0"),0,BE1_Data!$E2690-VLOOKUP(BE1_Data!$G2690,$B$2:$F$3000,5,FALSE))</f>
        <v>-249</v>
      </c>
    </row>
    <row r="2691" spans="1:9" x14ac:dyDescent="0.3">
      <c r="A2691" s="7">
        <v>2279143</v>
      </c>
      <c r="B2691" s="8" t="s">
        <v>209</v>
      </c>
      <c r="C2691" s="8" t="s">
        <v>211</v>
      </c>
      <c r="D2691" s="8">
        <v>47</v>
      </c>
      <c r="E2691" s="8" cm="1">
        <f t="array" ref="E2691">_xlfn.IFS(COUNTIF(BE1_Data!$B2691,"&lt;&gt;N"),0,COUNTIF(B2690,"&lt;&gt;N"),BE1_Data!$A2691-A2689,AND(COUNTIF(BE1_Data!$B2691,"N"),COUNTIF(B2690,"N")),BE1_Data!$A2691-A2690)</f>
        <v>1987</v>
      </c>
      <c r="F2691" s="8">
        <f t="shared" si="41"/>
        <v>0</v>
      </c>
      <c r="G2691" s="8" t="s">
        <v>185</v>
      </c>
      <c r="H2691" s="5">
        <f>BE1_Data!$E2691/VLOOKUP(BE1_Data!$G2691,$B$2:$F$3000,5,FALSE)</f>
        <v>2.4084848484848487</v>
      </c>
      <c r="I2691" s="6">
        <f>IF(COUNTIF(BE1_Data!$E2691,"0"),0,BE1_Data!$E2691-VLOOKUP(BE1_Data!$G2691,$B$2:$F$3000,5,FALSE))</f>
        <v>1162</v>
      </c>
    </row>
    <row r="2692" spans="1:9" x14ac:dyDescent="0.3">
      <c r="A2692" s="4">
        <v>2279969</v>
      </c>
      <c r="B2692" s="5" t="s">
        <v>209</v>
      </c>
      <c r="C2692" s="5" t="s">
        <v>211</v>
      </c>
      <c r="D2692" s="5">
        <v>47</v>
      </c>
      <c r="E2692" s="5" cm="1">
        <f t="array" ref="E2692">_xlfn.IFS(COUNTIF(BE1_Data!$B2692,"&lt;&gt;N"),0,COUNTIF(B2691,"&lt;&gt;N"),BE1_Data!$A2692-A2690,AND(COUNTIF(BE1_Data!$B2692,"N"),COUNTIF(B2691,"N")),BE1_Data!$A2692-A2691)</f>
        <v>826</v>
      </c>
      <c r="F2692" s="8">
        <f t="shared" ref="F2692:F2755" si="42">IF(COUNTIF(E2692,0),E2693,0)</f>
        <v>0</v>
      </c>
      <c r="G2692" s="5" t="s">
        <v>185</v>
      </c>
      <c r="H2692" s="5">
        <f>BE1_Data!$E2692/VLOOKUP(BE1_Data!$G2692,$B$2:$F$3000,5,FALSE)</f>
        <v>1.0012121212121212</v>
      </c>
      <c r="I2692" s="6">
        <f>IF(COUNTIF(BE1_Data!$E2692,"0"),0,BE1_Data!$E2692-VLOOKUP(BE1_Data!$G2692,$B$2:$F$3000,5,FALSE))</f>
        <v>1</v>
      </c>
    </row>
    <row r="2693" spans="1:9" x14ac:dyDescent="0.3">
      <c r="A2693" s="7">
        <v>2281584</v>
      </c>
      <c r="B2693" s="8" t="s">
        <v>209</v>
      </c>
      <c r="C2693" s="8" t="s">
        <v>211</v>
      </c>
      <c r="D2693" s="8">
        <v>47</v>
      </c>
      <c r="E2693" s="8" cm="1">
        <f t="array" ref="E2693">_xlfn.IFS(COUNTIF(BE1_Data!$B2693,"&lt;&gt;N"),0,COUNTIF(B2692,"&lt;&gt;N"),BE1_Data!$A2693-A2691,AND(COUNTIF(BE1_Data!$B2693,"N"),COUNTIF(B2692,"N")),BE1_Data!$A2693-A2692)</f>
        <v>1615</v>
      </c>
      <c r="F2693" s="8">
        <f t="shared" si="42"/>
        <v>0</v>
      </c>
      <c r="G2693" s="8" t="s">
        <v>185</v>
      </c>
      <c r="H2693" s="5">
        <f>BE1_Data!$E2693/VLOOKUP(BE1_Data!$G2693,$B$2:$F$3000,5,FALSE)</f>
        <v>1.9575757575757575</v>
      </c>
      <c r="I2693" s="6">
        <f>IF(COUNTIF(BE1_Data!$E2693,"0"),0,BE1_Data!$E2693-VLOOKUP(BE1_Data!$G2693,$B$2:$F$3000,5,FALSE))</f>
        <v>790</v>
      </c>
    </row>
    <row r="2694" spans="1:9" x14ac:dyDescent="0.3">
      <c r="A2694" s="4">
        <v>2284083</v>
      </c>
      <c r="B2694" s="5" t="s">
        <v>209</v>
      </c>
      <c r="C2694" s="5" t="s">
        <v>211</v>
      </c>
      <c r="D2694" s="5">
        <v>47</v>
      </c>
      <c r="E2694" s="5" cm="1">
        <f t="array" ref="E2694">_xlfn.IFS(COUNTIF(BE1_Data!$B2694,"&lt;&gt;N"),0,COUNTIF(B2693,"&lt;&gt;N"),BE1_Data!$A2694-A2692,AND(COUNTIF(BE1_Data!$B2694,"N"),COUNTIF(B2693,"N")),BE1_Data!$A2694-A2693)</f>
        <v>2499</v>
      </c>
      <c r="F2694" s="8">
        <f t="shared" si="42"/>
        <v>0</v>
      </c>
      <c r="G2694" s="5" t="s">
        <v>185</v>
      </c>
      <c r="H2694" s="5">
        <f>BE1_Data!$E2694/VLOOKUP(BE1_Data!$G2694,$B$2:$F$3000,5,FALSE)</f>
        <v>3.0290909090909093</v>
      </c>
      <c r="I2694" s="6">
        <f>IF(COUNTIF(BE1_Data!$E2694,"0"),0,BE1_Data!$E2694-VLOOKUP(BE1_Data!$G2694,$B$2:$F$3000,5,FALSE))</f>
        <v>1674</v>
      </c>
    </row>
    <row r="2695" spans="1:9" x14ac:dyDescent="0.3">
      <c r="A2695" s="7">
        <v>2284929</v>
      </c>
      <c r="B2695" s="8" t="s">
        <v>209</v>
      </c>
      <c r="C2695" s="8" t="s">
        <v>211</v>
      </c>
      <c r="D2695" s="8">
        <v>47</v>
      </c>
      <c r="E2695" s="8" cm="1">
        <f t="array" ref="E2695">_xlfn.IFS(COUNTIF(BE1_Data!$B2695,"&lt;&gt;N"),0,COUNTIF(B2694,"&lt;&gt;N"),BE1_Data!$A2695-A2693,AND(COUNTIF(BE1_Data!$B2695,"N"),COUNTIF(B2694,"N")),BE1_Data!$A2695-A2694)</f>
        <v>846</v>
      </c>
      <c r="F2695" s="8">
        <f t="shared" si="42"/>
        <v>0</v>
      </c>
      <c r="G2695" s="8" t="s">
        <v>185</v>
      </c>
      <c r="H2695" s="5">
        <f>BE1_Data!$E2695/VLOOKUP(BE1_Data!$G2695,$B$2:$F$3000,5,FALSE)</f>
        <v>1.0254545454545454</v>
      </c>
      <c r="I2695" s="6">
        <f>IF(COUNTIF(BE1_Data!$E2695,"0"),0,BE1_Data!$E2695-VLOOKUP(BE1_Data!$G2695,$B$2:$F$3000,5,FALSE))</f>
        <v>21</v>
      </c>
    </row>
    <row r="2696" spans="1:9" x14ac:dyDescent="0.3">
      <c r="A2696" s="4">
        <v>2285674</v>
      </c>
      <c r="B2696" s="5" t="s">
        <v>209</v>
      </c>
      <c r="C2696" s="5" t="s">
        <v>211</v>
      </c>
      <c r="D2696" s="5">
        <v>47</v>
      </c>
      <c r="E2696" s="5" cm="1">
        <f t="array" ref="E2696">_xlfn.IFS(COUNTIF(BE1_Data!$B2696,"&lt;&gt;N"),0,COUNTIF(B2695,"&lt;&gt;N"),BE1_Data!$A2696-A2694,AND(COUNTIF(BE1_Data!$B2696,"N"),COUNTIF(B2695,"N")),BE1_Data!$A2696-A2695)</f>
        <v>745</v>
      </c>
      <c r="F2696" s="8">
        <f t="shared" si="42"/>
        <v>0</v>
      </c>
      <c r="G2696" s="5" t="s">
        <v>185</v>
      </c>
      <c r="H2696" s="5">
        <f>BE1_Data!$E2696/VLOOKUP(BE1_Data!$G2696,$B$2:$F$3000,5,FALSE)</f>
        <v>0.90303030303030307</v>
      </c>
      <c r="I2696" s="6">
        <f>IF(COUNTIF(BE1_Data!$E2696,"0"),0,BE1_Data!$E2696-VLOOKUP(BE1_Data!$G2696,$B$2:$F$3000,5,FALSE))</f>
        <v>-80</v>
      </c>
    </row>
    <row r="2697" spans="1:9" x14ac:dyDescent="0.3">
      <c r="A2697" s="7">
        <v>2286054</v>
      </c>
      <c r="B2697" s="8" t="s">
        <v>186</v>
      </c>
      <c r="C2697" s="8" t="s">
        <v>212</v>
      </c>
      <c r="D2697" s="8">
        <v>48</v>
      </c>
      <c r="E2697" s="8" cm="1">
        <f t="array" ref="E2697">_xlfn.IFS(COUNTIF(BE1_Data!$B2697,"&lt;&gt;N"),0,COUNTIF(B2696,"&lt;&gt;N"),BE1_Data!$A2697-A2695,AND(COUNTIF(BE1_Data!$B2697,"N"),COUNTIF(B2696,"N")),BE1_Data!$A2697-A2696)</f>
        <v>0</v>
      </c>
      <c r="F2697" s="8">
        <f t="shared" si="42"/>
        <v>799</v>
      </c>
      <c r="G2697" s="8" t="s">
        <v>186</v>
      </c>
      <c r="H2697" s="5">
        <f>BE1_Data!$E2697/VLOOKUP(BE1_Data!$G2697,$B$2:$F$3000,5,FALSE)</f>
        <v>0</v>
      </c>
      <c r="I2697" s="6">
        <f>IF(COUNTIF(BE1_Data!$E2697,"0"),0,BE1_Data!$E2697-VLOOKUP(BE1_Data!$G2697,$B$2:$F$3000,5,FALSE))</f>
        <v>0</v>
      </c>
    </row>
    <row r="2698" spans="1:9" x14ac:dyDescent="0.3">
      <c r="A2698" s="4">
        <v>2286473</v>
      </c>
      <c r="B2698" s="5" t="s">
        <v>209</v>
      </c>
      <c r="C2698" s="5" t="s">
        <v>212</v>
      </c>
      <c r="D2698" s="5">
        <v>48</v>
      </c>
      <c r="E2698" s="5" cm="1">
        <f t="array" ref="E2698">_xlfn.IFS(COUNTIF(BE1_Data!$B2698,"&lt;&gt;N"),0,COUNTIF(B2697,"&lt;&gt;N"),BE1_Data!$A2698-A2696,AND(COUNTIF(BE1_Data!$B2698,"N"),COUNTIF(B2697,"N")),BE1_Data!$A2698-A2697)</f>
        <v>799</v>
      </c>
      <c r="F2698" s="8">
        <f t="shared" si="42"/>
        <v>0</v>
      </c>
      <c r="G2698" s="5" t="s">
        <v>186</v>
      </c>
      <c r="H2698" s="5">
        <f>BE1_Data!$E2698/VLOOKUP(BE1_Data!$G2698,$B$2:$F$3000,5,FALSE)</f>
        <v>1</v>
      </c>
      <c r="I2698" s="6">
        <f>IF(COUNTIF(BE1_Data!$E2698,"0"),0,BE1_Data!$E2698-VLOOKUP(BE1_Data!$G2698,$B$2:$F$3000,5,FALSE))</f>
        <v>0</v>
      </c>
    </row>
    <row r="2699" spans="1:9" x14ac:dyDescent="0.3">
      <c r="A2699" s="7">
        <v>2287327</v>
      </c>
      <c r="B2699" s="8" t="s">
        <v>209</v>
      </c>
      <c r="C2699" s="8" t="s">
        <v>212</v>
      </c>
      <c r="D2699" s="8">
        <v>48</v>
      </c>
      <c r="E2699" s="8" cm="1">
        <f t="array" ref="E2699">_xlfn.IFS(COUNTIF(BE1_Data!$B2699,"&lt;&gt;N"),0,COUNTIF(B2698,"&lt;&gt;N"),BE1_Data!$A2699-A2697,AND(COUNTIF(BE1_Data!$B2699,"N"),COUNTIF(B2698,"N")),BE1_Data!$A2699-A2698)</f>
        <v>854</v>
      </c>
      <c r="F2699" s="8">
        <f t="shared" si="42"/>
        <v>0</v>
      </c>
      <c r="G2699" s="8" t="s">
        <v>186</v>
      </c>
      <c r="H2699" s="5">
        <f>BE1_Data!$E2699/VLOOKUP(BE1_Data!$G2699,$B$2:$F$3000,5,FALSE)</f>
        <v>1.0688360450563203</v>
      </c>
      <c r="I2699" s="6">
        <f>IF(COUNTIF(BE1_Data!$E2699,"0"),0,BE1_Data!$E2699-VLOOKUP(BE1_Data!$G2699,$B$2:$F$3000,5,FALSE))</f>
        <v>55</v>
      </c>
    </row>
    <row r="2700" spans="1:9" x14ac:dyDescent="0.3">
      <c r="A2700" s="4">
        <v>2288155</v>
      </c>
      <c r="B2700" s="5" t="s">
        <v>209</v>
      </c>
      <c r="C2700" s="5" t="s">
        <v>212</v>
      </c>
      <c r="D2700" s="5">
        <v>48</v>
      </c>
      <c r="E2700" s="5" cm="1">
        <f t="array" ref="E2700">_xlfn.IFS(COUNTIF(BE1_Data!$B2700,"&lt;&gt;N"),0,COUNTIF(B2699,"&lt;&gt;N"),BE1_Data!$A2700-A2698,AND(COUNTIF(BE1_Data!$B2700,"N"),COUNTIF(B2699,"N")),BE1_Data!$A2700-A2699)</f>
        <v>828</v>
      </c>
      <c r="F2700" s="8">
        <f t="shared" si="42"/>
        <v>0</v>
      </c>
      <c r="G2700" s="5" t="s">
        <v>186</v>
      </c>
      <c r="H2700" s="5">
        <f>BE1_Data!$E2700/VLOOKUP(BE1_Data!$G2700,$B$2:$F$3000,5,FALSE)</f>
        <v>1.0362953692115144</v>
      </c>
      <c r="I2700" s="6">
        <f>IF(COUNTIF(BE1_Data!$E2700,"0"),0,BE1_Data!$E2700-VLOOKUP(BE1_Data!$G2700,$B$2:$F$3000,5,FALSE))</f>
        <v>29</v>
      </c>
    </row>
    <row r="2701" spans="1:9" x14ac:dyDescent="0.3">
      <c r="A2701" s="7">
        <v>2288966</v>
      </c>
      <c r="B2701" s="8" t="s">
        <v>209</v>
      </c>
      <c r="C2701" s="8" t="s">
        <v>212</v>
      </c>
      <c r="D2701" s="8">
        <v>48</v>
      </c>
      <c r="E2701" s="8" cm="1">
        <f t="array" ref="E2701">_xlfn.IFS(COUNTIF(BE1_Data!$B2701,"&lt;&gt;N"),0,COUNTIF(B2700,"&lt;&gt;N"),BE1_Data!$A2701-A2699,AND(COUNTIF(BE1_Data!$B2701,"N"),COUNTIF(B2700,"N")),BE1_Data!$A2701-A2700)</f>
        <v>811</v>
      </c>
      <c r="F2701" s="8">
        <f t="shared" si="42"/>
        <v>0</v>
      </c>
      <c r="G2701" s="8" t="s">
        <v>186</v>
      </c>
      <c r="H2701" s="5">
        <f>BE1_Data!$E2701/VLOOKUP(BE1_Data!$G2701,$B$2:$F$3000,5,FALSE)</f>
        <v>1.0150187734668334</v>
      </c>
      <c r="I2701" s="6">
        <f>IF(COUNTIF(BE1_Data!$E2701,"0"),0,BE1_Data!$E2701-VLOOKUP(BE1_Data!$G2701,$B$2:$F$3000,5,FALSE))</f>
        <v>12</v>
      </c>
    </row>
    <row r="2702" spans="1:9" x14ac:dyDescent="0.3">
      <c r="A2702" s="4">
        <v>2289810</v>
      </c>
      <c r="B2702" s="5" t="s">
        <v>209</v>
      </c>
      <c r="C2702" s="5" t="s">
        <v>212</v>
      </c>
      <c r="D2702" s="5">
        <v>48</v>
      </c>
      <c r="E2702" s="5" cm="1">
        <f t="array" ref="E2702">_xlfn.IFS(COUNTIF(BE1_Data!$B2702,"&lt;&gt;N"),0,COUNTIF(B2701,"&lt;&gt;N"),BE1_Data!$A2702-A2700,AND(COUNTIF(BE1_Data!$B2702,"N"),COUNTIF(B2701,"N")),BE1_Data!$A2702-A2701)</f>
        <v>844</v>
      </c>
      <c r="F2702" s="8">
        <f t="shared" si="42"/>
        <v>0</v>
      </c>
      <c r="G2702" s="5" t="s">
        <v>186</v>
      </c>
      <c r="H2702" s="5">
        <f>BE1_Data!$E2702/VLOOKUP(BE1_Data!$G2702,$B$2:$F$3000,5,FALSE)</f>
        <v>1.0563204005006257</v>
      </c>
      <c r="I2702" s="6">
        <f>IF(COUNTIF(BE1_Data!$E2702,"0"),0,BE1_Data!$E2702-VLOOKUP(BE1_Data!$G2702,$B$2:$F$3000,5,FALSE))</f>
        <v>45</v>
      </c>
    </row>
    <row r="2703" spans="1:9" x14ac:dyDescent="0.3">
      <c r="A2703" s="7">
        <v>2290687</v>
      </c>
      <c r="B2703" s="8" t="s">
        <v>209</v>
      </c>
      <c r="C2703" s="8" t="s">
        <v>212</v>
      </c>
      <c r="D2703" s="8">
        <v>48</v>
      </c>
      <c r="E2703" s="8" cm="1">
        <f t="array" ref="E2703">_xlfn.IFS(COUNTIF(BE1_Data!$B2703,"&lt;&gt;N"),0,COUNTIF(B2702,"&lt;&gt;N"),BE1_Data!$A2703-A2701,AND(COUNTIF(BE1_Data!$B2703,"N"),COUNTIF(B2702,"N")),BE1_Data!$A2703-A2702)</f>
        <v>877</v>
      </c>
      <c r="F2703" s="8">
        <f t="shared" si="42"/>
        <v>0</v>
      </c>
      <c r="G2703" s="8" t="s">
        <v>186</v>
      </c>
      <c r="H2703" s="5">
        <f>BE1_Data!$E2703/VLOOKUP(BE1_Data!$G2703,$B$2:$F$3000,5,FALSE)</f>
        <v>1.097622027534418</v>
      </c>
      <c r="I2703" s="6">
        <f>IF(COUNTIF(BE1_Data!$E2703,"0"),0,BE1_Data!$E2703-VLOOKUP(BE1_Data!$G2703,$B$2:$F$3000,5,FALSE))</f>
        <v>78</v>
      </c>
    </row>
    <row r="2704" spans="1:9" x14ac:dyDescent="0.3">
      <c r="A2704" s="4">
        <v>2291491</v>
      </c>
      <c r="B2704" s="5" t="s">
        <v>209</v>
      </c>
      <c r="C2704" s="5" t="s">
        <v>212</v>
      </c>
      <c r="D2704" s="5">
        <v>48</v>
      </c>
      <c r="E2704" s="5" cm="1">
        <f t="array" ref="E2704">_xlfn.IFS(COUNTIF(BE1_Data!$B2704,"&lt;&gt;N"),0,COUNTIF(B2703,"&lt;&gt;N"),BE1_Data!$A2704-A2702,AND(COUNTIF(BE1_Data!$B2704,"N"),COUNTIF(B2703,"N")),BE1_Data!$A2704-A2703)</f>
        <v>804</v>
      </c>
      <c r="F2704" s="8">
        <f t="shared" si="42"/>
        <v>0</v>
      </c>
      <c r="G2704" s="5" t="s">
        <v>186</v>
      </c>
      <c r="H2704" s="5">
        <f>BE1_Data!$E2704/VLOOKUP(BE1_Data!$G2704,$B$2:$F$3000,5,FALSE)</f>
        <v>1.0062578222778473</v>
      </c>
      <c r="I2704" s="6">
        <f>IF(COUNTIF(BE1_Data!$E2704,"0"),0,BE1_Data!$E2704-VLOOKUP(BE1_Data!$G2704,$B$2:$F$3000,5,FALSE))</f>
        <v>5</v>
      </c>
    </row>
    <row r="2705" spans="1:9" x14ac:dyDescent="0.3">
      <c r="A2705" s="7">
        <v>2292338</v>
      </c>
      <c r="B2705" s="8" t="s">
        <v>209</v>
      </c>
      <c r="C2705" s="8" t="s">
        <v>212</v>
      </c>
      <c r="D2705" s="8">
        <v>48</v>
      </c>
      <c r="E2705" s="8" cm="1">
        <f t="array" ref="E2705">_xlfn.IFS(COUNTIF(BE1_Data!$B2705,"&lt;&gt;N"),0,COUNTIF(B2704,"&lt;&gt;N"),BE1_Data!$A2705-A2703,AND(COUNTIF(BE1_Data!$B2705,"N"),COUNTIF(B2704,"N")),BE1_Data!$A2705-A2704)</f>
        <v>847</v>
      </c>
      <c r="F2705" s="8">
        <f t="shared" si="42"/>
        <v>0</v>
      </c>
      <c r="G2705" s="8" t="s">
        <v>186</v>
      </c>
      <c r="H2705" s="5">
        <f>BE1_Data!$E2705/VLOOKUP(BE1_Data!$G2705,$B$2:$F$3000,5,FALSE)</f>
        <v>1.0600750938673342</v>
      </c>
      <c r="I2705" s="6">
        <f>IF(COUNTIF(BE1_Data!$E2705,"0"),0,BE1_Data!$E2705-VLOOKUP(BE1_Data!$G2705,$B$2:$F$3000,5,FALSE))</f>
        <v>48</v>
      </c>
    </row>
    <row r="2706" spans="1:9" x14ac:dyDescent="0.3">
      <c r="A2706" s="4">
        <v>2293165</v>
      </c>
      <c r="B2706" s="5" t="s">
        <v>209</v>
      </c>
      <c r="C2706" s="5" t="s">
        <v>212</v>
      </c>
      <c r="D2706" s="5">
        <v>48</v>
      </c>
      <c r="E2706" s="5" cm="1">
        <f t="array" ref="E2706">_xlfn.IFS(COUNTIF(BE1_Data!$B2706,"&lt;&gt;N"),0,COUNTIF(B2705,"&lt;&gt;N"),BE1_Data!$A2706-A2704,AND(COUNTIF(BE1_Data!$B2706,"N"),COUNTIF(B2705,"N")),BE1_Data!$A2706-A2705)</f>
        <v>827</v>
      </c>
      <c r="F2706" s="8">
        <f t="shared" si="42"/>
        <v>0</v>
      </c>
      <c r="G2706" s="5" t="s">
        <v>186</v>
      </c>
      <c r="H2706" s="5">
        <f>BE1_Data!$E2706/VLOOKUP(BE1_Data!$G2706,$B$2:$F$3000,5,FALSE)</f>
        <v>1.0350438047559449</v>
      </c>
      <c r="I2706" s="6">
        <f>IF(COUNTIF(BE1_Data!$E2706,"0"),0,BE1_Data!$E2706-VLOOKUP(BE1_Data!$G2706,$B$2:$F$3000,5,FALSE))</f>
        <v>28</v>
      </c>
    </row>
    <row r="2707" spans="1:9" x14ac:dyDescent="0.3">
      <c r="A2707" s="7">
        <v>2293929</v>
      </c>
      <c r="B2707" s="8" t="s">
        <v>209</v>
      </c>
      <c r="C2707" s="8" t="s">
        <v>212</v>
      </c>
      <c r="D2707" s="8">
        <v>48</v>
      </c>
      <c r="E2707" s="8" cm="1">
        <f t="array" ref="E2707">_xlfn.IFS(COUNTIF(BE1_Data!$B2707,"&lt;&gt;N"),0,COUNTIF(B2706,"&lt;&gt;N"),BE1_Data!$A2707-A2705,AND(COUNTIF(BE1_Data!$B2707,"N"),COUNTIF(B2706,"N")),BE1_Data!$A2707-A2706)</f>
        <v>764</v>
      </c>
      <c r="F2707" s="8">
        <f t="shared" si="42"/>
        <v>0</v>
      </c>
      <c r="G2707" s="8" t="s">
        <v>186</v>
      </c>
      <c r="H2707" s="5">
        <f>BE1_Data!$E2707/VLOOKUP(BE1_Data!$G2707,$B$2:$F$3000,5,FALSE)</f>
        <v>0.95619524405506884</v>
      </c>
      <c r="I2707" s="6">
        <f>IF(COUNTIF(BE1_Data!$E2707,"0"),0,BE1_Data!$E2707-VLOOKUP(BE1_Data!$G2707,$B$2:$F$3000,5,FALSE))</f>
        <v>-35</v>
      </c>
    </row>
    <row r="2708" spans="1:9" x14ac:dyDescent="0.3">
      <c r="A2708" s="4">
        <v>2294715</v>
      </c>
      <c r="B2708" s="5" t="s">
        <v>209</v>
      </c>
      <c r="C2708" s="5" t="s">
        <v>212</v>
      </c>
      <c r="D2708" s="5">
        <v>48</v>
      </c>
      <c r="E2708" s="5" cm="1">
        <f t="array" ref="E2708">_xlfn.IFS(COUNTIF(BE1_Data!$B2708,"&lt;&gt;N"),0,COUNTIF(B2707,"&lt;&gt;N"),BE1_Data!$A2708-A2706,AND(COUNTIF(BE1_Data!$B2708,"N"),COUNTIF(B2707,"N")),BE1_Data!$A2708-A2707)</f>
        <v>786</v>
      </c>
      <c r="F2708" s="8">
        <f t="shared" si="42"/>
        <v>0</v>
      </c>
      <c r="G2708" s="5" t="s">
        <v>186</v>
      </c>
      <c r="H2708" s="5">
        <f>BE1_Data!$E2708/VLOOKUP(BE1_Data!$G2708,$B$2:$F$3000,5,FALSE)</f>
        <v>0.98372966207759704</v>
      </c>
      <c r="I2708" s="6">
        <f>IF(COUNTIF(BE1_Data!$E2708,"0"),0,BE1_Data!$E2708-VLOOKUP(BE1_Data!$G2708,$B$2:$F$3000,5,FALSE))</f>
        <v>-13</v>
      </c>
    </row>
    <row r="2709" spans="1:9" x14ac:dyDescent="0.3">
      <c r="A2709" s="7">
        <v>2295525</v>
      </c>
      <c r="B2709" s="8" t="s">
        <v>209</v>
      </c>
      <c r="C2709" s="8" t="s">
        <v>212</v>
      </c>
      <c r="D2709" s="8">
        <v>48</v>
      </c>
      <c r="E2709" s="8" cm="1">
        <f t="array" ref="E2709">_xlfn.IFS(COUNTIF(BE1_Data!$B2709,"&lt;&gt;N"),0,COUNTIF(B2708,"&lt;&gt;N"),BE1_Data!$A2709-A2707,AND(COUNTIF(BE1_Data!$B2709,"N"),COUNTIF(B2708,"N")),BE1_Data!$A2709-A2708)</f>
        <v>810</v>
      </c>
      <c r="F2709" s="8">
        <f t="shared" si="42"/>
        <v>0</v>
      </c>
      <c r="G2709" s="8" t="s">
        <v>186</v>
      </c>
      <c r="H2709" s="5">
        <f>BE1_Data!$E2709/VLOOKUP(BE1_Data!$G2709,$B$2:$F$3000,5,FALSE)</f>
        <v>1.0137672090112642</v>
      </c>
      <c r="I2709" s="6">
        <f>IF(COUNTIF(BE1_Data!$E2709,"0"),0,BE1_Data!$E2709-VLOOKUP(BE1_Data!$G2709,$B$2:$F$3000,5,FALSE))</f>
        <v>11</v>
      </c>
    </row>
    <row r="2710" spans="1:9" x14ac:dyDescent="0.3">
      <c r="A2710" s="4">
        <v>2296278</v>
      </c>
      <c r="B2710" s="5" t="s">
        <v>209</v>
      </c>
      <c r="C2710" s="5" t="s">
        <v>212</v>
      </c>
      <c r="D2710" s="5">
        <v>48</v>
      </c>
      <c r="E2710" s="5" cm="1">
        <f t="array" ref="E2710">_xlfn.IFS(COUNTIF(BE1_Data!$B2710,"&lt;&gt;N"),0,COUNTIF(B2709,"&lt;&gt;N"),BE1_Data!$A2710-A2708,AND(COUNTIF(BE1_Data!$B2710,"N"),COUNTIF(B2709,"N")),BE1_Data!$A2710-A2709)</f>
        <v>753</v>
      </c>
      <c r="F2710" s="8">
        <f t="shared" si="42"/>
        <v>0</v>
      </c>
      <c r="G2710" s="5" t="s">
        <v>186</v>
      </c>
      <c r="H2710" s="5">
        <f>BE1_Data!$E2710/VLOOKUP(BE1_Data!$G2710,$B$2:$F$3000,5,FALSE)</f>
        <v>0.94242803504380479</v>
      </c>
      <c r="I2710" s="6">
        <f>IF(COUNTIF(BE1_Data!$E2710,"0"),0,BE1_Data!$E2710-VLOOKUP(BE1_Data!$G2710,$B$2:$F$3000,5,FALSE))</f>
        <v>-46</v>
      </c>
    </row>
    <row r="2711" spans="1:9" x14ac:dyDescent="0.3">
      <c r="A2711" s="7">
        <v>2296765</v>
      </c>
      <c r="B2711" s="8" t="s">
        <v>187</v>
      </c>
      <c r="C2711" s="8" t="s">
        <v>211</v>
      </c>
      <c r="D2711" s="8">
        <v>48</v>
      </c>
      <c r="E2711" s="8" cm="1">
        <f t="array" ref="E2711">_xlfn.IFS(COUNTIF(BE1_Data!$B2711,"&lt;&gt;N"),0,COUNTIF(B2710,"&lt;&gt;N"),BE1_Data!$A2711-A2709,AND(COUNTIF(BE1_Data!$B2711,"N"),COUNTIF(B2710,"N")),BE1_Data!$A2711-A2710)</f>
        <v>0</v>
      </c>
      <c r="F2711" s="8">
        <f t="shared" si="42"/>
        <v>710</v>
      </c>
      <c r="G2711" s="8" t="s">
        <v>187</v>
      </c>
      <c r="H2711" s="5">
        <f>BE1_Data!$E2711/VLOOKUP(BE1_Data!$G2711,$B$2:$F$3000,5,FALSE)</f>
        <v>0</v>
      </c>
      <c r="I2711" s="6">
        <f>IF(COUNTIF(BE1_Data!$E2711,"0"),0,BE1_Data!$E2711-VLOOKUP(BE1_Data!$G2711,$B$2:$F$3000,5,FALSE))</f>
        <v>0</v>
      </c>
    </row>
    <row r="2712" spans="1:9" x14ac:dyDescent="0.3">
      <c r="A2712" s="4">
        <v>2296988</v>
      </c>
      <c r="B2712" s="5" t="s">
        <v>209</v>
      </c>
      <c r="C2712" s="5" t="s">
        <v>211</v>
      </c>
      <c r="D2712" s="5">
        <v>48</v>
      </c>
      <c r="E2712" s="5" cm="1">
        <f t="array" ref="E2712">_xlfn.IFS(COUNTIF(BE1_Data!$B2712,"&lt;&gt;N"),0,COUNTIF(B2711,"&lt;&gt;N"),BE1_Data!$A2712-A2710,AND(COUNTIF(BE1_Data!$B2712,"N"),COUNTIF(B2711,"N")),BE1_Data!$A2712-A2711)</f>
        <v>710</v>
      </c>
      <c r="F2712" s="8">
        <f t="shared" si="42"/>
        <v>0</v>
      </c>
      <c r="G2712" s="5" t="s">
        <v>187</v>
      </c>
      <c r="H2712" s="5">
        <f>BE1_Data!$E2712/VLOOKUP(BE1_Data!$G2712,$B$2:$F$3000,5,FALSE)</f>
        <v>1</v>
      </c>
      <c r="I2712" s="6">
        <f>IF(COUNTIF(BE1_Data!$E2712,"0"),0,BE1_Data!$E2712-VLOOKUP(BE1_Data!$G2712,$B$2:$F$3000,5,FALSE))</f>
        <v>0</v>
      </c>
    </row>
    <row r="2713" spans="1:9" x14ac:dyDescent="0.3">
      <c r="A2713" s="7">
        <v>2297721</v>
      </c>
      <c r="B2713" s="8" t="s">
        <v>209</v>
      </c>
      <c r="C2713" s="8" t="s">
        <v>211</v>
      </c>
      <c r="D2713" s="8">
        <v>48</v>
      </c>
      <c r="E2713" s="8" cm="1">
        <f t="array" ref="E2713">_xlfn.IFS(COUNTIF(BE1_Data!$B2713,"&lt;&gt;N"),0,COUNTIF(B2712,"&lt;&gt;N"),BE1_Data!$A2713-A2711,AND(COUNTIF(BE1_Data!$B2713,"N"),COUNTIF(B2712,"N")),BE1_Data!$A2713-A2712)</f>
        <v>733</v>
      </c>
      <c r="F2713" s="8">
        <f t="shared" si="42"/>
        <v>0</v>
      </c>
      <c r="G2713" s="8" t="s">
        <v>187</v>
      </c>
      <c r="H2713" s="5">
        <f>BE1_Data!$E2713/VLOOKUP(BE1_Data!$G2713,$B$2:$F$3000,5,FALSE)</f>
        <v>1.0323943661971831</v>
      </c>
      <c r="I2713" s="6">
        <f>IF(COUNTIF(BE1_Data!$E2713,"0"),0,BE1_Data!$E2713-VLOOKUP(BE1_Data!$G2713,$B$2:$F$3000,5,FALSE))</f>
        <v>23</v>
      </c>
    </row>
    <row r="2714" spans="1:9" x14ac:dyDescent="0.3">
      <c r="A2714" s="4">
        <v>2298505</v>
      </c>
      <c r="B2714" s="5" t="s">
        <v>209</v>
      </c>
      <c r="C2714" s="5" t="s">
        <v>211</v>
      </c>
      <c r="D2714" s="5">
        <v>48</v>
      </c>
      <c r="E2714" s="5" cm="1">
        <f t="array" ref="E2714">_xlfn.IFS(COUNTIF(BE1_Data!$B2714,"&lt;&gt;N"),0,COUNTIF(B2713,"&lt;&gt;N"),BE1_Data!$A2714-A2712,AND(COUNTIF(BE1_Data!$B2714,"N"),COUNTIF(B2713,"N")),BE1_Data!$A2714-A2713)</f>
        <v>784</v>
      </c>
      <c r="F2714" s="8">
        <f t="shared" si="42"/>
        <v>0</v>
      </c>
      <c r="G2714" s="5" t="s">
        <v>187</v>
      </c>
      <c r="H2714" s="5">
        <f>BE1_Data!$E2714/VLOOKUP(BE1_Data!$G2714,$B$2:$F$3000,5,FALSE)</f>
        <v>1.1042253521126761</v>
      </c>
      <c r="I2714" s="6">
        <f>IF(COUNTIF(BE1_Data!$E2714,"0"),0,BE1_Data!$E2714-VLOOKUP(BE1_Data!$G2714,$B$2:$F$3000,5,FALSE))</f>
        <v>74</v>
      </c>
    </row>
    <row r="2715" spans="1:9" x14ac:dyDescent="0.3">
      <c r="A2715" s="7">
        <v>2299037</v>
      </c>
      <c r="B2715" s="8" t="s">
        <v>209</v>
      </c>
      <c r="C2715" s="8" t="s">
        <v>211</v>
      </c>
      <c r="D2715" s="8">
        <v>48</v>
      </c>
      <c r="E2715" s="8" cm="1">
        <f t="array" ref="E2715">_xlfn.IFS(COUNTIF(BE1_Data!$B2715,"&lt;&gt;N"),0,COUNTIF(B2714,"&lt;&gt;N"),BE1_Data!$A2715-A2713,AND(COUNTIF(BE1_Data!$B2715,"N"),COUNTIF(B2714,"N")),BE1_Data!$A2715-A2714)</f>
        <v>532</v>
      </c>
      <c r="F2715" s="8">
        <f t="shared" si="42"/>
        <v>0</v>
      </c>
      <c r="G2715" s="8" t="s">
        <v>187</v>
      </c>
      <c r="H2715" s="5">
        <f>BE1_Data!$E2715/VLOOKUP(BE1_Data!$G2715,$B$2:$F$3000,5,FALSE)</f>
        <v>0.74929577464788732</v>
      </c>
      <c r="I2715" s="6">
        <f>IF(COUNTIF(BE1_Data!$E2715,"0"),0,BE1_Data!$E2715-VLOOKUP(BE1_Data!$G2715,$B$2:$F$3000,5,FALSE))</f>
        <v>-178</v>
      </c>
    </row>
    <row r="2716" spans="1:9" x14ac:dyDescent="0.3">
      <c r="A2716" s="4">
        <v>2299611</v>
      </c>
      <c r="B2716" s="5" t="s">
        <v>209</v>
      </c>
      <c r="C2716" s="5" t="s">
        <v>211</v>
      </c>
      <c r="D2716" s="5">
        <v>48</v>
      </c>
      <c r="E2716" s="5" cm="1">
        <f t="array" ref="E2716">_xlfn.IFS(COUNTIF(BE1_Data!$B2716,"&lt;&gt;N"),0,COUNTIF(B2715,"&lt;&gt;N"),BE1_Data!$A2716-A2714,AND(COUNTIF(BE1_Data!$B2716,"N"),COUNTIF(B2715,"N")),BE1_Data!$A2716-A2715)</f>
        <v>574</v>
      </c>
      <c r="F2716" s="8">
        <f t="shared" si="42"/>
        <v>0</v>
      </c>
      <c r="G2716" s="5" t="s">
        <v>187</v>
      </c>
      <c r="H2716" s="5">
        <f>BE1_Data!$E2716/VLOOKUP(BE1_Data!$G2716,$B$2:$F$3000,5,FALSE)</f>
        <v>0.80845070422535215</v>
      </c>
      <c r="I2716" s="6">
        <f>IF(COUNTIF(BE1_Data!$E2716,"0"),0,BE1_Data!$E2716-VLOOKUP(BE1_Data!$G2716,$B$2:$F$3000,5,FALSE))</f>
        <v>-136</v>
      </c>
    </row>
    <row r="2717" spans="1:9" x14ac:dyDescent="0.3">
      <c r="A2717" s="7">
        <v>2300254</v>
      </c>
      <c r="B2717" s="8" t="s">
        <v>209</v>
      </c>
      <c r="C2717" s="8" t="s">
        <v>211</v>
      </c>
      <c r="D2717" s="8">
        <v>48</v>
      </c>
      <c r="E2717" s="8" cm="1">
        <f t="array" ref="E2717">_xlfn.IFS(COUNTIF(BE1_Data!$B2717,"&lt;&gt;N"),0,COUNTIF(B2716,"&lt;&gt;N"),BE1_Data!$A2717-A2715,AND(COUNTIF(BE1_Data!$B2717,"N"),COUNTIF(B2716,"N")),BE1_Data!$A2717-A2716)</f>
        <v>643</v>
      </c>
      <c r="F2717" s="8">
        <f t="shared" si="42"/>
        <v>0</v>
      </c>
      <c r="G2717" s="8" t="s">
        <v>187</v>
      </c>
      <c r="H2717" s="5">
        <f>BE1_Data!$E2717/VLOOKUP(BE1_Data!$G2717,$B$2:$F$3000,5,FALSE)</f>
        <v>0.90563380281690142</v>
      </c>
      <c r="I2717" s="6">
        <f>IF(COUNTIF(BE1_Data!$E2717,"0"),0,BE1_Data!$E2717-VLOOKUP(BE1_Data!$G2717,$B$2:$F$3000,5,FALSE))</f>
        <v>-67</v>
      </c>
    </row>
    <row r="2718" spans="1:9" x14ac:dyDescent="0.3">
      <c r="A2718" s="4">
        <v>2301462</v>
      </c>
      <c r="B2718" s="5" t="s">
        <v>209</v>
      </c>
      <c r="C2718" s="5" t="s">
        <v>211</v>
      </c>
      <c r="D2718" s="5">
        <v>48</v>
      </c>
      <c r="E2718" s="5" cm="1">
        <f t="array" ref="E2718">_xlfn.IFS(COUNTIF(BE1_Data!$B2718,"&lt;&gt;N"),0,COUNTIF(B2717,"&lt;&gt;N"),BE1_Data!$A2718-A2716,AND(COUNTIF(BE1_Data!$B2718,"N"),COUNTIF(B2717,"N")),BE1_Data!$A2718-A2717)</f>
        <v>1208</v>
      </c>
      <c r="F2718" s="8">
        <f t="shared" si="42"/>
        <v>0</v>
      </c>
      <c r="G2718" s="5" t="s">
        <v>187</v>
      </c>
      <c r="H2718" s="5">
        <f>BE1_Data!$E2718/VLOOKUP(BE1_Data!$G2718,$B$2:$F$3000,5,FALSE)</f>
        <v>1.7014084507042253</v>
      </c>
      <c r="I2718" s="6">
        <f>IF(COUNTIF(BE1_Data!$E2718,"0"),0,BE1_Data!$E2718-VLOOKUP(BE1_Data!$G2718,$B$2:$F$3000,5,FALSE))</f>
        <v>498</v>
      </c>
    </row>
    <row r="2719" spans="1:9" x14ac:dyDescent="0.3">
      <c r="A2719" s="7">
        <v>2302210</v>
      </c>
      <c r="B2719" s="8" t="s">
        <v>209</v>
      </c>
      <c r="C2719" s="8" t="s">
        <v>211</v>
      </c>
      <c r="D2719" s="8">
        <v>48</v>
      </c>
      <c r="E2719" s="8" cm="1">
        <f t="array" ref="E2719">_xlfn.IFS(COUNTIF(BE1_Data!$B2719,"&lt;&gt;N"),0,COUNTIF(B2718,"&lt;&gt;N"),BE1_Data!$A2719-A2717,AND(COUNTIF(BE1_Data!$B2719,"N"),COUNTIF(B2718,"N")),BE1_Data!$A2719-A2718)</f>
        <v>748</v>
      </c>
      <c r="F2719" s="8">
        <f t="shared" si="42"/>
        <v>0</v>
      </c>
      <c r="G2719" s="8" t="s">
        <v>187</v>
      </c>
      <c r="H2719" s="5">
        <f>BE1_Data!$E2719/VLOOKUP(BE1_Data!$G2719,$B$2:$F$3000,5,FALSE)</f>
        <v>1.0535211267605633</v>
      </c>
      <c r="I2719" s="6">
        <f>IF(COUNTIF(BE1_Data!$E2719,"0"),0,BE1_Data!$E2719-VLOOKUP(BE1_Data!$G2719,$B$2:$F$3000,5,FALSE))</f>
        <v>38</v>
      </c>
    </row>
    <row r="2720" spans="1:9" x14ac:dyDescent="0.3">
      <c r="A2720" s="4">
        <v>2302664</v>
      </c>
      <c r="B2720" s="5" t="s">
        <v>209</v>
      </c>
      <c r="C2720" s="5" t="s">
        <v>211</v>
      </c>
      <c r="D2720" s="5">
        <v>48</v>
      </c>
      <c r="E2720" s="5" cm="1">
        <f t="array" ref="E2720">_xlfn.IFS(COUNTIF(BE1_Data!$B2720,"&lt;&gt;N"),0,COUNTIF(B2719,"&lt;&gt;N"),BE1_Data!$A2720-A2718,AND(COUNTIF(BE1_Data!$B2720,"N"),COUNTIF(B2719,"N")),BE1_Data!$A2720-A2719)</f>
        <v>454</v>
      </c>
      <c r="F2720" s="8">
        <f t="shared" si="42"/>
        <v>0</v>
      </c>
      <c r="G2720" s="5" t="s">
        <v>187</v>
      </c>
      <c r="H2720" s="5">
        <f>BE1_Data!$E2720/VLOOKUP(BE1_Data!$G2720,$B$2:$F$3000,5,FALSE)</f>
        <v>0.6394366197183099</v>
      </c>
      <c r="I2720" s="6">
        <f>IF(COUNTIF(BE1_Data!$E2720,"0"),0,BE1_Data!$E2720-VLOOKUP(BE1_Data!$G2720,$B$2:$F$3000,5,FALSE))</f>
        <v>-256</v>
      </c>
    </row>
    <row r="2721" spans="1:9" x14ac:dyDescent="0.3">
      <c r="A2721" s="7">
        <v>2303188</v>
      </c>
      <c r="B2721" s="8" t="s">
        <v>209</v>
      </c>
      <c r="C2721" s="8" t="s">
        <v>211</v>
      </c>
      <c r="D2721" s="8">
        <v>48</v>
      </c>
      <c r="E2721" s="8" cm="1">
        <f t="array" ref="E2721">_xlfn.IFS(COUNTIF(BE1_Data!$B2721,"&lt;&gt;N"),0,COUNTIF(B2720,"&lt;&gt;N"),BE1_Data!$A2721-A2719,AND(COUNTIF(BE1_Data!$B2721,"N"),COUNTIF(B2720,"N")),BE1_Data!$A2721-A2720)</f>
        <v>524</v>
      </c>
      <c r="F2721" s="8">
        <f t="shared" si="42"/>
        <v>0</v>
      </c>
      <c r="G2721" s="8" t="s">
        <v>187</v>
      </c>
      <c r="H2721" s="5">
        <f>BE1_Data!$E2721/VLOOKUP(BE1_Data!$G2721,$B$2:$F$3000,5,FALSE)</f>
        <v>0.73802816901408452</v>
      </c>
      <c r="I2721" s="6">
        <f>IF(COUNTIF(BE1_Data!$E2721,"0"),0,BE1_Data!$E2721-VLOOKUP(BE1_Data!$G2721,$B$2:$F$3000,5,FALSE))</f>
        <v>-186</v>
      </c>
    </row>
    <row r="2722" spans="1:9" x14ac:dyDescent="0.3">
      <c r="A2722" s="4">
        <v>2304172</v>
      </c>
      <c r="B2722" s="5" t="s">
        <v>209</v>
      </c>
      <c r="C2722" s="5" t="s">
        <v>211</v>
      </c>
      <c r="D2722" s="5">
        <v>48</v>
      </c>
      <c r="E2722" s="5" cm="1">
        <f t="array" ref="E2722">_xlfn.IFS(COUNTIF(BE1_Data!$B2722,"&lt;&gt;N"),0,COUNTIF(B2721,"&lt;&gt;N"),BE1_Data!$A2722-A2720,AND(COUNTIF(BE1_Data!$B2722,"N"),COUNTIF(B2721,"N")),BE1_Data!$A2722-A2721)</f>
        <v>984</v>
      </c>
      <c r="F2722" s="8">
        <f t="shared" si="42"/>
        <v>0</v>
      </c>
      <c r="G2722" s="5" t="s">
        <v>187</v>
      </c>
      <c r="H2722" s="5">
        <f>BE1_Data!$E2722/VLOOKUP(BE1_Data!$G2722,$B$2:$F$3000,5,FALSE)</f>
        <v>1.3859154929577464</v>
      </c>
      <c r="I2722" s="6">
        <f>IF(COUNTIF(BE1_Data!$E2722,"0"),0,BE1_Data!$E2722-VLOOKUP(BE1_Data!$G2722,$B$2:$F$3000,5,FALSE))</f>
        <v>274</v>
      </c>
    </row>
    <row r="2723" spans="1:9" x14ac:dyDescent="0.3">
      <c r="A2723" s="7">
        <v>2304843</v>
      </c>
      <c r="B2723" s="8" t="s">
        <v>209</v>
      </c>
      <c r="C2723" s="8" t="s">
        <v>211</v>
      </c>
      <c r="D2723" s="8">
        <v>48</v>
      </c>
      <c r="E2723" s="8" cm="1">
        <f t="array" ref="E2723">_xlfn.IFS(COUNTIF(BE1_Data!$B2723,"&lt;&gt;N"),0,COUNTIF(B2722,"&lt;&gt;N"),BE1_Data!$A2723-A2721,AND(COUNTIF(BE1_Data!$B2723,"N"),COUNTIF(B2722,"N")),BE1_Data!$A2723-A2722)</f>
        <v>671</v>
      </c>
      <c r="F2723" s="8">
        <f t="shared" si="42"/>
        <v>0</v>
      </c>
      <c r="G2723" s="8" t="s">
        <v>187</v>
      </c>
      <c r="H2723" s="5">
        <f>BE1_Data!$E2723/VLOOKUP(BE1_Data!$G2723,$B$2:$F$3000,5,FALSE)</f>
        <v>0.94507042253521123</v>
      </c>
      <c r="I2723" s="6">
        <f>IF(COUNTIF(BE1_Data!$E2723,"0"),0,BE1_Data!$E2723-VLOOKUP(BE1_Data!$G2723,$B$2:$F$3000,5,FALSE))</f>
        <v>-39</v>
      </c>
    </row>
    <row r="2724" spans="1:9" x14ac:dyDescent="0.3">
      <c r="A2724" s="4">
        <v>2305562</v>
      </c>
      <c r="B2724" s="5" t="s">
        <v>209</v>
      </c>
      <c r="C2724" s="5" t="s">
        <v>211</v>
      </c>
      <c r="D2724" s="5">
        <v>48</v>
      </c>
      <c r="E2724" s="5" cm="1">
        <f t="array" ref="E2724">_xlfn.IFS(COUNTIF(BE1_Data!$B2724,"&lt;&gt;N"),0,COUNTIF(B2723,"&lt;&gt;N"),BE1_Data!$A2724-A2722,AND(COUNTIF(BE1_Data!$B2724,"N"),COUNTIF(B2723,"N")),BE1_Data!$A2724-A2723)</f>
        <v>719</v>
      </c>
      <c r="F2724" s="8">
        <f t="shared" si="42"/>
        <v>0</v>
      </c>
      <c r="G2724" s="5" t="s">
        <v>187</v>
      </c>
      <c r="H2724" s="5">
        <f>BE1_Data!$E2724/VLOOKUP(BE1_Data!$G2724,$B$2:$F$3000,5,FALSE)</f>
        <v>1.0126760563380282</v>
      </c>
      <c r="I2724" s="6">
        <f>IF(COUNTIF(BE1_Data!$E2724,"0"),0,BE1_Data!$E2724-VLOOKUP(BE1_Data!$G2724,$B$2:$F$3000,5,FALSE))</f>
        <v>9</v>
      </c>
    </row>
    <row r="2725" spans="1:9" x14ac:dyDescent="0.3">
      <c r="A2725" s="7">
        <v>2306362</v>
      </c>
      <c r="B2725" s="8" t="s">
        <v>209</v>
      </c>
      <c r="C2725" s="8" t="s">
        <v>211</v>
      </c>
      <c r="D2725" s="8">
        <v>48</v>
      </c>
      <c r="E2725" s="8" cm="1">
        <f t="array" ref="E2725">_xlfn.IFS(COUNTIF(BE1_Data!$B2725,"&lt;&gt;N"),0,COUNTIF(B2724,"&lt;&gt;N"),BE1_Data!$A2725-A2723,AND(COUNTIF(BE1_Data!$B2725,"N"),COUNTIF(B2724,"N")),BE1_Data!$A2725-A2724)</f>
        <v>800</v>
      </c>
      <c r="F2725" s="8">
        <f t="shared" si="42"/>
        <v>0</v>
      </c>
      <c r="G2725" s="8" t="s">
        <v>187</v>
      </c>
      <c r="H2725" s="5">
        <f>BE1_Data!$E2725/VLOOKUP(BE1_Data!$G2725,$B$2:$F$3000,5,FALSE)</f>
        <v>1.1267605633802817</v>
      </c>
      <c r="I2725" s="6">
        <f>IF(COUNTIF(BE1_Data!$E2725,"0"),0,BE1_Data!$E2725-VLOOKUP(BE1_Data!$G2725,$B$2:$F$3000,5,FALSE))</f>
        <v>90</v>
      </c>
    </row>
    <row r="2726" spans="1:9" x14ac:dyDescent="0.3">
      <c r="A2726" s="4">
        <v>2307296</v>
      </c>
      <c r="B2726" s="5" t="s">
        <v>209</v>
      </c>
      <c r="C2726" s="5" t="s">
        <v>211</v>
      </c>
      <c r="D2726" s="5">
        <v>48</v>
      </c>
      <c r="E2726" s="5" cm="1">
        <f t="array" ref="E2726">_xlfn.IFS(COUNTIF(BE1_Data!$B2726,"&lt;&gt;N"),0,COUNTIF(B2725,"&lt;&gt;N"),BE1_Data!$A2726-A2724,AND(COUNTIF(BE1_Data!$B2726,"N"),COUNTIF(B2725,"N")),BE1_Data!$A2726-A2725)</f>
        <v>934</v>
      </c>
      <c r="F2726" s="8">
        <f t="shared" si="42"/>
        <v>0</v>
      </c>
      <c r="G2726" s="5" t="s">
        <v>187</v>
      </c>
      <c r="H2726" s="5">
        <f>BE1_Data!$E2726/VLOOKUP(BE1_Data!$G2726,$B$2:$F$3000,5,FALSE)</f>
        <v>1.3154929577464789</v>
      </c>
      <c r="I2726" s="6">
        <f>IF(COUNTIF(BE1_Data!$E2726,"0"),0,BE1_Data!$E2726-VLOOKUP(BE1_Data!$G2726,$B$2:$F$3000,5,FALSE))</f>
        <v>224</v>
      </c>
    </row>
    <row r="2727" spans="1:9" x14ac:dyDescent="0.3">
      <c r="A2727" s="7">
        <v>2307620</v>
      </c>
      <c r="B2727" s="8" t="s">
        <v>188</v>
      </c>
      <c r="C2727" s="8" t="s">
        <v>212</v>
      </c>
      <c r="D2727" s="8">
        <v>49</v>
      </c>
      <c r="E2727" s="8" cm="1">
        <f t="array" ref="E2727">_xlfn.IFS(COUNTIF(BE1_Data!$B2727,"&lt;&gt;N"),0,COUNTIF(B2726,"&lt;&gt;N"),BE1_Data!$A2727-A2725,AND(COUNTIF(BE1_Data!$B2727,"N"),COUNTIF(B2726,"N")),BE1_Data!$A2727-A2726)</f>
        <v>0</v>
      </c>
      <c r="F2727" s="8">
        <f t="shared" si="42"/>
        <v>2075</v>
      </c>
      <c r="G2727" s="8" t="s">
        <v>188</v>
      </c>
      <c r="H2727" s="5">
        <f>BE1_Data!$E2727/VLOOKUP(BE1_Data!$G2727,$B$2:$F$3000,5,FALSE)</f>
        <v>0</v>
      </c>
      <c r="I2727" s="6">
        <f>IF(COUNTIF(BE1_Data!$E2727,"0"),0,BE1_Data!$E2727-VLOOKUP(BE1_Data!$G2727,$B$2:$F$3000,5,FALSE))</f>
        <v>0</v>
      </c>
    </row>
    <row r="2728" spans="1:9" x14ac:dyDescent="0.3">
      <c r="A2728" s="4">
        <v>2309371</v>
      </c>
      <c r="B2728" s="5" t="s">
        <v>209</v>
      </c>
      <c r="C2728" s="5" t="s">
        <v>212</v>
      </c>
      <c r="D2728" s="5">
        <v>49</v>
      </c>
      <c r="E2728" s="5" cm="1">
        <f t="array" ref="E2728">_xlfn.IFS(COUNTIF(BE1_Data!$B2728,"&lt;&gt;N"),0,COUNTIF(B2727,"&lt;&gt;N"),BE1_Data!$A2728-A2726,AND(COUNTIF(BE1_Data!$B2728,"N"),COUNTIF(B2727,"N")),BE1_Data!$A2728-A2727)</f>
        <v>2075</v>
      </c>
      <c r="F2728" s="8">
        <f t="shared" si="42"/>
        <v>0</v>
      </c>
      <c r="G2728" s="5" t="s">
        <v>188</v>
      </c>
      <c r="H2728" s="5">
        <f>BE1_Data!$E2728/VLOOKUP(BE1_Data!$G2728,$B$2:$F$3000,5,FALSE)</f>
        <v>1</v>
      </c>
      <c r="I2728" s="6">
        <f>IF(COUNTIF(BE1_Data!$E2728,"0"),0,BE1_Data!$E2728-VLOOKUP(BE1_Data!$G2728,$B$2:$F$3000,5,FALSE))</f>
        <v>0</v>
      </c>
    </row>
    <row r="2729" spans="1:9" x14ac:dyDescent="0.3">
      <c r="A2729" s="7">
        <v>2310264</v>
      </c>
      <c r="B2729" s="8" t="s">
        <v>209</v>
      </c>
      <c r="C2729" s="8" t="s">
        <v>212</v>
      </c>
      <c r="D2729" s="8">
        <v>49</v>
      </c>
      <c r="E2729" s="8" cm="1">
        <f t="array" ref="E2729">_xlfn.IFS(COUNTIF(BE1_Data!$B2729,"&lt;&gt;N"),0,COUNTIF(B2728,"&lt;&gt;N"),BE1_Data!$A2729-A2727,AND(COUNTIF(BE1_Data!$B2729,"N"),COUNTIF(B2728,"N")),BE1_Data!$A2729-A2728)</f>
        <v>893</v>
      </c>
      <c r="F2729" s="8">
        <f t="shared" si="42"/>
        <v>0</v>
      </c>
      <c r="G2729" s="8" t="s">
        <v>188</v>
      </c>
      <c r="H2729" s="5">
        <f>BE1_Data!$E2729/VLOOKUP(BE1_Data!$G2729,$B$2:$F$3000,5,FALSE)</f>
        <v>0.43036144578313251</v>
      </c>
      <c r="I2729" s="6">
        <f>IF(COUNTIF(BE1_Data!$E2729,"0"),0,BE1_Data!$E2729-VLOOKUP(BE1_Data!$G2729,$B$2:$F$3000,5,FALSE))</f>
        <v>-1182</v>
      </c>
    </row>
    <row r="2730" spans="1:9" x14ac:dyDescent="0.3">
      <c r="A2730" s="4">
        <v>2311150</v>
      </c>
      <c r="B2730" s="5" t="s">
        <v>209</v>
      </c>
      <c r="C2730" s="5" t="s">
        <v>212</v>
      </c>
      <c r="D2730" s="5">
        <v>49</v>
      </c>
      <c r="E2730" s="5" cm="1">
        <f t="array" ref="E2730">_xlfn.IFS(COUNTIF(BE1_Data!$B2730,"&lt;&gt;N"),0,COUNTIF(B2729,"&lt;&gt;N"),BE1_Data!$A2730-A2728,AND(COUNTIF(BE1_Data!$B2730,"N"),COUNTIF(B2729,"N")),BE1_Data!$A2730-A2729)</f>
        <v>886</v>
      </c>
      <c r="F2730" s="8">
        <f t="shared" si="42"/>
        <v>0</v>
      </c>
      <c r="G2730" s="5" t="s">
        <v>188</v>
      </c>
      <c r="H2730" s="5">
        <f>BE1_Data!$E2730/VLOOKUP(BE1_Data!$G2730,$B$2:$F$3000,5,FALSE)</f>
        <v>0.42698795180722893</v>
      </c>
      <c r="I2730" s="6">
        <f>IF(COUNTIF(BE1_Data!$E2730,"0"),0,BE1_Data!$E2730-VLOOKUP(BE1_Data!$G2730,$B$2:$F$3000,5,FALSE))</f>
        <v>-1189</v>
      </c>
    </row>
    <row r="2731" spans="1:9" x14ac:dyDescent="0.3">
      <c r="A2731" s="7">
        <v>2313147</v>
      </c>
      <c r="B2731" s="8" t="s">
        <v>209</v>
      </c>
      <c r="C2731" s="8" t="s">
        <v>212</v>
      </c>
      <c r="D2731" s="8">
        <v>49</v>
      </c>
      <c r="E2731" s="8" cm="1">
        <f t="array" ref="E2731">_xlfn.IFS(COUNTIF(BE1_Data!$B2731,"&lt;&gt;N"),0,COUNTIF(B2730,"&lt;&gt;N"),BE1_Data!$A2731-A2729,AND(COUNTIF(BE1_Data!$B2731,"N"),COUNTIF(B2730,"N")),BE1_Data!$A2731-A2730)</f>
        <v>1997</v>
      </c>
      <c r="F2731" s="8">
        <f t="shared" si="42"/>
        <v>0</v>
      </c>
      <c r="G2731" s="8" t="s">
        <v>188</v>
      </c>
      <c r="H2731" s="5">
        <f>BE1_Data!$E2731/VLOOKUP(BE1_Data!$G2731,$B$2:$F$3000,5,FALSE)</f>
        <v>0.96240963855421691</v>
      </c>
      <c r="I2731" s="6">
        <f>IF(COUNTIF(BE1_Data!$E2731,"0"),0,BE1_Data!$E2731-VLOOKUP(BE1_Data!$G2731,$B$2:$F$3000,5,FALSE))</f>
        <v>-78</v>
      </c>
    </row>
    <row r="2732" spans="1:9" x14ac:dyDescent="0.3">
      <c r="A2732" s="4">
        <v>2314403</v>
      </c>
      <c r="B2732" s="5" t="s">
        <v>209</v>
      </c>
      <c r="C2732" s="5" t="s">
        <v>212</v>
      </c>
      <c r="D2732" s="5">
        <v>49</v>
      </c>
      <c r="E2732" s="5" cm="1">
        <f t="array" ref="E2732">_xlfn.IFS(COUNTIF(BE1_Data!$B2732,"&lt;&gt;N"),0,COUNTIF(B2731,"&lt;&gt;N"),BE1_Data!$A2732-A2730,AND(COUNTIF(BE1_Data!$B2732,"N"),COUNTIF(B2731,"N")),BE1_Data!$A2732-A2731)</f>
        <v>1256</v>
      </c>
      <c r="F2732" s="8">
        <f t="shared" si="42"/>
        <v>0</v>
      </c>
      <c r="G2732" s="5" t="s">
        <v>188</v>
      </c>
      <c r="H2732" s="5">
        <f>BE1_Data!$E2732/VLOOKUP(BE1_Data!$G2732,$B$2:$F$3000,5,FALSE)</f>
        <v>0.60530120481927707</v>
      </c>
      <c r="I2732" s="6">
        <f>IF(COUNTIF(BE1_Data!$E2732,"0"),0,BE1_Data!$E2732-VLOOKUP(BE1_Data!$G2732,$B$2:$F$3000,5,FALSE))</f>
        <v>-819</v>
      </c>
    </row>
    <row r="2733" spans="1:9" x14ac:dyDescent="0.3">
      <c r="A2733" s="7">
        <v>2315890</v>
      </c>
      <c r="B2733" s="8" t="s">
        <v>209</v>
      </c>
      <c r="C2733" s="8" t="s">
        <v>212</v>
      </c>
      <c r="D2733" s="8">
        <v>49</v>
      </c>
      <c r="E2733" s="8" cm="1">
        <f t="array" ref="E2733">_xlfn.IFS(COUNTIF(BE1_Data!$B2733,"&lt;&gt;N"),0,COUNTIF(B2732,"&lt;&gt;N"),BE1_Data!$A2733-A2731,AND(COUNTIF(BE1_Data!$B2733,"N"),COUNTIF(B2732,"N")),BE1_Data!$A2733-A2732)</f>
        <v>1487</v>
      </c>
      <c r="F2733" s="8">
        <f t="shared" si="42"/>
        <v>0</v>
      </c>
      <c r="G2733" s="8" t="s">
        <v>188</v>
      </c>
      <c r="H2733" s="5">
        <f>BE1_Data!$E2733/VLOOKUP(BE1_Data!$G2733,$B$2:$F$3000,5,FALSE)</f>
        <v>0.71662650602409639</v>
      </c>
      <c r="I2733" s="6">
        <f>IF(COUNTIF(BE1_Data!$E2733,"0"),0,BE1_Data!$E2733-VLOOKUP(BE1_Data!$G2733,$B$2:$F$3000,5,FALSE))</f>
        <v>-588</v>
      </c>
    </row>
    <row r="2734" spans="1:9" x14ac:dyDescent="0.3">
      <c r="A2734" s="4">
        <v>2316763</v>
      </c>
      <c r="B2734" s="5" t="s">
        <v>209</v>
      </c>
      <c r="C2734" s="5" t="s">
        <v>212</v>
      </c>
      <c r="D2734" s="5">
        <v>49</v>
      </c>
      <c r="E2734" s="5" cm="1">
        <f t="array" ref="E2734">_xlfn.IFS(COUNTIF(BE1_Data!$B2734,"&lt;&gt;N"),0,COUNTIF(B2733,"&lt;&gt;N"),BE1_Data!$A2734-A2732,AND(COUNTIF(BE1_Data!$B2734,"N"),COUNTIF(B2733,"N")),BE1_Data!$A2734-A2733)</f>
        <v>873</v>
      </c>
      <c r="F2734" s="8">
        <f t="shared" si="42"/>
        <v>0</v>
      </c>
      <c r="G2734" s="5" t="s">
        <v>188</v>
      </c>
      <c r="H2734" s="5">
        <f>BE1_Data!$E2734/VLOOKUP(BE1_Data!$G2734,$B$2:$F$3000,5,FALSE)</f>
        <v>0.42072289156626508</v>
      </c>
      <c r="I2734" s="6">
        <f>IF(COUNTIF(BE1_Data!$E2734,"0"),0,BE1_Data!$E2734-VLOOKUP(BE1_Data!$G2734,$B$2:$F$3000,5,FALSE))</f>
        <v>-1202</v>
      </c>
    </row>
    <row r="2735" spans="1:9" x14ac:dyDescent="0.3">
      <c r="A2735" s="7">
        <v>2317096</v>
      </c>
      <c r="B2735" s="8" t="s">
        <v>209</v>
      </c>
      <c r="C2735" s="8" t="s">
        <v>212</v>
      </c>
      <c r="D2735" s="8">
        <v>49</v>
      </c>
      <c r="E2735" s="8" cm="1">
        <f t="array" ref="E2735">_xlfn.IFS(COUNTIF(BE1_Data!$B2735,"&lt;&gt;N"),0,COUNTIF(B2734,"&lt;&gt;N"),BE1_Data!$A2735-A2733,AND(COUNTIF(BE1_Data!$B2735,"N"),COUNTIF(B2734,"N")),BE1_Data!$A2735-A2734)</f>
        <v>333</v>
      </c>
      <c r="F2735" s="8">
        <f t="shared" si="42"/>
        <v>0</v>
      </c>
      <c r="G2735" s="8" t="s">
        <v>188</v>
      </c>
      <c r="H2735" s="5">
        <f>BE1_Data!$E2735/VLOOKUP(BE1_Data!$G2735,$B$2:$F$3000,5,FALSE)</f>
        <v>0.16048192771084338</v>
      </c>
      <c r="I2735" s="6">
        <f>IF(COUNTIF(BE1_Data!$E2735,"0"),0,BE1_Data!$E2735-VLOOKUP(BE1_Data!$G2735,$B$2:$F$3000,5,FALSE))</f>
        <v>-1742</v>
      </c>
    </row>
    <row r="2736" spans="1:9" x14ac:dyDescent="0.3">
      <c r="A2736" s="4">
        <v>2318677</v>
      </c>
      <c r="B2736" s="5" t="s">
        <v>209</v>
      </c>
      <c r="C2736" s="5" t="s">
        <v>212</v>
      </c>
      <c r="D2736" s="5">
        <v>49</v>
      </c>
      <c r="E2736" s="5" cm="1">
        <f t="array" ref="E2736">_xlfn.IFS(COUNTIF(BE1_Data!$B2736,"&lt;&gt;N"),0,COUNTIF(B2735,"&lt;&gt;N"),BE1_Data!$A2736-A2734,AND(COUNTIF(BE1_Data!$B2736,"N"),COUNTIF(B2735,"N")),BE1_Data!$A2736-A2735)</f>
        <v>1581</v>
      </c>
      <c r="F2736" s="8">
        <f t="shared" si="42"/>
        <v>0</v>
      </c>
      <c r="G2736" s="5" t="s">
        <v>188</v>
      </c>
      <c r="H2736" s="5">
        <f>BE1_Data!$E2736/VLOOKUP(BE1_Data!$G2736,$B$2:$F$3000,5,FALSE)</f>
        <v>0.76192771084337352</v>
      </c>
      <c r="I2736" s="6">
        <f>IF(COUNTIF(BE1_Data!$E2736,"0"),0,BE1_Data!$E2736-VLOOKUP(BE1_Data!$G2736,$B$2:$F$3000,5,FALSE))</f>
        <v>-494</v>
      </c>
    </row>
    <row r="2737" spans="1:9" x14ac:dyDescent="0.3">
      <c r="A2737" s="7">
        <v>2318724</v>
      </c>
      <c r="B2737" s="8" t="s">
        <v>189</v>
      </c>
      <c r="C2737" s="8" t="s">
        <v>210</v>
      </c>
      <c r="D2737" s="8">
        <v>92</v>
      </c>
      <c r="E2737" s="8" cm="1">
        <f t="array" ref="E2737">_xlfn.IFS(COUNTIF(BE1_Data!$B2737,"&lt;&gt;N"),0,COUNTIF(B2736,"&lt;&gt;N"),BE1_Data!$A2737-A2735,AND(COUNTIF(BE1_Data!$B2737,"N"),COUNTIF(B2736,"N")),BE1_Data!$A2737-A2736)</f>
        <v>0</v>
      </c>
      <c r="F2737" s="8">
        <f t="shared" si="42"/>
        <v>735</v>
      </c>
      <c r="G2737" s="8" t="s">
        <v>189</v>
      </c>
      <c r="H2737" s="5">
        <f>BE1_Data!$E2737/VLOOKUP(BE1_Data!$G2737,$B$2:$F$3000,5,FALSE)</f>
        <v>0</v>
      </c>
      <c r="I2737" s="6">
        <f>IF(COUNTIF(BE1_Data!$E2737,"0"),0,BE1_Data!$E2737-VLOOKUP(BE1_Data!$G2737,$B$2:$F$3000,5,FALSE))</f>
        <v>0</v>
      </c>
    </row>
    <row r="2738" spans="1:9" x14ac:dyDescent="0.3">
      <c r="A2738" s="4">
        <v>2319412</v>
      </c>
      <c r="B2738" s="5" t="s">
        <v>209</v>
      </c>
      <c r="C2738" s="5" t="s">
        <v>210</v>
      </c>
      <c r="D2738" s="5">
        <v>92</v>
      </c>
      <c r="E2738" s="5" cm="1">
        <f t="array" ref="E2738">_xlfn.IFS(COUNTIF(BE1_Data!$B2738,"&lt;&gt;N"),0,COUNTIF(B2737,"&lt;&gt;N"),BE1_Data!$A2738-A2736,AND(COUNTIF(BE1_Data!$B2738,"N"),COUNTIF(B2737,"N")),BE1_Data!$A2738-A2737)</f>
        <v>735</v>
      </c>
      <c r="F2738" s="8">
        <f t="shared" si="42"/>
        <v>0</v>
      </c>
      <c r="G2738" s="5" t="s">
        <v>189</v>
      </c>
      <c r="H2738" s="5">
        <f>BE1_Data!$E2738/VLOOKUP(BE1_Data!$G2738,$B$2:$F$3000,5,FALSE)</f>
        <v>1</v>
      </c>
      <c r="I2738" s="6">
        <f>IF(COUNTIF(BE1_Data!$E2738,"0"),0,BE1_Data!$E2738-VLOOKUP(BE1_Data!$G2738,$B$2:$F$3000,5,FALSE))</f>
        <v>0</v>
      </c>
    </row>
    <row r="2739" spans="1:9" x14ac:dyDescent="0.3">
      <c r="A2739" s="7">
        <v>2320474</v>
      </c>
      <c r="B2739" s="8" t="s">
        <v>209</v>
      </c>
      <c r="C2739" s="8" t="s">
        <v>210</v>
      </c>
      <c r="D2739" s="8">
        <v>92</v>
      </c>
      <c r="E2739" s="8" cm="1">
        <f t="array" ref="E2739">_xlfn.IFS(COUNTIF(BE1_Data!$B2739,"&lt;&gt;N"),0,COUNTIF(B2738,"&lt;&gt;N"),BE1_Data!$A2739-A2737,AND(COUNTIF(BE1_Data!$B2739,"N"),COUNTIF(B2738,"N")),BE1_Data!$A2739-A2738)</f>
        <v>1062</v>
      </c>
      <c r="F2739" s="8">
        <f t="shared" si="42"/>
        <v>0</v>
      </c>
      <c r="G2739" s="8" t="s">
        <v>189</v>
      </c>
      <c r="H2739" s="5">
        <f>BE1_Data!$E2739/VLOOKUP(BE1_Data!$G2739,$B$2:$F$3000,5,FALSE)</f>
        <v>1.4448979591836735</v>
      </c>
      <c r="I2739" s="6">
        <f>IF(COUNTIF(BE1_Data!$E2739,"0"),0,BE1_Data!$E2739-VLOOKUP(BE1_Data!$G2739,$B$2:$F$3000,5,FALSE))</f>
        <v>327</v>
      </c>
    </row>
    <row r="2740" spans="1:9" x14ac:dyDescent="0.3">
      <c r="A2740" s="4">
        <v>2321241</v>
      </c>
      <c r="B2740" s="5" t="s">
        <v>209</v>
      </c>
      <c r="C2740" s="5" t="s">
        <v>210</v>
      </c>
      <c r="D2740" s="5">
        <v>92</v>
      </c>
      <c r="E2740" s="5" cm="1">
        <f t="array" ref="E2740">_xlfn.IFS(COUNTIF(BE1_Data!$B2740,"&lt;&gt;N"),0,COUNTIF(B2739,"&lt;&gt;N"),BE1_Data!$A2740-A2738,AND(COUNTIF(BE1_Data!$B2740,"N"),COUNTIF(B2739,"N")),BE1_Data!$A2740-A2739)</f>
        <v>767</v>
      </c>
      <c r="F2740" s="8">
        <f t="shared" si="42"/>
        <v>0</v>
      </c>
      <c r="G2740" s="5" t="s">
        <v>189</v>
      </c>
      <c r="H2740" s="5">
        <f>BE1_Data!$E2740/VLOOKUP(BE1_Data!$G2740,$B$2:$F$3000,5,FALSE)</f>
        <v>1.0435374149659864</v>
      </c>
      <c r="I2740" s="6">
        <f>IF(COUNTIF(BE1_Data!$E2740,"0"),0,BE1_Data!$E2740-VLOOKUP(BE1_Data!$G2740,$B$2:$F$3000,5,FALSE))</f>
        <v>32</v>
      </c>
    </row>
    <row r="2741" spans="1:9" x14ac:dyDescent="0.3">
      <c r="A2741" s="7">
        <v>2321712</v>
      </c>
      <c r="B2741" s="8" t="s">
        <v>209</v>
      </c>
      <c r="C2741" s="8" t="s">
        <v>210</v>
      </c>
      <c r="D2741" s="8">
        <v>92</v>
      </c>
      <c r="E2741" s="8" cm="1">
        <f t="array" ref="E2741">_xlfn.IFS(COUNTIF(BE1_Data!$B2741,"&lt;&gt;N"),0,COUNTIF(B2740,"&lt;&gt;N"),BE1_Data!$A2741-A2739,AND(COUNTIF(BE1_Data!$B2741,"N"),COUNTIF(B2740,"N")),BE1_Data!$A2741-A2740)</f>
        <v>471</v>
      </c>
      <c r="F2741" s="8">
        <f t="shared" si="42"/>
        <v>0</v>
      </c>
      <c r="G2741" s="8" t="s">
        <v>189</v>
      </c>
      <c r="H2741" s="5">
        <f>BE1_Data!$E2741/VLOOKUP(BE1_Data!$G2741,$B$2:$F$3000,5,FALSE)</f>
        <v>0.64081632653061227</v>
      </c>
      <c r="I2741" s="6">
        <f>IF(COUNTIF(BE1_Data!$E2741,"0"),0,BE1_Data!$E2741-VLOOKUP(BE1_Data!$G2741,$B$2:$F$3000,5,FALSE))</f>
        <v>-264</v>
      </c>
    </row>
    <row r="2742" spans="1:9" x14ac:dyDescent="0.3">
      <c r="A2742" s="4">
        <v>2323022</v>
      </c>
      <c r="B2742" s="5" t="s">
        <v>209</v>
      </c>
      <c r="C2742" s="5" t="s">
        <v>210</v>
      </c>
      <c r="D2742" s="5">
        <v>92</v>
      </c>
      <c r="E2742" s="5" cm="1">
        <f t="array" ref="E2742">_xlfn.IFS(COUNTIF(BE1_Data!$B2742,"&lt;&gt;N"),0,COUNTIF(B2741,"&lt;&gt;N"),BE1_Data!$A2742-A2740,AND(COUNTIF(BE1_Data!$B2742,"N"),COUNTIF(B2741,"N")),BE1_Data!$A2742-A2741)</f>
        <v>1310</v>
      </c>
      <c r="F2742" s="8">
        <f t="shared" si="42"/>
        <v>0</v>
      </c>
      <c r="G2742" s="5" t="s">
        <v>189</v>
      </c>
      <c r="H2742" s="5">
        <f>BE1_Data!$E2742/VLOOKUP(BE1_Data!$G2742,$B$2:$F$3000,5,FALSE)</f>
        <v>1.782312925170068</v>
      </c>
      <c r="I2742" s="6">
        <f>IF(COUNTIF(BE1_Data!$E2742,"0"),0,BE1_Data!$E2742-VLOOKUP(BE1_Data!$G2742,$B$2:$F$3000,5,FALSE))</f>
        <v>575</v>
      </c>
    </row>
    <row r="2743" spans="1:9" x14ac:dyDescent="0.3">
      <c r="A2743" s="7">
        <v>2323250</v>
      </c>
      <c r="B2743" s="8" t="s">
        <v>209</v>
      </c>
      <c r="C2743" s="8" t="s">
        <v>210</v>
      </c>
      <c r="D2743" s="8">
        <v>92</v>
      </c>
      <c r="E2743" s="8" cm="1">
        <f t="array" ref="E2743">_xlfn.IFS(COUNTIF(BE1_Data!$B2743,"&lt;&gt;N"),0,COUNTIF(B2742,"&lt;&gt;N"),BE1_Data!$A2743-A2741,AND(COUNTIF(BE1_Data!$B2743,"N"),COUNTIF(B2742,"N")),BE1_Data!$A2743-A2742)</f>
        <v>228</v>
      </c>
      <c r="F2743" s="8">
        <f t="shared" si="42"/>
        <v>0</v>
      </c>
      <c r="G2743" s="8" t="s">
        <v>189</v>
      </c>
      <c r="H2743" s="5">
        <f>BE1_Data!$E2743/VLOOKUP(BE1_Data!$G2743,$B$2:$F$3000,5,FALSE)</f>
        <v>0.31020408163265306</v>
      </c>
      <c r="I2743" s="6">
        <f>IF(COUNTIF(BE1_Data!$E2743,"0"),0,BE1_Data!$E2743-VLOOKUP(BE1_Data!$G2743,$B$2:$F$3000,5,FALSE))</f>
        <v>-507</v>
      </c>
    </row>
    <row r="2744" spans="1:9" x14ac:dyDescent="0.3">
      <c r="A2744" s="4">
        <v>2324947</v>
      </c>
      <c r="B2744" s="5" t="s">
        <v>209</v>
      </c>
      <c r="C2744" s="5" t="s">
        <v>210</v>
      </c>
      <c r="D2744" s="5">
        <v>92</v>
      </c>
      <c r="E2744" s="5" cm="1">
        <f t="array" ref="E2744">_xlfn.IFS(COUNTIF(BE1_Data!$B2744,"&lt;&gt;N"),0,COUNTIF(B2743,"&lt;&gt;N"),BE1_Data!$A2744-A2742,AND(COUNTIF(BE1_Data!$B2744,"N"),COUNTIF(B2743,"N")),BE1_Data!$A2744-A2743)</f>
        <v>1697</v>
      </c>
      <c r="F2744" s="8">
        <f t="shared" si="42"/>
        <v>0</v>
      </c>
      <c r="G2744" s="5" t="s">
        <v>189</v>
      </c>
      <c r="H2744" s="5">
        <f>BE1_Data!$E2744/VLOOKUP(BE1_Data!$G2744,$B$2:$F$3000,5,FALSE)</f>
        <v>2.3088435374149658</v>
      </c>
      <c r="I2744" s="6">
        <f>IF(COUNTIF(BE1_Data!$E2744,"0"),0,BE1_Data!$E2744-VLOOKUP(BE1_Data!$G2744,$B$2:$F$3000,5,FALSE))</f>
        <v>962</v>
      </c>
    </row>
    <row r="2745" spans="1:9" x14ac:dyDescent="0.3">
      <c r="A2745" s="7">
        <v>2327358</v>
      </c>
      <c r="B2745" s="8" t="s">
        <v>209</v>
      </c>
      <c r="C2745" s="8" t="s">
        <v>210</v>
      </c>
      <c r="D2745" s="8">
        <v>92</v>
      </c>
      <c r="E2745" s="8" cm="1">
        <f t="array" ref="E2745">_xlfn.IFS(COUNTIF(BE1_Data!$B2745,"&lt;&gt;N"),0,COUNTIF(B2744,"&lt;&gt;N"),BE1_Data!$A2745-A2743,AND(COUNTIF(BE1_Data!$B2745,"N"),COUNTIF(B2744,"N")),BE1_Data!$A2745-A2744)</f>
        <v>2411</v>
      </c>
      <c r="F2745" s="8">
        <f t="shared" si="42"/>
        <v>0</v>
      </c>
      <c r="G2745" s="8" t="s">
        <v>189</v>
      </c>
      <c r="H2745" s="5">
        <f>BE1_Data!$E2745/VLOOKUP(BE1_Data!$G2745,$B$2:$F$3000,5,FALSE)</f>
        <v>3.2802721088435374</v>
      </c>
      <c r="I2745" s="6">
        <f>IF(COUNTIF(BE1_Data!$E2745,"0"),0,BE1_Data!$E2745-VLOOKUP(BE1_Data!$G2745,$B$2:$F$3000,5,FALSE))</f>
        <v>1676</v>
      </c>
    </row>
    <row r="2746" spans="1:9" x14ac:dyDescent="0.3">
      <c r="A2746" s="4">
        <v>2327707</v>
      </c>
      <c r="B2746" s="5" t="s">
        <v>209</v>
      </c>
      <c r="C2746" s="5" t="s">
        <v>210</v>
      </c>
      <c r="D2746" s="5">
        <v>92</v>
      </c>
      <c r="E2746" s="5" cm="1">
        <f t="array" ref="E2746">_xlfn.IFS(COUNTIF(BE1_Data!$B2746,"&lt;&gt;N"),0,COUNTIF(B2745,"&lt;&gt;N"),BE1_Data!$A2746-A2744,AND(COUNTIF(BE1_Data!$B2746,"N"),COUNTIF(B2745,"N")),BE1_Data!$A2746-A2745)</f>
        <v>349</v>
      </c>
      <c r="F2746" s="8">
        <f t="shared" si="42"/>
        <v>0</v>
      </c>
      <c r="G2746" s="5" t="s">
        <v>189</v>
      </c>
      <c r="H2746" s="5">
        <f>BE1_Data!$E2746/VLOOKUP(BE1_Data!$G2746,$B$2:$F$3000,5,FALSE)</f>
        <v>0.47482993197278911</v>
      </c>
      <c r="I2746" s="6">
        <f>IF(COUNTIF(BE1_Data!$E2746,"0"),0,BE1_Data!$E2746-VLOOKUP(BE1_Data!$G2746,$B$2:$F$3000,5,FALSE))</f>
        <v>-386</v>
      </c>
    </row>
    <row r="2747" spans="1:9" x14ac:dyDescent="0.3">
      <c r="A2747" s="7">
        <v>2328046</v>
      </c>
      <c r="B2747" s="8" t="s">
        <v>209</v>
      </c>
      <c r="C2747" s="8" t="s">
        <v>210</v>
      </c>
      <c r="D2747" s="8">
        <v>92</v>
      </c>
      <c r="E2747" s="8" cm="1">
        <f t="array" ref="E2747">_xlfn.IFS(COUNTIF(BE1_Data!$B2747,"&lt;&gt;N"),0,COUNTIF(B2746,"&lt;&gt;N"),BE1_Data!$A2747-A2745,AND(COUNTIF(BE1_Data!$B2747,"N"),COUNTIF(B2746,"N")),BE1_Data!$A2747-A2746)</f>
        <v>339</v>
      </c>
      <c r="F2747" s="8">
        <f t="shared" si="42"/>
        <v>0</v>
      </c>
      <c r="G2747" s="8" t="s">
        <v>189</v>
      </c>
      <c r="H2747" s="5">
        <f>BE1_Data!$E2747/VLOOKUP(BE1_Data!$G2747,$B$2:$F$3000,5,FALSE)</f>
        <v>0.46122448979591835</v>
      </c>
      <c r="I2747" s="6">
        <f>IF(COUNTIF(BE1_Data!$E2747,"0"),0,BE1_Data!$E2747-VLOOKUP(BE1_Data!$G2747,$B$2:$F$3000,5,FALSE))</f>
        <v>-396</v>
      </c>
    </row>
    <row r="2748" spans="1:9" x14ac:dyDescent="0.3">
      <c r="A2748" s="4">
        <v>2328499</v>
      </c>
      <c r="B2748" s="5" t="s">
        <v>209</v>
      </c>
      <c r="C2748" s="5" t="s">
        <v>210</v>
      </c>
      <c r="D2748" s="5">
        <v>92</v>
      </c>
      <c r="E2748" s="5" cm="1">
        <f t="array" ref="E2748">_xlfn.IFS(COUNTIF(BE1_Data!$B2748,"&lt;&gt;N"),0,COUNTIF(B2747,"&lt;&gt;N"),BE1_Data!$A2748-A2746,AND(COUNTIF(BE1_Data!$B2748,"N"),COUNTIF(B2747,"N")),BE1_Data!$A2748-A2747)</f>
        <v>453</v>
      </c>
      <c r="F2748" s="8">
        <f t="shared" si="42"/>
        <v>0</v>
      </c>
      <c r="G2748" s="5" t="s">
        <v>189</v>
      </c>
      <c r="H2748" s="5">
        <f>BE1_Data!$E2748/VLOOKUP(BE1_Data!$G2748,$B$2:$F$3000,5,FALSE)</f>
        <v>0.61632653061224485</v>
      </c>
      <c r="I2748" s="6">
        <f>IF(COUNTIF(BE1_Data!$E2748,"0"),0,BE1_Data!$E2748-VLOOKUP(BE1_Data!$G2748,$B$2:$F$3000,5,FALSE))</f>
        <v>-282</v>
      </c>
    </row>
    <row r="2749" spans="1:9" x14ac:dyDescent="0.3">
      <c r="A2749" s="7">
        <v>2329721</v>
      </c>
      <c r="B2749" s="8" t="s">
        <v>209</v>
      </c>
      <c r="C2749" s="8" t="s">
        <v>210</v>
      </c>
      <c r="D2749" s="8">
        <v>92</v>
      </c>
      <c r="E2749" s="8" cm="1">
        <f t="array" ref="E2749">_xlfn.IFS(COUNTIF(BE1_Data!$B2749,"&lt;&gt;N"),0,COUNTIF(B2748,"&lt;&gt;N"),BE1_Data!$A2749-A2747,AND(COUNTIF(BE1_Data!$B2749,"N"),COUNTIF(B2748,"N")),BE1_Data!$A2749-A2748)</f>
        <v>1222</v>
      </c>
      <c r="F2749" s="8">
        <f t="shared" si="42"/>
        <v>0</v>
      </c>
      <c r="G2749" s="8" t="s">
        <v>189</v>
      </c>
      <c r="H2749" s="5">
        <f>BE1_Data!$E2749/VLOOKUP(BE1_Data!$G2749,$B$2:$F$3000,5,FALSE)</f>
        <v>1.6625850340136055</v>
      </c>
      <c r="I2749" s="6">
        <f>IF(COUNTIF(BE1_Data!$E2749,"0"),0,BE1_Data!$E2749-VLOOKUP(BE1_Data!$G2749,$B$2:$F$3000,5,FALSE))</f>
        <v>487</v>
      </c>
    </row>
    <row r="2750" spans="1:9" x14ac:dyDescent="0.3">
      <c r="A2750" s="4">
        <v>2330480</v>
      </c>
      <c r="B2750" s="5" t="s">
        <v>209</v>
      </c>
      <c r="C2750" s="5" t="s">
        <v>210</v>
      </c>
      <c r="D2750" s="5">
        <v>92</v>
      </c>
      <c r="E2750" s="5" cm="1">
        <f t="array" ref="E2750">_xlfn.IFS(COUNTIF(BE1_Data!$B2750,"&lt;&gt;N"),0,COUNTIF(B2749,"&lt;&gt;N"),BE1_Data!$A2750-A2748,AND(COUNTIF(BE1_Data!$B2750,"N"),COUNTIF(B2749,"N")),BE1_Data!$A2750-A2749)</f>
        <v>759</v>
      </c>
      <c r="F2750" s="8">
        <f t="shared" si="42"/>
        <v>0</v>
      </c>
      <c r="G2750" s="5" t="s">
        <v>189</v>
      </c>
      <c r="H2750" s="5">
        <f>BE1_Data!$E2750/VLOOKUP(BE1_Data!$G2750,$B$2:$F$3000,5,FALSE)</f>
        <v>1.0326530612244897</v>
      </c>
      <c r="I2750" s="6">
        <f>IF(COUNTIF(BE1_Data!$E2750,"0"),0,BE1_Data!$E2750-VLOOKUP(BE1_Data!$G2750,$B$2:$F$3000,5,FALSE))</f>
        <v>24</v>
      </c>
    </row>
    <row r="2751" spans="1:9" x14ac:dyDescent="0.3">
      <c r="A2751" s="7">
        <v>2331181</v>
      </c>
      <c r="B2751" s="8" t="s">
        <v>209</v>
      </c>
      <c r="C2751" s="8" t="s">
        <v>210</v>
      </c>
      <c r="D2751" s="8">
        <v>92</v>
      </c>
      <c r="E2751" s="8" cm="1">
        <f t="array" ref="E2751">_xlfn.IFS(COUNTIF(BE1_Data!$B2751,"&lt;&gt;N"),0,COUNTIF(B2750,"&lt;&gt;N"),BE1_Data!$A2751-A2749,AND(COUNTIF(BE1_Data!$B2751,"N"),COUNTIF(B2750,"N")),BE1_Data!$A2751-A2750)</f>
        <v>701</v>
      </c>
      <c r="F2751" s="8">
        <f t="shared" si="42"/>
        <v>0</v>
      </c>
      <c r="G2751" s="8" t="s">
        <v>189</v>
      </c>
      <c r="H2751" s="5">
        <f>BE1_Data!$E2751/VLOOKUP(BE1_Data!$G2751,$B$2:$F$3000,5,FALSE)</f>
        <v>0.95374149659863949</v>
      </c>
      <c r="I2751" s="6">
        <f>IF(COUNTIF(BE1_Data!$E2751,"0"),0,BE1_Data!$E2751-VLOOKUP(BE1_Data!$G2751,$B$2:$F$3000,5,FALSE))</f>
        <v>-34</v>
      </c>
    </row>
    <row r="2752" spans="1:9" x14ac:dyDescent="0.3">
      <c r="A2752" s="4">
        <v>2331978</v>
      </c>
      <c r="B2752" s="5" t="s">
        <v>209</v>
      </c>
      <c r="C2752" s="5" t="s">
        <v>210</v>
      </c>
      <c r="D2752" s="5">
        <v>92</v>
      </c>
      <c r="E2752" s="5" cm="1">
        <f t="array" ref="E2752">_xlfn.IFS(COUNTIF(BE1_Data!$B2752,"&lt;&gt;N"),0,COUNTIF(B2751,"&lt;&gt;N"),BE1_Data!$A2752-A2750,AND(COUNTIF(BE1_Data!$B2752,"N"),COUNTIF(B2751,"N")),BE1_Data!$A2752-A2751)</f>
        <v>797</v>
      </c>
      <c r="F2752" s="8">
        <f t="shared" si="42"/>
        <v>0</v>
      </c>
      <c r="G2752" s="5" t="s">
        <v>189</v>
      </c>
      <c r="H2752" s="5">
        <f>BE1_Data!$E2752/VLOOKUP(BE1_Data!$G2752,$B$2:$F$3000,5,FALSE)</f>
        <v>1.0843537414965987</v>
      </c>
      <c r="I2752" s="6">
        <f>IF(COUNTIF(BE1_Data!$E2752,"0"),0,BE1_Data!$E2752-VLOOKUP(BE1_Data!$G2752,$B$2:$F$3000,5,FALSE))</f>
        <v>62</v>
      </c>
    </row>
    <row r="2753" spans="1:9" x14ac:dyDescent="0.3">
      <c r="A2753" s="7">
        <v>2332991</v>
      </c>
      <c r="B2753" s="8" t="s">
        <v>209</v>
      </c>
      <c r="C2753" s="8" t="s">
        <v>210</v>
      </c>
      <c r="D2753" s="8">
        <v>92</v>
      </c>
      <c r="E2753" s="8" cm="1">
        <f t="array" ref="E2753">_xlfn.IFS(COUNTIF(BE1_Data!$B2753,"&lt;&gt;N"),0,COUNTIF(B2752,"&lt;&gt;N"),BE1_Data!$A2753-A2751,AND(COUNTIF(BE1_Data!$B2753,"N"),COUNTIF(B2752,"N")),BE1_Data!$A2753-A2752)</f>
        <v>1013</v>
      </c>
      <c r="F2753" s="8">
        <f t="shared" si="42"/>
        <v>0</v>
      </c>
      <c r="G2753" s="8" t="s">
        <v>189</v>
      </c>
      <c r="H2753" s="5">
        <f>BE1_Data!$E2753/VLOOKUP(BE1_Data!$G2753,$B$2:$F$3000,5,FALSE)</f>
        <v>1.3782312925170068</v>
      </c>
      <c r="I2753" s="6">
        <f>IF(COUNTIF(BE1_Data!$E2753,"0"),0,BE1_Data!$E2753-VLOOKUP(BE1_Data!$G2753,$B$2:$F$3000,5,FALSE))</f>
        <v>278</v>
      </c>
    </row>
    <row r="2754" spans="1:9" x14ac:dyDescent="0.3">
      <c r="A2754" s="4">
        <v>2333565</v>
      </c>
      <c r="B2754" s="5" t="s">
        <v>209</v>
      </c>
      <c r="C2754" s="5" t="s">
        <v>210</v>
      </c>
      <c r="D2754" s="5">
        <v>92</v>
      </c>
      <c r="E2754" s="5" cm="1">
        <f t="array" ref="E2754">_xlfn.IFS(COUNTIF(BE1_Data!$B2754,"&lt;&gt;N"),0,COUNTIF(B2753,"&lt;&gt;N"),BE1_Data!$A2754-A2752,AND(COUNTIF(BE1_Data!$B2754,"N"),COUNTIF(B2753,"N")),BE1_Data!$A2754-A2753)</f>
        <v>574</v>
      </c>
      <c r="F2754" s="8">
        <f t="shared" si="42"/>
        <v>0</v>
      </c>
      <c r="G2754" s="5" t="s">
        <v>189</v>
      </c>
      <c r="H2754" s="5">
        <f>BE1_Data!$E2754/VLOOKUP(BE1_Data!$G2754,$B$2:$F$3000,5,FALSE)</f>
        <v>0.78095238095238095</v>
      </c>
      <c r="I2754" s="6">
        <f>IF(COUNTIF(BE1_Data!$E2754,"0"),0,BE1_Data!$E2754-VLOOKUP(BE1_Data!$G2754,$B$2:$F$3000,5,FALSE))</f>
        <v>-161</v>
      </c>
    </row>
    <row r="2755" spans="1:9" x14ac:dyDescent="0.3">
      <c r="A2755" s="7">
        <v>2333912</v>
      </c>
      <c r="B2755" s="8" t="s">
        <v>190</v>
      </c>
      <c r="C2755" s="8" t="s">
        <v>211</v>
      </c>
      <c r="D2755" s="8">
        <v>49</v>
      </c>
      <c r="E2755" s="8" cm="1">
        <f t="array" ref="E2755">_xlfn.IFS(COUNTIF(BE1_Data!$B2755,"&lt;&gt;N"),0,COUNTIF(B2754,"&lt;&gt;N"),BE1_Data!$A2755-A2753,AND(COUNTIF(BE1_Data!$B2755,"N"),COUNTIF(B2754,"N")),BE1_Data!$A2755-A2754)</f>
        <v>0</v>
      </c>
      <c r="F2755" s="8">
        <f t="shared" si="42"/>
        <v>455</v>
      </c>
      <c r="G2755" s="8" t="s">
        <v>190</v>
      </c>
      <c r="H2755" s="5">
        <f>BE1_Data!$E2755/VLOOKUP(BE1_Data!$G2755,$B$2:$F$3000,5,FALSE)</f>
        <v>0</v>
      </c>
      <c r="I2755" s="6">
        <f>IF(COUNTIF(BE1_Data!$E2755,"0"),0,BE1_Data!$E2755-VLOOKUP(BE1_Data!$G2755,$B$2:$F$3000,5,FALSE))</f>
        <v>0</v>
      </c>
    </row>
    <row r="2756" spans="1:9" x14ac:dyDescent="0.3">
      <c r="A2756" s="4">
        <v>2334020</v>
      </c>
      <c r="B2756" s="5" t="s">
        <v>209</v>
      </c>
      <c r="C2756" s="5" t="s">
        <v>211</v>
      </c>
      <c r="D2756" s="5">
        <v>49</v>
      </c>
      <c r="E2756" s="5" cm="1">
        <f t="array" ref="E2756">_xlfn.IFS(COUNTIF(BE1_Data!$B2756,"&lt;&gt;N"),0,COUNTIF(B2755,"&lt;&gt;N"),BE1_Data!$A2756-A2754,AND(COUNTIF(BE1_Data!$B2756,"N"),COUNTIF(B2755,"N")),BE1_Data!$A2756-A2755)</f>
        <v>455</v>
      </c>
      <c r="F2756" s="8">
        <f t="shared" ref="F2756:F2819" si="43">IF(COUNTIF(E2756,0),E2757,0)</f>
        <v>0</v>
      </c>
      <c r="G2756" s="5" t="s">
        <v>190</v>
      </c>
      <c r="H2756" s="5">
        <f>BE1_Data!$E2756/VLOOKUP(BE1_Data!$G2756,$B$2:$F$3000,5,FALSE)</f>
        <v>1</v>
      </c>
      <c r="I2756" s="6">
        <f>IF(COUNTIF(BE1_Data!$E2756,"0"),0,BE1_Data!$E2756-VLOOKUP(BE1_Data!$G2756,$B$2:$F$3000,5,FALSE))</f>
        <v>0</v>
      </c>
    </row>
    <row r="2757" spans="1:9" x14ac:dyDescent="0.3">
      <c r="A2757" s="7">
        <v>2334666</v>
      </c>
      <c r="B2757" s="8" t="s">
        <v>209</v>
      </c>
      <c r="C2757" s="8" t="s">
        <v>211</v>
      </c>
      <c r="D2757" s="8">
        <v>49</v>
      </c>
      <c r="E2757" s="8" cm="1">
        <f t="array" ref="E2757">_xlfn.IFS(COUNTIF(BE1_Data!$B2757,"&lt;&gt;N"),0,COUNTIF(B2756,"&lt;&gt;N"),BE1_Data!$A2757-A2755,AND(COUNTIF(BE1_Data!$B2757,"N"),COUNTIF(B2756,"N")),BE1_Data!$A2757-A2756)</f>
        <v>646</v>
      </c>
      <c r="F2757" s="8">
        <f t="shared" si="43"/>
        <v>0</v>
      </c>
      <c r="G2757" s="8" t="s">
        <v>190</v>
      </c>
      <c r="H2757" s="5">
        <f>BE1_Data!$E2757/VLOOKUP(BE1_Data!$G2757,$B$2:$F$3000,5,FALSE)</f>
        <v>1.4197802197802198</v>
      </c>
      <c r="I2757" s="6">
        <f>IF(COUNTIF(BE1_Data!$E2757,"0"),0,BE1_Data!$E2757-VLOOKUP(BE1_Data!$G2757,$B$2:$F$3000,5,FALSE))</f>
        <v>191</v>
      </c>
    </row>
    <row r="2758" spans="1:9" x14ac:dyDescent="0.3">
      <c r="A2758" s="4">
        <v>2335684</v>
      </c>
      <c r="B2758" s="5" t="s">
        <v>209</v>
      </c>
      <c r="C2758" s="5" t="s">
        <v>211</v>
      </c>
      <c r="D2758" s="5">
        <v>49</v>
      </c>
      <c r="E2758" s="5" cm="1">
        <f t="array" ref="E2758">_xlfn.IFS(COUNTIF(BE1_Data!$B2758,"&lt;&gt;N"),0,COUNTIF(B2757,"&lt;&gt;N"),BE1_Data!$A2758-A2756,AND(COUNTIF(BE1_Data!$B2758,"N"),COUNTIF(B2757,"N")),BE1_Data!$A2758-A2757)</f>
        <v>1018</v>
      </c>
      <c r="F2758" s="8">
        <f t="shared" si="43"/>
        <v>0</v>
      </c>
      <c r="G2758" s="5" t="s">
        <v>190</v>
      </c>
      <c r="H2758" s="5">
        <f>BE1_Data!$E2758/VLOOKUP(BE1_Data!$G2758,$B$2:$F$3000,5,FALSE)</f>
        <v>2.2373626373626374</v>
      </c>
      <c r="I2758" s="6">
        <f>IF(COUNTIF(BE1_Data!$E2758,"0"),0,BE1_Data!$E2758-VLOOKUP(BE1_Data!$G2758,$B$2:$F$3000,5,FALSE))</f>
        <v>563</v>
      </c>
    </row>
    <row r="2759" spans="1:9" x14ac:dyDescent="0.3">
      <c r="A2759" s="7">
        <v>2336363</v>
      </c>
      <c r="B2759" s="8" t="s">
        <v>209</v>
      </c>
      <c r="C2759" s="8" t="s">
        <v>211</v>
      </c>
      <c r="D2759" s="8">
        <v>49</v>
      </c>
      <c r="E2759" s="8" cm="1">
        <f t="array" ref="E2759">_xlfn.IFS(COUNTIF(BE1_Data!$B2759,"&lt;&gt;N"),0,COUNTIF(B2758,"&lt;&gt;N"),BE1_Data!$A2759-A2757,AND(COUNTIF(BE1_Data!$B2759,"N"),COUNTIF(B2758,"N")),BE1_Data!$A2759-A2758)</f>
        <v>679</v>
      </c>
      <c r="F2759" s="8">
        <f t="shared" si="43"/>
        <v>0</v>
      </c>
      <c r="G2759" s="8" t="s">
        <v>190</v>
      </c>
      <c r="H2759" s="5">
        <f>BE1_Data!$E2759/VLOOKUP(BE1_Data!$G2759,$B$2:$F$3000,5,FALSE)</f>
        <v>1.4923076923076923</v>
      </c>
      <c r="I2759" s="6">
        <f>IF(COUNTIF(BE1_Data!$E2759,"0"),0,BE1_Data!$E2759-VLOOKUP(BE1_Data!$G2759,$B$2:$F$3000,5,FALSE))</f>
        <v>224</v>
      </c>
    </row>
    <row r="2760" spans="1:9" x14ac:dyDescent="0.3">
      <c r="A2760" s="4">
        <v>2337029</v>
      </c>
      <c r="B2760" s="5" t="s">
        <v>209</v>
      </c>
      <c r="C2760" s="5" t="s">
        <v>211</v>
      </c>
      <c r="D2760" s="5">
        <v>49</v>
      </c>
      <c r="E2760" s="5" cm="1">
        <f t="array" ref="E2760">_xlfn.IFS(COUNTIF(BE1_Data!$B2760,"&lt;&gt;N"),0,COUNTIF(B2759,"&lt;&gt;N"),BE1_Data!$A2760-A2758,AND(COUNTIF(BE1_Data!$B2760,"N"),COUNTIF(B2759,"N")),BE1_Data!$A2760-A2759)</f>
        <v>666</v>
      </c>
      <c r="F2760" s="8">
        <f t="shared" si="43"/>
        <v>0</v>
      </c>
      <c r="G2760" s="5" t="s">
        <v>190</v>
      </c>
      <c r="H2760" s="5">
        <f>BE1_Data!$E2760/VLOOKUP(BE1_Data!$G2760,$B$2:$F$3000,5,FALSE)</f>
        <v>1.4637362637362636</v>
      </c>
      <c r="I2760" s="6">
        <f>IF(COUNTIF(BE1_Data!$E2760,"0"),0,BE1_Data!$E2760-VLOOKUP(BE1_Data!$G2760,$B$2:$F$3000,5,FALSE))</f>
        <v>211</v>
      </c>
    </row>
    <row r="2761" spans="1:9" x14ac:dyDescent="0.3">
      <c r="A2761" s="7">
        <v>2337470</v>
      </c>
      <c r="B2761" s="8" t="s">
        <v>209</v>
      </c>
      <c r="C2761" s="8" t="s">
        <v>211</v>
      </c>
      <c r="D2761" s="8">
        <v>49</v>
      </c>
      <c r="E2761" s="8" cm="1">
        <f t="array" ref="E2761">_xlfn.IFS(COUNTIF(BE1_Data!$B2761,"&lt;&gt;N"),0,COUNTIF(B2760,"&lt;&gt;N"),BE1_Data!$A2761-A2759,AND(COUNTIF(BE1_Data!$B2761,"N"),COUNTIF(B2760,"N")),BE1_Data!$A2761-A2760)</f>
        <v>441</v>
      </c>
      <c r="F2761" s="8">
        <f t="shared" si="43"/>
        <v>0</v>
      </c>
      <c r="G2761" s="8" t="s">
        <v>190</v>
      </c>
      <c r="H2761" s="5">
        <f>BE1_Data!$E2761/VLOOKUP(BE1_Data!$G2761,$B$2:$F$3000,5,FALSE)</f>
        <v>0.96923076923076923</v>
      </c>
      <c r="I2761" s="6">
        <f>IF(COUNTIF(BE1_Data!$E2761,"0"),0,BE1_Data!$E2761-VLOOKUP(BE1_Data!$G2761,$B$2:$F$3000,5,FALSE))</f>
        <v>-14</v>
      </c>
    </row>
    <row r="2762" spans="1:9" x14ac:dyDescent="0.3">
      <c r="A2762" s="4">
        <v>2338255</v>
      </c>
      <c r="B2762" s="5" t="s">
        <v>209</v>
      </c>
      <c r="C2762" s="5" t="s">
        <v>211</v>
      </c>
      <c r="D2762" s="5">
        <v>49</v>
      </c>
      <c r="E2762" s="5" cm="1">
        <f t="array" ref="E2762">_xlfn.IFS(COUNTIF(BE1_Data!$B2762,"&lt;&gt;N"),0,COUNTIF(B2761,"&lt;&gt;N"),BE1_Data!$A2762-A2760,AND(COUNTIF(BE1_Data!$B2762,"N"),COUNTIF(B2761,"N")),BE1_Data!$A2762-A2761)</f>
        <v>785</v>
      </c>
      <c r="F2762" s="8">
        <f t="shared" si="43"/>
        <v>0</v>
      </c>
      <c r="G2762" s="5" t="s">
        <v>190</v>
      </c>
      <c r="H2762" s="5">
        <f>BE1_Data!$E2762/VLOOKUP(BE1_Data!$G2762,$B$2:$F$3000,5,FALSE)</f>
        <v>1.7252747252747254</v>
      </c>
      <c r="I2762" s="6">
        <f>IF(COUNTIF(BE1_Data!$E2762,"0"),0,BE1_Data!$E2762-VLOOKUP(BE1_Data!$G2762,$B$2:$F$3000,5,FALSE))</f>
        <v>330</v>
      </c>
    </row>
    <row r="2763" spans="1:9" x14ac:dyDescent="0.3">
      <c r="A2763" s="7">
        <v>2339853</v>
      </c>
      <c r="B2763" s="8" t="s">
        <v>209</v>
      </c>
      <c r="C2763" s="8" t="s">
        <v>211</v>
      </c>
      <c r="D2763" s="8">
        <v>49</v>
      </c>
      <c r="E2763" s="8" cm="1">
        <f t="array" ref="E2763">_xlfn.IFS(COUNTIF(BE1_Data!$B2763,"&lt;&gt;N"),0,COUNTIF(B2762,"&lt;&gt;N"),BE1_Data!$A2763-A2761,AND(COUNTIF(BE1_Data!$B2763,"N"),COUNTIF(B2762,"N")),BE1_Data!$A2763-A2762)</f>
        <v>1598</v>
      </c>
      <c r="F2763" s="8">
        <f t="shared" si="43"/>
        <v>0</v>
      </c>
      <c r="G2763" s="8" t="s">
        <v>190</v>
      </c>
      <c r="H2763" s="5">
        <f>BE1_Data!$E2763/VLOOKUP(BE1_Data!$G2763,$B$2:$F$3000,5,FALSE)</f>
        <v>3.512087912087912</v>
      </c>
      <c r="I2763" s="6">
        <f>IF(COUNTIF(BE1_Data!$E2763,"0"),0,BE1_Data!$E2763-VLOOKUP(BE1_Data!$G2763,$B$2:$F$3000,5,FALSE))</f>
        <v>1143</v>
      </c>
    </row>
    <row r="2764" spans="1:9" x14ac:dyDescent="0.3">
      <c r="A2764" s="4">
        <v>2340573</v>
      </c>
      <c r="B2764" s="5" t="s">
        <v>209</v>
      </c>
      <c r="C2764" s="5" t="s">
        <v>211</v>
      </c>
      <c r="D2764" s="5">
        <v>49</v>
      </c>
      <c r="E2764" s="5" cm="1">
        <f t="array" ref="E2764">_xlfn.IFS(COUNTIF(BE1_Data!$B2764,"&lt;&gt;N"),0,COUNTIF(B2763,"&lt;&gt;N"),BE1_Data!$A2764-A2762,AND(COUNTIF(BE1_Data!$B2764,"N"),COUNTIF(B2763,"N")),BE1_Data!$A2764-A2763)</f>
        <v>720</v>
      </c>
      <c r="F2764" s="8">
        <f t="shared" si="43"/>
        <v>0</v>
      </c>
      <c r="G2764" s="5" t="s">
        <v>190</v>
      </c>
      <c r="H2764" s="5">
        <f>BE1_Data!$E2764/VLOOKUP(BE1_Data!$G2764,$B$2:$F$3000,5,FALSE)</f>
        <v>1.5824175824175823</v>
      </c>
      <c r="I2764" s="6">
        <f>IF(COUNTIF(BE1_Data!$E2764,"0"),0,BE1_Data!$E2764-VLOOKUP(BE1_Data!$G2764,$B$2:$F$3000,5,FALSE))</f>
        <v>265</v>
      </c>
    </row>
    <row r="2765" spans="1:9" x14ac:dyDescent="0.3">
      <c r="A2765" s="7">
        <v>2341229</v>
      </c>
      <c r="B2765" s="8" t="s">
        <v>209</v>
      </c>
      <c r="C2765" s="8" t="s">
        <v>211</v>
      </c>
      <c r="D2765" s="8">
        <v>49</v>
      </c>
      <c r="E2765" s="8" cm="1">
        <f t="array" ref="E2765">_xlfn.IFS(COUNTIF(BE1_Data!$B2765,"&lt;&gt;N"),0,COUNTIF(B2764,"&lt;&gt;N"),BE1_Data!$A2765-A2763,AND(COUNTIF(BE1_Data!$B2765,"N"),COUNTIF(B2764,"N")),BE1_Data!$A2765-A2764)</f>
        <v>656</v>
      </c>
      <c r="F2765" s="8">
        <f t="shared" si="43"/>
        <v>0</v>
      </c>
      <c r="G2765" s="8" t="s">
        <v>190</v>
      </c>
      <c r="H2765" s="5">
        <f>BE1_Data!$E2765/VLOOKUP(BE1_Data!$G2765,$B$2:$F$3000,5,FALSE)</f>
        <v>1.4417582417582417</v>
      </c>
      <c r="I2765" s="6">
        <f>IF(COUNTIF(BE1_Data!$E2765,"0"),0,BE1_Data!$E2765-VLOOKUP(BE1_Data!$G2765,$B$2:$F$3000,5,FALSE))</f>
        <v>201</v>
      </c>
    </row>
    <row r="2766" spans="1:9" x14ac:dyDescent="0.3">
      <c r="A2766" s="4">
        <v>2341866</v>
      </c>
      <c r="B2766" s="5" t="s">
        <v>209</v>
      </c>
      <c r="C2766" s="5" t="s">
        <v>211</v>
      </c>
      <c r="D2766" s="5">
        <v>49</v>
      </c>
      <c r="E2766" s="5" cm="1">
        <f t="array" ref="E2766">_xlfn.IFS(COUNTIF(BE1_Data!$B2766,"&lt;&gt;N"),0,COUNTIF(B2765,"&lt;&gt;N"),BE1_Data!$A2766-A2764,AND(COUNTIF(BE1_Data!$B2766,"N"),COUNTIF(B2765,"N")),BE1_Data!$A2766-A2765)</f>
        <v>637</v>
      </c>
      <c r="F2766" s="8">
        <f t="shared" si="43"/>
        <v>0</v>
      </c>
      <c r="G2766" s="5" t="s">
        <v>190</v>
      </c>
      <c r="H2766" s="5">
        <f>BE1_Data!$E2766/VLOOKUP(BE1_Data!$G2766,$B$2:$F$3000,5,FALSE)</f>
        <v>1.4</v>
      </c>
      <c r="I2766" s="6">
        <f>IF(COUNTIF(BE1_Data!$E2766,"0"),0,BE1_Data!$E2766-VLOOKUP(BE1_Data!$G2766,$B$2:$F$3000,5,FALSE))</f>
        <v>182</v>
      </c>
    </row>
    <row r="2767" spans="1:9" x14ac:dyDescent="0.3">
      <c r="A2767" s="7">
        <v>2342174</v>
      </c>
      <c r="B2767" s="8" t="s">
        <v>209</v>
      </c>
      <c r="C2767" s="8" t="s">
        <v>211</v>
      </c>
      <c r="D2767" s="8">
        <v>49</v>
      </c>
      <c r="E2767" s="8" cm="1">
        <f t="array" ref="E2767">_xlfn.IFS(COUNTIF(BE1_Data!$B2767,"&lt;&gt;N"),0,COUNTIF(B2766,"&lt;&gt;N"),BE1_Data!$A2767-A2765,AND(COUNTIF(BE1_Data!$B2767,"N"),COUNTIF(B2766,"N")),BE1_Data!$A2767-A2766)</f>
        <v>308</v>
      </c>
      <c r="F2767" s="8">
        <f t="shared" si="43"/>
        <v>0</v>
      </c>
      <c r="G2767" s="8" t="s">
        <v>190</v>
      </c>
      <c r="H2767" s="5">
        <f>BE1_Data!$E2767/VLOOKUP(BE1_Data!$G2767,$B$2:$F$3000,5,FALSE)</f>
        <v>0.67692307692307696</v>
      </c>
      <c r="I2767" s="6">
        <f>IF(COUNTIF(BE1_Data!$E2767,"0"),0,BE1_Data!$E2767-VLOOKUP(BE1_Data!$G2767,$B$2:$F$3000,5,FALSE))</f>
        <v>-147</v>
      </c>
    </row>
    <row r="2768" spans="1:9" x14ac:dyDescent="0.3">
      <c r="A2768" s="4">
        <v>2342501</v>
      </c>
      <c r="B2768" s="5" t="s">
        <v>209</v>
      </c>
      <c r="C2768" s="5" t="s">
        <v>211</v>
      </c>
      <c r="D2768" s="5">
        <v>49</v>
      </c>
      <c r="E2768" s="5" cm="1">
        <f t="array" ref="E2768">_xlfn.IFS(COUNTIF(BE1_Data!$B2768,"&lt;&gt;N"),0,COUNTIF(B2767,"&lt;&gt;N"),BE1_Data!$A2768-A2766,AND(COUNTIF(BE1_Data!$B2768,"N"),COUNTIF(B2767,"N")),BE1_Data!$A2768-A2767)</f>
        <v>327</v>
      </c>
      <c r="F2768" s="8">
        <f t="shared" si="43"/>
        <v>0</v>
      </c>
      <c r="G2768" s="5" t="s">
        <v>190</v>
      </c>
      <c r="H2768" s="5">
        <f>BE1_Data!$E2768/VLOOKUP(BE1_Data!$G2768,$B$2:$F$3000,5,FALSE)</f>
        <v>0.71868131868131868</v>
      </c>
      <c r="I2768" s="6">
        <f>IF(COUNTIF(BE1_Data!$E2768,"0"),0,BE1_Data!$E2768-VLOOKUP(BE1_Data!$G2768,$B$2:$F$3000,5,FALSE))</f>
        <v>-128</v>
      </c>
    </row>
    <row r="2769" spans="1:9" x14ac:dyDescent="0.3">
      <c r="A2769" s="7">
        <v>2343137</v>
      </c>
      <c r="B2769" s="8" t="s">
        <v>209</v>
      </c>
      <c r="C2769" s="8" t="s">
        <v>211</v>
      </c>
      <c r="D2769" s="8">
        <v>49</v>
      </c>
      <c r="E2769" s="8" cm="1">
        <f t="array" ref="E2769">_xlfn.IFS(COUNTIF(BE1_Data!$B2769,"&lt;&gt;N"),0,COUNTIF(B2768,"&lt;&gt;N"),BE1_Data!$A2769-A2767,AND(COUNTIF(BE1_Data!$B2769,"N"),COUNTIF(B2768,"N")),BE1_Data!$A2769-A2768)</f>
        <v>636</v>
      </c>
      <c r="F2769" s="8">
        <f t="shared" si="43"/>
        <v>0</v>
      </c>
      <c r="G2769" s="8" t="s">
        <v>190</v>
      </c>
      <c r="H2769" s="5">
        <f>BE1_Data!$E2769/VLOOKUP(BE1_Data!$G2769,$B$2:$F$3000,5,FALSE)</f>
        <v>1.3978021978021977</v>
      </c>
      <c r="I2769" s="6">
        <f>IF(COUNTIF(BE1_Data!$E2769,"0"),0,BE1_Data!$E2769-VLOOKUP(BE1_Data!$G2769,$B$2:$F$3000,5,FALSE))</f>
        <v>181</v>
      </c>
    </row>
    <row r="2770" spans="1:9" x14ac:dyDescent="0.3">
      <c r="A2770" s="4">
        <v>2343886</v>
      </c>
      <c r="B2770" s="5" t="s">
        <v>209</v>
      </c>
      <c r="C2770" s="5" t="s">
        <v>211</v>
      </c>
      <c r="D2770" s="5">
        <v>49</v>
      </c>
      <c r="E2770" s="5" cm="1">
        <f t="array" ref="E2770">_xlfn.IFS(COUNTIF(BE1_Data!$B2770,"&lt;&gt;N"),0,COUNTIF(B2769,"&lt;&gt;N"),BE1_Data!$A2770-A2768,AND(COUNTIF(BE1_Data!$B2770,"N"),COUNTIF(B2769,"N")),BE1_Data!$A2770-A2769)</f>
        <v>749</v>
      </c>
      <c r="F2770" s="8">
        <f t="shared" si="43"/>
        <v>0</v>
      </c>
      <c r="G2770" s="5" t="s">
        <v>190</v>
      </c>
      <c r="H2770" s="5">
        <f>BE1_Data!$E2770/VLOOKUP(BE1_Data!$G2770,$B$2:$F$3000,5,FALSE)</f>
        <v>1.6461538461538461</v>
      </c>
      <c r="I2770" s="6">
        <f>IF(COUNTIF(BE1_Data!$E2770,"0"),0,BE1_Data!$E2770-VLOOKUP(BE1_Data!$G2770,$B$2:$F$3000,5,FALSE))</f>
        <v>294</v>
      </c>
    </row>
    <row r="2771" spans="1:9" x14ac:dyDescent="0.3">
      <c r="A2771" s="7">
        <v>2344562</v>
      </c>
      <c r="B2771" s="8" t="s">
        <v>191</v>
      </c>
      <c r="C2771" s="8" t="s">
        <v>210</v>
      </c>
      <c r="D2771" s="8">
        <v>93</v>
      </c>
      <c r="E2771" s="8" cm="1">
        <f t="array" ref="E2771">_xlfn.IFS(COUNTIF(BE1_Data!$B2771,"&lt;&gt;N"),0,COUNTIF(B2770,"&lt;&gt;N"),BE1_Data!$A2771-A2769,AND(COUNTIF(BE1_Data!$B2771,"N"),COUNTIF(B2770,"N")),BE1_Data!$A2771-A2770)</f>
        <v>0</v>
      </c>
      <c r="F2771" s="8">
        <f t="shared" si="43"/>
        <v>908</v>
      </c>
      <c r="G2771" s="8" t="s">
        <v>191</v>
      </c>
      <c r="H2771" s="5">
        <f>BE1_Data!$E2771/VLOOKUP(BE1_Data!$G2771,$B$2:$F$3000,5,FALSE)</f>
        <v>0</v>
      </c>
      <c r="I2771" s="6">
        <f>IF(COUNTIF(BE1_Data!$E2771,"0"),0,BE1_Data!$E2771-VLOOKUP(BE1_Data!$G2771,$B$2:$F$3000,5,FALSE))</f>
        <v>0</v>
      </c>
    </row>
    <row r="2772" spans="1:9" x14ac:dyDescent="0.3">
      <c r="A2772" s="4">
        <v>2344794</v>
      </c>
      <c r="B2772" s="5" t="s">
        <v>209</v>
      </c>
      <c r="C2772" s="5" t="s">
        <v>210</v>
      </c>
      <c r="D2772" s="5">
        <v>93</v>
      </c>
      <c r="E2772" s="5" cm="1">
        <f t="array" ref="E2772">_xlfn.IFS(COUNTIF(BE1_Data!$B2772,"&lt;&gt;N"),0,COUNTIF(B2771,"&lt;&gt;N"),BE1_Data!$A2772-A2770,AND(COUNTIF(BE1_Data!$B2772,"N"),COUNTIF(B2771,"N")),BE1_Data!$A2772-A2771)</f>
        <v>908</v>
      </c>
      <c r="F2772" s="8">
        <f t="shared" si="43"/>
        <v>0</v>
      </c>
      <c r="G2772" s="5" t="s">
        <v>191</v>
      </c>
      <c r="H2772" s="5">
        <f>BE1_Data!$E2772/VLOOKUP(BE1_Data!$G2772,$B$2:$F$3000,5,FALSE)</f>
        <v>1</v>
      </c>
      <c r="I2772" s="6">
        <f>IF(COUNTIF(BE1_Data!$E2772,"0"),0,BE1_Data!$E2772-VLOOKUP(BE1_Data!$G2772,$B$2:$F$3000,5,FALSE))</f>
        <v>0</v>
      </c>
    </row>
    <row r="2773" spans="1:9" x14ac:dyDescent="0.3">
      <c r="A2773" s="7">
        <v>2345759</v>
      </c>
      <c r="B2773" s="8" t="s">
        <v>209</v>
      </c>
      <c r="C2773" s="8" t="s">
        <v>210</v>
      </c>
      <c r="D2773" s="8">
        <v>93</v>
      </c>
      <c r="E2773" s="8" cm="1">
        <f t="array" ref="E2773">_xlfn.IFS(COUNTIF(BE1_Data!$B2773,"&lt;&gt;N"),0,COUNTIF(B2772,"&lt;&gt;N"),BE1_Data!$A2773-A2771,AND(COUNTIF(BE1_Data!$B2773,"N"),COUNTIF(B2772,"N")),BE1_Data!$A2773-A2772)</f>
        <v>965</v>
      </c>
      <c r="F2773" s="8">
        <f t="shared" si="43"/>
        <v>0</v>
      </c>
      <c r="G2773" s="8" t="s">
        <v>191</v>
      </c>
      <c r="H2773" s="5">
        <f>BE1_Data!$E2773/VLOOKUP(BE1_Data!$G2773,$B$2:$F$3000,5,FALSE)</f>
        <v>1.0627753303964758</v>
      </c>
      <c r="I2773" s="6">
        <f>IF(COUNTIF(BE1_Data!$E2773,"0"),0,BE1_Data!$E2773-VLOOKUP(BE1_Data!$G2773,$B$2:$F$3000,5,FALSE))</f>
        <v>57</v>
      </c>
    </row>
    <row r="2774" spans="1:9" x14ac:dyDescent="0.3">
      <c r="A2774" s="4">
        <v>2346613</v>
      </c>
      <c r="B2774" s="5" t="s">
        <v>209</v>
      </c>
      <c r="C2774" s="5" t="s">
        <v>210</v>
      </c>
      <c r="D2774" s="5">
        <v>93</v>
      </c>
      <c r="E2774" s="5" cm="1">
        <f t="array" ref="E2774">_xlfn.IFS(COUNTIF(BE1_Data!$B2774,"&lt;&gt;N"),0,COUNTIF(B2773,"&lt;&gt;N"),BE1_Data!$A2774-A2772,AND(COUNTIF(BE1_Data!$B2774,"N"),COUNTIF(B2773,"N")),BE1_Data!$A2774-A2773)</f>
        <v>854</v>
      </c>
      <c r="F2774" s="8">
        <f t="shared" si="43"/>
        <v>0</v>
      </c>
      <c r="G2774" s="5" t="s">
        <v>191</v>
      </c>
      <c r="H2774" s="5">
        <f>BE1_Data!$E2774/VLOOKUP(BE1_Data!$G2774,$B$2:$F$3000,5,FALSE)</f>
        <v>0.94052863436123346</v>
      </c>
      <c r="I2774" s="6">
        <f>IF(COUNTIF(BE1_Data!$E2774,"0"),0,BE1_Data!$E2774-VLOOKUP(BE1_Data!$G2774,$B$2:$F$3000,5,FALSE))</f>
        <v>-54</v>
      </c>
    </row>
    <row r="2775" spans="1:9" x14ac:dyDescent="0.3">
      <c r="A2775" s="7">
        <v>2347449</v>
      </c>
      <c r="B2775" s="8" t="s">
        <v>209</v>
      </c>
      <c r="C2775" s="8" t="s">
        <v>210</v>
      </c>
      <c r="D2775" s="8">
        <v>93</v>
      </c>
      <c r="E2775" s="8" cm="1">
        <f t="array" ref="E2775">_xlfn.IFS(COUNTIF(BE1_Data!$B2775,"&lt;&gt;N"),0,COUNTIF(B2774,"&lt;&gt;N"),BE1_Data!$A2775-A2773,AND(COUNTIF(BE1_Data!$B2775,"N"),COUNTIF(B2774,"N")),BE1_Data!$A2775-A2774)</f>
        <v>836</v>
      </c>
      <c r="F2775" s="8">
        <f t="shared" si="43"/>
        <v>0</v>
      </c>
      <c r="G2775" s="8" t="s">
        <v>191</v>
      </c>
      <c r="H2775" s="5">
        <f>BE1_Data!$E2775/VLOOKUP(BE1_Data!$G2775,$B$2:$F$3000,5,FALSE)</f>
        <v>0.92070484581497802</v>
      </c>
      <c r="I2775" s="6">
        <f>IF(COUNTIF(BE1_Data!$E2775,"0"),0,BE1_Data!$E2775-VLOOKUP(BE1_Data!$G2775,$B$2:$F$3000,5,FALSE))</f>
        <v>-72</v>
      </c>
    </row>
    <row r="2776" spans="1:9" x14ac:dyDescent="0.3">
      <c r="A2776" s="4">
        <v>2348266</v>
      </c>
      <c r="B2776" s="5" t="s">
        <v>209</v>
      </c>
      <c r="C2776" s="5" t="s">
        <v>210</v>
      </c>
      <c r="D2776" s="5">
        <v>93</v>
      </c>
      <c r="E2776" s="5" cm="1">
        <f t="array" ref="E2776">_xlfn.IFS(COUNTIF(BE1_Data!$B2776,"&lt;&gt;N"),0,COUNTIF(B2775,"&lt;&gt;N"),BE1_Data!$A2776-A2774,AND(COUNTIF(BE1_Data!$B2776,"N"),COUNTIF(B2775,"N")),BE1_Data!$A2776-A2775)</f>
        <v>817</v>
      </c>
      <c r="F2776" s="8">
        <f t="shared" si="43"/>
        <v>0</v>
      </c>
      <c r="G2776" s="5" t="s">
        <v>191</v>
      </c>
      <c r="H2776" s="5">
        <f>BE1_Data!$E2776/VLOOKUP(BE1_Data!$G2776,$B$2:$F$3000,5,FALSE)</f>
        <v>0.89977973568281944</v>
      </c>
      <c r="I2776" s="6">
        <f>IF(COUNTIF(BE1_Data!$E2776,"0"),0,BE1_Data!$E2776-VLOOKUP(BE1_Data!$G2776,$B$2:$F$3000,5,FALSE))</f>
        <v>-91</v>
      </c>
    </row>
    <row r="2777" spans="1:9" x14ac:dyDescent="0.3">
      <c r="A2777" s="7">
        <v>2349028</v>
      </c>
      <c r="B2777" s="8" t="s">
        <v>209</v>
      </c>
      <c r="C2777" s="8" t="s">
        <v>210</v>
      </c>
      <c r="D2777" s="8">
        <v>93</v>
      </c>
      <c r="E2777" s="8" cm="1">
        <f t="array" ref="E2777">_xlfn.IFS(COUNTIF(BE1_Data!$B2777,"&lt;&gt;N"),0,COUNTIF(B2776,"&lt;&gt;N"),BE1_Data!$A2777-A2775,AND(COUNTIF(BE1_Data!$B2777,"N"),COUNTIF(B2776,"N")),BE1_Data!$A2777-A2776)</f>
        <v>762</v>
      </c>
      <c r="F2777" s="8">
        <f t="shared" si="43"/>
        <v>0</v>
      </c>
      <c r="G2777" s="8" t="s">
        <v>191</v>
      </c>
      <c r="H2777" s="5">
        <f>BE1_Data!$E2777/VLOOKUP(BE1_Data!$G2777,$B$2:$F$3000,5,FALSE)</f>
        <v>0.83920704845814975</v>
      </c>
      <c r="I2777" s="6">
        <f>IF(COUNTIF(BE1_Data!$E2777,"0"),0,BE1_Data!$E2777-VLOOKUP(BE1_Data!$G2777,$B$2:$F$3000,5,FALSE))</f>
        <v>-146</v>
      </c>
    </row>
    <row r="2778" spans="1:9" x14ac:dyDescent="0.3">
      <c r="A2778" s="4">
        <v>2349713</v>
      </c>
      <c r="B2778" s="5" t="s">
        <v>209</v>
      </c>
      <c r="C2778" s="5" t="s">
        <v>210</v>
      </c>
      <c r="D2778" s="5">
        <v>93</v>
      </c>
      <c r="E2778" s="5" cm="1">
        <f t="array" ref="E2778">_xlfn.IFS(COUNTIF(BE1_Data!$B2778,"&lt;&gt;N"),0,COUNTIF(B2777,"&lt;&gt;N"),BE1_Data!$A2778-A2776,AND(COUNTIF(BE1_Data!$B2778,"N"),COUNTIF(B2777,"N")),BE1_Data!$A2778-A2777)</f>
        <v>685</v>
      </c>
      <c r="F2778" s="8">
        <f t="shared" si="43"/>
        <v>0</v>
      </c>
      <c r="G2778" s="5" t="s">
        <v>191</v>
      </c>
      <c r="H2778" s="5">
        <f>BE1_Data!$E2778/VLOOKUP(BE1_Data!$G2778,$B$2:$F$3000,5,FALSE)</f>
        <v>0.75440528634361237</v>
      </c>
      <c r="I2778" s="6">
        <f>IF(COUNTIF(BE1_Data!$E2778,"0"),0,BE1_Data!$E2778-VLOOKUP(BE1_Data!$G2778,$B$2:$F$3000,5,FALSE))</f>
        <v>-223</v>
      </c>
    </row>
    <row r="2779" spans="1:9" x14ac:dyDescent="0.3">
      <c r="A2779" s="7">
        <v>2350375</v>
      </c>
      <c r="B2779" s="8" t="s">
        <v>209</v>
      </c>
      <c r="C2779" s="8" t="s">
        <v>210</v>
      </c>
      <c r="D2779" s="8">
        <v>93</v>
      </c>
      <c r="E2779" s="8" cm="1">
        <f t="array" ref="E2779">_xlfn.IFS(COUNTIF(BE1_Data!$B2779,"&lt;&gt;N"),0,COUNTIF(B2778,"&lt;&gt;N"),BE1_Data!$A2779-A2777,AND(COUNTIF(BE1_Data!$B2779,"N"),COUNTIF(B2778,"N")),BE1_Data!$A2779-A2778)</f>
        <v>662</v>
      </c>
      <c r="F2779" s="8">
        <f t="shared" si="43"/>
        <v>0</v>
      </c>
      <c r="G2779" s="8" t="s">
        <v>191</v>
      </c>
      <c r="H2779" s="5">
        <f>BE1_Data!$E2779/VLOOKUP(BE1_Data!$G2779,$B$2:$F$3000,5,FALSE)</f>
        <v>0.72907488986784141</v>
      </c>
      <c r="I2779" s="6">
        <f>IF(COUNTIF(BE1_Data!$E2779,"0"),0,BE1_Data!$E2779-VLOOKUP(BE1_Data!$G2779,$B$2:$F$3000,5,FALSE))</f>
        <v>-246</v>
      </c>
    </row>
    <row r="2780" spans="1:9" x14ac:dyDescent="0.3">
      <c r="A2780" s="4">
        <v>2350984</v>
      </c>
      <c r="B2780" s="5" t="s">
        <v>209</v>
      </c>
      <c r="C2780" s="5" t="s">
        <v>210</v>
      </c>
      <c r="D2780" s="5">
        <v>93</v>
      </c>
      <c r="E2780" s="5" cm="1">
        <f t="array" ref="E2780">_xlfn.IFS(COUNTIF(BE1_Data!$B2780,"&lt;&gt;N"),0,COUNTIF(B2779,"&lt;&gt;N"),BE1_Data!$A2780-A2778,AND(COUNTIF(BE1_Data!$B2780,"N"),COUNTIF(B2779,"N")),BE1_Data!$A2780-A2779)</f>
        <v>609</v>
      </c>
      <c r="F2780" s="8">
        <f t="shared" si="43"/>
        <v>0</v>
      </c>
      <c r="G2780" s="5" t="s">
        <v>191</v>
      </c>
      <c r="H2780" s="5">
        <f>BE1_Data!$E2780/VLOOKUP(BE1_Data!$G2780,$B$2:$F$3000,5,FALSE)</f>
        <v>0.67070484581497802</v>
      </c>
      <c r="I2780" s="6">
        <f>IF(COUNTIF(BE1_Data!$E2780,"0"),0,BE1_Data!$E2780-VLOOKUP(BE1_Data!$G2780,$B$2:$F$3000,5,FALSE))</f>
        <v>-299</v>
      </c>
    </row>
    <row r="2781" spans="1:9" x14ac:dyDescent="0.3">
      <c r="A2781" s="7">
        <v>2351569</v>
      </c>
      <c r="B2781" s="8" t="s">
        <v>209</v>
      </c>
      <c r="C2781" s="8" t="s">
        <v>210</v>
      </c>
      <c r="D2781" s="8">
        <v>93</v>
      </c>
      <c r="E2781" s="8" cm="1">
        <f t="array" ref="E2781">_xlfn.IFS(COUNTIF(BE1_Data!$B2781,"&lt;&gt;N"),0,COUNTIF(B2780,"&lt;&gt;N"),BE1_Data!$A2781-A2779,AND(COUNTIF(BE1_Data!$B2781,"N"),COUNTIF(B2780,"N")),BE1_Data!$A2781-A2780)</f>
        <v>585</v>
      </c>
      <c r="F2781" s="8">
        <f t="shared" si="43"/>
        <v>0</v>
      </c>
      <c r="G2781" s="8" t="s">
        <v>191</v>
      </c>
      <c r="H2781" s="5">
        <f>BE1_Data!$E2781/VLOOKUP(BE1_Data!$G2781,$B$2:$F$3000,5,FALSE)</f>
        <v>0.64427312775330392</v>
      </c>
      <c r="I2781" s="6">
        <f>IF(COUNTIF(BE1_Data!$E2781,"0"),0,BE1_Data!$E2781-VLOOKUP(BE1_Data!$G2781,$B$2:$F$3000,5,FALSE))</f>
        <v>-323</v>
      </c>
    </row>
    <row r="2782" spans="1:9" x14ac:dyDescent="0.3">
      <c r="A2782" s="4">
        <v>2352139</v>
      </c>
      <c r="B2782" s="5" t="s">
        <v>209</v>
      </c>
      <c r="C2782" s="5" t="s">
        <v>210</v>
      </c>
      <c r="D2782" s="5">
        <v>93</v>
      </c>
      <c r="E2782" s="5" cm="1">
        <f t="array" ref="E2782">_xlfn.IFS(COUNTIF(BE1_Data!$B2782,"&lt;&gt;N"),0,COUNTIF(B2781,"&lt;&gt;N"),BE1_Data!$A2782-A2780,AND(COUNTIF(BE1_Data!$B2782,"N"),COUNTIF(B2781,"N")),BE1_Data!$A2782-A2781)</f>
        <v>570</v>
      </c>
      <c r="F2782" s="8">
        <f t="shared" si="43"/>
        <v>0</v>
      </c>
      <c r="G2782" s="5" t="s">
        <v>191</v>
      </c>
      <c r="H2782" s="5">
        <f>BE1_Data!$E2782/VLOOKUP(BE1_Data!$G2782,$B$2:$F$3000,5,FALSE)</f>
        <v>0.6277533039647577</v>
      </c>
      <c r="I2782" s="6">
        <f>IF(COUNTIF(BE1_Data!$E2782,"0"),0,BE1_Data!$E2782-VLOOKUP(BE1_Data!$G2782,$B$2:$F$3000,5,FALSE))</f>
        <v>-338</v>
      </c>
    </row>
    <row r="2783" spans="1:9" x14ac:dyDescent="0.3">
      <c r="A2783" s="7">
        <v>2352746</v>
      </c>
      <c r="B2783" s="8" t="s">
        <v>209</v>
      </c>
      <c r="C2783" s="8" t="s">
        <v>210</v>
      </c>
      <c r="D2783" s="8">
        <v>93</v>
      </c>
      <c r="E2783" s="8" cm="1">
        <f t="array" ref="E2783">_xlfn.IFS(COUNTIF(BE1_Data!$B2783,"&lt;&gt;N"),0,COUNTIF(B2782,"&lt;&gt;N"),BE1_Data!$A2783-A2781,AND(COUNTIF(BE1_Data!$B2783,"N"),COUNTIF(B2782,"N")),BE1_Data!$A2783-A2782)</f>
        <v>607</v>
      </c>
      <c r="F2783" s="8">
        <f t="shared" si="43"/>
        <v>0</v>
      </c>
      <c r="G2783" s="8" t="s">
        <v>191</v>
      </c>
      <c r="H2783" s="5">
        <f>BE1_Data!$E2783/VLOOKUP(BE1_Data!$G2783,$B$2:$F$3000,5,FALSE)</f>
        <v>0.66850220264317184</v>
      </c>
      <c r="I2783" s="6">
        <f>IF(COUNTIF(BE1_Data!$E2783,"0"),0,BE1_Data!$E2783-VLOOKUP(BE1_Data!$G2783,$B$2:$F$3000,5,FALSE))</f>
        <v>-301</v>
      </c>
    </row>
    <row r="2784" spans="1:9" x14ac:dyDescent="0.3">
      <c r="A2784" s="4">
        <v>2353893</v>
      </c>
      <c r="B2784" s="5" t="s">
        <v>209</v>
      </c>
      <c r="C2784" s="5" t="s">
        <v>210</v>
      </c>
      <c r="D2784" s="5">
        <v>93</v>
      </c>
      <c r="E2784" s="5" cm="1">
        <f t="array" ref="E2784">_xlfn.IFS(COUNTIF(BE1_Data!$B2784,"&lt;&gt;N"),0,COUNTIF(B2783,"&lt;&gt;N"),BE1_Data!$A2784-A2782,AND(COUNTIF(BE1_Data!$B2784,"N"),COUNTIF(B2783,"N")),BE1_Data!$A2784-A2783)</f>
        <v>1147</v>
      </c>
      <c r="F2784" s="8">
        <f t="shared" si="43"/>
        <v>0</v>
      </c>
      <c r="G2784" s="5" t="s">
        <v>191</v>
      </c>
      <c r="H2784" s="5">
        <f>BE1_Data!$E2784/VLOOKUP(BE1_Data!$G2784,$B$2:$F$3000,5,FALSE)</f>
        <v>1.2632158590308371</v>
      </c>
      <c r="I2784" s="6">
        <f>IF(COUNTIF(BE1_Data!$E2784,"0"),0,BE1_Data!$E2784-VLOOKUP(BE1_Data!$G2784,$B$2:$F$3000,5,FALSE))</f>
        <v>239</v>
      </c>
    </row>
    <row r="2785" spans="1:9" x14ac:dyDescent="0.3">
      <c r="A2785" s="7">
        <v>2355328</v>
      </c>
      <c r="B2785" s="8" t="s">
        <v>209</v>
      </c>
      <c r="C2785" s="8" t="s">
        <v>210</v>
      </c>
      <c r="D2785" s="8">
        <v>93</v>
      </c>
      <c r="E2785" s="8" cm="1">
        <f t="array" ref="E2785">_xlfn.IFS(COUNTIF(BE1_Data!$B2785,"&lt;&gt;N"),0,COUNTIF(B2784,"&lt;&gt;N"),BE1_Data!$A2785-A2783,AND(COUNTIF(BE1_Data!$B2785,"N"),COUNTIF(B2784,"N")),BE1_Data!$A2785-A2784)</f>
        <v>1435</v>
      </c>
      <c r="F2785" s="8">
        <f t="shared" si="43"/>
        <v>0</v>
      </c>
      <c r="G2785" s="8" t="s">
        <v>191</v>
      </c>
      <c r="H2785" s="5">
        <f>BE1_Data!$E2785/VLOOKUP(BE1_Data!$G2785,$B$2:$F$3000,5,FALSE)</f>
        <v>1.580396475770925</v>
      </c>
      <c r="I2785" s="6">
        <f>IF(COUNTIF(BE1_Data!$E2785,"0"),0,BE1_Data!$E2785-VLOOKUP(BE1_Data!$G2785,$B$2:$F$3000,5,FALSE))</f>
        <v>527</v>
      </c>
    </row>
    <row r="2786" spans="1:9" x14ac:dyDescent="0.3">
      <c r="A2786" s="4">
        <v>2356282</v>
      </c>
      <c r="B2786" s="5" t="s">
        <v>209</v>
      </c>
      <c r="C2786" s="5" t="s">
        <v>210</v>
      </c>
      <c r="D2786" s="5">
        <v>93</v>
      </c>
      <c r="E2786" s="5" cm="1">
        <f t="array" ref="E2786">_xlfn.IFS(COUNTIF(BE1_Data!$B2786,"&lt;&gt;N"),0,COUNTIF(B2785,"&lt;&gt;N"),BE1_Data!$A2786-A2784,AND(COUNTIF(BE1_Data!$B2786,"N"),COUNTIF(B2785,"N")),BE1_Data!$A2786-A2785)</f>
        <v>954</v>
      </c>
      <c r="F2786" s="8">
        <f t="shared" si="43"/>
        <v>0</v>
      </c>
      <c r="G2786" s="5" t="s">
        <v>191</v>
      </c>
      <c r="H2786" s="5">
        <f>BE1_Data!$E2786/VLOOKUP(BE1_Data!$G2786,$B$2:$F$3000,5,FALSE)</f>
        <v>1.0506607929515419</v>
      </c>
      <c r="I2786" s="6">
        <f>IF(COUNTIF(BE1_Data!$E2786,"0"),0,BE1_Data!$E2786-VLOOKUP(BE1_Data!$G2786,$B$2:$F$3000,5,FALSE))</f>
        <v>46</v>
      </c>
    </row>
    <row r="2787" spans="1:9" x14ac:dyDescent="0.3">
      <c r="A2787" s="7">
        <v>2358183</v>
      </c>
      <c r="B2787" s="8" t="s">
        <v>209</v>
      </c>
      <c r="C2787" s="8" t="s">
        <v>210</v>
      </c>
      <c r="D2787" s="8">
        <v>93</v>
      </c>
      <c r="E2787" s="8" cm="1">
        <f t="array" ref="E2787">_xlfn.IFS(COUNTIF(BE1_Data!$B2787,"&lt;&gt;N"),0,COUNTIF(B2786,"&lt;&gt;N"),BE1_Data!$A2787-A2785,AND(COUNTIF(BE1_Data!$B2787,"N"),COUNTIF(B2786,"N")),BE1_Data!$A2787-A2786)</f>
        <v>1901</v>
      </c>
      <c r="F2787" s="8">
        <f t="shared" si="43"/>
        <v>0</v>
      </c>
      <c r="G2787" s="8" t="s">
        <v>191</v>
      </c>
      <c r="H2787" s="5">
        <f>BE1_Data!$E2787/VLOOKUP(BE1_Data!$G2787,$B$2:$F$3000,5,FALSE)</f>
        <v>2.0936123348017621</v>
      </c>
      <c r="I2787" s="6">
        <f>IF(COUNTIF(BE1_Data!$E2787,"0"),0,BE1_Data!$E2787-VLOOKUP(BE1_Data!$G2787,$B$2:$F$3000,5,FALSE))</f>
        <v>993</v>
      </c>
    </row>
    <row r="2788" spans="1:9" x14ac:dyDescent="0.3">
      <c r="A2788" s="4">
        <v>2358815</v>
      </c>
      <c r="B2788" s="5" t="s">
        <v>192</v>
      </c>
      <c r="C2788" s="5" t="s">
        <v>210</v>
      </c>
      <c r="D2788" s="5">
        <v>94</v>
      </c>
      <c r="E2788" s="5" cm="1">
        <f t="array" ref="E2788">_xlfn.IFS(COUNTIF(BE1_Data!$B2788,"&lt;&gt;N"),0,COUNTIF(B2787,"&lt;&gt;N"),BE1_Data!$A2788-A2786,AND(COUNTIF(BE1_Data!$B2788,"N"),COUNTIF(B2787,"N")),BE1_Data!$A2788-A2787)</f>
        <v>0</v>
      </c>
      <c r="F2788" s="8">
        <f t="shared" si="43"/>
        <v>700</v>
      </c>
      <c r="G2788" s="5" t="s">
        <v>192</v>
      </c>
      <c r="H2788" s="5">
        <f>BE1_Data!$E2788/VLOOKUP(BE1_Data!$G2788,$B$2:$F$3000,5,FALSE)</f>
        <v>0</v>
      </c>
      <c r="I2788" s="6">
        <f>IF(COUNTIF(BE1_Data!$E2788,"0"),0,BE1_Data!$E2788-VLOOKUP(BE1_Data!$G2788,$B$2:$F$3000,5,FALSE))</f>
        <v>0</v>
      </c>
    </row>
    <row r="2789" spans="1:9" x14ac:dyDescent="0.3">
      <c r="A2789" s="7">
        <v>2358883</v>
      </c>
      <c r="B2789" s="8" t="s">
        <v>209</v>
      </c>
      <c r="C2789" s="8" t="s">
        <v>210</v>
      </c>
      <c r="D2789" s="8">
        <v>94</v>
      </c>
      <c r="E2789" s="8" cm="1">
        <f t="array" ref="E2789">_xlfn.IFS(COUNTIF(BE1_Data!$B2789,"&lt;&gt;N"),0,COUNTIF(B2788,"&lt;&gt;N"),BE1_Data!$A2789-A2787,AND(COUNTIF(BE1_Data!$B2789,"N"),COUNTIF(B2788,"N")),BE1_Data!$A2789-A2788)</f>
        <v>700</v>
      </c>
      <c r="F2789" s="8">
        <f t="shared" si="43"/>
        <v>0</v>
      </c>
      <c r="G2789" s="8" t="s">
        <v>192</v>
      </c>
      <c r="H2789" s="5">
        <f>BE1_Data!$E2789/VLOOKUP(BE1_Data!$G2789,$B$2:$F$3000,5,FALSE)</f>
        <v>1</v>
      </c>
      <c r="I2789" s="6">
        <f>IF(COUNTIF(BE1_Data!$E2789,"0"),0,BE1_Data!$E2789-VLOOKUP(BE1_Data!$G2789,$B$2:$F$3000,5,FALSE))</f>
        <v>0</v>
      </c>
    </row>
    <row r="2790" spans="1:9" x14ac:dyDescent="0.3">
      <c r="A2790" s="4">
        <v>2359588</v>
      </c>
      <c r="B2790" s="5" t="s">
        <v>209</v>
      </c>
      <c r="C2790" s="5" t="s">
        <v>210</v>
      </c>
      <c r="D2790" s="5">
        <v>94</v>
      </c>
      <c r="E2790" s="5" cm="1">
        <f t="array" ref="E2790">_xlfn.IFS(COUNTIF(BE1_Data!$B2790,"&lt;&gt;N"),0,COUNTIF(B2789,"&lt;&gt;N"),BE1_Data!$A2790-A2788,AND(COUNTIF(BE1_Data!$B2790,"N"),COUNTIF(B2789,"N")),BE1_Data!$A2790-A2789)</f>
        <v>705</v>
      </c>
      <c r="F2790" s="8">
        <f t="shared" si="43"/>
        <v>0</v>
      </c>
      <c r="G2790" s="5" t="s">
        <v>192</v>
      </c>
      <c r="H2790" s="5">
        <f>BE1_Data!$E2790/VLOOKUP(BE1_Data!$G2790,$B$2:$F$3000,5,FALSE)</f>
        <v>1.0071428571428571</v>
      </c>
      <c r="I2790" s="6">
        <f>IF(COUNTIF(BE1_Data!$E2790,"0"),0,BE1_Data!$E2790-VLOOKUP(BE1_Data!$G2790,$B$2:$F$3000,5,FALSE))</f>
        <v>5</v>
      </c>
    </row>
    <row r="2791" spans="1:9" x14ac:dyDescent="0.3">
      <c r="A2791" s="7">
        <v>2360283</v>
      </c>
      <c r="B2791" s="8" t="s">
        <v>209</v>
      </c>
      <c r="C2791" s="8" t="s">
        <v>210</v>
      </c>
      <c r="D2791" s="8">
        <v>94</v>
      </c>
      <c r="E2791" s="8" cm="1">
        <f t="array" ref="E2791">_xlfn.IFS(COUNTIF(BE1_Data!$B2791,"&lt;&gt;N"),0,COUNTIF(B2790,"&lt;&gt;N"),BE1_Data!$A2791-A2789,AND(COUNTIF(BE1_Data!$B2791,"N"),COUNTIF(B2790,"N")),BE1_Data!$A2791-A2790)</f>
        <v>695</v>
      </c>
      <c r="F2791" s="8">
        <f t="shared" si="43"/>
        <v>0</v>
      </c>
      <c r="G2791" s="8" t="s">
        <v>192</v>
      </c>
      <c r="H2791" s="5">
        <f>BE1_Data!$E2791/VLOOKUP(BE1_Data!$G2791,$B$2:$F$3000,5,FALSE)</f>
        <v>0.99285714285714288</v>
      </c>
      <c r="I2791" s="6">
        <f>IF(COUNTIF(BE1_Data!$E2791,"0"),0,BE1_Data!$E2791-VLOOKUP(BE1_Data!$G2791,$B$2:$F$3000,5,FALSE))</f>
        <v>-5</v>
      </c>
    </row>
    <row r="2792" spans="1:9" x14ac:dyDescent="0.3">
      <c r="A2792" s="4">
        <v>2360952</v>
      </c>
      <c r="B2792" s="5" t="s">
        <v>209</v>
      </c>
      <c r="C2792" s="5" t="s">
        <v>210</v>
      </c>
      <c r="D2792" s="5">
        <v>94</v>
      </c>
      <c r="E2792" s="5" cm="1">
        <f t="array" ref="E2792">_xlfn.IFS(COUNTIF(BE1_Data!$B2792,"&lt;&gt;N"),0,COUNTIF(B2791,"&lt;&gt;N"),BE1_Data!$A2792-A2790,AND(COUNTIF(BE1_Data!$B2792,"N"),COUNTIF(B2791,"N")),BE1_Data!$A2792-A2791)</f>
        <v>669</v>
      </c>
      <c r="F2792" s="8">
        <f t="shared" si="43"/>
        <v>0</v>
      </c>
      <c r="G2792" s="5" t="s">
        <v>192</v>
      </c>
      <c r="H2792" s="5">
        <f>BE1_Data!$E2792/VLOOKUP(BE1_Data!$G2792,$B$2:$F$3000,5,FALSE)</f>
        <v>0.95571428571428574</v>
      </c>
      <c r="I2792" s="6">
        <f>IF(COUNTIF(BE1_Data!$E2792,"0"),0,BE1_Data!$E2792-VLOOKUP(BE1_Data!$G2792,$B$2:$F$3000,5,FALSE))</f>
        <v>-31</v>
      </c>
    </row>
    <row r="2793" spans="1:9" x14ac:dyDescent="0.3">
      <c r="A2793" s="7">
        <v>2361638</v>
      </c>
      <c r="B2793" s="8" t="s">
        <v>209</v>
      </c>
      <c r="C2793" s="8" t="s">
        <v>210</v>
      </c>
      <c r="D2793" s="8">
        <v>94</v>
      </c>
      <c r="E2793" s="8" cm="1">
        <f t="array" ref="E2793">_xlfn.IFS(COUNTIF(BE1_Data!$B2793,"&lt;&gt;N"),0,COUNTIF(B2792,"&lt;&gt;N"),BE1_Data!$A2793-A2791,AND(COUNTIF(BE1_Data!$B2793,"N"),COUNTIF(B2792,"N")),BE1_Data!$A2793-A2792)</f>
        <v>686</v>
      </c>
      <c r="F2793" s="8">
        <f t="shared" si="43"/>
        <v>0</v>
      </c>
      <c r="G2793" s="8" t="s">
        <v>192</v>
      </c>
      <c r="H2793" s="5">
        <f>BE1_Data!$E2793/VLOOKUP(BE1_Data!$G2793,$B$2:$F$3000,5,FALSE)</f>
        <v>0.98</v>
      </c>
      <c r="I2793" s="6">
        <f>IF(COUNTIF(BE1_Data!$E2793,"0"),0,BE1_Data!$E2793-VLOOKUP(BE1_Data!$G2793,$B$2:$F$3000,5,FALSE))</f>
        <v>-14</v>
      </c>
    </row>
    <row r="2794" spans="1:9" x14ac:dyDescent="0.3">
      <c r="A2794" s="4">
        <v>2362332</v>
      </c>
      <c r="B2794" s="5" t="s">
        <v>209</v>
      </c>
      <c r="C2794" s="5" t="s">
        <v>210</v>
      </c>
      <c r="D2794" s="5">
        <v>94</v>
      </c>
      <c r="E2794" s="5" cm="1">
        <f t="array" ref="E2794">_xlfn.IFS(COUNTIF(BE1_Data!$B2794,"&lt;&gt;N"),0,COUNTIF(B2793,"&lt;&gt;N"),BE1_Data!$A2794-A2792,AND(COUNTIF(BE1_Data!$B2794,"N"),COUNTIF(B2793,"N")),BE1_Data!$A2794-A2793)</f>
        <v>694</v>
      </c>
      <c r="F2794" s="8">
        <f t="shared" si="43"/>
        <v>0</v>
      </c>
      <c r="G2794" s="5" t="s">
        <v>192</v>
      </c>
      <c r="H2794" s="5">
        <f>BE1_Data!$E2794/VLOOKUP(BE1_Data!$G2794,$B$2:$F$3000,5,FALSE)</f>
        <v>0.99142857142857144</v>
      </c>
      <c r="I2794" s="6">
        <f>IF(COUNTIF(BE1_Data!$E2794,"0"),0,BE1_Data!$E2794-VLOOKUP(BE1_Data!$G2794,$B$2:$F$3000,5,FALSE))</f>
        <v>-6</v>
      </c>
    </row>
    <row r="2795" spans="1:9" x14ac:dyDescent="0.3">
      <c r="A2795" s="7">
        <v>2362992</v>
      </c>
      <c r="B2795" s="8" t="s">
        <v>209</v>
      </c>
      <c r="C2795" s="8" t="s">
        <v>210</v>
      </c>
      <c r="D2795" s="8">
        <v>94</v>
      </c>
      <c r="E2795" s="8" cm="1">
        <f t="array" ref="E2795">_xlfn.IFS(COUNTIF(BE1_Data!$B2795,"&lt;&gt;N"),0,COUNTIF(B2794,"&lt;&gt;N"),BE1_Data!$A2795-A2793,AND(COUNTIF(BE1_Data!$B2795,"N"),COUNTIF(B2794,"N")),BE1_Data!$A2795-A2794)</f>
        <v>660</v>
      </c>
      <c r="F2795" s="8">
        <f t="shared" si="43"/>
        <v>0</v>
      </c>
      <c r="G2795" s="8" t="s">
        <v>192</v>
      </c>
      <c r="H2795" s="5">
        <f>BE1_Data!$E2795/VLOOKUP(BE1_Data!$G2795,$B$2:$F$3000,5,FALSE)</f>
        <v>0.94285714285714284</v>
      </c>
      <c r="I2795" s="6">
        <f>IF(COUNTIF(BE1_Data!$E2795,"0"),0,BE1_Data!$E2795-VLOOKUP(BE1_Data!$G2795,$B$2:$F$3000,5,FALSE))</f>
        <v>-40</v>
      </c>
    </row>
    <row r="2796" spans="1:9" x14ac:dyDescent="0.3">
      <c r="A2796" s="4">
        <v>2363688</v>
      </c>
      <c r="B2796" s="5" t="s">
        <v>209</v>
      </c>
      <c r="C2796" s="5" t="s">
        <v>210</v>
      </c>
      <c r="D2796" s="5">
        <v>94</v>
      </c>
      <c r="E2796" s="5" cm="1">
        <f t="array" ref="E2796">_xlfn.IFS(COUNTIF(BE1_Data!$B2796,"&lt;&gt;N"),0,COUNTIF(B2795,"&lt;&gt;N"),BE1_Data!$A2796-A2794,AND(COUNTIF(BE1_Data!$B2796,"N"),COUNTIF(B2795,"N")),BE1_Data!$A2796-A2795)</f>
        <v>696</v>
      </c>
      <c r="F2796" s="8">
        <f t="shared" si="43"/>
        <v>0</v>
      </c>
      <c r="G2796" s="5" t="s">
        <v>192</v>
      </c>
      <c r="H2796" s="5">
        <f>BE1_Data!$E2796/VLOOKUP(BE1_Data!$G2796,$B$2:$F$3000,5,FALSE)</f>
        <v>0.99428571428571433</v>
      </c>
      <c r="I2796" s="6">
        <f>IF(COUNTIF(BE1_Data!$E2796,"0"),0,BE1_Data!$E2796-VLOOKUP(BE1_Data!$G2796,$B$2:$F$3000,5,FALSE))</f>
        <v>-4</v>
      </c>
    </row>
    <row r="2797" spans="1:9" x14ac:dyDescent="0.3">
      <c r="A2797" s="7">
        <v>2364420</v>
      </c>
      <c r="B2797" s="8" t="s">
        <v>209</v>
      </c>
      <c r="C2797" s="8" t="s">
        <v>210</v>
      </c>
      <c r="D2797" s="8">
        <v>94</v>
      </c>
      <c r="E2797" s="8" cm="1">
        <f t="array" ref="E2797">_xlfn.IFS(COUNTIF(BE1_Data!$B2797,"&lt;&gt;N"),0,COUNTIF(B2796,"&lt;&gt;N"),BE1_Data!$A2797-A2795,AND(COUNTIF(BE1_Data!$B2797,"N"),COUNTIF(B2796,"N")),BE1_Data!$A2797-A2796)</f>
        <v>732</v>
      </c>
      <c r="F2797" s="8">
        <f t="shared" si="43"/>
        <v>0</v>
      </c>
      <c r="G2797" s="8" t="s">
        <v>192</v>
      </c>
      <c r="H2797" s="5">
        <f>BE1_Data!$E2797/VLOOKUP(BE1_Data!$G2797,$B$2:$F$3000,5,FALSE)</f>
        <v>1.0457142857142858</v>
      </c>
      <c r="I2797" s="6">
        <f>IF(COUNTIF(BE1_Data!$E2797,"0"),0,BE1_Data!$E2797-VLOOKUP(BE1_Data!$G2797,$B$2:$F$3000,5,FALSE))</f>
        <v>32</v>
      </c>
    </row>
    <row r="2798" spans="1:9" x14ac:dyDescent="0.3">
      <c r="A2798" s="4">
        <v>2365209</v>
      </c>
      <c r="B2798" s="5" t="s">
        <v>209</v>
      </c>
      <c r="C2798" s="5" t="s">
        <v>210</v>
      </c>
      <c r="D2798" s="5">
        <v>94</v>
      </c>
      <c r="E2798" s="5" cm="1">
        <f t="array" ref="E2798">_xlfn.IFS(COUNTIF(BE1_Data!$B2798,"&lt;&gt;N"),0,COUNTIF(B2797,"&lt;&gt;N"),BE1_Data!$A2798-A2796,AND(COUNTIF(BE1_Data!$B2798,"N"),COUNTIF(B2797,"N")),BE1_Data!$A2798-A2797)</f>
        <v>789</v>
      </c>
      <c r="F2798" s="8">
        <f t="shared" si="43"/>
        <v>0</v>
      </c>
      <c r="G2798" s="5" t="s">
        <v>192</v>
      </c>
      <c r="H2798" s="5">
        <f>BE1_Data!$E2798/VLOOKUP(BE1_Data!$G2798,$B$2:$F$3000,5,FALSE)</f>
        <v>1.1271428571428572</v>
      </c>
      <c r="I2798" s="6">
        <f>IF(COUNTIF(BE1_Data!$E2798,"0"),0,BE1_Data!$E2798-VLOOKUP(BE1_Data!$G2798,$B$2:$F$3000,5,FALSE))</f>
        <v>89</v>
      </c>
    </row>
    <row r="2799" spans="1:9" x14ac:dyDescent="0.3">
      <c r="A2799" s="7">
        <v>2366018</v>
      </c>
      <c r="B2799" s="8" t="s">
        <v>209</v>
      </c>
      <c r="C2799" s="8" t="s">
        <v>210</v>
      </c>
      <c r="D2799" s="8">
        <v>94</v>
      </c>
      <c r="E2799" s="8" cm="1">
        <f t="array" ref="E2799">_xlfn.IFS(COUNTIF(BE1_Data!$B2799,"&lt;&gt;N"),0,COUNTIF(B2798,"&lt;&gt;N"),BE1_Data!$A2799-A2797,AND(COUNTIF(BE1_Data!$B2799,"N"),COUNTIF(B2798,"N")),BE1_Data!$A2799-A2798)</f>
        <v>809</v>
      </c>
      <c r="F2799" s="8">
        <f t="shared" si="43"/>
        <v>0</v>
      </c>
      <c r="G2799" s="8" t="s">
        <v>192</v>
      </c>
      <c r="H2799" s="5">
        <f>BE1_Data!$E2799/VLOOKUP(BE1_Data!$G2799,$B$2:$F$3000,5,FALSE)</f>
        <v>1.1557142857142857</v>
      </c>
      <c r="I2799" s="6">
        <f>IF(COUNTIF(BE1_Data!$E2799,"0"),0,BE1_Data!$E2799-VLOOKUP(BE1_Data!$G2799,$B$2:$F$3000,5,FALSE))</f>
        <v>109</v>
      </c>
    </row>
    <row r="2800" spans="1:9" x14ac:dyDescent="0.3">
      <c r="A2800" s="4">
        <v>2366899</v>
      </c>
      <c r="B2800" s="5" t="s">
        <v>209</v>
      </c>
      <c r="C2800" s="5" t="s">
        <v>210</v>
      </c>
      <c r="D2800" s="5">
        <v>94</v>
      </c>
      <c r="E2800" s="5" cm="1">
        <f t="array" ref="E2800">_xlfn.IFS(COUNTIF(BE1_Data!$B2800,"&lt;&gt;N"),0,COUNTIF(B2799,"&lt;&gt;N"),BE1_Data!$A2800-A2798,AND(COUNTIF(BE1_Data!$B2800,"N"),COUNTIF(B2799,"N")),BE1_Data!$A2800-A2799)</f>
        <v>881</v>
      </c>
      <c r="F2800" s="8">
        <f t="shared" si="43"/>
        <v>0</v>
      </c>
      <c r="G2800" s="5" t="s">
        <v>192</v>
      </c>
      <c r="H2800" s="5">
        <f>BE1_Data!$E2800/VLOOKUP(BE1_Data!$G2800,$B$2:$F$3000,5,FALSE)</f>
        <v>1.2585714285714287</v>
      </c>
      <c r="I2800" s="6">
        <f>IF(COUNTIF(BE1_Data!$E2800,"0"),0,BE1_Data!$E2800-VLOOKUP(BE1_Data!$G2800,$B$2:$F$3000,5,FALSE))</f>
        <v>181</v>
      </c>
    </row>
    <row r="2801" spans="1:9" x14ac:dyDescent="0.3">
      <c r="A2801" s="7">
        <v>2367751</v>
      </c>
      <c r="B2801" s="8" t="s">
        <v>209</v>
      </c>
      <c r="C2801" s="8" t="s">
        <v>210</v>
      </c>
      <c r="D2801" s="8">
        <v>94</v>
      </c>
      <c r="E2801" s="8" cm="1">
        <f t="array" ref="E2801">_xlfn.IFS(COUNTIF(BE1_Data!$B2801,"&lt;&gt;N"),0,COUNTIF(B2800,"&lt;&gt;N"),BE1_Data!$A2801-A2799,AND(COUNTIF(BE1_Data!$B2801,"N"),COUNTIF(B2800,"N")),BE1_Data!$A2801-A2800)</f>
        <v>852</v>
      </c>
      <c r="F2801" s="8">
        <f t="shared" si="43"/>
        <v>0</v>
      </c>
      <c r="G2801" s="8" t="s">
        <v>192</v>
      </c>
      <c r="H2801" s="5">
        <f>BE1_Data!$E2801/VLOOKUP(BE1_Data!$G2801,$B$2:$F$3000,5,FALSE)</f>
        <v>1.2171428571428571</v>
      </c>
      <c r="I2801" s="6">
        <f>IF(COUNTIF(BE1_Data!$E2801,"0"),0,BE1_Data!$E2801-VLOOKUP(BE1_Data!$G2801,$B$2:$F$3000,5,FALSE))</f>
        <v>152</v>
      </c>
    </row>
    <row r="2802" spans="1:9" x14ac:dyDescent="0.3">
      <c r="A2802" s="4">
        <v>2368599</v>
      </c>
      <c r="B2802" s="5" t="s">
        <v>209</v>
      </c>
      <c r="C2802" s="5" t="s">
        <v>210</v>
      </c>
      <c r="D2802" s="5">
        <v>94</v>
      </c>
      <c r="E2802" s="5" cm="1">
        <f t="array" ref="E2802">_xlfn.IFS(COUNTIF(BE1_Data!$B2802,"&lt;&gt;N"),0,COUNTIF(B2801,"&lt;&gt;N"),BE1_Data!$A2802-A2800,AND(COUNTIF(BE1_Data!$B2802,"N"),COUNTIF(B2801,"N")),BE1_Data!$A2802-A2801)</f>
        <v>848</v>
      </c>
      <c r="F2802" s="8">
        <f t="shared" si="43"/>
        <v>0</v>
      </c>
      <c r="G2802" s="5" t="s">
        <v>192</v>
      </c>
      <c r="H2802" s="5">
        <f>BE1_Data!$E2802/VLOOKUP(BE1_Data!$G2802,$B$2:$F$3000,5,FALSE)</f>
        <v>1.2114285714285715</v>
      </c>
      <c r="I2802" s="6">
        <f>IF(COUNTIF(BE1_Data!$E2802,"0"),0,BE1_Data!$E2802-VLOOKUP(BE1_Data!$G2802,$B$2:$F$3000,5,FALSE))</f>
        <v>148</v>
      </c>
    </row>
    <row r="2803" spans="1:9" x14ac:dyDescent="0.3">
      <c r="A2803" s="7">
        <v>2369461</v>
      </c>
      <c r="B2803" s="8" t="s">
        <v>209</v>
      </c>
      <c r="C2803" s="8" t="s">
        <v>210</v>
      </c>
      <c r="D2803" s="8">
        <v>94</v>
      </c>
      <c r="E2803" s="8" cm="1">
        <f t="array" ref="E2803">_xlfn.IFS(COUNTIF(BE1_Data!$B2803,"&lt;&gt;N"),0,COUNTIF(B2802,"&lt;&gt;N"),BE1_Data!$A2803-A2801,AND(COUNTIF(BE1_Data!$B2803,"N"),COUNTIF(B2802,"N")),BE1_Data!$A2803-A2802)</f>
        <v>862</v>
      </c>
      <c r="F2803" s="8">
        <f t="shared" si="43"/>
        <v>0</v>
      </c>
      <c r="G2803" s="8" t="s">
        <v>192</v>
      </c>
      <c r="H2803" s="5">
        <f>BE1_Data!$E2803/VLOOKUP(BE1_Data!$G2803,$B$2:$F$3000,5,FALSE)</f>
        <v>1.2314285714285715</v>
      </c>
      <c r="I2803" s="6">
        <f>IF(COUNTIF(BE1_Data!$E2803,"0"),0,BE1_Data!$E2803-VLOOKUP(BE1_Data!$G2803,$B$2:$F$3000,5,FALSE))</f>
        <v>162</v>
      </c>
    </row>
    <row r="2804" spans="1:9" x14ac:dyDescent="0.3">
      <c r="A2804" s="4">
        <v>2370270</v>
      </c>
      <c r="B2804" s="5" t="s">
        <v>209</v>
      </c>
      <c r="C2804" s="5" t="s">
        <v>210</v>
      </c>
      <c r="D2804" s="5">
        <v>94</v>
      </c>
      <c r="E2804" s="5" cm="1">
        <f t="array" ref="E2804">_xlfn.IFS(COUNTIF(BE1_Data!$B2804,"&lt;&gt;N"),0,COUNTIF(B2803,"&lt;&gt;N"),BE1_Data!$A2804-A2802,AND(COUNTIF(BE1_Data!$B2804,"N"),COUNTIF(B2803,"N")),BE1_Data!$A2804-A2803)</f>
        <v>809</v>
      </c>
      <c r="F2804" s="8">
        <f t="shared" si="43"/>
        <v>0</v>
      </c>
      <c r="G2804" s="5" t="s">
        <v>192</v>
      </c>
      <c r="H2804" s="5">
        <f>BE1_Data!$E2804/VLOOKUP(BE1_Data!$G2804,$B$2:$F$3000,5,FALSE)</f>
        <v>1.1557142857142857</v>
      </c>
      <c r="I2804" s="6">
        <f>IF(COUNTIF(BE1_Data!$E2804,"0"),0,BE1_Data!$E2804-VLOOKUP(BE1_Data!$G2804,$B$2:$F$3000,5,FALSE))</f>
        <v>109</v>
      </c>
    </row>
    <row r="2805" spans="1:9" x14ac:dyDescent="0.3">
      <c r="A2805" s="7">
        <v>2371035</v>
      </c>
      <c r="B2805" s="8" t="s">
        <v>209</v>
      </c>
      <c r="C2805" s="8" t="s">
        <v>210</v>
      </c>
      <c r="D2805" s="8">
        <v>94</v>
      </c>
      <c r="E2805" s="8" cm="1">
        <f t="array" ref="E2805">_xlfn.IFS(COUNTIF(BE1_Data!$B2805,"&lt;&gt;N"),0,COUNTIF(B2804,"&lt;&gt;N"),BE1_Data!$A2805-A2803,AND(COUNTIF(BE1_Data!$B2805,"N"),COUNTIF(B2804,"N")),BE1_Data!$A2805-A2804)</f>
        <v>765</v>
      </c>
      <c r="F2805" s="8">
        <f t="shared" si="43"/>
        <v>0</v>
      </c>
      <c r="G2805" s="8" t="s">
        <v>192</v>
      </c>
      <c r="H2805" s="5">
        <f>BE1_Data!$E2805/VLOOKUP(BE1_Data!$G2805,$B$2:$F$3000,5,FALSE)</f>
        <v>1.0928571428571427</v>
      </c>
      <c r="I2805" s="6">
        <f>IF(COUNTIF(BE1_Data!$E2805,"0"),0,BE1_Data!$E2805-VLOOKUP(BE1_Data!$G2805,$B$2:$F$3000,5,FALSE))</f>
        <v>65</v>
      </c>
    </row>
    <row r="2806" spans="1:9" x14ac:dyDescent="0.3">
      <c r="A2806" s="4">
        <v>2371802</v>
      </c>
      <c r="B2806" s="5" t="s">
        <v>209</v>
      </c>
      <c r="C2806" s="5" t="s">
        <v>210</v>
      </c>
      <c r="D2806" s="5">
        <v>94</v>
      </c>
      <c r="E2806" s="5" cm="1">
        <f t="array" ref="E2806">_xlfn.IFS(COUNTIF(BE1_Data!$B2806,"&lt;&gt;N"),0,COUNTIF(B2805,"&lt;&gt;N"),BE1_Data!$A2806-A2804,AND(COUNTIF(BE1_Data!$B2806,"N"),COUNTIF(B2805,"N")),BE1_Data!$A2806-A2805)</f>
        <v>767</v>
      </c>
      <c r="F2806" s="8">
        <f t="shared" si="43"/>
        <v>0</v>
      </c>
      <c r="G2806" s="5" t="s">
        <v>192</v>
      </c>
      <c r="H2806" s="5">
        <f>BE1_Data!$E2806/VLOOKUP(BE1_Data!$G2806,$B$2:$F$3000,5,FALSE)</f>
        <v>1.0957142857142856</v>
      </c>
      <c r="I2806" s="6">
        <f>IF(COUNTIF(BE1_Data!$E2806,"0"),0,BE1_Data!$E2806-VLOOKUP(BE1_Data!$G2806,$B$2:$F$3000,5,FALSE))</f>
        <v>67</v>
      </c>
    </row>
    <row r="2807" spans="1:9" x14ac:dyDescent="0.3">
      <c r="A2807" s="7">
        <v>2372582</v>
      </c>
      <c r="B2807" s="8" t="s">
        <v>209</v>
      </c>
      <c r="C2807" s="8" t="s">
        <v>210</v>
      </c>
      <c r="D2807" s="8">
        <v>94</v>
      </c>
      <c r="E2807" s="8" cm="1">
        <f t="array" ref="E2807">_xlfn.IFS(COUNTIF(BE1_Data!$B2807,"&lt;&gt;N"),0,COUNTIF(B2806,"&lt;&gt;N"),BE1_Data!$A2807-A2805,AND(COUNTIF(BE1_Data!$B2807,"N"),COUNTIF(B2806,"N")),BE1_Data!$A2807-A2806)</f>
        <v>780</v>
      </c>
      <c r="F2807" s="8">
        <f t="shared" si="43"/>
        <v>0</v>
      </c>
      <c r="G2807" s="8" t="s">
        <v>192</v>
      </c>
      <c r="H2807" s="5">
        <f>BE1_Data!$E2807/VLOOKUP(BE1_Data!$G2807,$B$2:$F$3000,5,FALSE)</f>
        <v>1.1142857142857143</v>
      </c>
      <c r="I2807" s="6">
        <f>IF(COUNTIF(BE1_Data!$E2807,"0"),0,BE1_Data!$E2807-VLOOKUP(BE1_Data!$G2807,$B$2:$F$3000,5,FALSE))</f>
        <v>80</v>
      </c>
    </row>
    <row r="2808" spans="1:9" x14ac:dyDescent="0.3">
      <c r="A2808" s="4">
        <v>2373335</v>
      </c>
      <c r="B2808" s="5" t="s">
        <v>209</v>
      </c>
      <c r="C2808" s="5" t="s">
        <v>210</v>
      </c>
      <c r="D2808" s="5">
        <v>94</v>
      </c>
      <c r="E2808" s="5" cm="1">
        <f t="array" ref="E2808">_xlfn.IFS(COUNTIF(BE1_Data!$B2808,"&lt;&gt;N"),0,COUNTIF(B2807,"&lt;&gt;N"),BE1_Data!$A2808-A2806,AND(COUNTIF(BE1_Data!$B2808,"N"),COUNTIF(B2807,"N")),BE1_Data!$A2808-A2807)</f>
        <v>753</v>
      </c>
      <c r="F2808" s="8">
        <f t="shared" si="43"/>
        <v>0</v>
      </c>
      <c r="G2808" s="5" t="s">
        <v>192</v>
      </c>
      <c r="H2808" s="5">
        <f>BE1_Data!$E2808/VLOOKUP(BE1_Data!$G2808,$B$2:$F$3000,5,FALSE)</f>
        <v>1.0757142857142856</v>
      </c>
      <c r="I2808" s="6">
        <f>IF(COUNTIF(BE1_Data!$E2808,"0"),0,BE1_Data!$E2808-VLOOKUP(BE1_Data!$G2808,$B$2:$F$3000,5,FALSE))</f>
        <v>53</v>
      </c>
    </row>
    <row r="2809" spans="1:9" x14ac:dyDescent="0.3">
      <c r="A2809" s="7">
        <v>2373434</v>
      </c>
      <c r="B2809" s="8" t="s">
        <v>193</v>
      </c>
      <c r="C2809" s="8" t="s">
        <v>210</v>
      </c>
      <c r="D2809" s="8">
        <v>95</v>
      </c>
      <c r="E2809" s="8" cm="1">
        <f t="array" ref="E2809">_xlfn.IFS(COUNTIF(BE1_Data!$B2809,"&lt;&gt;N"),0,COUNTIF(B2808,"&lt;&gt;N"),BE1_Data!$A2809-A2807,AND(COUNTIF(BE1_Data!$B2809,"N"),COUNTIF(B2808,"N")),BE1_Data!$A2809-A2808)</f>
        <v>0</v>
      </c>
      <c r="F2809" s="8">
        <f t="shared" si="43"/>
        <v>791</v>
      </c>
      <c r="G2809" s="8" t="s">
        <v>193</v>
      </c>
      <c r="H2809" s="5">
        <f>BE1_Data!$E2809/VLOOKUP(BE1_Data!$G2809,$B$2:$F$3000,5,FALSE)</f>
        <v>0</v>
      </c>
      <c r="I2809" s="6">
        <f>IF(COUNTIF(BE1_Data!$E2809,"0"),0,BE1_Data!$E2809-VLOOKUP(BE1_Data!$G2809,$B$2:$F$3000,5,FALSE))</f>
        <v>0</v>
      </c>
    </row>
    <row r="2810" spans="1:9" x14ac:dyDescent="0.3">
      <c r="A2810" s="4">
        <v>2374126</v>
      </c>
      <c r="B2810" s="5" t="s">
        <v>209</v>
      </c>
      <c r="C2810" s="5" t="s">
        <v>210</v>
      </c>
      <c r="D2810" s="5">
        <v>95</v>
      </c>
      <c r="E2810" s="5" cm="1">
        <f t="array" ref="E2810">_xlfn.IFS(COUNTIF(BE1_Data!$B2810,"&lt;&gt;N"),0,COUNTIF(B2809,"&lt;&gt;N"),BE1_Data!$A2810-A2808,AND(COUNTIF(BE1_Data!$B2810,"N"),COUNTIF(B2809,"N")),BE1_Data!$A2810-A2809)</f>
        <v>791</v>
      </c>
      <c r="F2810" s="8">
        <f t="shared" si="43"/>
        <v>0</v>
      </c>
      <c r="G2810" s="5" t="s">
        <v>193</v>
      </c>
      <c r="H2810" s="5">
        <f>BE1_Data!$E2810/VLOOKUP(BE1_Data!$G2810,$B$2:$F$3000,5,FALSE)</f>
        <v>1</v>
      </c>
      <c r="I2810" s="6">
        <f>IF(COUNTIF(BE1_Data!$E2810,"0"),0,BE1_Data!$E2810-VLOOKUP(BE1_Data!$G2810,$B$2:$F$3000,5,FALSE))</f>
        <v>0</v>
      </c>
    </row>
    <row r="2811" spans="1:9" x14ac:dyDescent="0.3">
      <c r="A2811" s="7">
        <v>2374994</v>
      </c>
      <c r="B2811" s="8" t="s">
        <v>209</v>
      </c>
      <c r="C2811" s="8" t="s">
        <v>210</v>
      </c>
      <c r="D2811" s="8">
        <v>95</v>
      </c>
      <c r="E2811" s="8" cm="1">
        <f t="array" ref="E2811">_xlfn.IFS(COUNTIF(BE1_Data!$B2811,"&lt;&gt;N"),0,COUNTIF(B2810,"&lt;&gt;N"),BE1_Data!$A2811-A2809,AND(COUNTIF(BE1_Data!$B2811,"N"),COUNTIF(B2810,"N")),BE1_Data!$A2811-A2810)</f>
        <v>868</v>
      </c>
      <c r="F2811" s="8">
        <f t="shared" si="43"/>
        <v>0</v>
      </c>
      <c r="G2811" s="8" t="s">
        <v>193</v>
      </c>
      <c r="H2811" s="5">
        <f>BE1_Data!$E2811/VLOOKUP(BE1_Data!$G2811,$B$2:$F$3000,5,FALSE)</f>
        <v>1.0973451327433628</v>
      </c>
      <c r="I2811" s="6">
        <f>IF(COUNTIF(BE1_Data!$E2811,"0"),0,BE1_Data!$E2811-VLOOKUP(BE1_Data!$G2811,$B$2:$F$3000,5,FALSE))</f>
        <v>77</v>
      </c>
    </row>
    <row r="2812" spans="1:9" x14ac:dyDescent="0.3">
      <c r="A2812" s="4">
        <v>2375807</v>
      </c>
      <c r="B2812" s="5" t="s">
        <v>209</v>
      </c>
      <c r="C2812" s="5" t="s">
        <v>210</v>
      </c>
      <c r="D2812" s="5">
        <v>95</v>
      </c>
      <c r="E2812" s="5" cm="1">
        <f t="array" ref="E2812">_xlfn.IFS(COUNTIF(BE1_Data!$B2812,"&lt;&gt;N"),0,COUNTIF(B2811,"&lt;&gt;N"),BE1_Data!$A2812-A2810,AND(COUNTIF(BE1_Data!$B2812,"N"),COUNTIF(B2811,"N")),BE1_Data!$A2812-A2811)</f>
        <v>813</v>
      </c>
      <c r="F2812" s="8">
        <f t="shared" si="43"/>
        <v>0</v>
      </c>
      <c r="G2812" s="5" t="s">
        <v>193</v>
      </c>
      <c r="H2812" s="5">
        <f>BE1_Data!$E2812/VLOOKUP(BE1_Data!$G2812,$B$2:$F$3000,5,FALSE)</f>
        <v>1.0278128950695322</v>
      </c>
      <c r="I2812" s="6">
        <f>IF(COUNTIF(BE1_Data!$E2812,"0"),0,BE1_Data!$E2812-VLOOKUP(BE1_Data!$G2812,$B$2:$F$3000,5,FALSE))</f>
        <v>22</v>
      </c>
    </row>
    <row r="2813" spans="1:9" x14ac:dyDescent="0.3">
      <c r="A2813" s="7">
        <v>2376599</v>
      </c>
      <c r="B2813" s="8" t="s">
        <v>209</v>
      </c>
      <c r="C2813" s="8" t="s">
        <v>210</v>
      </c>
      <c r="D2813" s="8">
        <v>95</v>
      </c>
      <c r="E2813" s="8" cm="1">
        <f t="array" ref="E2813">_xlfn.IFS(COUNTIF(BE1_Data!$B2813,"&lt;&gt;N"),0,COUNTIF(B2812,"&lt;&gt;N"),BE1_Data!$A2813-A2811,AND(COUNTIF(BE1_Data!$B2813,"N"),COUNTIF(B2812,"N")),BE1_Data!$A2813-A2812)</f>
        <v>792</v>
      </c>
      <c r="F2813" s="8">
        <f t="shared" si="43"/>
        <v>0</v>
      </c>
      <c r="G2813" s="8" t="s">
        <v>193</v>
      </c>
      <c r="H2813" s="5">
        <f>BE1_Data!$E2813/VLOOKUP(BE1_Data!$G2813,$B$2:$F$3000,5,FALSE)</f>
        <v>1.0012642225031605</v>
      </c>
      <c r="I2813" s="6">
        <f>IF(COUNTIF(BE1_Data!$E2813,"0"),0,BE1_Data!$E2813-VLOOKUP(BE1_Data!$G2813,$B$2:$F$3000,5,FALSE))</f>
        <v>1</v>
      </c>
    </row>
    <row r="2814" spans="1:9" x14ac:dyDescent="0.3">
      <c r="A2814" s="4">
        <v>2377344</v>
      </c>
      <c r="B2814" s="5" t="s">
        <v>209</v>
      </c>
      <c r="C2814" s="5" t="s">
        <v>210</v>
      </c>
      <c r="D2814" s="5">
        <v>95</v>
      </c>
      <c r="E2814" s="5" cm="1">
        <f t="array" ref="E2814">_xlfn.IFS(COUNTIF(BE1_Data!$B2814,"&lt;&gt;N"),0,COUNTIF(B2813,"&lt;&gt;N"),BE1_Data!$A2814-A2812,AND(COUNTIF(BE1_Data!$B2814,"N"),COUNTIF(B2813,"N")),BE1_Data!$A2814-A2813)</f>
        <v>745</v>
      </c>
      <c r="F2814" s="8">
        <f t="shared" si="43"/>
        <v>0</v>
      </c>
      <c r="G2814" s="5" t="s">
        <v>193</v>
      </c>
      <c r="H2814" s="5">
        <f>BE1_Data!$E2814/VLOOKUP(BE1_Data!$G2814,$B$2:$F$3000,5,FALSE)</f>
        <v>0.94184576485461446</v>
      </c>
      <c r="I2814" s="6">
        <f>IF(COUNTIF(BE1_Data!$E2814,"0"),0,BE1_Data!$E2814-VLOOKUP(BE1_Data!$G2814,$B$2:$F$3000,5,FALSE))</f>
        <v>-46</v>
      </c>
    </row>
    <row r="2815" spans="1:9" x14ac:dyDescent="0.3">
      <c r="A2815" s="7">
        <v>2378048</v>
      </c>
      <c r="B2815" s="8" t="s">
        <v>209</v>
      </c>
      <c r="C2815" s="8" t="s">
        <v>210</v>
      </c>
      <c r="D2815" s="8">
        <v>95</v>
      </c>
      <c r="E2815" s="8" cm="1">
        <f t="array" ref="E2815">_xlfn.IFS(COUNTIF(BE1_Data!$B2815,"&lt;&gt;N"),0,COUNTIF(B2814,"&lt;&gt;N"),BE1_Data!$A2815-A2813,AND(COUNTIF(BE1_Data!$B2815,"N"),COUNTIF(B2814,"N")),BE1_Data!$A2815-A2814)</f>
        <v>704</v>
      </c>
      <c r="F2815" s="8">
        <f t="shared" si="43"/>
        <v>0</v>
      </c>
      <c r="G2815" s="8" t="s">
        <v>193</v>
      </c>
      <c r="H2815" s="5">
        <f>BE1_Data!$E2815/VLOOKUP(BE1_Data!$G2815,$B$2:$F$3000,5,FALSE)</f>
        <v>0.89001264222503162</v>
      </c>
      <c r="I2815" s="6">
        <f>IF(COUNTIF(BE1_Data!$E2815,"0"),0,BE1_Data!$E2815-VLOOKUP(BE1_Data!$G2815,$B$2:$F$3000,5,FALSE))</f>
        <v>-87</v>
      </c>
    </row>
    <row r="2816" spans="1:9" x14ac:dyDescent="0.3">
      <c r="A2816" s="4">
        <v>2378703</v>
      </c>
      <c r="B2816" s="5" t="s">
        <v>209</v>
      </c>
      <c r="C2816" s="5" t="s">
        <v>210</v>
      </c>
      <c r="D2816" s="5">
        <v>95</v>
      </c>
      <c r="E2816" s="5" cm="1">
        <f t="array" ref="E2816">_xlfn.IFS(COUNTIF(BE1_Data!$B2816,"&lt;&gt;N"),0,COUNTIF(B2815,"&lt;&gt;N"),BE1_Data!$A2816-A2814,AND(COUNTIF(BE1_Data!$B2816,"N"),COUNTIF(B2815,"N")),BE1_Data!$A2816-A2815)</f>
        <v>655</v>
      </c>
      <c r="F2816" s="8">
        <f t="shared" si="43"/>
        <v>0</v>
      </c>
      <c r="G2816" s="5" t="s">
        <v>193</v>
      </c>
      <c r="H2816" s="5">
        <f>BE1_Data!$E2816/VLOOKUP(BE1_Data!$G2816,$B$2:$F$3000,5,FALSE)</f>
        <v>0.82806573957016438</v>
      </c>
      <c r="I2816" s="6">
        <f>IF(COUNTIF(BE1_Data!$E2816,"0"),0,BE1_Data!$E2816-VLOOKUP(BE1_Data!$G2816,$B$2:$F$3000,5,FALSE))</f>
        <v>-136</v>
      </c>
    </row>
    <row r="2817" spans="1:9" x14ac:dyDescent="0.3">
      <c r="A2817" s="7">
        <v>2379368</v>
      </c>
      <c r="B2817" s="8" t="s">
        <v>209</v>
      </c>
      <c r="C2817" s="8" t="s">
        <v>210</v>
      </c>
      <c r="D2817" s="8">
        <v>95</v>
      </c>
      <c r="E2817" s="8" cm="1">
        <f t="array" ref="E2817">_xlfn.IFS(COUNTIF(BE1_Data!$B2817,"&lt;&gt;N"),0,COUNTIF(B2816,"&lt;&gt;N"),BE1_Data!$A2817-A2815,AND(COUNTIF(BE1_Data!$B2817,"N"),COUNTIF(B2816,"N")),BE1_Data!$A2817-A2816)</f>
        <v>665</v>
      </c>
      <c r="F2817" s="8">
        <f t="shared" si="43"/>
        <v>0</v>
      </c>
      <c r="G2817" s="8" t="s">
        <v>193</v>
      </c>
      <c r="H2817" s="5">
        <f>BE1_Data!$E2817/VLOOKUP(BE1_Data!$G2817,$B$2:$F$3000,5,FALSE)</f>
        <v>0.84070796460176989</v>
      </c>
      <c r="I2817" s="6">
        <f>IF(COUNTIF(BE1_Data!$E2817,"0"),0,BE1_Data!$E2817-VLOOKUP(BE1_Data!$G2817,$B$2:$F$3000,5,FALSE))</f>
        <v>-126</v>
      </c>
    </row>
    <row r="2818" spans="1:9" x14ac:dyDescent="0.3">
      <c r="A2818" s="4">
        <v>2380048</v>
      </c>
      <c r="B2818" s="5" t="s">
        <v>209</v>
      </c>
      <c r="C2818" s="5" t="s">
        <v>210</v>
      </c>
      <c r="D2818" s="5">
        <v>95</v>
      </c>
      <c r="E2818" s="5" cm="1">
        <f t="array" ref="E2818">_xlfn.IFS(COUNTIF(BE1_Data!$B2818,"&lt;&gt;N"),0,COUNTIF(B2817,"&lt;&gt;N"),BE1_Data!$A2818-A2816,AND(COUNTIF(BE1_Data!$B2818,"N"),COUNTIF(B2817,"N")),BE1_Data!$A2818-A2817)</f>
        <v>680</v>
      </c>
      <c r="F2818" s="8">
        <f t="shared" si="43"/>
        <v>0</v>
      </c>
      <c r="G2818" s="5" t="s">
        <v>193</v>
      </c>
      <c r="H2818" s="5">
        <f>BE1_Data!$E2818/VLOOKUP(BE1_Data!$G2818,$B$2:$F$3000,5,FALSE)</f>
        <v>0.85967130214917831</v>
      </c>
      <c r="I2818" s="6">
        <f>IF(COUNTIF(BE1_Data!$E2818,"0"),0,BE1_Data!$E2818-VLOOKUP(BE1_Data!$G2818,$B$2:$F$3000,5,FALSE))</f>
        <v>-111</v>
      </c>
    </row>
    <row r="2819" spans="1:9" x14ac:dyDescent="0.3">
      <c r="A2819" s="7">
        <v>2380718</v>
      </c>
      <c r="B2819" s="8" t="s">
        <v>209</v>
      </c>
      <c r="C2819" s="8" t="s">
        <v>210</v>
      </c>
      <c r="D2819" s="8">
        <v>95</v>
      </c>
      <c r="E2819" s="8" cm="1">
        <f t="array" ref="E2819">_xlfn.IFS(COUNTIF(BE1_Data!$B2819,"&lt;&gt;N"),0,COUNTIF(B2818,"&lt;&gt;N"),BE1_Data!$A2819-A2817,AND(COUNTIF(BE1_Data!$B2819,"N"),COUNTIF(B2818,"N")),BE1_Data!$A2819-A2818)</f>
        <v>670</v>
      </c>
      <c r="F2819" s="8">
        <f t="shared" si="43"/>
        <v>0</v>
      </c>
      <c r="G2819" s="8" t="s">
        <v>193</v>
      </c>
      <c r="H2819" s="5">
        <f>BE1_Data!$E2819/VLOOKUP(BE1_Data!$G2819,$B$2:$F$3000,5,FALSE)</f>
        <v>0.84702907711757269</v>
      </c>
      <c r="I2819" s="6">
        <f>IF(COUNTIF(BE1_Data!$E2819,"0"),0,BE1_Data!$E2819-VLOOKUP(BE1_Data!$G2819,$B$2:$F$3000,5,FALSE))</f>
        <v>-121</v>
      </c>
    </row>
    <row r="2820" spans="1:9" x14ac:dyDescent="0.3">
      <c r="A2820" s="4">
        <v>2381409</v>
      </c>
      <c r="B2820" s="5" t="s">
        <v>209</v>
      </c>
      <c r="C2820" s="5" t="s">
        <v>210</v>
      </c>
      <c r="D2820" s="5">
        <v>95</v>
      </c>
      <c r="E2820" s="5" cm="1">
        <f t="array" ref="E2820">_xlfn.IFS(COUNTIF(BE1_Data!$B2820,"&lt;&gt;N"),0,COUNTIF(B2819,"&lt;&gt;N"),BE1_Data!$A2820-A2818,AND(COUNTIF(BE1_Data!$B2820,"N"),COUNTIF(B2819,"N")),BE1_Data!$A2820-A2819)</f>
        <v>691</v>
      </c>
      <c r="F2820" s="8">
        <f t="shared" ref="F2820:F2883" si="44">IF(COUNTIF(E2820,0),E2821,0)</f>
        <v>0</v>
      </c>
      <c r="G2820" s="5" t="s">
        <v>193</v>
      </c>
      <c r="H2820" s="5">
        <f>BE1_Data!$E2820/VLOOKUP(BE1_Data!$G2820,$B$2:$F$3000,5,FALSE)</f>
        <v>0.87357774968394442</v>
      </c>
      <c r="I2820" s="6">
        <f>IF(COUNTIF(BE1_Data!$E2820,"0"),0,BE1_Data!$E2820-VLOOKUP(BE1_Data!$G2820,$B$2:$F$3000,5,FALSE))</f>
        <v>-100</v>
      </c>
    </row>
    <row r="2821" spans="1:9" x14ac:dyDescent="0.3">
      <c r="A2821" s="7">
        <v>2382146</v>
      </c>
      <c r="B2821" s="8" t="s">
        <v>209</v>
      </c>
      <c r="C2821" s="8" t="s">
        <v>210</v>
      </c>
      <c r="D2821" s="8">
        <v>95</v>
      </c>
      <c r="E2821" s="8" cm="1">
        <f t="array" ref="E2821">_xlfn.IFS(COUNTIF(BE1_Data!$B2821,"&lt;&gt;N"),0,COUNTIF(B2820,"&lt;&gt;N"),BE1_Data!$A2821-A2819,AND(COUNTIF(BE1_Data!$B2821,"N"),COUNTIF(B2820,"N")),BE1_Data!$A2821-A2820)</f>
        <v>737</v>
      </c>
      <c r="F2821" s="8">
        <f t="shared" si="44"/>
        <v>0</v>
      </c>
      <c r="G2821" s="8" t="s">
        <v>193</v>
      </c>
      <c r="H2821" s="5">
        <f>BE1_Data!$E2821/VLOOKUP(BE1_Data!$G2821,$B$2:$F$3000,5,FALSE)</f>
        <v>0.93173198482932995</v>
      </c>
      <c r="I2821" s="6">
        <f>IF(COUNTIF(BE1_Data!$E2821,"0"),0,BE1_Data!$E2821-VLOOKUP(BE1_Data!$G2821,$B$2:$F$3000,5,FALSE))</f>
        <v>-54</v>
      </c>
    </row>
    <row r="2822" spans="1:9" x14ac:dyDescent="0.3">
      <c r="A2822" s="4">
        <v>2382908</v>
      </c>
      <c r="B2822" s="5" t="s">
        <v>209</v>
      </c>
      <c r="C2822" s="5" t="s">
        <v>210</v>
      </c>
      <c r="D2822" s="5">
        <v>95</v>
      </c>
      <c r="E2822" s="5" cm="1">
        <f t="array" ref="E2822">_xlfn.IFS(COUNTIF(BE1_Data!$B2822,"&lt;&gt;N"),0,COUNTIF(B2821,"&lt;&gt;N"),BE1_Data!$A2822-A2820,AND(COUNTIF(BE1_Data!$B2822,"N"),COUNTIF(B2821,"N")),BE1_Data!$A2822-A2821)</f>
        <v>762</v>
      </c>
      <c r="F2822" s="8">
        <f t="shared" si="44"/>
        <v>0</v>
      </c>
      <c r="G2822" s="5" t="s">
        <v>193</v>
      </c>
      <c r="H2822" s="5">
        <f>BE1_Data!$E2822/VLOOKUP(BE1_Data!$G2822,$B$2:$F$3000,5,FALSE)</f>
        <v>0.96333754740834387</v>
      </c>
      <c r="I2822" s="6">
        <f>IF(COUNTIF(BE1_Data!$E2822,"0"),0,BE1_Data!$E2822-VLOOKUP(BE1_Data!$G2822,$B$2:$F$3000,5,FALSE))</f>
        <v>-29</v>
      </c>
    </row>
    <row r="2823" spans="1:9" x14ac:dyDescent="0.3">
      <c r="A2823" s="7">
        <v>2383665</v>
      </c>
      <c r="B2823" s="8" t="s">
        <v>209</v>
      </c>
      <c r="C2823" s="8" t="s">
        <v>210</v>
      </c>
      <c r="D2823" s="8">
        <v>95</v>
      </c>
      <c r="E2823" s="8" cm="1">
        <f t="array" ref="E2823">_xlfn.IFS(COUNTIF(BE1_Data!$B2823,"&lt;&gt;N"),0,COUNTIF(B2822,"&lt;&gt;N"),BE1_Data!$A2823-A2821,AND(COUNTIF(BE1_Data!$B2823,"N"),COUNTIF(B2822,"N")),BE1_Data!$A2823-A2822)</f>
        <v>757</v>
      </c>
      <c r="F2823" s="8">
        <f t="shared" si="44"/>
        <v>0</v>
      </c>
      <c r="G2823" s="8" t="s">
        <v>193</v>
      </c>
      <c r="H2823" s="5">
        <f>BE1_Data!$E2823/VLOOKUP(BE1_Data!$G2823,$B$2:$F$3000,5,FALSE)</f>
        <v>0.95701643489254107</v>
      </c>
      <c r="I2823" s="6">
        <f>IF(COUNTIF(BE1_Data!$E2823,"0"),0,BE1_Data!$E2823-VLOOKUP(BE1_Data!$G2823,$B$2:$F$3000,5,FALSE))</f>
        <v>-34</v>
      </c>
    </row>
    <row r="2824" spans="1:9" x14ac:dyDescent="0.3">
      <c r="A2824" s="4">
        <v>2384402</v>
      </c>
      <c r="B2824" s="5" t="s">
        <v>209</v>
      </c>
      <c r="C2824" s="5" t="s">
        <v>210</v>
      </c>
      <c r="D2824" s="5">
        <v>95</v>
      </c>
      <c r="E2824" s="5" cm="1">
        <f t="array" ref="E2824">_xlfn.IFS(COUNTIF(BE1_Data!$B2824,"&lt;&gt;N"),0,COUNTIF(B2823,"&lt;&gt;N"),BE1_Data!$A2824-A2822,AND(COUNTIF(BE1_Data!$B2824,"N"),COUNTIF(B2823,"N")),BE1_Data!$A2824-A2823)</f>
        <v>737</v>
      </c>
      <c r="F2824" s="8">
        <f t="shared" si="44"/>
        <v>0</v>
      </c>
      <c r="G2824" s="5" t="s">
        <v>193</v>
      </c>
      <c r="H2824" s="5">
        <f>BE1_Data!$E2824/VLOOKUP(BE1_Data!$G2824,$B$2:$F$3000,5,FALSE)</f>
        <v>0.93173198482932995</v>
      </c>
      <c r="I2824" s="6">
        <f>IF(COUNTIF(BE1_Data!$E2824,"0"),0,BE1_Data!$E2824-VLOOKUP(BE1_Data!$G2824,$B$2:$F$3000,5,FALSE))</f>
        <v>-54</v>
      </c>
    </row>
    <row r="2825" spans="1:9" x14ac:dyDescent="0.3">
      <c r="A2825" s="7">
        <v>2385131</v>
      </c>
      <c r="B2825" s="8" t="s">
        <v>209</v>
      </c>
      <c r="C2825" s="8" t="s">
        <v>210</v>
      </c>
      <c r="D2825" s="8">
        <v>95</v>
      </c>
      <c r="E2825" s="8" cm="1">
        <f t="array" ref="E2825">_xlfn.IFS(COUNTIF(BE1_Data!$B2825,"&lt;&gt;N"),0,COUNTIF(B2824,"&lt;&gt;N"),BE1_Data!$A2825-A2823,AND(COUNTIF(BE1_Data!$B2825,"N"),COUNTIF(B2824,"N")),BE1_Data!$A2825-A2824)</f>
        <v>729</v>
      </c>
      <c r="F2825" s="8">
        <f t="shared" si="44"/>
        <v>0</v>
      </c>
      <c r="G2825" s="8" t="s">
        <v>193</v>
      </c>
      <c r="H2825" s="5">
        <f>BE1_Data!$E2825/VLOOKUP(BE1_Data!$G2825,$B$2:$F$3000,5,FALSE)</f>
        <v>0.92161820480404555</v>
      </c>
      <c r="I2825" s="6">
        <f>IF(COUNTIF(BE1_Data!$E2825,"0"),0,BE1_Data!$E2825-VLOOKUP(BE1_Data!$G2825,$B$2:$F$3000,5,FALSE))</f>
        <v>-62</v>
      </c>
    </row>
    <row r="2826" spans="1:9" x14ac:dyDescent="0.3">
      <c r="A2826" s="4">
        <v>2385876</v>
      </c>
      <c r="B2826" s="5" t="s">
        <v>209</v>
      </c>
      <c r="C2826" s="5" t="s">
        <v>210</v>
      </c>
      <c r="D2826" s="5">
        <v>95</v>
      </c>
      <c r="E2826" s="5" cm="1">
        <f t="array" ref="E2826">_xlfn.IFS(COUNTIF(BE1_Data!$B2826,"&lt;&gt;N"),0,COUNTIF(B2825,"&lt;&gt;N"),BE1_Data!$A2826-A2824,AND(COUNTIF(BE1_Data!$B2826,"N"),COUNTIF(B2825,"N")),BE1_Data!$A2826-A2825)</f>
        <v>745</v>
      </c>
      <c r="F2826" s="8">
        <f t="shared" si="44"/>
        <v>0</v>
      </c>
      <c r="G2826" s="5" t="s">
        <v>193</v>
      </c>
      <c r="H2826" s="5">
        <f>BE1_Data!$E2826/VLOOKUP(BE1_Data!$G2826,$B$2:$F$3000,5,FALSE)</f>
        <v>0.94184576485461446</v>
      </c>
      <c r="I2826" s="6">
        <f>IF(COUNTIF(BE1_Data!$E2826,"0"),0,BE1_Data!$E2826-VLOOKUP(BE1_Data!$G2826,$B$2:$F$3000,5,FALSE))</f>
        <v>-46</v>
      </c>
    </row>
    <row r="2827" spans="1:9" x14ac:dyDescent="0.3">
      <c r="A2827" s="7">
        <v>2386572</v>
      </c>
      <c r="B2827" s="8" t="s">
        <v>209</v>
      </c>
      <c r="C2827" s="8" t="s">
        <v>210</v>
      </c>
      <c r="D2827" s="8">
        <v>95</v>
      </c>
      <c r="E2827" s="8" cm="1">
        <f t="array" ref="E2827">_xlfn.IFS(COUNTIF(BE1_Data!$B2827,"&lt;&gt;N"),0,COUNTIF(B2826,"&lt;&gt;N"),BE1_Data!$A2827-A2825,AND(COUNTIF(BE1_Data!$B2827,"N"),COUNTIF(B2826,"N")),BE1_Data!$A2827-A2826)</f>
        <v>696</v>
      </c>
      <c r="F2827" s="8">
        <f t="shared" si="44"/>
        <v>0</v>
      </c>
      <c r="G2827" s="8" t="s">
        <v>193</v>
      </c>
      <c r="H2827" s="5">
        <f>BE1_Data!$E2827/VLOOKUP(BE1_Data!$G2827,$B$2:$F$3000,5,FALSE)</f>
        <v>0.87989886219974711</v>
      </c>
      <c r="I2827" s="6">
        <f>IF(COUNTIF(BE1_Data!$E2827,"0"),0,BE1_Data!$E2827-VLOOKUP(BE1_Data!$G2827,$B$2:$F$3000,5,FALSE))</f>
        <v>-95</v>
      </c>
    </row>
    <row r="2828" spans="1:9" x14ac:dyDescent="0.3">
      <c r="A2828" s="4">
        <v>2387272</v>
      </c>
      <c r="B2828" s="5" t="s">
        <v>209</v>
      </c>
      <c r="C2828" s="5" t="s">
        <v>210</v>
      </c>
      <c r="D2828" s="5">
        <v>95</v>
      </c>
      <c r="E2828" s="5" cm="1">
        <f t="array" ref="E2828">_xlfn.IFS(COUNTIF(BE1_Data!$B2828,"&lt;&gt;N"),0,COUNTIF(B2827,"&lt;&gt;N"),BE1_Data!$A2828-A2826,AND(COUNTIF(BE1_Data!$B2828,"N"),COUNTIF(B2827,"N")),BE1_Data!$A2828-A2827)</f>
        <v>700</v>
      </c>
      <c r="F2828" s="8">
        <f t="shared" si="44"/>
        <v>0</v>
      </c>
      <c r="G2828" s="5" t="s">
        <v>193</v>
      </c>
      <c r="H2828" s="5">
        <f>BE1_Data!$E2828/VLOOKUP(BE1_Data!$G2828,$B$2:$F$3000,5,FALSE)</f>
        <v>0.88495575221238942</v>
      </c>
      <c r="I2828" s="6">
        <f>IF(COUNTIF(BE1_Data!$E2828,"0"),0,BE1_Data!$E2828-VLOOKUP(BE1_Data!$G2828,$B$2:$F$3000,5,FALSE))</f>
        <v>-91</v>
      </c>
    </row>
    <row r="2829" spans="1:9" x14ac:dyDescent="0.3">
      <c r="A2829" s="7">
        <v>2387563</v>
      </c>
      <c r="B2829" s="8" t="s">
        <v>194</v>
      </c>
      <c r="C2829" s="8" t="s">
        <v>211</v>
      </c>
      <c r="D2829" s="8">
        <v>50</v>
      </c>
      <c r="E2829" s="8" cm="1">
        <f t="array" ref="E2829">_xlfn.IFS(COUNTIF(BE1_Data!$B2829,"&lt;&gt;N"),0,COUNTIF(B2828,"&lt;&gt;N"),BE1_Data!$A2829-A2827,AND(COUNTIF(BE1_Data!$B2829,"N"),COUNTIF(B2828,"N")),BE1_Data!$A2829-A2828)</f>
        <v>0</v>
      </c>
      <c r="F2829" s="8">
        <f t="shared" si="44"/>
        <v>671</v>
      </c>
      <c r="G2829" s="8" t="s">
        <v>194</v>
      </c>
      <c r="H2829" s="5">
        <f>BE1_Data!$E2829/VLOOKUP(BE1_Data!$G2829,$B$2:$F$3000,5,FALSE)</f>
        <v>0</v>
      </c>
      <c r="I2829" s="6">
        <f>IF(COUNTIF(BE1_Data!$E2829,"0"),0,BE1_Data!$E2829-VLOOKUP(BE1_Data!$G2829,$B$2:$F$3000,5,FALSE))</f>
        <v>0</v>
      </c>
    </row>
    <row r="2830" spans="1:9" x14ac:dyDescent="0.3">
      <c r="A2830" s="4">
        <v>2387943</v>
      </c>
      <c r="B2830" s="5" t="s">
        <v>209</v>
      </c>
      <c r="C2830" s="5" t="s">
        <v>211</v>
      </c>
      <c r="D2830" s="5">
        <v>50</v>
      </c>
      <c r="E2830" s="5" cm="1">
        <f t="array" ref="E2830">_xlfn.IFS(COUNTIF(BE1_Data!$B2830,"&lt;&gt;N"),0,COUNTIF(B2829,"&lt;&gt;N"),BE1_Data!$A2830-A2828,AND(COUNTIF(BE1_Data!$B2830,"N"),COUNTIF(B2829,"N")),BE1_Data!$A2830-A2829)</f>
        <v>671</v>
      </c>
      <c r="F2830" s="8">
        <f t="shared" si="44"/>
        <v>0</v>
      </c>
      <c r="G2830" s="5" t="s">
        <v>194</v>
      </c>
      <c r="H2830" s="5">
        <f>BE1_Data!$E2830/VLOOKUP(BE1_Data!$G2830,$B$2:$F$3000,5,FALSE)</f>
        <v>1</v>
      </c>
      <c r="I2830" s="6">
        <f>IF(COUNTIF(BE1_Data!$E2830,"0"),0,BE1_Data!$E2830-VLOOKUP(BE1_Data!$G2830,$B$2:$F$3000,5,FALSE))</f>
        <v>0</v>
      </c>
    </row>
    <row r="2831" spans="1:9" x14ac:dyDescent="0.3">
      <c r="A2831" s="7">
        <v>2388614</v>
      </c>
      <c r="B2831" s="8" t="s">
        <v>209</v>
      </c>
      <c r="C2831" s="8" t="s">
        <v>211</v>
      </c>
      <c r="D2831" s="8">
        <v>50</v>
      </c>
      <c r="E2831" s="8" cm="1">
        <f t="array" ref="E2831">_xlfn.IFS(COUNTIF(BE1_Data!$B2831,"&lt;&gt;N"),0,COUNTIF(B2830,"&lt;&gt;N"),BE1_Data!$A2831-A2829,AND(COUNTIF(BE1_Data!$B2831,"N"),COUNTIF(B2830,"N")),BE1_Data!$A2831-A2830)</f>
        <v>671</v>
      </c>
      <c r="F2831" s="8">
        <f t="shared" si="44"/>
        <v>0</v>
      </c>
      <c r="G2831" s="8" t="s">
        <v>194</v>
      </c>
      <c r="H2831" s="5">
        <f>BE1_Data!$E2831/VLOOKUP(BE1_Data!$G2831,$B$2:$F$3000,5,FALSE)</f>
        <v>1</v>
      </c>
      <c r="I2831" s="6">
        <f>IF(COUNTIF(BE1_Data!$E2831,"0"),0,BE1_Data!$E2831-VLOOKUP(BE1_Data!$G2831,$B$2:$F$3000,5,FALSE))</f>
        <v>0</v>
      </c>
    </row>
    <row r="2832" spans="1:9" x14ac:dyDescent="0.3">
      <c r="A2832" s="4">
        <v>2389273</v>
      </c>
      <c r="B2832" s="5" t="s">
        <v>209</v>
      </c>
      <c r="C2832" s="5" t="s">
        <v>211</v>
      </c>
      <c r="D2832" s="5">
        <v>50</v>
      </c>
      <c r="E2832" s="5" cm="1">
        <f t="array" ref="E2832">_xlfn.IFS(COUNTIF(BE1_Data!$B2832,"&lt;&gt;N"),0,COUNTIF(B2831,"&lt;&gt;N"),BE1_Data!$A2832-A2830,AND(COUNTIF(BE1_Data!$B2832,"N"),COUNTIF(B2831,"N")),BE1_Data!$A2832-A2831)</f>
        <v>659</v>
      </c>
      <c r="F2832" s="8">
        <f t="shared" si="44"/>
        <v>0</v>
      </c>
      <c r="G2832" s="5" t="s">
        <v>194</v>
      </c>
      <c r="H2832" s="5">
        <f>BE1_Data!$E2832/VLOOKUP(BE1_Data!$G2832,$B$2:$F$3000,5,FALSE)</f>
        <v>0.98211624441132639</v>
      </c>
      <c r="I2832" s="6">
        <f>IF(COUNTIF(BE1_Data!$E2832,"0"),0,BE1_Data!$E2832-VLOOKUP(BE1_Data!$G2832,$B$2:$F$3000,5,FALSE))</f>
        <v>-12</v>
      </c>
    </row>
    <row r="2833" spans="1:9" x14ac:dyDescent="0.3">
      <c r="A2833" s="7">
        <v>2389939</v>
      </c>
      <c r="B2833" s="8" t="s">
        <v>209</v>
      </c>
      <c r="C2833" s="8" t="s">
        <v>211</v>
      </c>
      <c r="D2833" s="8">
        <v>50</v>
      </c>
      <c r="E2833" s="8" cm="1">
        <f t="array" ref="E2833">_xlfn.IFS(COUNTIF(BE1_Data!$B2833,"&lt;&gt;N"),0,COUNTIF(B2832,"&lt;&gt;N"),BE1_Data!$A2833-A2831,AND(COUNTIF(BE1_Data!$B2833,"N"),COUNTIF(B2832,"N")),BE1_Data!$A2833-A2832)</f>
        <v>666</v>
      </c>
      <c r="F2833" s="8">
        <f t="shared" si="44"/>
        <v>0</v>
      </c>
      <c r="G2833" s="8" t="s">
        <v>194</v>
      </c>
      <c r="H2833" s="5">
        <f>BE1_Data!$E2833/VLOOKUP(BE1_Data!$G2833,$B$2:$F$3000,5,FALSE)</f>
        <v>0.99254843517138602</v>
      </c>
      <c r="I2833" s="6">
        <f>IF(COUNTIF(BE1_Data!$E2833,"0"),0,BE1_Data!$E2833-VLOOKUP(BE1_Data!$G2833,$B$2:$F$3000,5,FALSE))</f>
        <v>-5</v>
      </c>
    </row>
    <row r="2834" spans="1:9" x14ac:dyDescent="0.3">
      <c r="A2834" s="4">
        <v>2390637</v>
      </c>
      <c r="B2834" s="5" t="s">
        <v>209</v>
      </c>
      <c r="C2834" s="5" t="s">
        <v>211</v>
      </c>
      <c r="D2834" s="5">
        <v>50</v>
      </c>
      <c r="E2834" s="5" cm="1">
        <f t="array" ref="E2834">_xlfn.IFS(COUNTIF(BE1_Data!$B2834,"&lt;&gt;N"),0,COUNTIF(B2833,"&lt;&gt;N"),BE1_Data!$A2834-A2832,AND(COUNTIF(BE1_Data!$B2834,"N"),COUNTIF(B2833,"N")),BE1_Data!$A2834-A2833)</f>
        <v>698</v>
      </c>
      <c r="F2834" s="8">
        <f t="shared" si="44"/>
        <v>0</v>
      </c>
      <c r="G2834" s="5" t="s">
        <v>194</v>
      </c>
      <c r="H2834" s="5">
        <f>BE1_Data!$E2834/VLOOKUP(BE1_Data!$G2834,$B$2:$F$3000,5,FALSE)</f>
        <v>1.0402384500745157</v>
      </c>
      <c r="I2834" s="6">
        <f>IF(COUNTIF(BE1_Data!$E2834,"0"),0,BE1_Data!$E2834-VLOOKUP(BE1_Data!$G2834,$B$2:$F$3000,5,FALSE))</f>
        <v>27</v>
      </c>
    </row>
    <row r="2835" spans="1:9" x14ac:dyDescent="0.3">
      <c r="A2835" s="7">
        <v>2391375</v>
      </c>
      <c r="B2835" s="8" t="s">
        <v>209</v>
      </c>
      <c r="C2835" s="8" t="s">
        <v>211</v>
      </c>
      <c r="D2835" s="8">
        <v>50</v>
      </c>
      <c r="E2835" s="8" cm="1">
        <f t="array" ref="E2835">_xlfn.IFS(COUNTIF(BE1_Data!$B2835,"&lt;&gt;N"),0,COUNTIF(B2834,"&lt;&gt;N"),BE1_Data!$A2835-A2833,AND(COUNTIF(BE1_Data!$B2835,"N"),COUNTIF(B2834,"N")),BE1_Data!$A2835-A2834)</f>
        <v>738</v>
      </c>
      <c r="F2835" s="8">
        <f t="shared" si="44"/>
        <v>0</v>
      </c>
      <c r="G2835" s="8" t="s">
        <v>194</v>
      </c>
      <c r="H2835" s="5">
        <f>BE1_Data!$E2835/VLOOKUP(BE1_Data!$G2835,$B$2:$F$3000,5,FALSE)</f>
        <v>1.0998509687034277</v>
      </c>
      <c r="I2835" s="6">
        <f>IF(COUNTIF(BE1_Data!$E2835,"0"),0,BE1_Data!$E2835-VLOOKUP(BE1_Data!$G2835,$B$2:$F$3000,5,FALSE))</f>
        <v>67</v>
      </c>
    </row>
    <row r="2836" spans="1:9" x14ac:dyDescent="0.3">
      <c r="A2836" s="4">
        <v>2392109</v>
      </c>
      <c r="B2836" s="5" t="s">
        <v>209</v>
      </c>
      <c r="C2836" s="5" t="s">
        <v>211</v>
      </c>
      <c r="D2836" s="5">
        <v>50</v>
      </c>
      <c r="E2836" s="5" cm="1">
        <f t="array" ref="E2836">_xlfn.IFS(COUNTIF(BE1_Data!$B2836,"&lt;&gt;N"),0,COUNTIF(B2835,"&lt;&gt;N"),BE1_Data!$A2836-A2834,AND(COUNTIF(BE1_Data!$B2836,"N"),COUNTIF(B2835,"N")),BE1_Data!$A2836-A2835)</f>
        <v>734</v>
      </c>
      <c r="F2836" s="8">
        <f t="shared" si="44"/>
        <v>0</v>
      </c>
      <c r="G2836" s="5" t="s">
        <v>194</v>
      </c>
      <c r="H2836" s="5">
        <f>BE1_Data!$E2836/VLOOKUP(BE1_Data!$G2836,$B$2:$F$3000,5,FALSE)</f>
        <v>1.0938897168405366</v>
      </c>
      <c r="I2836" s="6">
        <f>IF(COUNTIF(BE1_Data!$E2836,"0"),0,BE1_Data!$E2836-VLOOKUP(BE1_Data!$G2836,$B$2:$F$3000,5,FALSE))</f>
        <v>63</v>
      </c>
    </row>
    <row r="2837" spans="1:9" x14ac:dyDescent="0.3">
      <c r="A2837" s="7">
        <v>2392891</v>
      </c>
      <c r="B2837" s="8" t="s">
        <v>209</v>
      </c>
      <c r="C2837" s="8" t="s">
        <v>211</v>
      </c>
      <c r="D2837" s="8">
        <v>50</v>
      </c>
      <c r="E2837" s="8" cm="1">
        <f t="array" ref="E2837">_xlfn.IFS(COUNTIF(BE1_Data!$B2837,"&lt;&gt;N"),0,COUNTIF(B2836,"&lt;&gt;N"),BE1_Data!$A2837-A2835,AND(COUNTIF(BE1_Data!$B2837,"N"),COUNTIF(B2836,"N")),BE1_Data!$A2837-A2836)</f>
        <v>782</v>
      </c>
      <c r="F2837" s="8">
        <f t="shared" si="44"/>
        <v>0</v>
      </c>
      <c r="G2837" s="8" t="s">
        <v>194</v>
      </c>
      <c r="H2837" s="5">
        <f>BE1_Data!$E2837/VLOOKUP(BE1_Data!$G2837,$B$2:$F$3000,5,FALSE)</f>
        <v>1.165424739195231</v>
      </c>
      <c r="I2837" s="6">
        <f>IF(COUNTIF(BE1_Data!$E2837,"0"),0,BE1_Data!$E2837-VLOOKUP(BE1_Data!$G2837,$B$2:$F$3000,5,FALSE))</f>
        <v>111</v>
      </c>
    </row>
    <row r="2838" spans="1:9" x14ac:dyDescent="0.3">
      <c r="A2838" s="4">
        <v>2393698</v>
      </c>
      <c r="B2838" s="5" t="s">
        <v>209</v>
      </c>
      <c r="C2838" s="5" t="s">
        <v>211</v>
      </c>
      <c r="D2838" s="5">
        <v>50</v>
      </c>
      <c r="E2838" s="5" cm="1">
        <f t="array" ref="E2838">_xlfn.IFS(COUNTIF(BE1_Data!$B2838,"&lt;&gt;N"),0,COUNTIF(B2837,"&lt;&gt;N"),BE1_Data!$A2838-A2836,AND(COUNTIF(BE1_Data!$B2838,"N"),COUNTIF(B2837,"N")),BE1_Data!$A2838-A2837)</f>
        <v>807</v>
      </c>
      <c r="F2838" s="8">
        <f t="shared" si="44"/>
        <v>0</v>
      </c>
      <c r="G2838" s="5" t="s">
        <v>194</v>
      </c>
      <c r="H2838" s="5">
        <f>BE1_Data!$E2838/VLOOKUP(BE1_Data!$G2838,$B$2:$F$3000,5,FALSE)</f>
        <v>1.2026825633383011</v>
      </c>
      <c r="I2838" s="6">
        <f>IF(COUNTIF(BE1_Data!$E2838,"0"),0,BE1_Data!$E2838-VLOOKUP(BE1_Data!$G2838,$B$2:$F$3000,5,FALSE))</f>
        <v>136</v>
      </c>
    </row>
    <row r="2839" spans="1:9" x14ac:dyDescent="0.3">
      <c r="A2839" s="7">
        <v>2394509</v>
      </c>
      <c r="B2839" s="8" t="s">
        <v>209</v>
      </c>
      <c r="C2839" s="8" t="s">
        <v>211</v>
      </c>
      <c r="D2839" s="8">
        <v>50</v>
      </c>
      <c r="E2839" s="8" cm="1">
        <f t="array" ref="E2839">_xlfn.IFS(COUNTIF(BE1_Data!$B2839,"&lt;&gt;N"),0,COUNTIF(B2838,"&lt;&gt;N"),BE1_Data!$A2839-A2837,AND(COUNTIF(BE1_Data!$B2839,"N"),COUNTIF(B2838,"N")),BE1_Data!$A2839-A2838)</f>
        <v>811</v>
      </c>
      <c r="F2839" s="8">
        <f t="shared" si="44"/>
        <v>0</v>
      </c>
      <c r="G2839" s="8" t="s">
        <v>194</v>
      </c>
      <c r="H2839" s="5">
        <f>BE1_Data!$E2839/VLOOKUP(BE1_Data!$G2839,$B$2:$F$3000,5,FALSE)</f>
        <v>1.2086438152011922</v>
      </c>
      <c r="I2839" s="6">
        <f>IF(COUNTIF(BE1_Data!$E2839,"0"),0,BE1_Data!$E2839-VLOOKUP(BE1_Data!$G2839,$B$2:$F$3000,5,FALSE))</f>
        <v>140</v>
      </c>
    </row>
    <row r="2840" spans="1:9" x14ac:dyDescent="0.3">
      <c r="A2840" s="4">
        <v>2395254</v>
      </c>
      <c r="B2840" s="5" t="s">
        <v>209</v>
      </c>
      <c r="C2840" s="5" t="s">
        <v>211</v>
      </c>
      <c r="D2840" s="5">
        <v>50</v>
      </c>
      <c r="E2840" s="5" cm="1">
        <f t="array" ref="E2840">_xlfn.IFS(COUNTIF(BE1_Data!$B2840,"&lt;&gt;N"),0,COUNTIF(B2839,"&lt;&gt;N"),BE1_Data!$A2840-A2838,AND(COUNTIF(BE1_Data!$B2840,"N"),COUNTIF(B2839,"N")),BE1_Data!$A2840-A2839)</f>
        <v>745</v>
      </c>
      <c r="F2840" s="8">
        <f t="shared" si="44"/>
        <v>0</v>
      </c>
      <c r="G2840" s="5" t="s">
        <v>194</v>
      </c>
      <c r="H2840" s="5">
        <f>BE1_Data!$E2840/VLOOKUP(BE1_Data!$G2840,$B$2:$F$3000,5,FALSE)</f>
        <v>1.1102831594634874</v>
      </c>
      <c r="I2840" s="6">
        <f>IF(COUNTIF(BE1_Data!$E2840,"0"),0,BE1_Data!$E2840-VLOOKUP(BE1_Data!$G2840,$B$2:$F$3000,5,FALSE))</f>
        <v>74</v>
      </c>
    </row>
    <row r="2841" spans="1:9" x14ac:dyDescent="0.3">
      <c r="A2841" s="7">
        <v>2396033</v>
      </c>
      <c r="B2841" s="8" t="s">
        <v>209</v>
      </c>
      <c r="C2841" s="8" t="s">
        <v>211</v>
      </c>
      <c r="D2841" s="8">
        <v>50</v>
      </c>
      <c r="E2841" s="8" cm="1">
        <f t="array" ref="E2841">_xlfn.IFS(COUNTIF(BE1_Data!$B2841,"&lt;&gt;N"),0,COUNTIF(B2840,"&lt;&gt;N"),BE1_Data!$A2841-A2839,AND(COUNTIF(BE1_Data!$B2841,"N"),COUNTIF(B2840,"N")),BE1_Data!$A2841-A2840)</f>
        <v>779</v>
      </c>
      <c r="F2841" s="8">
        <f t="shared" si="44"/>
        <v>0</v>
      </c>
      <c r="G2841" s="8" t="s">
        <v>194</v>
      </c>
      <c r="H2841" s="5">
        <f>BE1_Data!$E2841/VLOOKUP(BE1_Data!$G2841,$B$2:$F$3000,5,FALSE)</f>
        <v>1.1609538002980626</v>
      </c>
      <c r="I2841" s="6">
        <f>IF(COUNTIF(BE1_Data!$E2841,"0"),0,BE1_Data!$E2841-VLOOKUP(BE1_Data!$G2841,$B$2:$F$3000,5,FALSE))</f>
        <v>108</v>
      </c>
    </row>
    <row r="2842" spans="1:9" x14ac:dyDescent="0.3">
      <c r="A2842" s="4">
        <v>2398613</v>
      </c>
      <c r="B2842" s="5" t="s">
        <v>209</v>
      </c>
      <c r="C2842" s="5" t="s">
        <v>211</v>
      </c>
      <c r="D2842" s="5">
        <v>50</v>
      </c>
      <c r="E2842" s="5" cm="1">
        <f t="array" ref="E2842">_xlfn.IFS(COUNTIF(BE1_Data!$B2842,"&lt;&gt;N"),0,COUNTIF(B2841,"&lt;&gt;N"),BE1_Data!$A2842-A2840,AND(COUNTIF(BE1_Data!$B2842,"N"),COUNTIF(B2841,"N")),BE1_Data!$A2842-A2841)</f>
        <v>2580</v>
      </c>
      <c r="F2842" s="8">
        <f t="shared" si="44"/>
        <v>0</v>
      </c>
      <c r="G2842" s="5" t="s">
        <v>194</v>
      </c>
      <c r="H2842" s="5">
        <f>BE1_Data!$E2842/VLOOKUP(BE1_Data!$G2842,$B$2:$F$3000,5,FALSE)</f>
        <v>3.8450074515648285</v>
      </c>
      <c r="I2842" s="6">
        <f>IF(COUNTIF(BE1_Data!$E2842,"0"),0,BE1_Data!$E2842-VLOOKUP(BE1_Data!$G2842,$B$2:$F$3000,5,FALSE))</f>
        <v>1909</v>
      </c>
    </row>
    <row r="2843" spans="1:9" x14ac:dyDescent="0.3">
      <c r="A2843" s="7">
        <v>2398764</v>
      </c>
      <c r="B2843" s="8" t="s">
        <v>195</v>
      </c>
      <c r="C2843" s="8" t="s">
        <v>210</v>
      </c>
      <c r="D2843" s="8">
        <v>96</v>
      </c>
      <c r="E2843" s="8" cm="1">
        <f t="array" ref="E2843">_xlfn.IFS(COUNTIF(BE1_Data!$B2843,"&lt;&gt;N"),0,COUNTIF(B2842,"&lt;&gt;N"),BE1_Data!$A2843-A2841,AND(COUNTIF(BE1_Data!$B2843,"N"),COUNTIF(B2842,"N")),BE1_Data!$A2843-A2842)</f>
        <v>0</v>
      </c>
      <c r="F2843" s="8">
        <f t="shared" si="44"/>
        <v>606</v>
      </c>
      <c r="G2843" s="8" t="s">
        <v>195</v>
      </c>
      <c r="H2843" s="5">
        <f>BE1_Data!$E2843/VLOOKUP(BE1_Data!$G2843,$B$2:$F$3000,5,FALSE)</f>
        <v>0</v>
      </c>
      <c r="I2843" s="6">
        <f>IF(COUNTIF(BE1_Data!$E2843,"0"),0,BE1_Data!$E2843-VLOOKUP(BE1_Data!$G2843,$B$2:$F$3000,5,FALSE))</f>
        <v>0</v>
      </c>
    </row>
    <row r="2844" spans="1:9" x14ac:dyDescent="0.3">
      <c r="A2844" s="4">
        <v>2399219</v>
      </c>
      <c r="B2844" s="5" t="s">
        <v>209</v>
      </c>
      <c r="C2844" s="5" t="s">
        <v>210</v>
      </c>
      <c r="D2844" s="5">
        <v>96</v>
      </c>
      <c r="E2844" s="5" cm="1">
        <f t="array" ref="E2844">_xlfn.IFS(COUNTIF(BE1_Data!$B2844,"&lt;&gt;N"),0,COUNTIF(B2843,"&lt;&gt;N"),BE1_Data!$A2844-A2842,AND(COUNTIF(BE1_Data!$B2844,"N"),COUNTIF(B2843,"N")),BE1_Data!$A2844-A2843)</f>
        <v>606</v>
      </c>
      <c r="F2844" s="8">
        <f t="shared" si="44"/>
        <v>0</v>
      </c>
      <c r="G2844" s="5" t="s">
        <v>195</v>
      </c>
      <c r="H2844" s="5">
        <f>BE1_Data!$E2844/VLOOKUP(BE1_Data!$G2844,$B$2:$F$3000,5,FALSE)</f>
        <v>1</v>
      </c>
      <c r="I2844" s="6">
        <f>IF(COUNTIF(BE1_Data!$E2844,"0"),0,BE1_Data!$E2844-VLOOKUP(BE1_Data!$G2844,$B$2:$F$3000,5,FALSE))</f>
        <v>0</v>
      </c>
    </row>
    <row r="2845" spans="1:9" x14ac:dyDescent="0.3">
      <c r="A2845" s="7">
        <v>2399818</v>
      </c>
      <c r="B2845" s="8" t="s">
        <v>209</v>
      </c>
      <c r="C2845" s="8" t="s">
        <v>210</v>
      </c>
      <c r="D2845" s="8">
        <v>96</v>
      </c>
      <c r="E2845" s="8" cm="1">
        <f t="array" ref="E2845">_xlfn.IFS(COUNTIF(BE1_Data!$B2845,"&lt;&gt;N"),0,COUNTIF(B2844,"&lt;&gt;N"),BE1_Data!$A2845-A2843,AND(COUNTIF(BE1_Data!$B2845,"N"),COUNTIF(B2844,"N")),BE1_Data!$A2845-A2844)</f>
        <v>599</v>
      </c>
      <c r="F2845" s="8">
        <f t="shared" si="44"/>
        <v>0</v>
      </c>
      <c r="G2845" s="8" t="s">
        <v>195</v>
      </c>
      <c r="H2845" s="5">
        <f>BE1_Data!$E2845/VLOOKUP(BE1_Data!$G2845,$B$2:$F$3000,5,FALSE)</f>
        <v>0.98844884488448848</v>
      </c>
      <c r="I2845" s="6">
        <f>IF(COUNTIF(BE1_Data!$E2845,"0"),0,BE1_Data!$E2845-VLOOKUP(BE1_Data!$G2845,$B$2:$F$3000,5,FALSE))</f>
        <v>-7</v>
      </c>
    </row>
    <row r="2846" spans="1:9" x14ac:dyDescent="0.3">
      <c r="A2846" s="4">
        <v>2400452</v>
      </c>
      <c r="B2846" s="5" t="s">
        <v>209</v>
      </c>
      <c r="C2846" s="5" t="s">
        <v>210</v>
      </c>
      <c r="D2846" s="5">
        <v>96</v>
      </c>
      <c r="E2846" s="5" cm="1">
        <f t="array" ref="E2846">_xlfn.IFS(COUNTIF(BE1_Data!$B2846,"&lt;&gt;N"),0,COUNTIF(B2845,"&lt;&gt;N"),BE1_Data!$A2846-A2844,AND(COUNTIF(BE1_Data!$B2846,"N"),COUNTIF(B2845,"N")),BE1_Data!$A2846-A2845)</f>
        <v>634</v>
      </c>
      <c r="F2846" s="8">
        <f t="shared" si="44"/>
        <v>0</v>
      </c>
      <c r="G2846" s="5" t="s">
        <v>195</v>
      </c>
      <c r="H2846" s="5">
        <f>BE1_Data!$E2846/VLOOKUP(BE1_Data!$G2846,$B$2:$F$3000,5,FALSE)</f>
        <v>1.0462046204620461</v>
      </c>
      <c r="I2846" s="6">
        <f>IF(COUNTIF(BE1_Data!$E2846,"0"),0,BE1_Data!$E2846-VLOOKUP(BE1_Data!$G2846,$B$2:$F$3000,5,FALSE))</f>
        <v>28</v>
      </c>
    </row>
    <row r="2847" spans="1:9" x14ac:dyDescent="0.3">
      <c r="A2847" s="7">
        <v>2401219</v>
      </c>
      <c r="B2847" s="8" t="s">
        <v>209</v>
      </c>
      <c r="C2847" s="8" t="s">
        <v>210</v>
      </c>
      <c r="D2847" s="8">
        <v>96</v>
      </c>
      <c r="E2847" s="8" cm="1">
        <f t="array" ref="E2847">_xlfn.IFS(COUNTIF(BE1_Data!$B2847,"&lt;&gt;N"),0,COUNTIF(B2846,"&lt;&gt;N"),BE1_Data!$A2847-A2845,AND(COUNTIF(BE1_Data!$B2847,"N"),COUNTIF(B2846,"N")),BE1_Data!$A2847-A2846)</f>
        <v>767</v>
      </c>
      <c r="F2847" s="8">
        <f t="shared" si="44"/>
        <v>0</v>
      </c>
      <c r="G2847" s="8" t="s">
        <v>195</v>
      </c>
      <c r="H2847" s="5">
        <f>BE1_Data!$E2847/VLOOKUP(BE1_Data!$G2847,$B$2:$F$3000,5,FALSE)</f>
        <v>1.2656765676567656</v>
      </c>
      <c r="I2847" s="6">
        <f>IF(COUNTIF(BE1_Data!$E2847,"0"),0,BE1_Data!$E2847-VLOOKUP(BE1_Data!$G2847,$B$2:$F$3000,5,FALSE))</f>
        <v>161</v>
      </c>
    </row>
    <row r="2848" spans="1:9" x14ac:dyDescent="0.3">
      <c r="A2848" s="4">
        <v>2402070</v>
      </c>
      <c r="B2848" s="5" t="s">
        <v>209</v>
      </c>
      <c r="C2848" s="5" t="s">
        <v>210</v>
      </c>
      <c r="D2848" s="5">
        <v>96</v>
      </c>
      <c r="E2848" s="5" cm="1">
        <f t="array" ref="E2848">_xlfn.IFS(COUNTIF(BE1_Data!$B2848,"&lt;&gt;N"),0,COUNTIF(B2847,"&lt;&gt;N"),BE1_Data!$A2848-A2846,AND(COUNTIF(BE1_Data!$B2848,"N"),COUNTIF(B2847,"N")),BE1_Data!$A2848-A2847)</f>
        <v>851</v>
      </c>
      <c r="F2848" s="8">
        <f t="shared" si="44"/>
        <v>0</v>
      </c>
      <c r="G2848" s="5" t="s">
        <v>195</v>
      </c>
      <c r="H2848" s="5">
        <f>BE1_Data!$E2848/VLOOKUP(BE1_Data!$G2848,$B$2:$F$3000,5,FALSE)</f>
        <v>1.4042904290429044</v>
      </c>
      <c r="I2848" s="6">
        <f>IF(COUNTIF(BE1_Data!$E2848,"0"),0,BE1_Data!$E2848-VLOOKUP(BE1_Data!$G2848,$B$2:$F$3000,5,FALSE))</f>
        <v>245</v>
      </c>
    </row>
    <row r="2849" spans="1:9" x14ac:dyDescent="0.3">
      <c r="A2849" s="7">
        <v>2402949</v>
      </c>
      <c r="B2849" s="8" t="s">
        <v>209</v>
      </c>
      <c r="C2849" s="8" t="s">
        <v>210</v>
      </c>
      <c r="D2849" s="8">
        <v>96</v>
      </c>
      <c r="E2849" s="8" cm="1">
        <f t="array" ref="E2849">_xlfn.IFS(COUNTIF(BE1_Data!$B2849,"&lt;&gt;N"),0,COUNTIF(B2848,"&lt;&gt;N"),BE1_Data!$A2849-A2847,AND(COUNTIF(BE1_Data!$B2849,"N"),COUNTIF(B2848,"N")),BE1_Data!$A2849-A2848)</f>
        <v>879</v>
      </c>
      <c r="F2849" s="8">
        <f t="shared" si="44"/>
        <v>0</v>
      </c>
      <c r="G2849" s="8" t="s">
        <v>195</v>
      </c>
      <c r="H2849" s="5">
        <f>BE1_Data!$E2849/VLOOKUP(BE1_Data!$G2849,$B$2:$F$3000,5,FALSE)</f>
        <v>1.4504950495049505</v>
      </c>
      <c r="I2849" s="6">
        <f>IF(COUNTIF(BE1_Data!$E2849,"0"),0,BE1_Data!$E2849-VLOOKUP(BE1_Data!$G2849,$B$2:$F$3000,5,FALSE))</f>
        <v>273</v>
      </c>
    </row>
    <row r="2850" spans="1:9" x14ac:dyDescent="0.3">
      <c r="A2850" s="4">
        <v>2403765</v>
      </c>
      <c r="B2850" s="5" t="s">
        <v>209</v>
      </c>
      <c r="C2850" s="5" t="s">
        <v>210</v>
      </c>
      <c r="D2850" s="5">
        <v>96</v>
      </c>
      <c r="E2850" s="5" cm="1">
        <f t="array" ref="E2850">_xlfn.IFS(COUNTIF(BE1_Data!$B2850,"&lt;&gt;N"),0,COUNTIF(B2849,"&lt;&gt;N"),BE1_Data!$A2850-A2848,AND(COUNTIF(BE1_Data!$B2850,"N"),COUNTIF(B2849,"N")),BE1_Data!$A2850-A2849)</f>
        <v>816</v>
      </c>
      <c r="F2850" s="8">
        <f t="shared" si="44"/>
        <v>0</v>
      </c>
      <c r="G2850" s="5" t="s">
        <v>195</v>
      </c>
      <c r="H2850" s="5">
        <f>BE1_Data!$E2850/VLOOKUP(BE1_Data!$G2850,$B$2:$F$3000,5,FALSE)</f>
        <v>1.3465346534653466</v>
      </c>
      <c r="I2850" s="6">
        <f>IF(COUNTIF(BE1_Data!$E2850,"0"),0,BE1_Data!$E2850-VLOOKUP(BE1_Data!$G2850,$B$2:$F$3000,5,FALSE))</f>
        <v>210</v>
      </c>
    </row>
    <row r="2851" spans="1:9" x14ac:dyDescent="0.3">
      <c r="A2851" s="7">
        <v>2404562</v>
      </c>
      <c r="B2851" s="8" t="s">
        <v>209</v>
      </c>
      <c r="C2851" s="8" t="s">
        <v>210</v>
      </c>
      <c r="D2851" s="8">
        <v>96</v>
      </c>
      <c r="E2851" s="8" cm="1">
        <f t="array" ref="E2851">_xlfn.IFS(COUNTIF(BE1_Data!$B2851,"&lt;&gt;N"),0,COUNTIF(B2850,"&lt;&gt;N"),BE1_Data!$A2851-A2849,AND(COUNTIF(BE1_Data!$B2851,"N"),COUNTIF(B2850,"N")),BE1_Data!$A2851-A2850)</f>
        <v>797</v>
      </c>
      <c r="F2851" s="8">
        <f t="shared" si="44"/>
        <v>0</v>
      </c>
      <c r="G2851" s="8" t="s">
        <v>195</v>
      </c>
      <c r="H2851" s="5">
        <f>BE1_Data!$E2851/VLOOKUP(BE1_Data!$G2851,$B$2:$F$3000,5,FALSE)</f>
        <v>1.3151815181518152</v>
      </c>
      <c r="I2851" s="6">
        <f>IF(COUNTIF(BE1_Data!$E2851,"0"),0,BE1_Data!$E2851-VLOOKUP(BE1_Data!$G2851,$B$2:$F$3000,5,FALSE))</f>
        <v>191</v>
      </c>
    </row>
    <row r="2852" spans="1:9" x14ac:dyDescent="0.3">
      <c r="A2852" s="4">
        <v>2405328</v>
      </c>
      <c r="B2852" s="5" t="s">
        <v>209</v>
      </c>
      <c r="C2852" s="5" t="s">
        <v>210</v>
      </c>
      <c r="D2852" s="5">
        <v>96</v>
      </c>
      <c r="E2852" s="5" cm="1">
        <f t="array" ref="E2852">_xlfn.IFS(COUNTIF(BE1_Data!$B2852,"&lt;&gt;N"),0,COUNTIF(B2851,"&lt;&gt;N"),BE1_Data!$A2852-A2850,AND(COUNTIF(BE1_Data!$B2852,"N"),COUNTIF(B2851,"N")),BE1_Data!$A2852-A2851)</f>
        <v>766</v>
      </c>
      <c r="F2852" s="8">
        <f t="shared" si="44"/>
        <v>0</v>
      </c>
      <c r="G2852" s="5" t="s">
        <v>195</v>
      </c>
      <c r="H2852" s="5">
        <f>BE1_Data!$E2852/VLOOKUP(BE1_Data!$G2852,$B$2:$F$3000,5,FALSE)</f>
        <v>1.2640264026402641</v>
      </c>
      <c r="I2852" s="6">
        <f>IF(COUNTIF(BE1_Data!$E2852,"0"),0,BE1_Data!$E2852-VLOOKUP(BE1_Data!$G2852,$B$2:$F$3000,5,FALSE))</f>
        <v>160</v>
      </c>
    </row>
    <row r="2853" spans="1:9" x14ac:dyDescent="0.3">
      <c r="A2853" s="7">
        <v>2406015</v>
      </c>
      <c r="B2853" s="8" t="s">
        <v>209</v>
      </c>
      <c r="C2853" s="8" t="s">
        <v>210</v>
      </c>
      <c r="D2853" s="8">
        <v>96</v>
      </c>
      <c r="E2853" s="8" cm="1">
        <f t="array" ref="E2853">_xlfn.IFS(COUNTIF(BE1_Data!$B2853,"&lt;&gt;N"),0,COUNTIF(B2852,"&lt;&gt;N"),BE1_Data!$A2853-A2851,AND(COUNTIF(BE1_Data!$B2853,"N"),COUNTIF(B2852,"N")),BE1_Data!$A2853-A2852)</f>
        <v>687</v>
      </c>
      <c r="F2853" s="8">
        <f t="shared" si="44"/>
        <v>0</v>
      </c>
      <c r="G2853" s="8" t="s">
        <v>195</v>
      </c>
      <c r="H2853" s="5">
        <f>BE1_Data!$E2853/VLOOKUP(BE1_Data!$G2853,$B$2:$F$3000,5,FALSE)</f>
        <v>1.1336633663366336</v>
      </c>
      <c r="I2853" s="6">
        <f>IF(COUNTIF(BE1_Data!$E2853,"0"),0,BE1_Data!$E2853-VLOOKUP(BE1_Data!$G2853,$B$2:$F$3000,5,FALSE))</f>
        <v>81</v>
      </c>
    </row>
    <row r="2854" spans="1:9" x14ac:dyDescent="0.3">
      <c r="A2854" s="4">
        <v>2406303</v>
      </c>
      <c r="B2854" s="5" t="s">
        <v>209</v>
      </c>
      <c r="C2854" s="5" t="s">
        <v>210</v>
      </c>
      <c r="D2854" s="5">
        <v>96</v>
      </c>
      <c r="E2854" s="5" cm="1">
        <f t="array" ref="E2854">_xlfn.IFS(COUNTIF(BE1_Data!$B2854,"&lt;&gt;N"),0,COUNTIF(B2853,"&lt;&gt;N"),BE1_Data!$A2854-A2852,AND(COUNTIF(BE1_Data!$B2854,"N"),COUNTIF(B2853,"N")),BE1_Data!$A2854-A2853)</f>
        <v>288</v>
      </c>
      <c r="F2854" s="8">
        <f t="shared" si="44"/>
        <v>0</v>
      </c>
      <c r="G2854" s="5" t="s">
        <v>195</v>
      </c>
      <c r="H2854" s="5">
        <f>BE1_Data!$E2854/VLOOKUP(BE1_Data!$G2854,$B$2:$F$3000,5,FALSE)</f>
        <v>0.47524752475247523</v>
      </c>
      <c r="I2854" s="6">
        <f>IF(COUNTIF(BE1_Data!$E2854,"0"),0,BE1_Data!$E2854-VLOOKUP(BE1_Data!$G2854,$B$2:$F$3000,5,FALSE))</f>
        <v>-318</v>
      </c>
    </row>
    <row r="2855" spans="1:9" x14ac:dyDescent="0.3">
      <c r="A2855" s="7">
        <v>2406706</v>
      </c>
      <c r="B2855" s="8" t="s">
        <v>209</v>
      </c>
      <c r="C2855" s="8" t="s">
        <v>210</v>
      </c>
      <c r="D2855" s="8">
        <v>96</v>
      </c>
      <c r="E2855" s="8" cm="1">
        <f t="array" ref="E2855">_xlfn.IFS(COUNTIF(BE1_Data!$B2855,"&lt;&gt;N"),0,COUNTIF(B2854,"&lt;&gt;N"),BE1_Data!$A2855-A2853,AND(COUNTIF(BE1_Data!$B2855,"N"),COUNTIF(B2854,"N")),BE1_Data!$A2855-A2854)</f>
        <v>403</v>
      </c>
      <c r="F2855" s="8">
        <f t="shared" si="44"/>
        <v>0</v>
      </c>
      <c r="G2855" s="8" t="s">
        <v>195</v>
      </c>
      <c r="H2855" s="5">
        <f>BE1_Data!$E2855/VLOOKUP(BE1_Data!$G2855,$B$2:$F$3000,5,FALSE)</f>
        <v>0.66501650165016502</v>
      </c>
      <c r="I2855" s="6">
        <f>IF(COUNTIF(BE1_Data!$E2855,"0"),0,BE1_Data!$E2855-VLOOKUP(BE1_Data!$G2855,$B$2:$F$3000,5,FALSE))</f>
        <v>-203</v>
      </c>
    </row>
    <row r="2856" spans="1:9" x14ac:dyDescent="0.3">
      <c r="A2856" s="4">
        <v>2408198</v>
      </c>
      <c r="B2856" s="5" t="s">
        <v>209</v>
      </c>
      <c r="C2856" s="5" t="s">
        <v>210</v>
      </c>
      <c r="D2856" s="5">
        <v>96</v>
      </c>
      <c r="E2856" s="5" cm="1">
        <f t="array" ref="E2856">_xlfn.IFS(COUNTIF(BE1_Data!$B2856,"&lt;&gt;N"),0,COUNTIF(B2855,"&lt;&gt;N"),BE1_Data!$A2856-A2854,AND(COUNTIF(BE1_Data!$B2856,"N"),COUNTIF(B2855,"N")),BE1_Data!$A2856-A2855)</f>
        <v>1492</v>
      </c>
      <c r="F2856" s="8">
        <f t="shared" si="44"/>
        <v>0</v>
      </c>
      <c r="G2856" s="5" t="s">
        <v>195</v>
      </c>
      <c r="H2856" s="5">
        <f>BE1_Data!$E2856/VLOOKUP(BE1_Data!$G2856,$B$2:$F$3000,5,FALSE)</f>
        <v>2.4620462046204619</v>
      </c>
      <c r="I2856" s="6">
        <f>IF(COUNTIF(BE1_Data!$E2856,"0"),0,BE1_Data!$E2856-VLOOKUP(BE1_Data!$G2856,$B$2:$F$3000,5,FALSE))</f>
        <v>886</v>
      </c>
    </row>
    <row r="2857" spans="1:9" x14ac:dyDescent="0.3">
      <c r="A2857" s="7">
        <v>2409705</v>
      </c>
      <c r="B2857" s="8" t="s">
        <v>209</v>
      </c>
      <c r="C2857" s="8" t="s">
        <v>210</v>
      </c>
      <c r="D2857" s="8">
        <v>96</v>
      </c>
      <c r="E2857" s="8" cm="1">
        <f t="array" ref="E2857">_xlfn.IFS(COUNTIF(BE1_Data!$B2857,"&lt;&gt;N"),0,COUNTIF(B2856,"&lt;&gt;N"),BE1_Data!$A2857-A2855,AND(COUNTIF(BE1_Data!$B2857,"N"),COUNTIF(B2856,"N")),BE1_Data!$A2857-A2856)</f>
        <v>1507</v>
      </c>
      <c r="F2857" s="8">
        <f t="shared" si="44"/>
        <v>0</v>
      </c>
      <c r="G2857" s="8" t="s">
        <v>195</v>
      </c>
      <c r="H2857" s="5">
        <f>BE1_Data!$E2857/VLOOKUP(BE1_Data!$G2857,$B$2:$F$3000,5,FALSE)</f>
        <v>2.4867986798679866</v>
      </c>
      <c r="I2857" s="6">
        <f>IF(COUNTIF(BE1_Data!$E2857,"0"),0,BE1_Data!$E2857-VLOOKUP(BE1_Data!$G2857,$B$2:$F$3000,5,FALSE))</f>
        <v>901</v>
      </c>
    </row>
    <row r="2858" spans="1:9" x14ac:dyDescent="0.3">
      <c r="A2858" s="4">
        <v>2411310</v>
      </c>
      <c r="B2858" s="5" t="s">
        <v>209</v>
      </c>
      <c r="C2858" s="5" t="s">
        <v>210</v>
      </c>
      <c r="D2858" s="5">
        <v>96</v>
      </c>
      <c r="E2858" s="5" cm="1">
        <f t="array" ref="E2858">_xlfn.IFS(COUNTIF(BE1_Data!$B2858,"&lt;&gt;N"),0,COUNTIF(B2857,"&lt;&gt;N"),BE1_Data!$A2858-A2856,AND(COUNTIF(BE1_Data!$B2858,"N"),COUNTIF(B2857,"N")),BE1_Data!$A2858-A2857)</f>
        <v>1605</v>
      </c>
      <c r="F2858" s="8">
        <f t="shared" si="44"/>
        <v>0</v>
      </c>
      <c r="G2858" s="5" t="s">
        <v>195</v>
      </c>
      <c r="H2858" s="5">
        <f>BE1_Data!$E2858/VLOOKUP(BE1_Data!$G2858,$B$2:$F$3000,5,FALSE)</f>
        <v>2.6485148514851486</v>
      </c>
      <c r="I2858" s="6">
        <f>IF(COUNTIF(BE1_Data!$E2858,"0"),0,BE1_Data!$E2858-VLOOKUP(BE1_Data!$G2858,$B$2:$F$3000,5,FALSE))</f>
        <v>999</v>
      </c>
    </row>
    <row r="2859" spans="1:9" x14ac:dyDescent="0.3">
      <c r="A2859" s="7">
        <v>2412010</v>
      </c>
      <c r="B2859" s="8" t="s">
        <v>209</v>
      </c>
      <c r="C2859" s="8" t="s">
        <v>210</v>
      </c>
      <c r="D2859" s="8">
        <v>96</v>
      </c>
      <c r="E2859" s="8" cm="1">
        <f t="array" ref="E2859">_xlfn.IFS(COUNTIF(BE1_Data!$B2859,"&lt;&gt;N"),0,COUNTIF(B2858,"&lt;&gt;N"),BE1_Data!$A2859-A2857,AND(COUNTIF(BE1_Data!$B2859,"N"),COUNTIF(B2858,"N")),BE1_Data!$A2859-A2858)</f>
        <v>700</v>
      </c>
      <c r="F2859" s="8">
        <f t="shared" si="44"/>
        <v>0</v>
      </c>
      <c r="G2859" s="8" t="s">
        <v>195</v>
      </c>
      <c r="H2859" s="5">
        <f>BE1_Data!$E2859/VLOOKUP(BE1_Data!$G2859,$B$2:$F$3000,5,FALSE)</f>
        <v>1.1551155115511551</v>
      </c>
      <c r="I2859" s="6">
        <f>IF(COUNTIF(BE1_Data!$E2859,"0"),0,BE1_Data!$E2859-VLOOKUP(BE1_Data!$G2859,$B$2:$F$3000,5,FALSE))</f>
        <v>94</v>
      </c>
    </row>
    <row r="2860" spans="1:9" x14ac:dyDescent="0.3">
      <c r="A2860" s="4">
        <v>2412708</v>
      </c>
      <c r="B2860" s="5" t="s">
        <v>209</v>
      </c>
      <c r="C2860" s="5" t="s">
        <v>210</v>
      </c>
      <c r="D2860" s="5">
        <v>96</v>
      </c>
      <c r="E2860" s="5" cm="1">
        <f t="array" ref="E2860">_xlfn.IFS(COUNTIF(BE1_Data!$B2860,"&lt;&gt;N"),0,COUNTIF(B2859,"&lt;&gt;N"),BE1_Data!$A2860-A2858,AND(COUNTIF(BE1_Data!$B2860,"N"),COUNTIF(B2859,"N")),BE1_Data!$A2860-A2859)</f>
        <v>698</v>
      </c>
      <c r="F2860" s="8">
        <f t="shared" si="44"/>
        <v>0</v>
      </c>
      <c r="G2860" s="5" t="s">
        <v>195</v>
      </c>
      <c r="H2860" s="5">
        <f>BE1_Data!$E2860/VLOOKUP(BE1_Data!$G2860,$B$2:$F$3000,5,FALSE)</f>
        <v>1.1518151815181519</v>
      </c>
      <c r="I2860" s="6">
        <f>IF(COUNTIF(BE1_Data!$E2860,"0"),0,BE1_Data!$E2860-VLOOKUP(BE1_Data!$G2860,$B$2:$F$3000,5,FALSE))</f>
        <v>92</v>
      </c>
    </row>
    <row r="2861" spans="1:9" x14ac:dyDescent="0.3">
      <c r="A2861" s="7">
        <v>2413081</v>
      </c>
      <c r="B2861" s="8" t="s">
        <v>196</v>
      </c>
      <c r="C2861" s="8" t="s">
        <v>210</v>
      </c>
      <c r="D2861" s="8">
        <v>97</v>
      </c>
      <c r="E2861" s="8" cm="1">
        <f t="array" ref="E2861">_xlfn.IFS(COUNTIF(BE1_Data!$B2861,"&lt;&gt;N"),0,COUNTIF(B2860,"&lt;&gt;N"),BE1_Data!$A2861-A2859,AND(COUNTIF(BE1_Data!$B2861,"N"),COUNTIF(B2860,"N")),BE1_Data!$A2861-A2860)</f>
        <v>0</v>
      </c>
      <c r="F2861" s="8">
        <f t="shared" si="44"/>
        <v>758</v>
      </c>
      <c r="G2861" s="8" t="s">
        <v>196</v>
      </c>
      <c r="H2861" s="5">
        <f>BE1_Data!$E2861/VLOOKUP(BE1_Data!$G2861,$B$2:$F$3000,5,FALSE)</f>
        <v>0</v>
      </c>
      <c r="I2861" s="6">
        <f>IF(COUNTIF(BE1_Data!$E2861,"0"),0,BE1_Data!$E2861-VLOOKUP(BE1_Data!$G2861,$B$2:$F$3000,5,FALSE))</f>
        <v>0</v>
      </c>
    </row>
    <row r="2862" spans="1:9" x14ac:dyDescent="0.3">
      <c r="A2862" s="4">
        <v>2413466</v>
      </c>
      <c r="B2862" s="5" t="s">
        <v>209</v>
      </c>
      <c r="C2862" s="5" t="s">
        <v>210</v>
      </c>
      <c r="D2862" s="5">
        <v>97</v>
      </c>
      <c r="E2862" s="5" cm="1">
        <f t="array" ref="E2862">_xlfn.IFS(COUNTIF(BE1_Data!$B2862,"&lt;&gt;N"),0,COUNTIF(B2861,"&lt;&gt;N"),BE1_Data!$A2862-A2860,AND(COUNTIF(BE1_Data!$B2862,"N"),COUNTIF(B2861,"N")),BE1_Data!$A2862-A2861)</f>
        <v>758</v>
      </c>
      <c r="F2862" s="8">
        <f t="shared" si="44"/>
        <v>0</v>
      </c>
      <c r="G2862" s="5" t="s">
        <v>196</v>
      </c>
      <c r="H2862" s="5">
        <f>BE1_Data!$E2862/VLOOKUP(BE1_Data!$G2862,$B$2:$F$3000,5,FALSE)</f>
        <v>1</v>
      </c>
      <c r="I2862" s="6">
        <f>IF(COUNTIF(BE1_Data!$E2862,"0"),0,BE1_Data!$E2862-VLOOKUP(BE1_Data!$G2862,$B$2:$F$3000,5,FALSE))</f>
        <v>0</v>
      </c>
    </row>
    <row r="2863" spans="1:9" x14ac:dyDescent="0.3">
      <c r="A2863" s="7">
        <v>2414150</v>
      </c>
      <c r="B2863" s="8" t="s">
        <v>209</v>
      </c>
      <c r="C2863" s="8" t="s">
        <v>210</v>
      </c>
      <c r="D2863" s="8">
        <v>97</v>
      </c>
      <c r="E2863" s="8" cm="1">
        <f t="array" ref="E2863">_xlfn.IFS(COUNTIF(BE1_Data!$B2863,"&lt;&gt;N"),0,COUNTIF(B2862,"&lt;&gt;N"),BE1_Data!$A2863-A2861,AND(COUNTIF(BE1_Data!$B2863,"N"),COUNTIF(B2862,"N")),BE1_Data!$A2863-A2862)</f>
        <v>684</v>
      </c>
      <c r="F2863" s="8">
        <f t="shared" si="44"/>
        <v>0</v>
      </c>
      <c r="G2863" s="8" t="s">
        <v>196</v>
      </c>
      <c r="H2863" s="5">
        <f>BE1_Data!$E2863/VLOOKUP(BE1_Data!$G2863,$B$2:$F$3000,5,FALSE)</f>
        <v>0.90237467018469653</v>
      </c>
      <c r="I2863" s="6">
        <f>IF(COUNTIF(BE1_Data!$E2863,"0"),0,BE1_Data!$E2863-VLOOKUP(BE1_Data!$G2863,$B$2:$F$3000,5,FALSE))</f>
        <v>-74</v>
      </c>
    </row>
    <row r="2864" spans="1:9" x14ac:dyDescent="0.3">
      <c r="A2864" s="4">
        <v>2414540</v>
      </c>
      <c r="B2864" s="5" t="s">
        <v>209</v>
      </c>
      <c r="C2864" s="5" t="s">
        <v>210</v>
      </c>
      <c r="D2864" s="5">
        <v>97</v>
      </c>
      <c r="E2864" s="5" cm="1">
        <f t="array" ref="E2864">_xlfn.IFS(COUNTIF(BE1_Data!$B2864,"&lt;&gt;N"),0,COUNTIF(B2863,"&lt;&gt;N"),BE1_Data!$A2864-A2862,AND(COUNTIF(BE1_Data!$B2864,"N"),COUNTIF(B2863,"N")),BE1_Data!$A2864-A2863)</f>
        <v>390</v>
      </c>
      <c r="F2864" s="8">
        <f t="shared" si="44"/>
        <v>0</v>
      </c>
      <c r="G2864" s="5" t="s">
        <v>196</v>
      </c>
      <c r="H2864" s="5">
        <f>BE1_Data!$E2864/VLOOKUP(BE1_Data!$G2864,$B$2:$F$3000,5,FALSE)</f>
        <v>0.51451187335092352</v>
      </c>
      <c r="I2864" s="6">
        <f>IF(COUNTIF(BE1_Data!$E2864,"0"),0,BE1_Data!$E2864-VLOOKUP(BE1_Data!$G2864,$B$2:$F$3000,5,FALSE))</f>
        <v>-368</v>
      </c>
    </row>
    <row r="2865" spans="1:9" x14ac:dyDescent="0.3">
      <c r="A2865" s="7">
        <v>2414887</v>
      </c>
      <c r="B2865" s="8" t="s">
        <v>209</v>
      </c>
      <c r="C2865" s="8" t="s">
        <v>210</v>
      </c>
      <c r="D2865" s="8">
        <v>97</v>
      </c>
      <c r="E2865" s="8" cm="1">
        <f t="array" ref="E2865">_xlfn.IFS(COUNTIF(BE1_Data!$B2865,"&lt;&gt;N"),0,COUNTIF(B2864,"&lt;&gt;N"),BE1_Data!$A2865-A2863,AND(COUNTIF(BE1_Data!$B2865,"N"),COUNTIF(B2864,"N")),BE1_Data!$A2865-A2864)</f>
        <v>347</v>
      </c>
      <c r="F2865" s="8">
        <f t="shared" si="44"/>
        <v>0</v>
      </c>
      <c r="G2865" s="8" t="s">
        <v>196</v>
      </c>
      <c r="H2865" s="5">
        <f>BE1_Data!$E2865/VLOOKUP(BE1_Data!$G2865,$B$2:$F$3000,5,FALSE)</f>
        <v>0.45778364116094988</v>
      </c>
      <c r="I2865" s="6">
        <f>IF(COUNTIF(BE1_Data!$E2865,"0"),0,BE1_Data!$E2865-VLOOKUP(BE1_Data!$G2865,$B$2:$F$3000,5,FALSE))</f>
        <v>-411</v>
      </c>
    </row>
    <row r="2866" spans="1:9" x14ac:dyDescent="0.3">
      <c r="A2866" s="4">
        <v>2415677</v>
      </c>
      <c r="B2866" s="5" t="s">
        <v>209</v>
      </c>
      <c r="C2866" s="5" t="s">
        <v>210</v>
      </c>
      <c r="D2866" s="5">
        <v>97</v>
      </c>
      <c r="E2866" s="5" cm="1">
        <f t="array" ref="E2866">_xlfn.IFS(COUNTIF(BE1_Data!$B2866,"&lt;&gt;N"),0,COUNTIF(B2865,"&lt;&gt;N"),BE1_Data!$A2866-A2864,AND(COUNTIF(BE1_Data!$B2866,"N"),COUNTIF(B2865,"N")),BE1_Data!$A2866-A2865)</f>
        <v>790</v>
      </c>
      <c r="F2866" s="8">
        <f t="shared" si="44"/>
        <v>0</v>
      </c>
      <c r="G2866" s="5" t="s">
        <v>196</v>
      </c>
      <c r="H2866" s="5">
        <f>BE1_Data!$E2866/VLOOKUP(BE1_Data!$G2866,$B$2:$F$3000,5,FALSE)</f>
        <v>1.0422163588390501</v>
      </c>
      <c r="I2866" s="6">
        <f>IF(COUNTIF(BE1_Data!$E2866,"0"),0,BE1_Data!$E2866-VLOOKUP(BE1_Data!$G2866,$B$2:$F$3000,5,FALSE))</f>
        <v>32</v>
      </c>
    </row>
    <row r="2867" spans="1:9" x14ac:dyDescent="0.3">
      <c r="A2867" s="7">
        <v>2416721</v>
      </c>
      <c r="B2867" s="8" t="s">
        <v>209</v>
      </c>
      <c r="C2867" s="8" t="s">
        <v>210</v>
      </c>
      <c r="D2867" s="8">
        <v>97</v>
      </c>
      <c r="E2867" s="8" cm="1">
        <f t="array" ref="E2867">_xlfn.IFS(COUNTIF(BE1_Data!$B2867,"&lt;&gt;N"),0,COUNTIF(B2866,"&lt;&gt;N"),BE1_Data!$A2867-A2865,AND(COUNTIF(BE1_Data!$B2867,"N"),COUNTIF(B2866,"N")),BE1_Data!$A2867-A2866)</f>
        <v>1044</v>
      </c>
      <c r="F2867" s="8">
        <f t="shared" si="44"/>
        <v>0</v>
      </c>
      <c r="G2867" s="8" t="s">
        <v>196</v>
      </c>
      <c r="H2867" s="5">
        <f>BE1_Data!$E2867/VLOOKUP(BE1_Data!$G2867,$B$2:$F$3000,5,FALSE)</f>
        <v>1.3773087071240107</v>
      </c>
      <c r="I2867" s="6">
        <f>IF(COUNTIF(BE1_Data!$E2867,"0"),0,BE1_Data!$E2867-VLOOKUP(BE1_Data!$G2867,$B$2:$F$3000,5,FALSE))</f>
        <v>286</v>
      </c>
    </row>
    <row r="2868" spans="1:9" x14ac:dyDescent="0.3">
      <c r="A2868" s="4">
        <v>2417081</v>
      </c>
      <c r="B2868" s="5" t="s">
        <v>209</v>
      </c>
      <c r="C2868" s="5" t="s">
        <v>210</v>
      </c>
      <c r="D2868" s="5">
        <v>97</v>
      </c>
      <c r="E2868" s="5" cm="1">
        <f t="array" ref="E2868">_xlfn.IFS(COUNTIF(BE1_Data!$B2868,"&lt;&gt;N"),0,COUNTIF(B2867,"&lt;&gt;N"),BE1_Data!$A2868-A2866,AND(COUNTIF(BE1_Data!$B2868,"N"),COUNTIF(B2867,"N")),BE1_Data!$A2868-A2867)</f>
        <v>360</v>
      </c>
      <c r="F2868" s="8">
        <f t="shared" si="44"/>
        <v>0</v>
      </c>
      <c r="G2868" s="5" t="s">
        <v>196</v>
      </c>
      <c r="H2868" s="5">
        <f>BE1_Data!$E2868/VLOOKUP(BE1_Data!$G2868,$B$2:$F$3000,5,FALSE)</f>
        <v>0.47493403693931396</v>
      </c>
      <c r="I2868" s="6">
        <f>IF(COUNTIF(BE1_Data!$E2868,"0"),0,BE1_Data!$E2868-VLOOKUP(BE1_Data!$G2868,$B$2:$F$3000,5,FALSE))</f>
        <v>-398</v>
      </c>
    </row>
    <row r="2869" spans="1:9" x14ac:dyDescent="0.3">
      <c r="A2869" s="7">
        <v>2418427</v>
      </c>
      <c r="B2869" s="8" t="s">
        <v>209</v>
      </c>
      <c r="C2869" s="8" t="s">
        <v>210</v>
      </c>
      <c r="D2869" s="8">
        <v>97</v>
      </c>
      <c r="E2869" s="8" cm="1">
        <f t="array" ref="E2869">_xlfn.IFS(COUNTIF(BE1_Data!$B2869,"&lt;&gt;N"),0,COUNTIF(B2868,"&lt;&gt;N"),BE1_Data!$A2869-A2867,AND(COUNTIF(BE1_Data!$B2869,"N"),COUNTIF(B2868,"N")),BE1_Data!$A2869-A2868)</f>
        <v>1346</v>
      </c>
      <c r="F2869" s="8">
        <f t="shared" si="44"/>
        <v>0</v>
      </c>
      <c r="G2869" s="8" t="s">
        <v>196</v>
      </c>
      <c r="H2869" s="5">
        <f>BE1_Data!$E2869/VLOOKUP(BE1_Data!$G2869,$B$2:$F$3000,5,FALSE)</f>
        <v>1.7757255936675462</v>
      </c>
      <c r="I2869" s="6">
        <f>IF(COUNTIF(BE1_Data!$E2869,"0"),0,BE1_Data!$E2869-VLOOKUP(BE1_Data!$G2869,$B$2:$F$3000,5,FALSE))</f>
        <v>588</v>
      </c>
    </row>
    <row r="2870" spans="1:9" x14ac:dyDescent="0.3">
      <c r="A2870" s="4">
        <v>2420259</v>
      </c>
      <c r="B2870" s="5" t="s">
        <v>209</v>
      </c>
      <c r="C2870" s="5" t="s">
        <v>210</v>
      </c>
      <c r="D2870" s="5">
        <v>97</v>
      </c>
      <c r="E2870" s="5" cm="1">
        <f t="array" ref="E2870">_xlfn.IFS(COUNTIF(BE1_Data!$B2870,"&lt;&gt;N"),0,COUNTIF(B2869,"&lt;&gt;N"),BE1_Data!$A2870-A2868,AND(COUNTIF(BE1_Data!$B2870,"N"),COUNTIF(B2869,"N")),BE1_Data!$A2870-A2869)</f>
        <v>1832</v>
      </c>
      <c r="F2870" s="8">
        <f t="shared" si="44"/>
        <v>0</v>
      </c>
      <c r="G2870" s="5" t="s">
        <v>196</v>
      </c>
      <c r="H2870" s="5">
        <f>BE1_Data!$E2870/VLOOKUP(BE1_Data!$G2870,$B$2:$F$3000,5,FALSE)</f>
        <v>2.4168865435356199</v>
      </c>
      <c r="I2870" s="6">
        <f>IF(COUNTIF(BE1_Data!$E2870,"0"),0,BE1_Data!$E2870-VLOOKUP(BE1_Data!$G2870,$B$2:$F$3000,5,FALSE))</f>
        <v>1074</v>
      </c>
    </row>
    <row r="2871" spans="1:9" x14ac:dyDescent="0.3">
      <c r="A2871" s="7">
        <v>2420855</v>
      </c>
      <c r="B2871" s="8" t="s">
        <v>209</v>
      </c>
      <c r="C2871" s="8" t="s">
        <v>210</v>
      </c>
      <c r="D2871" s="8">
        <v>97</v>
      </c>
      <c r="E2871" s="8" cm="1">
        <f t="array" ref="E2871">_xlfn.IFS(COUNTIF(BE1_Data!$B2871,"&lt;&gt;N"),0,COUNTIF(B2870,"&lt;&gt;N"),BE1_Data!$A2871-A2869,AND(COUNTIF(BE1_Data!$B2871,"N"),COUNTIF(B2870,"N")),BE1_Data!$A2871-A2870)</f>
        <v>596</v>
      </c>
      <c r="F2871" s="8">
        <f t="shared" si="44"/>
        <v>0</v>
      </c>
      <c r="G2871" s="8" t="s">
        <v>196</v>
      </c>
      <c r="H2871" s="5">
        <f>BE1_Data!$E2871/VLOOKUP(BE1_Data!$G2871,$B$2:$F$3000,5,FALSE)</f>
        <v>0.78627968337730869</v>
      </c>
      <c r="I2871" s="6">
        <f>IF(COUNTIF(BE1_Data!$E2871,"0"),0,BE1_Data!$E2871-VLOOKUP(BE1_Data!$G2871,$B$2:$F$3000,5,FALSE))</f>
        <v>-162</v>
      </c>
    </row>
    <row r="2872" spans="1:9" x14ac:dyDescent="0.3">
      <c r="A2872" s="4">
        <v>2421370</v>
      </c>
      <c r="B2872" s="5" t="s">
        <v>209</v>
      </c>
      <c r="C2872" s="5" t="s">
        <v>210</v>
      </c>
      <c r="D2872" s="5">
        <v>97</v>
      </c>
      <c r="E2872" s="5" cm="1">
        <f t="array" ref="E2872">_xlfn.IFS(COUNTIF(BE1_Data!$B2872,"&lt;&gt;N"),0,COUNTIF(B2871,"&lt;&gt;N"),BE1_Data!$A2872-A2870,AND(COUNTIF(BE1_Data!$B2872,"N"),COUNTIF(B2871,"N")),BE1_Data!$A2872-A2871)</f>
        <v>515</v>
      </c>
      <c r="F2872" s="8">
        <f t="shared" si="44"/>
        <v>0</v>
      </c>
      <c r="G2872" s="5" t="s">
        <v>196</v>
      </c>
      <c r="H2872" s="5">
        <f>BE1_Data!$E2872/VLOOKUP(BE1_Data!$G2872,$B$2:$F$3000,5,FALSE)</f>
        <v>0.67941952506596304</v>
      </c>
      <c r="I2872" s="6">
        <f>IF(COUNTIF(BE1_Data!$E2872,"0"),0,BE1_Data!$E2872-VLOOKUP(BE1_Data!$G2872,$B$2:$F$3000,5,FALSE))</f>
        <v>-243</v>
      </c>
    </row>
    <row r="2873" spans="1:9" x14ac:dyDescent="0.3">
      <c r="A2873" s="7">
        <v>2421873</v>
      </c>
      <c r="B2873" s="8" t="s">
        <v>209</v>
      </c>
      <c r="C2873" s="8" t="s">
        <v>210</v>
      </c>
      <c r="D2873" s="8">
        <v>97</v>
      </c>
      <c r="E2873" s="8" cm="1">
        <f t="array" ref="E2873">_xlfn.IFS(COUNTIF(BE1_Data!$B2873,"&lt;&gt;N"),0,COUNTIF(B2872,"&lt;&gt;N"),BE1_Data!$A2873-A2871,AND(COUNTIF(BE1_Data!$B2873,"N"),COUNTIF(B2872,"N")),BE1_Data!$A2873-A2872)</f>
        <v>503</v>
      </c>
      <c r="F2873" s="8">
        <f t="shared" si="44"/>
        <v>0</v>
      </c>
      <c r="G2873" s="8" t="s">
        <v>196</v>
      </c>
      <c r="H2873" s="5">
        <f>BE1_Data!$E2873/VLOOKUP(BE1_Data!$G2873,$B$2:$F$3000,5,FALSE)</f>
        <v>0.66358839050131924</v>
      </c>
      <c r="I2873" s="6">
        <f>IF(COUNTIF(BE1_Data!$E2873,"0"),0,BE1_Data!$E2873-VLOOKUP(BE1_Data!$G2873,$B$2:$F$3000,5,FALSE))</f>
        <v>-255</v>
      </c>
    </row>
    <row r="2874" spans="1:9" x14ac:dyDescent="0.3">
      <c r="A2874" s="4">
        <v>2423492</v>
      </c>
      <c r="B2874" s="5" t="s">
        <v>209</v>
      </c>
      <c r="C2874" s="5" t="s">
        <v>210</v>
      </c>
      <c r="D2874" s="5">
        <v>97</v>
      </c>
      <c r="E2874" s="5" cm="1">
        <f t="array" ref="E2874">_xlfn.IFS(COUNTIF(BE1_Data!$B2874,"&lt;&gt;N"),0,COUNTIF(B2873,"&lt;&gt;N"),BE1_Data!$A2874-A2872,AND(COUNTIF(BE1_Data!$B2874,"N"),COUNTIF(B2873,"N")),BE1_Data!$A2874-A2873)</f>
        <v>1619</v>
      </c>
      <c r="F2874" s="8">
        <f t="shared" si="44"/>
        <v>0</v>
      </c>
      <c r="G2874" s="5" t="s">
        <v>196</v>
      </c>
      <c r="H2874" s="5">
        <f>BE1_Data!$E2874/VLOOKUP(BE1_Data!$G2874,$B$2:$F$3000,5,FALSE)</f>
        <v>2.1358839050131926</v>
      </c>
      <c r="I2874" s="6">
        <f>IF(COUNTIF(BE1_Data!$E2874,"0"),0,BE1_Data!$E2874-VLOOKUP(BE1_Data!$G2874,$B$2:$F$3000,5,FALSE))</f>
        <v>861</v>
      </c>
    </row>
    <row r="2875" spans="1:9" x14ac:dyDescent="0.3">
      <c r="A2875" s="7">
        <v>2424542</v>
      </c>
      <c r="B2875" s="8" t="s">
        <v>209</v>
      </c>
      <c r="C2875" s="8" t="s">
        <v>210</v>
      </c>
      <c r="D2875" s="8">
        <v>97</v>
      </c>
      <c r="E2875" s="8" cm="1">
        <f t="array" ref="E2875">_xlfn.IFS(COUNTIF(BE1_Data!$B2875,"&lt;&gt;N"),0,COUNTIF(B2874,"&lt;&gt;N"),BE1_Data!$A2875-A2873,AND(COUNTIF(BE1_Data!$B2875,"N"),COUNTIF(B2874,"N")),BE1_Data!$A2875-A2874)</f>
        <v>1050</v>
      </c>
      <c r="F2875" s="8">
        <f t="shared" si="44"/>
        <v>0</v>
      </c>
      <c r="G2875" s="8" t="s">
        <v>196</v>
      </c>
      <c r="H2875" s="5">
        <f>BE1_Data!$E2875/VLOOKUP(BE1_Data!$G2875,$B$2:$F$3000,5,FALSE)</f>
        <v>1.3852242744063326</v>
      </c>
      <c r="I2875" s="6">
        <f>IF(COUNTIF(BE1_Data!$E2875,"0"),0,BE1_Data!$E2875-VLOOKUP(BE1_Data!$G2875,$B$2:$F$3000,5,FALSE))</f>
        <v>292</v>
      </c>
    </row>
    <row r="2876" spans="1:9" x14ac:dyDescent="0.3">
      <c r="A2876" s="4">
        <v>2425940</v>
      </c>
      <c r="B2876" s="5" t="s">
        <v>209</v>
      </c>
      <c r="C2876" s="5" t="s">
        <v>210</v>
      </c>
      <c r="D2876" s="5">
        <v>97</v>
      </c>
      <c r="E2876" s="5" cm="1">
        <f t="array" ref="E2876">_xlfn.IFS(COUNTIF(BE1_Data!$B2876,"&lt;&gt;N"),0,COUNTIF(B2875,"&lt;&gt;N"),BE1_Data!$A2876-A2874,AND(COUNTIF(BE1_Data!$B2876,"N"),COUNTIF(B2875,"N")),BE1_Data!$A2876-A2875)</f>
        <v>1398</v>
      </c>
      <c r="F2876" s="8">
        <f t="shared" si="44"/>
        <v>0</v>
      </c>
      <c r="G2876" s="5" t="s">
        <v>196</v>
      </c>
      <c r="H2876" s="5">
        <f>BE1_Data!$E2876/VLOOKUP(BE1_Data!$G2876,$B$2:$F$3000,5,FALSE)</f>
        <v>1.8443271767810026</v>
      </c>
      <c r="I2876" s="6">
        <f>IF(COUNTIF(BE1_Data!$E2876,"0"),0,BE1_Data!$E2876-VLOOKUP(BE1_Data!$G2876,$B$2:$F$3000,5,FALSE))</f>
        <v>640</v>
      </c>
    </row>
    <row r="2877" spans="1:9" x14ac:dyDescent="0.3">
      <c r="A2877" s="7">
        <v>2426611</v>
      </c>
      <c r="B2877" s="8" t="s">
        <v>209</v>
      </c>
      <c r="C2877" s="8" t="s">
        <v>210</v>
      </c>
      <c r="D2877" s="8">
        <v>97</v>
      </c>
      <c r="E2877" s="8" cm="1">
        <f t="array" ref="E2877">_xlfn.IFS(COUNTIF(BE1_Data!$B2877,"&lt;&gt;N"),0,COUNTIF(B2876,"&lt;&gt;N"),BE1_Data!$A2877-A2875,AND(COUNTIF(BE1_Data!$B2877,"N"),COUNTIF(B2876,"N")),BE1_Data!$A2877-A2876)</f>
        <v>671</v>
      </c>
      <c r="F2877" s="8">
        <f t="shared" si="44"/>
        <v>0</v>
      </c>
      <c r="G2877" s="8" t="s">
        <v>196</v>
      </c>
      <c r="H2877" s="5">
        <f>BE1_Data!$E2877/VLOOKUP(BE1_Data!$G2877,$B$2:$F$3000,5,FALSE)</f>
        <v>0.88522427440633245</v>
      </c>
      <c r="I2877" s="6">
        <f>IF(COUNTIF(BE1_Data!$E2877,"0"),0,BE1_Data!$E2877-VLOOKUP(BE1_Data!$G2877,$B$2:$F$3000,5,FALSE))</f>
        <v>-87</v>
      </c>
    </row>
    <row r="2878" spans="1:9" x14ac:dyDescent="0.3">
      <c r="A2878" s="4">
        <v>2427010</v>
      </c>
      <c r="B2878" s="5" t="s">
        <v>209</v>
      </c>
      <c r="C2878" s="5" t="s">
        <v>210</v>
      </c>
      <c r="D2878" s="5">
        <v>97</v>
      </c>
      <c r="E2878" s="5" cm="1">
        <f t="array" ref="E2878">_xlfn.IFS(COUNTIF(BE1_Data!$B2878,"&lt;&gt;N"),0,COUNTIF(B2877,"&lt;&gt;N"),BE1_Data!$A2878-A2876,AND(COUNTIF(BE1_Data!$B2878,"N"),COUNTIF(B2877,"N")),BE1_Data!$A2878-A2877)</f>
        <v>399</v>
      </c>
      <c r="F2878" s="8">
        <f t="shared" si="44"/>
        <v>0</v>
      </c>
      <c r="G2878" s="5" t="s">
        <v>196</v>
      </c>
      <c r="H2878" s="5">
        <f>BE1_Data!$E2878/VLOOKUP(BE1_Data!$G2878,$B$2:$F$3000,5,FALSE)</f>
        <v>0.52638522427440637</v>
      </c>
      <c r="I2878" s="6">
        <f>IF(COUNTIF(BE1_Data!$E2878,"0"),0,BE1_Data!$E2878-VLOOKUP(BE1_Data!$G2878,$B$2:$F$3000,5,FALSE))</f>
        <v>-359</v>
      </c>
    </row>
    <row r="2879" spans="1:9" x14ac:dyDescent="0.3">
      <c r="A2879" s="7">
        <v>2427187</v>
      </c>
      <c r="B2879" s="8" t="s">
        <v>197</v>
      </c>
      <c r="C2879" s="8" t="s">
        <v>210</v>
      </c>
      <c r="D2879" s="8">
        <v>98</v>
      </c>
      <c r="E2879" s="8" cm="1">
        <f t="array" ref="E2879">_xlfn.IFS(COUNTIF(BE1_Data!$B2879,"&lt;&gt;N"),0,COUNTIF(B2878,"&lt;&gt;N"),BE1_Data!$A2879-A2877,AND(COUNTIF(BE1_Data!$B2879,"N"),COUNTIF(B2878,"N")),BE1_Data!$A2879-A2878)</f>
        <v>0</v>
      </c>
      <c r="F2879" s="8">
        <f t="shared" si="44"/>
        <v>367</v>
      </c>
      <c r="G2879" s="8" t="s">
        <v>197</v>
      </c>
      <c r="H2879" s="5">
        <f>BE1_Data!$E2879/VLOOKUP(BE1_Data!$G2879,$B$2:$F$3000,5,FALSE)</f>
        <v>0</v>
      </c>
      <c r="I2879" s="6">
        <f>IF(COUNTIF(BE1_Data!$E2879,"0"),0,BE1_Data!$E2879-VLOOKUP(BE1_Data!$G2879,$B$2:$F$3000,5,FALSE))</f>
        <v>0</v>
      </c>
    </row>
    <row r="2880" spans="1:9" x14ac:dyDescent="0.3">
      <c r="A2880" s="4">
        <v>2427377</v>
      </c>
      <c r="B2880" s="5" t="s">
        <v>209</v>
      </c>
      <c r="C2880" s="5" t="s">
        <v>210</v>
      </c>
      <c r="D2880" s="5">
        <v>98</v>
      </c>
      <c r="E2880" s="5" cm="1">
        <f t="array" ref="E2880">_xlfn.IFS(COUNTIF(BE1_Data!$B2880,"&lt;&gt;N"),0,COUNTIF(B2879,"&lt;&gt;N"),BE1_Data!$A2880-A2878,AND(COUNTIF(BE1_Data!$B2880,"N"),COUNTIF(B2879,"N")),BE1_Data!$A2880-A2879)</f>
        <v>367</v>
      </c>
      <c r="F2880" s="8">
        <f t="shared" si="44"/>
        <v>0</v>
      </c>
      <c r="G2880" s="5" t="s">
        <v>197</v>
      </c>
      <c r="H2880" s="5">
        <f>BE1_Data!$E2880/VLOOKUP(BE1_Data!$G2880,$B$2:$F$3000,5,FALSE)</f>
        <v>1</v>
      </c>
      <c r="I2880" s="6">
        <f>IF(COUNTIF(BE1_Data!$E2880,"0"),0,BE1_Data!$E2880-VLOOKUP(BE1_Data!$G2880,$B$2:$F$3000,5,FALSE))</f>
        <v>0</v>
      </c>
    </row>
    <row r="2881" spans="1:9" x14ac:dyDescent="0.3">
      <c r="A2881" s="7">
        <v>2427741</v>
      </c>
      <c r="B2881" s="8" t="s">
        <v>209</v>
      </c>
      <c r="C2881" s="8" t="s">
        <v>210</v>
      </c>
      <c r="D2881" s="8">
        <v>98</v>
      </c>
      <c r="E2881" s="8" cm="1">
        <f t="array" ref="E2881">_xlfn.IFS(COUNTIF(BE1_Data!$B2881,"&lt;&gt;N"),0,COUNTIF(B2880,"&lt;&gt;N"),BE1_Data!$A2881-A2879,AND(COUNTIF(BE1_Data!$B2881,"N"),COUNTIF(B2880,"N")),BE1_Data!$A2881-A2880)</f>
        <v>364</v>
      </c>
      <c r="F2881" s="8">
        <f t="shared" si="44"/>
        <v>0</v>
      </c>
      <c r="G2881" s="8" t="s">
        <v>197</v>
      </c>
      <c r="H2881" s="5">
        <f>BE1_Data!$E2881/VLOOKUP(BE1_Data!$G2881,$B$2:$F$3000,5,FALSE)</f>
        <v>0.99182561307901906</v>
      </c>
      <c r="I2881" s="6">
        <f>IF(COUNTIF(BE1_Data!$E2881,"0"),0,BE1_Data!$E2881-VLOOKUP(BE1_Data!$G2881,$B$2:$F$3000,5,FALSE))</f>
        <v>-3</v>
      </c>
    </row>
    <row r="2882" spans="1:9" x14ac:dyDescent="0.3">
      <c r="A2882" s="4">
        <v>2428117</v>
      </c>
      <c r="B2882" s="5" t="s">
        <v>209</v>
      </c>
      <c r="C2882" s="5" t="s">
        <v>210</v>
      </c>
      <c r="D2882" s="5">
        <v>98</v>
      </c>
      <c r="E2882" s="5" cm="1">
        <f t="array" ref="E2882">_xlfn.IFS(COUNTIF(BE1_Data!$B2882,"&lt;&gt;N"),0,COUNTIF(B2881,"&lt;&gt;N"),BE1_Data!$A2882-A2880,AND(COUNTIF(BE1_Data!$B2882,"N"),COUNTIF(B2881,"N")),BE1_Data!$A2882-A2881)</f>
        <v>376</v>
      </c>
      <c r="F2882" s="8">
        <f t="shared" si="44"/>
        <v>0</v>
      </c>
      <c r="G2882" s="5" t="s">
        <v>197</v>
      </c>
      <c r="H2882" s="5">
        <f>BE1_Data!$E2882/VLOOKUP(BE1_Data!$G2882,$B$2:$F$3000,5,FALSE)</f>
        <v>1.0245231607629428</v>
      </c>
      <c r="I2882" s="6">
        <f>IF(COUNTIF(BE1_Data!$E2882,"0"),0,BE1_Data!$E2882-VLOOKUP(BE1_Data!$G2882,$B$2:$F$3000,5,FALSE))</f>
        <v>9</v>
      </c>
    </row>
    <row r="2883" spans="1:9" x14ac:dyDescent="0.3">
      <c r="A2883" s="7">
        <v>2428796</v>
      </c>
      <c r="B2883" s="8" t="s">
        <v>209</v>
      </c>
      <c r="C2883" s="8" t="s">
        <v>210</v>
      </c>
      <c r="D2883" s="8">
        <v>98</v>
      </c>
      <c r="E2883" s="8" cm="1">
        <f t="array" ref="E2883">_xlfn.IFS(COUNTIF(BE1_Data!$B2883,"&lt;&gt;N"),0,COUNTIF(B2882,"&lt;&gt;N"),BE1_Data!$A2883-A2881,AND(COUNTIF(BE1_Data!$B2883,"N"),COUNTIF(B2882,"N")),BE1_Data!$A2883-A2882)</f>
        <v>679</v>
      </c>
      <c r="F2883" s="8">
        <f t="shared" si="44"/>
        <v>0</v>
      </c>
      <c r="G2883" s="8" t="s">
        <v>197</v>
      </c>
      <c r="H2883" s="5">
        <f>BE1_Data!$E2883/VLOOKUP(BE1_Data!$G2883,$B$2:$F$3000,5,FALSE)</f>
        <v>1.8501362397820162</v>
      </c>
      <c r="I2883" s="6">
        <f>IF(COUNTIF(BE1_Data!$E2883,"0"),0,BE1_Data!$E2883-VLOOKUP(BE1_Data!$G2883,$B$2:$F$3000,5,FALSE))</f>
        <v>312</v>
      </c>
    </row>
    <row r="2884" spans="1:9" x14ac:dyDescent="0.3">
      <c r="A2884" s="4">
        <v>2430269</v>
      </c>
      <c r="B2884" s="5" t="s">
        <v>209</v>
      </c>
      <c r="C2884" s="5" t="s">
        <v>210</v>
      </c>
      <c r="D2884" s="5">
        <v>98</v>
      </c>
      <c r="E2884" s="5" cm="1">
        <f t="array" ref="E2884">_xlfn.IFS(COUNTIF(BE1_Data!$B2884,"&lt;&gt;N"),0,COUNTIF(B2883,"&lt;&gt;N"),BE1_Data!$A2884-A2882,AND(COUNTIF(BE1_Data!$B2884,"N"),COUNTIF(B2883,"N")),BE1_Data!$A2884-A2883)</f>
        <v>1473</v>
      </c>
      <c r="F2884" s="8">
        <f t="shared" ref="F2884:F2947" si="45">IF(COUNTIF(E2884,0),E2885,0)</f>
        <v>0</v>
      </c>
      <c r="G2884" s="5" t="s">
        <v>197</v>
      </c>
      <c r="H2884" s="5">
        <f>BE1_Data!$E2884/VLOOKUP(BE1_Data!$G2884,$B$2:$F$3000,5,FALSE)</f>
        <v>4.0136239782016352</v>
      </c>
      <c r="I2884" s="6">
        <f>IF(COUNTIF(BE1_Data!$E2884,"0"),0,BE1_Data!$E2884-VLOOKUP(BE1_Data!$G2884,$B$2:$F$3000,5,FALSE))</f>
        <v>1106</v>
      </c>
    </row>
    <row r="2885" spans="1:9" x14ac:dyDescent="0.3">
      <c r="A2885" s="7">
        <v>2431029</v>
      </c>
      <c r="B2885" s="8" t="s">
        <v>209</v>
      </c>
      <c r="C2885" s="8" t="s">
        <v>210</v>
      </c>
      <c r="D2885" s="8">
        <v>98</v>
      </c>
      <c r="E2885" s="8" cm="1">
        <f t="array" ref="E2885">_xlfn.IFS(COUNTIF(BE1_Data!$B2885,"&lt;&gt;N"),0,COUNTIF(B2884,"&lt;&gt;N"),BE1_Data!$A2885-A2883,AND(COUNTIF(BE1_Data!$B2885,"N"),COUNTIF(B2884,"N")),BE1_Data!$A2885-A2884)</f>
        <v>760</v>
      </c>
      <c r="F2885" s="8">
        <f t="shared" si="45"/>
        <v>0</v>
      </c>
      <c r="G2885" s="8" t="s">
        <v>197</v>
      </c>
      <c r="H2885" s="5">
        <f>BE1_Data!$E2885/VLOOKUP(BE1_Data!$G2885,$B$2:$F$3000,5,FALSE)</f>
        <v>2.0708446866485013</v>
      </c>
      <c r="I2885" s="6">
        <f>IF(COUNTIF(BE1_Data!$E2885,"0"),0,BE1_Data!$E2885-VLOOKUP(BE1_Data!$G2885,$B$2:$F$3000,5,FALSE))</f>
        <v>393</v>
      </c>
    </row>
    <row r="2886" spans="1:9" x14ac:dyDescent="0.3">
      <c r="A2886" s="4">
        <v>2431785</v>
      </c>
      <c r="B2886" s="5" t="s">
        <v>209</v>
      </c>
      <c r="C2886" s="5" t="s">
        <v>210</v>
      </c>
      <c r="D2886" s="5">
        <v>98</v>
      </c>
      <c r="E2886" s="5" cm="1">
        <f t="array" ref="E2886">_xlfn.IFS(COUNTIF(BE1_Data!$B2886,"&lt;&gt;N"),0,COUNTIF(B2885,"&lt;&gt;N"),BE1_Data!$A2886-A2884,AND(COUNTIF(BE1_Data!$B2886,"N"),COUNTIF(B2885,"N")),BE1_Data!$A2886-A2885)</f>
        <v>756</v>
      </c>
      <c r="F2886" s="8">
        <f t="shared" si="45"/>
        <v>0</v>
      </c>
      <c r="G2886" s="5" t="s">
        <v>197</v>
      </c>
      <c r="H2886" s="5">
        <f>BE1_Data!$E2886/VLOOKUP(BE1_Data!$G2886,$B$2:$F$3000,5,FALSE)</f>
        <v>2.0599455040871937</v>
      </c>
      <c r="I2886" s="6">
        <f>IF(COUNTIF(BE1_Data!$E2886,"0"),0,BE1_Data!$E2886-VLOOKUP(BE1_Data!$G2886,$B$2:$F$3000,5,FALSE))</f>
        <v>389</v>
      </c>
    </row>
    <row r="2887" spans="1:9" x14ac:dyDescent="0.3">
      <c r="A2887" s="7">
        <v>2432272</v>
      </c>
      <c r="B2887" s="8" t="s">
        <v>209</v>
      </c>
      <c r="C2887" s="8" t="s">
        <v>210</v>
      </c>
      <c r="D2887" s="8">
        <v>98</v>
      </c>
      <c r="E2887" s="8" cm="1">
        <f t="array" ref="E2887">_xlfn.IFS(COUNTIF(BE1_Data!$B2887,"&lt;&gt;N"),0,COUNTIF(B2886,"&lt;&gt;N"),BE1_Data!$A2887-A2885,AND(COUNTIF(BE1_Data!$B2887,"N"),COUNTIF(B2886,"N")),BE1_Data!$A2887-A2886)</f>
        <v>487</v>
      </c>
      <c r="F2887" s="8">
        <f t="shared" si="45"/>
        <v>0</v>
      </c>
      <c r="G2887" s="8" t="s">
        <v>197</v>
      </c>
      <c r="H2887" s="5">
        <f>BE1_Data!$E2887/VLOOKUP(BE1_Data!$G2887,$B$2:$F$3000,5,FALSE)</f>
        <v>1.326975476839237</v>
      </c>
      <c r="I2887" s="6">
        <f>IF(COUNTIF(BE1_Data!$E2887,"0"),0,BE1_Data!$E2887-VLOOKUP(BE1_Data!$G2887,$B$2:$F$3000,5,FALSE))</f>
        <v>120</v>
      </c>
    </row>
    <row r="2888" spans="1:9" x14ac:dyDescent="0.3">
      <c r="A2888" s="4">
        <v>2432531</v>
      </c>
      <c r="B2888" s="5" t="s">
        <v>209</v>
      </c>
      <c r="C2888" s="5" t="s">
        <v>210</v>
      </c>
      <c r="D2888" s="5">
        <v>98</v>
      </c>
      <c r="E2888" s="5" cm="1">
        <f t="array" ref="E2888">_xlfn.IFS(COUNTIF(BE1_Data!$B2888,"&lt;&gt;N"),0,COUNTIF(B2887,"&lt;&gt;N"),BE1_Data!$A2888-A2886,AND(COUNTIF(BE1_Data!$B2888,"N"),COUNTIF(B2887,"N")),BE1_Data!$A2888-A2887)</f>
        <v>259</v>
      </c>
      <c r="F2888" s="8">
        <f t="shared" si="45"/>
        <v>0</v>
      </c>
      <c r="G2888" s="5" t="s">
        <v>197</v>
      </c>
      <c r="H2888" s="5">
        <f>BE1_Data!$E2888/VLOOKUP(BE1_Data!$G2888,$B$2:$F$3000,5,FALSE)</f>
        <v>0.70572207084468663</v>
      </c>
      <c r="I2888" s="6">
        <f>IF(COUNTIF(BE1_Data!$E2888,"0"),0,BE1_Data!$E2888-VLOOKUP(BE1_Data!$G2888,$B$2:$F$3000,5,FALSE))</f>
        <v>-108</v>
      </c>
    </row>
    <row r="2889" spans="1:9" x14ac:dyDescent="0.3">
      <c r="A2889" s="7">
        <v>2433262</v>
      </c>
      <c r="B2889" s="8" t="s">
        <v>209</v>
      </c>
      <c r="C2889" s="8" t="s">
        <v>210</v>
      </c>
      <c r="D2889" s="8">
        <v>98</v>
      </c>
      <c r="E2889" s="8" cm="1">
        <f t="array" ref="E2889">_xlfn.IFS(COUNTIF(BE1_Data!$B2889,"&lt;&gt;N"),0,COUNTIF(B2888,"&lt;&gt;N"),BE1_Data!$A2889-A2887,AND(COUNTIF(BE1_Data!$B2889,"N"),COUNTIF(B2888,"N")),BE1_Data!$A2889-A2888)</f>
        <v>731</v>
      </c>
      <c r="F2889" s="8">
        <f t="shared" si="45"/>
        <v>0</v>
      </c>
      <c r="G2889" s="8" t="s">
        <v>197</v>
      </c>
      <c r="H2889" s="5">
        <f>BE1_Data!$E2889/VLOOKUP(BE1_Data!$G2889,$B$2:$F$3000,5,FALSE)</f>
        <v>1.9918256130790191</v>
      </c>
      <c r="I2889" s="6">
        <f>IF(COUNTIF(BE1_Data!$E2889,"0"),0,BE1_Data!$E2889-VLOOKUP(BE1_Data!$G2889,$B$2:$F$3000,5,FALSE))</f>
        <v>364</v>
      </c>
    </row>
    <row r="2890" spans="1:9" x14ac:dyDescent="0.3">
      <c r="A2890" s="4">
        <v>2433986</v>
      </c>
      <c r="B2890" s="5" t="s">
        <v>209</v>
      </c>
      <c r="C2890" s="5" t="s">
        <v>210</v>
      </c>
      <c r="D2890" s="5">
        <v>98</v>
      </c>
      <c r="E2890" s="5" cm="1">
        <f t="array" ref="E2890">_xlfn.IFS(COUNTIF(BE1_Data!$B2890,"&lt;&gt;N"),0,COUNTIF(B2889,"&lt;&gt;N"),BE1_Data!$A2890-A2888,AND(COUNTIF(BE1_Data!$B2890,"N"),COUNTIF(B2889,"N")),BE1_Data!$A2890-A2889)</f>
        <v>724</v>
      </c>
      <c r="F2890" s="8">
        <f t="shared" si="45"/>
        <v>0</v>
      </c>
      <c r="G2890" s="5" t="s">
        <v>197</v>
      </c>
      <c r="H2890" s="5">
        <f>BE1_Data!$E2890/VLOOKUP(BE1_Data!$G2890,$B$2:$F$3000,5,FALSE)</f>
        <v>1.9727520435967303</v>
      </c>
      <c r="I2890" s="6">
        <f>IF(COUNTIF(BE1_Data!$E2890,"0"),0,BE1_Data!$E2890-VLOOKUP(BE1_Data!$G2890,$B$2:$F$3000,5,FALSE))</f>
        <v>357</v>
      </c>
    </row>
    <row r="2891" spans="1:9" x14ac:dyDescent="0.3">
      <c r="A2891" s="7">
        <v>2434722</v>
      </c>
      <c r="B2891" s="8" t="s">
        <v>209</v>
      </c>
      <c r="C2891" s="8" t="s">
        <v>210</v>
      </c>
      <c r="D2891" s="8">
        <v>98</v>
      </c>
      <c r="E2891" s="8" cm="1">
        <f t="array" ref="E2891">_xlfn.IFS(COUNTIF(BE1_Data!$B2891,"&lt;&gt;N"),0,COUNTIF(B2890,"&lt;&gt;N"),BE1_Data!$A2891-A2889,AND(COUNTIF(BE1_Data!$B2891,"N"),COUNTIF(B2890,"N")),BE1_Data!$A2891-A2890)</f>
        <v>736</v>
      </c>
      <c r="F2891" s="8">
        <f t="shared" si="45"/>
        <v>0</v>
      </c>
      <c r="G2891" s="8" t="s">
        <v>197</v>
      </c>
      <c r="H2891" s="5">
        <f>BE1_Data!$E2891/VLOOKUP(BE1_Data!$G2891,$B$2:$F$3000,5,FALSE)</f>
        <v>2.0054495912806538</v>
      </c>
      <c r="I2891" s="6">
        <f>IF(COUNTIF(BE1_Data!$E2891,"0"),0,BE1_Data!$E2891-VLOOKUP(BE1_Data!$G2891,$B$2:$F$3000,5,FALSE))</f>
        <v>369</v>
      </c>
    </row>
    <row r="2892" spans="1:9" x14ac:dyDescent="0.3">
      <c r="A2892" s="4">
        <v>2435425</v>
      </c>
      <c r="B2892" s="5" t="s">
        <v>209</v>
      </c>
      <c r="C2892" s="5" t="s">
        <v>210</v>
      </c>
      <c r="D2892" s="5">
        <v>98</v>
      </c>
      <c r="E2892" s="5" cm="1">
        <f t="array" ref="E2892">_xlfn.IFS(COUNTIF(BE1_Data!$B2892,"&lt;&gt;N"),0,COUNTIF(B2891,"&lt;&gt;N"),BE1_Data!$A2892-A2890,AND(COUNTIF(BE1_Data!$B2892,"N"),COUNTIF(B2891,"N")),BE1_Data!$A2892-A2891)</f>
        <v>703</v>
      </c>
      <c r="F2892" s="8">
        <f t="shared" si="45"/>
        <v>0</v>
      </c>
      <c r="G2892" s="5" t="s">
        <v>197</v>
      </c>
      <c r="H2892" s="5">
        <f>BE1_Data!$E2892/VLOOKUP(BE1_Data!$G2892,$B$2:$F$3000,5,FALSE)</f>
        <v>1.9155313351498637</v>
      </c>
      <c r="I2892" s="6">
        <f>IF(COUNTIF(BE1_Data!$E2892,"0"),0,BE1_Data!$E2892-VLOOKUP(BE1_Data!$G2892,$B$2:$F$3000,5,FALSE))</f>
        <v>336</v>
      </c>
    </row>
    <row r="2893" spans="1:9" x14ac:dyDescent="0.3">
      <c r="A2893" s="7">
        <v>2436088</v>
      </c>
      <c r="B2893" s="8" t="s">
        <v>209</v>
      </c>
      <c r="C2893" s="8" t="s">
        <v>210</v>
      </c>
      <c r="D2893" s="8">
        <v>98</v>
      </c>
      <c r="E2893" s="8" cm="1">
        <f t="array" ref="E2893">_xlfn.IFS(COUNTIF(BE1_Data!$B2893,"&lt;&gt;N"),0,COUNTIF(B2892,"&lt;&gt;N"),BE1_Data!$A2893-A2891,AND(COUNTIF(BE1_Data!$B2893,"N"),COUNTIF(B2892,"N")),BE1_Data!$A2893-A2892)</f>
        <v>663</v>
      </c>
      <c r="F2893" s="8">
        <f t="shared" si="45"/>
        <v>0</v>
      </c>
      <c r="G2893" s="8" t="s">
        <v>197</v>
      </c>
      <c r="H2893" s="5">
        <f>BE1_Data!$E2893/VLOOKUP(BE1_Data!$G2893,$B$2:$F$3000,5,FALSE)</f>
        <v>1.8065395095367847</v>
      </c>
      <c r="I2893" s="6">
        <f>IF(COUNTIF(BE1_Data!$E2893,"0"),0,BE1_Data!$E2893-VLOOKUP(BE1_Data!$G2893,$B$2:$F$3000,5,FALSE))</f>
        <v>296</v>
      </c>
    </row>
    <row r="2894" spans="1:9" x14ac:dyDescent="0.3">
      <c r="A2894" s="4">
        <v>2437363</v>
      </c>
      <c r="B2894" s="5" t="s">
        <v>209</v>
      </c>
      <c r="C2894" s="5" t="s">
        <v>210</v>
      </c>
      <c r="D2894" s="5">
        <v>98</v>
      </c>
      <c r="E2894" s="5" cm="1">
        <f t="array" ref="E2894">_xlfn.IFS(COUNTIF(BE1_Data!$B2894,"&lt;&gt;N"),0,COUNTIF(B2893,"&lt;&gt;N"),BE1_Data!$A2894-A2892,AND(COUNTIF(BE1_Data!$B2894,"N"),COUNTIF(B2893,"N")),BE1_Data!$A2894-A2893)</f>
        <v>1275</v>
      </c>
      <c r="F2894" s="8">
        <f t="shared" si="45"/>
        <v>0</v>
      </c>
      <c r="G2894" s="5" t="s">
        <v>197</v>
      </c>
      <c r="H2894" s="5">
        <f>BE1_Data!$E2894/VLOOKUP(BE1_Data!$G2894,$B$2:$F$3000,5,FALSE)</f>
        <v>3.4741144414168939</v>
      </c>
      <c r="I2894" s="6">
        <f>IF(COUNTIF(BE1_Data!$E2894,"0"),0,BE1_Data!$E2894-VLOOKUP(BE1_Data!$G2894,$B$2:$F$3000,5,FALSE))</f>
        <v>908</v>
      </c>
    </row>
    <row r="2895" spans="1:9" x14ac:dyDescent="0.3">
      <c r="A2895" s="7">
        <v>2438020</v>
      </c>
      <c r="B2895" s="8" t="s">
        <v>209</v>
      </c>
      <c r="C2895" s="8" t="s">
        <v>210</v>
      </c>
      <c r="D2895" s="8">
        <v>98</v>
      </c>
      <c r="E2895" s="8" cm="1">
        <f t="array" ref="E2895">_xlfn.IFS(COUNTIF(BE1_Data!$B2895,"&lt;&gt;N"),0,COUNTIF(B2894,"&lt;&gt;N"),BE1_Data!$A2895-A2893,AND(COUNTIF(BE1_Data!$B2895,"N"),COUNTIF(B2894,"N")),BE1_Data!$A2895-A2894)</f>
        <v>657</v>
      </c>
      <c r="F2895" s="8">
        <f t="shared" si="45"/>
        <v>0</v>
      </c>
      <c r="G2895" s="8" t="s">
        <v>197</v>
      </c>
      <c r="H2895" s="5">
        <f>BE1_Data!$E2895/VLOOKUP(BE1_Data!$G2895,$B$2:$F$3000,5,FALSE)</f>
        <v>1.7901907356948228</v>
      </c>
      <c r="I2895" s="6">
        <f>IF(COUNTIF(BE1_Data!$E2895,"0"),0,BE1_Data!$E2895-VLOOKUP(BE1_Data!$G2895,$B$2:$F$3000,5,FALSE))</f>
        <v>290</v>
      </c>
    </row>
    <row r="2896" spans="1:9" x14ac:dyDescent="0.3">
      <c r="A2896" s="4">
        <v>2438847</v>
      </c>
      <c r="B2896" s="5" t="s">
        <v>209</v>
      </c>
      <c r="C2896" s="5" t="s">
        <v>210</v>
      </c>
      <c r="D2896" s="5">
        <v>98</v>
      </c>
      <c r="E2896" s="5" cm="1">
        <f t="array" ref="E2896">_xlfn.IFS(COUNTIF(BE1_Data!$B2896,"&lt;&gt;N"),0,COUNTIF(B2895,"&lt;&gt;N"),BE1_Data!$A2896-A2894,AND(COUNTIF(BE1_Data!$B2896,"N"),COUNTIF(B2895,"N")),BE1_Data!$A2896-A2895)</f>
        <v>827</v>
      </c>
      <c r="F2896" s="8">
        <f t="shared" si="45"/>
        <v>0</v>
      </c>
      <c r="G2896" s="5" t="s">
        <v>197</v>
      </c>
      <c r="H2896" s="5">
        <f>BE1_Data!$E2896/VLOOKUP(BE1_Data!$G2896,$B$2:$F$3000,5,FALSE)</f>
        <v>2.2534059945504086</v>
      </c>
      <c r="I2896" s="6">
        <f>IF(COUNTIF(BE1_Data!$E2896,"0"),0,BE1_Data!$E2896-VLOOKUP(BE1_Data!$G2896,$B$2:$F$3000,5,FALSE))</f>
        <v>460</v>
      </c>
    </row>
    <row r="2897" spans="1:9" x14ac:dyDescent="0.3">
      <c r="A2897" s="7">
        <v>2439582</v>
      </c>
      <c r="B2897" s="8" t="s">
        <v>209</v>
      </c>
      <c r="C2897" s="8" t="s">
        <v>210</v>
      </c>
      <c r="D2897" s="8">
        <v>98</v>
      </c>
      <c r="E2897" s="8" cm="1">
        <f t="array" ref="E2897">_xlfn.IFS(COUNTIF(BE1_Data!$B2897,"&lt;&gt;N"),0,COUNTIF(B2896,"&lt;&gt;N"),BE1_Data!$A2897-A2895,AND(COUNTIF(BE1_Data!$B2897,"N"),COUNTIF(B2896,"N")),BE1_Data!$A2897-A2896)</f>
        <v>735</v>
      </c>
      <c r="F2897" s="8">
        <f t="shared" si="45"/>
        <v>0</v>
      </c>
      <c r="G2897" s="8" t="s">
        <v>197</v>
      </c>
      <c r="H2897" s="5">
        <f>BE1_Data!$E2897/VLOOKUP(BE1_Data!$G2897,$B$2:$F$3000,5,FALSE)</f>
        <v>2.0027247956403271</v>
      </c>
      <c r="I2897" s="6">
        <f>IF(COUNTIF(BE1_Data!$E2897,"0"),0,BE1_Data!$E2897-VLOOKUP(BE1_Data!$G2897,$B$2:$F$3000,5,FALSE))</f>
        <v>368</v>
      </c>
    </row>
    <row r="2898" spans="1:9" x14ac:dyDescent="0.3">
      <c r="A2898" s="4">
        <v>2440318</v>
      </c>
      <c r="B2898" s="5" t="s">
        <v>209</v>
      </c>
      <c r="C2898" s="5" t="s">
        <v>210</v>
      </c>
      <c r="D2898" s="5">
        <v>98</v>
      </c>
      <c r="E2898" s="5" cm="1">
        <f t="array" ref="E2898">_xlfn.IFS(COUNTIF(BE1_Data!$B2898,"&lt;&gt;N"),0,COUNTIF(B2897,"&lt;&gt;N"),BE1_Data!$A2898-A2896,AND(COUNTIF(BE1_Data!$B2898,"N"),COUNTIF(B2897,"N")),BE1_Data!$A2898-A2897)</f>
        <v>736</v>
      </c>
      <c r="F2898" s="8">
        <f t="shared" si="45"/>
        <v>0</v>
      </c>
      <c r="G2898" s="5" t="s">
        <v>197</v>
      </c>
      <c r="H2898" s="5">
        <f>BE1_Data!$E2898/VLOOKUP(BE1_Data!$G2898,$B$2:$F$3000,5,FALSE)</f>
        <v>2.0054495912806538</v>
      </c>
      <c r="I2898" s="6">
        <f>IF(COUNTIF(BE1_Data!$E2898,"0"),0,BE1_Data!$E2898-VLOOKUP(BE1_Data!$G2898,$B$2:$F$3000,5,FALSE))</f>
        <v>369</v>
      </c>
    </row>
    <row r="2899" spans="1:9" x14ac:dyDescent="0.3">
      <c r="A2899" s="7">
        <v>2441293</v>
      </c>
      <c r="B2899" s="8" t="s">
        <v>198</v>
      </c>
      <c r="C2899" s="8" t="s">
        <v>212</v>
      </c>
      <c r="D2899" s="8">
        <v>50</v>
      </c>
      <c r="E2899" s="8" cm="1">
        <f t="array" ref="E2899">_xlfn.IFS(COUNTIF(BE1_Data!$B2899,"&lt;&gt;N"),0,COUNTIF(B2898,"&lt;&gt;N"),BE1_Data!$A2899-A2897,AND(COUNTIF(BE1_Data!$B2899,"N"),COUNTIF(B2898,"N")),BE1_Data!$A2899-A2898)</f>
        <v>0</v>
      </c>
      <c r="F2899" s="8">
        <f t="shared" si="45"/>
        <v>1463</v>
      </c>
      <c r="G2899" s="8" t="s">
        <v>198</v>
      </c>
      <c r="H2899" s="5">
        <f>BE1_Data!$E2899/VLOOKUP(BE1_Data!$G2899,$B$2:$F$3000,5,FALSE)</f>
        <v>0</v>
      </c>
      <c r="I2899" s="6">
        <f>IF(COUNTIF(BE1_Data!$E2899,"0"),0,BE1_Data!$E2899-VLOOKUP(BE1_Data!$G2899,$B$2:$F$3000,5,FALSE))</f>
        <v>0</v>
      </c>
    </row>
    <row r="2900" spans="1:9" x14ac:dyDescent="0.3">
      <c r="A2900" s="4">
        <v>2441781</v>
      </c>
      <c r="B2900" s="5" t="s">
        <v>209</v>
      </c>
      <c r="C2900" s="5" t="s">
        <v>212</v>
      </c>
      <c r="D2900" s="5">
        <v>50</v>
      </c>
      <c r="E2900" s="5" cm="1">
        <f t="array" ref="E2900">_xlfn.IFS(COUNTIF(BE1_Data!$B2900,"&lt;&gt;N"),0,COUNTIF(B2899,"&lt;&gt;N"),BE1_Data!$A2900-A2898,AND(COUNTIF(BE1_Data!$B2900,"N"),COUNTIF(B2899,"N")),BE1_Data!$A2900-A2899)</f>
        <v>1463</v>
      </c>
      <c r="F2900" s="8">
        <f t="shared" si="45"/>
        <v>0</v>
      </c>
      <c r="G2900" s="5" t="s">
        <v>198</v>
      </c>
      <c r="H2900" s="5">
        <f>BE1_Data!$E2900/VLOOKUP(BE1_Data!$G2900,$B$2:$F$3000,5,FALSE)</f>
        <v>1</v>
      </c>
      <c r="I2900" s="6">
        <f>IF(COUNTIF(BE1_Data!$E2900,"0"),0,BE1_Data!$E2900-VLOOKUP(BE1_Data!$G2900,$B$2:$F$3000,5,FALSE))</f>
        <v>0</v>
      </c>
    </row>
    <row r="2901" spans="1:9" x14ac:dyDescent="0.3">
      <c r="A2901" s="7">
        <v>2443053</v>
      </c>
      <c r="B2901" s="8" t="s">
        <v>209</v>
      </c>
      <c r="C2901" s="8" t="s">
        <v>212</v>
      </c>
      <c r="D2901" s="8">
        <v>50</v>
      </c>
      <c r="E2901" s="8" cm="1">
        <f t="array" ref="E2901">_xlfn.IFS(COUNTIF(BE1_Data!$B2901,"&lt;&gt;N"),0,COUNTIF(B2900,"&lt;&gt;N"),BE1_Data!$A2901-A2899,AND(COUNTIF(BE1_Data!$B2901,"N"),COUNTIF(B2900,"N")),BE1_Data!$A2901-A2900)</f>
        <v>1272</v>
      </c>
      <c r="F2901" s="8">
        <f t="shared" si="45"/>
        <v>0</v>
      </c>
      <c r="G2901" s="8" t="s">
        <v>198</v>
      </c>
      <c r="H2901" s="5">
        <f>BE1_Data!$E2901/VLOOKUP(BE1_Data!$G2901,$B$2:$F$3000,5,FALSE)</f>
        <v>0.86944634313055369</v>
      </c>
      <c r="I2901" s="6">
        <f>IF(COUNTIF(BE1_Data!$E2901,"0"),0,BE1_Data!$E2901-VLOOKUP(BE1_Data!$G2901,$B$2:$F$3000,5,FALSE))</f>
        <v>-191</v>
      </c>
    </row>
    <row r="2902" spans="1:9" x14ac:dyDescent="0.3">
      <c r="A2902" s="4">
        <v>2443863</v>
      </c>
      <c r="B2902" s="5" t="s">
        <v>209</v>
      </c>
      <c r="C2902" s="5" t="s">
        <v>212</v>
      </c>
      <c r="D2902" s="5">
        <v>50</v>
      </c>
      <c r="E2902" s="5" cm="1">
        <f t="array" ref="E2902">_xlfn.IFS(COUNTIF(BE1_Data!$B2902,"&lt;&gt;N"),0,COUNTIF(B2901,"&lt;&gt;N"),BE1_Data!$A2902-A2900,AND(COUNTIF(BE1_Data!$B2902,"N"),COUNTIF(B2901,"N")),BE1_Data!$A2902-A2901)</f>
        <v>810</v>
      </c>
      <c r="F2902" s="8">
        <f t="shared" si="45"/>
        <v>0</v>
      </c>
      <c r="G2902" s="5" t="s">
        <v>198</v>
      </c>
      <c r="H2902" s="5">
        <f>BE1_Data!$E2902/VLOOKUP(BE1_Data!$G2902,$B$2:$F$3000,5,FALSE)</f>
        <v>0.55365686944634318</v>
      </c>
      <c r="I2902" s="6">
        <f>IF(COUNTIF(BE1_Data!$E2902,"0"),0,BE1_Data!$E2902-VLOOKUP(BE1_Data!$G2902,$B$2:$F$3000,5,FALSE))</f>
        <v>-653</v>
      </c>
    </row>
    <row r="2903" spans="1:9" x14ac:dyDescent="0.3">
      <c r="A2903" s="7">
        <v>2446518</v>
      </c>
      <c r="B2903" s="8" t="s">
        <v>209</v>
      </c>
      <c r="C2903" s="8" t="s">
        <v>212</v>
      </c>
      <c r="D2903" s="8">
        <v>50</v>
      </c>
      <c r="E2903" s="8" cm="1">
        <f t="array" ref="E2903">_xlfn.IFS(COUNTIF(BE1_Data!$B2903,"&lt;&gt;N"),0,COUNTIF(B2902,"&lt;&gt;N"),BE1_Data!$A2903-A2901,AND(COUNTIF(BE1_Data!$B2903,"N"),COUNTIF(B2902,"N")),BE1_Data!$A2903-A2902)</f>
        <v>2655</v>
      </c>
      <c r="F2903" s="8">
        <f t="shared" si="45"/>
        <v>0</v>
      </c>
      <c r="G2903" s="8" t="s">
        <v>198</v>
      </c>
      <c r="H2903" s="5">
        <f>BE1_Data!$E2903/VLOOKUP(BE1_Data!$G2903,$B$2:$F$3000,5,FALSE)</f>
        <v>1.8147641831852359</v>
      </c>
      <c r="I2903" s="6">
        <f>IF(COUNTIF(BE1_Data!$E2903,"0"),0,BE1_Data!$E2903-VLOOKUP(BE1_Data!$G2903,$B$2:$F$3000,5,FALSE))</f>
        <v>1192</v>
      </c>
    </row>
    <row r="2904" spans="1:9" x14ac:dyDescent="0.3">
      <c r="A2904" s="4">
        <v>2448037</v>
      </c>
      <c r="B2904" s="5" t="s">
        <v>209</v>
      </c>
      <c r="C2904" s="5" t="s">
        <v>212</v>
      </c>
      <c r="D2904" s="5">
        <v>50</v>
      </c>
      <c r="E2904" s="5" cm="1">
        <f t="array" ref="E2904">_xlfn.IFS(COUNTIF(BE1_Data!$B2904,"&lt;&gt;N"),0,COUNTIF(B2903,"&lt;&gt;N"),BE1_Data!$A2904-A2902,AND(COUNTIF(BE1_Data!$B2904,"N"),COUNTIF(B2903,"N")),BE1_Data!$A2904-A2903)</f>
        <v>1519</v>
      </c>
      <c r="F2904" s="8">
        <f t="shared" si="45"/>
        <v>0</v>
      </c>
      <c r="G2904" s="5" t="s">
        <v>198</v>
      </c>
      <c r="H2904" s="5">
        <f>BE1_Data!$E2904/VLOOKUP(BE1_Data!$G2904,$B$2:$F$3000,5,FALSE)</f>
        <v>1.0382775119617225</v>
      </c>
      <c r="I2904" s="6">
        <f>IF(COUNTIF(BE1_Data!$E2904,"0"),0,BE1_Data!$E2904-VLOOKUP(BE1_Data!$G2904,$B$2:$F$3000,5,FALSE))</f>
        <v>56</v>
      </c>
    </row>
    <row r="2905" spans="1:9" x14ac:dyDescent="0.3">
      <c r="A2905" s="7">
        <v>2449465</v>
      </c>
      <c r="B2905" s="8" t="s">
        <v>209</v>
      </c>
      <c r="C2905" s="8" t="s">
        <v>212</v>
      </c>
      <c r="D2905" s="8">
        <v>50</v>
      </c>
      <c r="E2905" s="8" cm="1">
        <f t="array" ref="E2905">_xlfn.IFS(COUNTIF(BE1_Data!$B2905,"&lt;&gt;N"),0,COUNTIF(B2904,"&lt;&gt;N"),BE1_Data!$A2905-A2903,AND(COUNTIF(BE1_Data!$B2905,"N"),COUNTIF(B2904,"N")),BE1_Data!$A2905-A2904)</f>
        <v>1428</v>
      </c>
      <c r="F2905" s="8">
        <f t="shared" si="45"/>
        <v>0</v>
      </c>
      <c r="G2905" s="8" t="s">
        <v>198</v>
      </c>
      <c r="H2905" s="5">
        <f>BE1_Data!$E2905/VLOOKUP(BE1_Data!$G2905,$B$2:$F$3000,5,FALSE)</f>
        <v>0.97607655502392343</v>
      </c>
      <c r="I2905" s="6">
        <f>IF(COUNTIF(BE1_Data!$E2905,"0"),0,BE1_Data!$E2905-VLOOKUP(BE1_Data!$G2905,$B$2:$F$3000,5,FALSE))</f>
        <v>-35</v>
      </c>
    </row>
    <row r="2906" spans="1:9" x14ac:dyDescent="0.3">
      <c r="A2906" s="4">
        <v>2450178</v>
      </c>
      <c r="B2906" s="5" t="s">
        <v>209</v>
      </c>
      <c r="C2906" s="5" t="s">
        <v>212</v>
      </c>
      <c r="D2906" s="5">
        <v>50</v>
      </c>
      <c r="E2906" s="5" cm="1">
        <f t="array" ref="E2906">_xlfn.IFS(COUNTIF(BE1_Data!$B2906,"&lt;&gt;N"),0,COUNTIF(B2905,"&lt;&gt;N"),BE1_Data!$A2906-A2904,AND(COUNTIF(BE1_Data!$B2906,"N"),COUNTIF(B2905,"N")),BE1_Data!$A2906-A2905)</f>
        <v>713</v>
      </c>
      <c r="F2906" s="8">
        <f t="shared" si="45"/>
        <v>0</v>
      </c>
      <c r="G2906" s="5" t="s">
        <v>198</v>
      </c>
      <c r="H2906" s="5">
        <f>BE1_Data!$E2906/VLOOKUP(BE1_Data!$G2906,$B$2:$F$3000,5,FALSE)</f>
        <v>0.48735475051264526</v>
      </c>
      <c r="I2906" s="6">
        <f>IF(COUNTIF(BE1_Data!$E2906,"0"),0,BE1_Data!$E2906-VLOOKUP(BE1_Data!$G2906,$B$2:$F$3000,5,FALSE))</f>
        <v>-750</v>
      </c>
    </row>
    <row r="2907" spans="1:9" x14ac:dyDescent="0.3">
      <c r="A2907" s="7">
        <v>2450908</v>
      </c>
      <c r="B2907" s="8" t="s">
        <v>209</v>
      </c>
      <c r="C2907" s="8" t="s">
        <v>212</v>
      </c>
      <c r="D2907" s="8">
        <v>50</v>
      </c>
      <c r="E2907" s="8" cm="1">
        <f t="array" ref="E2907">_xlfn.IFS(COUNTIF(BE1_Data!$B2907,"&lt;&gt;N"),0,COUNTIF(B2906,"&lt;&gt;N"),BE1_Data!$A2907-A2905,AND(COUNTIF(BE1_Data!$B2907,"N"),COUNTIF(B2906,"N")),BE1_Data!$A2907-A2906)</f>
        <v>730</v>
      </c>
      <c r="F2907" s="8">
        <f t="shared" si="45"/>
        <v>0</v>
      </c>
      <c r="G2907" s="8" t="s">
        <v>198</v>
      </c>
      <c r="H2907" s="5">
        <f>BE1_Data!$E2907/VLOOKUP(BE1_Data!$G2907,$B$2:$F$3000,5,FALSE)</f>
        <v>0.49897470950102529</v>
      </c>
      <c r="I2907" s="6">
        <f>IF(COUNTIF(BE1_Data!$E2907,"0"),0,BE1_Data!$E2907-VLOOKUP(BE1_Data!$G2907,$B$2:$F$3000,5,FALSE))</f>
        <v>-733</v>
      </c>
    </row>
    <row r="2908" spans="1:9" x14ac:dyDescent="0.3">
      <c r="A2908" s="4">
        <v>2451604</v>
      </c>
      <c r="B2908" s="5" t="s">
        <v>209</v>
      </c>
      <c r="C2908" s="5" t="s">
        <v>212</v>
      </c>
      <c r="D2908" s="5">
        <v>50</v>
      </c>
      <c r="E2908" s="5" cm="1">
        <f t="array" ref="E2908">_xlfn.IFS(COUNTIF(BE1_Data!$B2908,"&lt;&gt;N"),0,COUNTIF(B2907,"&lt;&gt;N"),BE1_Data!$A2908-A2906,AND(COUNTIF(BE1_Data!$B2908,"N"),COUNTIF(B2907,"N")),BE1_Data!$A2908-A2907)</f>
        <v>696</v>
      </c>
      <c r="F2908" s="8">
        <f t="shared" si="45"/>
        <v>0</v>
      </c>
      <c r="G2908" s="5" t="s">
        <v>198</v>
      </c>
      <c r="H2908" s="5">
        <f>BE1_Data!$E2908/VLOOKUP(BE1_Data!$G2908,$B$2:$F$3000,5,FALSE)</f>
        <v>0.47573479152426523</v>
      </c>
      <c r="I2908" s="6">
        <f>IF(COUNTIF(BE1_Data!$E2908,"0"),0,BE1_Data!$E2908-VLOOKUP(BE1_Data!$G2908,$B$2:$F$3000,5,FALSE))</f>
        <v>-767</v>
      </c>
    </row>
    <row r="2909" spans="1:9" x14ac:dyDescent="0.3">
      <c r="A2909" s="7">
        <v>2451953</v>
      </c>
      <c r="B2909" s="8" t="s">
        <v>199</v>
      </c>
      <c r="C2909" s="8" t="s">
        <v>210</v>
      </c>
      <c r="D2909" s="8">
        <v>99</v>
      </c>
      <c r="E2909" s="8" cm="1">
        <f t="array" ref="E2909">_xlfn.IFS(COUNTIF(BE1_Data!$B2909,"&lt;&gt;N"),0,COUNTIF(B2908,"&lt;&gt;N"),BE1_Data!$A2909-A2907,AND(COUNTIF(BE1_Data!$B2909,"N"),COUNTIF(B2908,"N")),BE1_Data!$A2909-A2908)</f>
        <v>0</v>
      </c>
      <c r="F2909" s="8">
        <f t="shared" si="45"/>
        <v>0</v>
      </c>
      <c r="G2909" s="8" t="s">
        <v>199</v>
      </c>
      <c r="H2909" s="5" t="e">
        <f>BE1_Data!$E2909/VLOOKUP(BE1_Data!$G2909,$B$2:$F$3000,5,FALSE)</f>
        <v>#DIV/0!</v>
      </c>
      <c r="I2909" s="6">
        <f>IF(COUNTIF(BE1_Data!$E2909,"0"),0,BE1_Data!$E2909-VLOOKUP(BE1_Data!$G2909,$B$2:$F$3000,5,FALSE))</f>
        <v>0</v>
      </c>
    </row>
    <row r="2910" spans="1:9" x14ac:dyDescent="0.3">
      <c r="A2910" s="4">
        <v>2451956</v>
      </c>
      <c r="B2910" s="5" t="s">
        <v>200</v>
      </c>
      <c r="C2910" s="5" t="s">
        <v>210</v>
      </c>
      <c r="D2910" s="5">
        <v>100</v>
      </c>
      <c r="E2910" s="5" cm="1">
        <f t="array" ref="E2910">_xlfn.IFS(COUNTIF(BE1_Data!$B2910,"&lt;&gt;N"),0,COUNTIF(B2909,"&lt;&gt;N"),BE1_Data!$A2910-A2908,AND(COUNTIF(BE1_Data!$B2910,"N"),COUNTIF(B2909,"N")),BE1_Data!$A2910-A2909)</f>
        <v>0</v>
      </c>
      <c r="F2910" s="8">
        <f t="shared" si="45"/>
        <v>390</v>
      </c>
      <c r="G2910" s="5" t="s">
        <v>200</v>
      </c>
      <c r="H2910" s="5">
        <f>BE1_Data!$E2910/VLOOKUP(BE1_Data!$G2910,$B$2:$F$3000,5,FALSE)</f>
        <v>0</v>
      </c>
      <c r="I2910" s="6">
        <f>IF(COUNTIF(BE1_Data!$E2910,"0"),0,BE1_Data!$E2910-VLOOKUP(BE1_Data!$G2910,$B$2:$F$3000,5,FALSE))</f>
        <v>0</v>
      </c>
    </row>
    <row r="2911" spans="1:9" x14ac:dyDescent="0.3">
      <c r="A2911" s="7">
        <v>2452343</v>
      </c>
      <c r="B2911" s="8" t="s">
        <v>209</v>
      </c>
      <c r="C2911" s="8" t="s">
        <v>210</v>
      </c>
      <c r="D2911" s="8">
        <v>100</v>
      </c>
      <c r="E2911" s="8" cm="1">
        <f t="array" ref="E2911">_xlfn.IFS(COUNTIF(BE1_Data!$B2911,"&lt;&gt;N"),0,COUNTIF(B2910,"&lt;&gt;N"),BE1_Data!$A2911-A2909,AND(COUNTIF(BE1_Data!$B2911,"N"),COUNTIF(B2910,"N")),BE1_Data!$A2911-A2910)</f>
        <v>390</v>
      </c>
      <c r="F2911" s="8">
        <f t="shared" si="45"/>
        <v>0</v>
      </c>
      <c r="G2911" s="8" t="s">
        <v>200</v>
      </c>
      <c r="H2911" s="5">
        <f>BE1_Data!$E2911/VLOOKUP(BE1_Data!$G2911,$B$2:$F$3000,5,FALSE)</f>
        <v>1</v>
      </c>
      <c r="I2911" s="6">
        <f>IF(COUNTIF(BE1_Data!$E2911,"0"),0,BE1_Data!$E2911-VLOOKUP(BE1_Data!$G2911,$B$2:$F$3000,5,FALSE))</f>
        <v>0</v>
      </c>
    </row>
    <row r="2912" spans="1:9" x14ac:dyDescent="0.3">
      <c r="A2912" s="4">
        <v>2453163</v>
      </c>
      <c r="B2912" s="5" t="s">
        <v>209</v>
      </c>
      <c r="C2912" s="5" t="s">
        <v>210</v>
      </c>
      <c r="D2912" s="5">
        <v>100</v>
      </c>
      <c r="E2912" s="5" cm="1">
        <f t="array" ref="E2912">_xlfn.IFS(COUNTIF(BE1_Data!$B2912,"&lt;&gt;N"),0,COUNTIF(B2911,"&lt;&gt;N"),BE1_Data!$A2912-A2910,AND(COUNTIF(BE1_Data!$B2912,"N"),COUNTIF(B2911,"N")),BE1_Data!$A2912-A2911)</f>
        <v>820</v>
      </c>
      <c r="F2912" s="8">
        <f t="shared" si="45"/>
        <v>0</v>
      </c>
      <c r="G2912" s="5" t="s">
        <v>200</v>
      </c>
      <c r="H2912" s="5">
        <f>BE1_Data!$E2912/VLOOKUP(BE1_Data!$G2912,$B$2:$F$3000,5,FALSE)</f>
        <v>2.1025641025641026</v>
      </c>
      <c r="I2912" s="6">
        <f>IF(COUNTIF(BE1_Data!$E2912,"0"),0,BE1_Data!$E2912-VLOOKUP(BE1_Data!$G2912,$B$2:$F$3000,5,FALSE))</f>
        <v>430</v>
      </c>
    </row>
    <row r="2913" spans="1:9" x14ac:dyDescent="0.3">
      <c r="A2913" s="7">
        <v>2454003</v>
      </c>
      <c r="B2913" s="8" t="s">
        <v>209</v>
      </c>
      <c r="C2913" s="8" t="s">
        <v>210</v>
      </c>
      <c r="D2913" s="8">
        <v>100</v>
      </c>
      <c r="E2913" s="8" cm="1">
        <f t="array" ref="E2913">_xlfn.IFS(COUNTIF(BE1_Data!$B2913,"&lt;&gt;N"),0,COUNTIF(B2912,"&lt;&gt;N"),BE1_Data!$A2913-A2911,AND(COUNTIF(BE1_Data!$B2913,"N"),COUNTIF(B2912,"N")),BE1_Data!$A2913-A2912)</f>
        <v>840</v>
      </c>
      <c r="F2913" s="8">
        <f t="shared" si="45"/>
        <v>0</v>
      </c>
      <c r="G2913" s="8" t="s">
        <v>200</v>
      </c>
      <c r="H2913" s="5">
        <f>BE1_Data!$E2913/VLOOKUP(BE1_Data!$G2913,$B$2:$F$3000,5,FALSE)</f>
        <v>2.1538461538461537</v>
      </c>
      <c r="I2913" s="6">
        <f>IF(COUNTIF(BE1_Data!$E2913,"0"),0,BE1_Data!$E2913-VLOOKUP(BE1_Data!$G2913,$B$2:$F$3000,5,FALSE))</f>
        <v>450</v>
      </c>
    </row>
    <row r="2914" spans="1:9" x14ac:dyDescent="0.3">
      <c r="A2914" s="4">
        <v>2454823</v>
      </c>
      <c r="B2914" s="5" t="s">
        <v>209</v>
      </c>
      <c r="C2914" s="5" t="s">
        <v>210</v>
      </c>
      <c r="D2914" s="5">
        <v>100</v>
      </c>
      <c r="E2914" s="5" cm="1">
        <f t="array" ref="E2914">_xlfn.IFS(COUNTIF(BE1_Data!$B2914,"&lt;&gt;N"),0,COUNTIF(B2913,"&lt;&gt;N"),BE1_Data!$A2914-A2912,AND(COUNTIF(BE1_Data!$B2914,"N"),COUNTIF(B2913,"N")),BE1_Data!$A2914-A2913)</f>
        <v>820</v>
      </c>
      <c r="F2914" s="8">
        <f t="shared" si="45"/>
        <v>0</v>
      </c>
      <c r="G2914" s="5" t="s">
        <v>200</v>
      </c>
      <c r="H2914" s="5">
        <f>BE1_Data!$E2914/VLOOKUP(BE1_Data!$G2914,$B$2:$F$3000,5,FALSE)</f>
        <v>2.1025641025641026</v>
      </c>
      <c r="I2914" s="6">
        <f>IF(COUNTIF(BE1_Data!$E2914,"0"),0,BE1_Data!$E2914-VLOOKUP(BE1_Data!$G2914,$B$2:$F$3000,5,FALSE))</f>
        <v>430</v>
      </c>
    </row>
    <row r="2915" spans="1:9" x14ac:dyDescent="0.3">
      <c r="A2915" s="7">
        <v>2455672</v>
      </c>
      <c r="B2915" s="8" t="s">
        <v>209</v>
      </c>
      <c r="C2915" s="8" t="s">
        <v>210</v>
      </c>
      <c r="D2915" s="8">
        <v>100</v>
      </c>
      <c r="E2915" s="8" cm="1">
        <f t="array" ref="E2915">_xlfn.IFS(COUNTIF(BE1_Data!$B2915,"&lt;&gt;N"),0,COUNTIF(B2914,"&lt;&gt;N"),BE1_Data!$A2915-A2913,AND(COUNTIF(BE1_Data!$B2915,"N"),COUNTIF(B2914,"N")),BE1_Data!$A2915-A2914)</f>
        <v>849</v>
      </c>
      <c r="F2915" s="8">
        <f t="shared" si="45"/>
        <v>0</v>
      </c>
      <c r="G2915" s="8" t="s">
        <v>200</v>
      </c>
      <c r="H2915" s="5">
        <f>BE1_Data!$E2915/VLOOKUP(BE1_Data!$G2915,$B$2:$F$3000,5,FALSE)</f>
        <v>2.1769230769230767</v>
      </c>
      <c r="I2915" s="6">
        <f>IF(COUNTIF(BE1_Data!$E2915,"0"),0,BE1_Data!$E2915-VLOOKUP(BE1_Data!$G2915,$B$2:$F$3000,5,FALSE))</f>
        <v>459</v>
      </c>
    </row>
    <row r="2916" spans="1:9" x14ac:dyDescent="0.3">
      <c r="A2916" s="4">
        <v>2456449</v>
      </c>
      <c r="B2916" s="5" t="s">
        <v>209</v>
      </c>
      <c r="C2916" s="5" t="s">
        <v>210</v>
      </c>
      <c r="D2916" s="5">
        <v>100</v>
      </c>
      <c r="E2916" s="5" cm="1">
        <f t="array" ref="E2916">_xlfn.IFS(COUNTIF(BE1_Data!$B2916,"&lt;&gt;N"),0,COUNTIF(B2915,"&lt;&gt;N"),BE1_Data!$A2916-A2914,AND(COUNTIF(BE1_Data!$B2916,"N"),COUNTIF(B2915,"N")),BE1_Data!$A2916-A2915)</f>
        <v>777</v>
      </c>
      <c r="F2916" s="8">
        <f t="shared" si="45"/>
        <v>0</v>
      </c>
      <c r="G2916" s="5" t="s">
        <v>200</v>
      </c>
      <c r="H2916" s="5">
        <f>BE1_Data!$E2916/VLOOKUP(BE1_Data!$G2916,$B$2:$F$3000,5,FALSE)</f>
        <v>1.9923076923076923</v>
      </c>
      <c r="I2916" s="6">
        <f>IF(COUNTIF(BE1_Data!$E2916,"0"),0,BE1_Data!$E2916-VLOOKUP(BE1_Data!$G2916,$B$2:$F$3000,5,FALSE))</f>
        <v>387</v>
      </c>
    </row>
    <row r="2917" spans="1:9" x14ac:dyDescent="0.3">
      <c r="A2917" s="7">
        <v>2457217</v>
      </c>
      <c r="B2917" s="8" t="s">
        <v>209</v>
      </c>
      <c r="C2917" s="8" t="s">
        <v>210</v>
      </c>
      <c r="D2917" s="8">
        <v>100</v>
      </c>
      <c r="E2917" s="8" cm="1">
        <f t="array" ref="E2917">_xlfn.IFS(COUNTIF(BE1_Data!$B2917,"&lt;&gt;N"),0,COUNTIF(B2916,"&lt;&gt;N"),BE1_Data!$A2917-A2915,AND(COUNTIF(BE1_Data!$B2917,"N"),COUNTIF(B2916,"N")),BE1_Data!$A2917-A2916)</f>
        <v>768</v>
      </c>
      <c r="F2917" s="8">
        <f t="shared" si="45"/>
        <v>0</v>
      </c>
      <c r="G2917" s="8" t="s">
        <v>200</v>
      </c>
      <c r="H2917" s="5">
        <f>BE1_Data!$E2917/VLOOKUP(BE1_Data!$G2917,$B$2:$F$3000,5,FALSE)</f>
        <v>1.9692307692307693</v>
      </c>
      <c r="I2917" s="6">
        <f>IF(COUNTIF(BE1_Data!$E2917,"0"),0,BE1_Data!$E2917-VLOOKUP(BE1_Data!$G2917,$B$2:$F$3000,5,FALSE))</f>
        <v>378</v>
      </c>
    </row>
    <row r="2918" spans="1:9" x14ac:dyDescent="0.3">
      <c r="A2918" s="4">
        <v>2457981</v>
      </c>
      <c r="B2918" s="5" t="s">
        <v>209</v>
      </c>
      <c r="C2918" s="5" t="s">
        <v>210</v>
      </c>
      <c r="D2918" s="5">
        <v>100</v>
      </c>
      <c r="E2918" s="5" cm="1">
        <f t="array" ref="E2918">_xlfn.IFS(COUNTIF(BE1_Data!$B2918,"&lt;&gt;N"),0,COUNTIF(B2917,"&lt;&gt;N"),BE1_Data!$A2918-A2916,AND(COUNTIF(BE1_Data!$B2918,"N"),COUNTIF(B2917,"N")),BE1_Data!$A2918-A2917)</f>
        <v>764</v>
      </c>
      <c r="F2918" s="8">
        <f t="shared" si="45"/>
        <v>0</v>
      </c>
      <c r="G2918" s="5" t="s">
        <v>200</v>
      </c>
      <c r="H2918" s="5">
        <f>BE1_Data!$E2918/VLOOKUP(BE1_Data!$G2918,$B$2:$F$3000,5,FALSE)</f>
        <v>1.9589743589743589</v>
      </c>
      <c r="I2918" s="6">
        <f>IF(COUNTIF(BE1_Data!$E2918,"0"),0,BE1_Data!$E2918-VLOOKUP(BE1_Data!$G2918,$B$2:$F$3000,5,FALSE))</f>
        <v>374</v>
      </c>
    </row>
    <row r="2919" spans="1:9" x14ac:dyDescent="0.3">
      <c r="A2919" s="7">
        <v>2458797</v>
      </c>
      <c r="B2919" s="8" t="s">
        <v>209</v>
      </c>
      <c r="C2919" s="8" t="s">
        <v>210</v>
      </c>
      <c r="D2919" s="8">
        <v>100</v>
      </c>
      <c r="E2919" s="8" cm="1">
        <f t="array" ref="E2919">_xlfn.IFS(COUNTIF(BE1_Data!$B2919,"&lt;&gt;N"),0,COUNTIF(B2918,"&lt;&gt;N"),BE1_Data!$A2919-A2917,AND(COUNTIF(BE1_Data!$B2919,"N"),COUNTIF(B2918,"N")),BE1_Data!$A2919-A2918)</f>
        <v>816</v>
      </c>
      <c r="F2919" s="8">
        <f t="shared" si="45"/>
        <v>0</v>
      </c>
      <c r="G2919" s="8" t="s">
        <v>200</v>
      </c>
      <c r="H2919" s="5">
        <f>BE1_Data!$E2919/VLOOKUP(BE1_Data!$G2919,$B$2:$F$3000,5,FALSE)</f>
        <v>2.0923076923076924</v>
      </c>
      <c r="I2919" s="6">
        <f>IF(COUNTIF(BE1_Data!$E2919,"0"),0,BE1_Data!$E2919-VLOOKUP(BE1_Data!$G2919,$B$2:$F$3000,5,FALSE))</f>
        <v>426</v>
      </c>
    </row>
    <row r="2920" spans="1:9" x14ac:dyDescent="0.3">
      <c r="A2920" s="4">
        <v>2459600</v>
      </c>
      <c r="B2920" s="5" t="s">
        <v>209</v>
      </c>
      <c r="C2920" s="5" t="s">
        <v>210</v>
      </c>
      <c r="D2920" s="5">
        <v>100</v>
      </c>
      <c r="E2920" s="5" cm="1">
        <f t="array" ref="E2920">_xlfn.IFS(COUNTIF(BE1_Data!$B2920,"&lt;&gt;N"),0,COUNTIF(B2919,"&lt;&gt;N"),BE1_Data!$A2920-A2918,AND(COUNTIF(BE1_Data!$B2920,"N"),COUNTIF(B2919,"N")),BE1_Data!$A2920-A2919)</f>
        <v>803</v>
      </c>
      <c r="F2920" s="8">
        <f t="shared" si="45"/>
        <v>0</v>
      </c>
      <c r="G2920" s="5" t="s">
        <v>200</v>
      </c>
      <c r="H2920" s="5">
        <f>BE1_Data!$E2920/VLOOKUP(BE1_Data!$G2920,$B$2:$F$3000,5,FALSE)</f>
        <v>2.0589743589743588</v>
      </c>
      <c r="I2920" s="6">
        <f>IF(COUNTIF(BE1_Data!$E2920,"0"),0,BE1_Data!$E2920-VLOOKUP(BE1_Data!$G2920,$B$2:$F$3000,5,FALSE))</f>
        <v>413</v>
      </c>
    </row>
    <row r="2921" spans="1:9" x14ac:dyDescent="0.3">
      <c r="A2921" s="7">
        <v>2460477</v>
      </c>
      <c r="B2921" s="8" t="s">
        <v>209</v>
      </c>
      <c r="C2921" s="8" t="s">
        <v>210</v>
      </c>
      <c r="D2921" s="8">
        <v>100</v>
      </c>
      <c r="E2921" s="8" cm="1">
        <f t="array" ref="E2921">_xlfn.IFS(COUNTIF(BE1_Data!$B2921,"&lt;&gt;N"),0,COUNTIF(B2920,"&lt;&gt;N"),BE1_Data!$A2921-A2919,AND(COUNTIF(BE1_Data!$B2921,"N"),COUNTIF(B2920,"N")),BE1_Data!$A2921-A2920)</f>
        <v>877</v>
      </c>
      <c r="F2921" s="8">
        <f t="shared" si="45"/>
        <v>0</v>
      </c>
      <c r="G2921" s="8" t="s">
        <v>200</v>
      </c>
      <c r="H2921" s="5">
        <f>BE1_Data!$E2921/VLOOKUP(BE1_Data!$G2921,$B$2:$F$3000,5,FALSE)</f>
        <v>2.2487179487179487</v>
      </c>
      <c r="I2921" s="6">
        <f>IF(COUNTIF(BE1_Data!$E2921,"0"),0,BE1_Data!$E2921-VLOOKUP(BE1_Data!$G2921,$B$2:$F$3000,5,FALSE))</f>
        <v>487</v>
      </c>
    </row>
    <row r="2922" spans="1:9" x14ac:dyDescent="0.3">
      <c r="A2922" s="4">
        <v>2461445</v>
      </c>
      <c r="B2922" s="5" t="s">
        <v>209</v>
      </c>
      <c r="C2922" s="5" t="s">
        <v>210</v>
      </c>
      <c r="D2922" s="5">
        <v>100</v>
      </c>
      <c r="E2922" s="5" cm="1">
        <f t="array" ref="E2922">_xlfn.IFS(COUNTIF(BE1_Data!$B2922,"&lt;&gt;N"),0,COUNTIF(B2921,"&lt;&gt;N"),BE1_Data!$A2922-A2920,AND(COUNTIF(BE1_Data!$B2922,"N"),COUNTIF(B2921,"N")),BE1_Data!$A2922-A2921)</f>
        <v>968</v>
      </c>
      <c r="F2922" s="8">
        <f t="shared" si="45"/>
        <v>0</v>
      </c>
      <c r="G2922" s="5" t="s">
        <v>200</v>
      </c>
      <c r="H2922" s="5">
        <f>BE1_Data!$E2922/VLOOKUP(BE1_Data!$G2922,$B$2:$F$3000,5,FALSE)</f>
        <v>2.4820512820512821</v>
      </c>
      <c r="I2922" s="6">
        <f>IF(COUNTIF(BE1_Data!$E2922,"0"),0,BE1_Data!$E2922-VLOOKUP(BE1_Data!$G2922,$B$2:$F$3000,5,FALSE))</f>
        <v>578</v>
      </c>
    </row>
    <row r="2923" spans="1:9" x14ac:dyDescent="0.3">
      <c r="A2923" s="7">
        <v>2462290</v>
      </c>
      <c r="B2923" s="8" t="s">
        <v>209</v>
      </c>
      <c r="C2923" s="8" t="s">
        <v>210</v>
      </c>
      <c r="D2923" s="8">
        <v>100</v>
      </c>
      <c r="E2923" s="8" cm="1">
        <f t="array" ref="E2923">_xlfn.IFS(COUNTIF(BE1_Data!$B2923,"&lt;&gt;N"),0,COUNTIF(B2922,"&lt;&gt;N"),BE1_Data!$A2923-A2921,AND(COUNTIF(BE1_Data!$B2923,"N"),COUNTIF(B2922,"N")),BE1_Data!$A2923-A2922)</f>
        <v>845</v>
      </c>
      <c r="F2923" s="8">
        <f t="shared" si="45"/>
        <v>0</v>
      </c>
      <c r="G2923" s="8" t="s">
        <v>200</v>
      </c>
      <c r="H2923" s="5">
        <f>BE1_Data!$E2923/VLOOKUP(BE1_Data!$G2923,$B$2:$F$3000,5,FALSE)</f>
        <v>2.1666666666666665</v>
      </c>
      <c r="I2923" s="6">
        <f>IF(COUNTIF(BE1_Data!$E2923,"0"),0,BE1_Data!$E2923-VLOOKUP(BE1_Data!$G2923,$B$2:$F$3000,5,FALSE))</f>
        <v>455</v>
      </c>
    </row>
    <row r="2924" spans="1:9" x14ac:dyDescent="0.3">
      <c r="A2924" s="4">
        <v>2463177</v>
      </c>
      <c r="B2924" s="5" t="s">
        <v>209</v>
      </c>
      <c r="C2924" s="5" t="s">
        <v>210</v>
      </c>
      <c r="D2924" s="5">
        <v>100</v>
      </c>
      <c r="E2924" s="5" cm="1">
        <f t="array" ref="E2924">_xlfn.IFS(COUNTIF(BE1_Data!$B2924,"&lt;&gt;N"),0,COUNTIF(B2923,"&lt;&gt;N"),BE1_Data!$A2924-A2922,AND(COUNTIF(BE1_Data!$B2924,"N"),COUNTIF(B2923,"N")),BE1_Data!$A2924-A2923)</f>
        <v>887</v>
      </c>
      <c r="F2924" s="8">
        <f t="shared" si="45"/>
        <v>0</v>
      </c>
      <c r="G2924" s="5" t="s">
        <v>200</v>
      </c>
      <c r="H2924" s="5">
        <f>BE1_Data!$E2924/VLOOKUP(BE1_Data!$G2924,$B$2:$F$3000,5,FALSE)</f>
        <v>2.2743589743589743</v>
      </c>
      <c r="I2924" s="6">
        <f>IF(COUNTIF(BE1_Data!$E2924,"0"),0,BE1_Data!$E2924-VLOOKUP(BE1_Data!$G2924,$B$2:$F$3000,5,FALSE))</f>
        <v>497</v>
      </c>
    </row>
    <row r="2925" spans="1:9" x14ac:dyDescent="0.3">
      <c r="A2925" s="7">
        <v>2464035</v>
      </c>
      <c r="B2925" s="8" t="s">
        <v>209</v>
      </c>
      <c r="C2925" s="8" t="s">
        <v>210</v>
      </c>
      <c r="D2925" s="8">
        <v>100</v>
      </c>
      <c r="E2925" s="8" cm="1">
        <f t="array" ref="E2925">_xlfn.IFS(COUNTIF(BE1_Data!$B2925,"&lt;&gt;N"),0,COUNTIF(B2924,"&lt;&gt;N"),BE1_Data!$A2925-A2923,AND(COUNTIF(BE1_Data!$B2925,"N"),COUNTIF(B2924,"N")),BE1_Data!$A2925-A2924)</f>
        <v>858</v>
      </c>
      <c r="F2925" s="8">
        <f t="shared" si="45"/>
        <v>0</v>
      </c>
      <c r="G2925" s="8" t="s">
        <v>200</v>
      </c>
      <c r="H2925" s="5">
        <f>BE1_Data!$E2925/VLOOKUP(BE1_Data!$G2925,$B$2:$F$3000,5,FALSE)</f>
        <v>2.2000000000000002</v>
      </c>
      <c r="I2925" s="6">
        <f>IF(COUNTIF(BE1_Data!$E2925,"0"),0,BE1_Data!$E2925-VLOOKUP(BE1_Data!$G2925,$B$2:$F$3000,5,FALSE))</f>
        <v>468</v>
      </c>
    </row>
    <row r="2926" spans="1:9" x14ac:dyDescent="0.3">
      <c r="A2926" s="4">
        <v>2464790</v>
      </c>
      <c r="B2926" s="5" t="s">
        <v>209</v>
      </c>
      <c r="C2926" s="5" t="s">
        <v>210</v>
      </c>
      <c r="D2926" s="5">
        <v>100</v>
      </c>
      <c r="E2926" s="5" cm="1">
        <f t="array" ref="E2926">_xlfn.IFS(COUNTIF(BE1_Data!$B2926,"&lt;&gt;N"),0,COUNTIF(B2925,"&lt;&gt;N"),BE1_Data!$A2926-A2924,AND(COUNTIF(BE1_Data!$B2926,"N"),COUNTIF(B2925,"N")),BE1_Data!$A2926-A2925)</f>
        <v>755</v>
      </c>
      <c r="F2926" s="8">
        <f t="shared" si="45"/>
        <v>0</v>
      </c>
      <c r="G2926" s="5" t="s">
        <v>200</v>
      </c>
      <c r="H2926" s="5">
        <f>BE1_Data!$E2926/VLOOKUP(BE1_Data!$G2926,$B$2:$F$3000,5,FALSE)</f>
        <v>1.9358974358974359</v>
      </c>
      <c r="I2926" s="6">
        <f>IF(COUNTIF(BE1_Data!$E2926,"0"),0,BE1_Data!$E2926-VLOOKUP(BE1_Data!$G2926,$B$2:$F$3000,5,FALSE))</f>
        <v>365</v>
      </c>
    </row>
    <row r="2927" spans="1:9" x14ac:dyDescent="0.3">
      <c r="A2927" s="7">
        <v>2465528</v>
      </c>
      <c r="B2927" s="8" t="s">
        <v>209</v>
      </c>
      <c r="C2927" s="8" t="s">
        <v>210</v>
      </c>
      <c r="D2927" s="8">
        <v>100</v>
      </c>
      <c r="E2927" s="8" cm="1">
        <f t="array" ref="E2927">_xlfn.IFS(COUNTIF(BE1_Data!$B2927,"&lt;&gt;N"),0,COUNTIF(B2926,"&lt;&gt;N"),BE1_Data!$A2927-A2925,AND(COUNTIF(BE1_Data!$B2927,"N"),COUNTIF(B2926,"N")),BE1_Data!$A2927-A2926)</f>
        <v>738</v>
      </c>
      <c r="F2927" s="8">
        <f t="shared" si="45"/>
        <v>0</v>
      </c>
      <c r="G2927" s="8" t="s">
        <v>200</v>
      </c>
      <c r="H2927" s="5">
        <f>BE1_Data!$E2927/VLOOKUP(BE1_Data!$G2927,$B$2:$F$3000,5,FALSE)</f>
        <v>1.8923076923076922</v>
      </c>
      <c r="I2927" s="6">
        <f>IF(COUNTIF(BE1_Data!$E2927,"0"),0,BE1_Data!$E2927-VLOOKUP(BE1_Data!$G2927,$B$2:$F$3000,5,FALSE))</f>
        <v>348</v>
      </c>
    </row>
    <row r="2928" spans="1:9" x14ac:dyDescent="0.3">
      <c r="A2928" s="4">
        <v>2466071</v>
      </c>
      <c r="B2928" s="5" t="s">
        <v>201</v>
      </c>
      <c r="C2928" s="5" t="s">
        <v>210</v>
      </c>
      <c r="D2928" s="5">
        <v>101</v>
      </c>
      <c r="E2928" s="5" cm="1">
        <f t="array" ref="E2928">_xlfn.IFS(COUNTIF(BE1_Data!$B2928,"&lt;&gt;N"),0,COUNTIF(B2927,"&lt;&gt;N"),BE1_Data!$A2928-A2926,AND(COUNTIF(BE1_Data!$B2928,"N"),COUNTIF(B2927,"N")),BE1_Data!$A2928-A2927)</f>
        <v>0</v>
      </c>
      <c r="F2928" s="8">
        <f t="shared" si="45"/>
        <v>746</v>
      </c>
      <c r="G2928" s="5" t="s">
        <v>201</v>
      </c>
      <c r="H2928" s="5">
        <f>BE1_Data!$E2928/VLOOKUP(BE1_Data!$G2928,$B$2:$F$3000,5,FALSE)</f>
        <v>0</v>
      </c>
      <c r="I2928" s="6">
        <f>IF(COUNTIF(BE1_Data!$E2928,"0"),0,BE1_Data!$E2928-VLOOKUP(BE1_Data!$G2928,$B$2:$F$3000,5,FALSE))</f>
        <v>0</v>
      </c>
    </row>
    <row r="2929" spans="1:9" x14ac:dyDescent="0.3">
      <c r="A2929" s="7">
        <v>2466274</v>
      </c>
      <c r="B2929" s="8" t="s">
        <v>209</v>
      </c>
      <c r="C2929" s="8" t="s">
        <v>210</v>
      </c>
      <c r="D2929" s="8">
        <v>101</v>
      </c>
      <c r="E2929" s="8" cm="1">
        <f t="array" ref="E2929">_xlfn.IFS(COUNTIF(BE1_Data!$B2929,"&lt;&gt;N"),0,COUNTIF(B2928,"&lt;&gt;N"),BE1_Data!$A2929-A2927,AND(COUNTIF(BE1_Data!$B2929,"N"),COUNTIF(B2928,"N")),BE1_Data!$A2929-A2928)</f>
        <v>746</v>
      </c>
      <c r="F2929" s="8">
        <f t="shared" si="45"/>
        <v>0</v>
      </c>
      <c r="G2929" s="8" t="s">
        <v>201</v>
      </c>
      <c r="H2929" s="5">
        <f>BE1_Data!$E2929/VLOOKUP(BE1_Data!$G2929,$B$2:$F$3000,5,FALSE)</f>
        <v>1</v>
      </c>
      <c r="I2929" s="6">
        <f>IF(COUNTIF(BE1_Data!$E2929,"0"),0,BE1_Data!$E2929-VLOOKUP(BE1_Data!$G2929,$B$2:$F$3000,5,FALSE))</f>
        <v>0</v>
      </c>
    </row>
    <row r="2930" spans="1:9" x14ac:dyDescent="0.3">
      <c r="A2930" s="4">
        <v>2466953</v>
      </c>
      <c r="B2930" s="5" t="s">
        <v>209</v>
      </c>
      <c r="C2930" s="5" t="s">
        <v>210</v>
      </c>
      <c r="D2930" s="5">
        <v>101</v>
      </c>
      <c r="E2930" s="5" cm="1">
        <f t="array" ref="E2930">_xlfn.IFS(COUNTIF(BE1_Data!$B2930,"&lt;&gt;N"),0,COUNTIF(B2929,"&lt;&gt;N"),BE1_Data!$A2930-A2928,AND(COUNTIF(BE1_Data!$B2930,"N"),COUNTIF(B2929,"N")),BE1_Data!$A2930-A2929)</f>
        <v>679</v>
      </c>
      <c r="F2930" s="8">
        <f t="shared" si="45"/>
        <v>0</v>
      </c>
      <c r="G2930" s="5" t="s">
        <v>201</v>
      </c>
      <c r="H2930" s="5">
        <f>BE1_Data!$E2930/VLOOKUP(BE1_Data!$G2930,$B$2:$F$3000,5,FALSE)</f>
        <v>0.91018766756032177</v>
      </c>
      <c r="I2930" s="6">
        <f>IF(COUNTIF(BE1_Data!$E2930,"0"),0,BE1_Data!$E2930-VLOOKUP(BE1_Data!$G2930,$B$2:$F$3000,5,FALSE))</f>
        <v>-67</v>
      </c>
    </row>
    <row r="2931" spans="1:9" x14ac:dyDescent="0.3">
      <c r="A2931" s="7">
        <v>2467654</v>
      </c>
      <c r="B2931" s="8" t="s">
        <v>209</v>
      </c>
      <c r="C2931" s="8" t="s">
        <v>210</v>
      </c>
      <c r="D2931" s="8">
        <v>101</v>
      </c>
      <c r="E2931" s="8" cm="1">
        <f t="array" ref="E2931">_xlfn.IFS(COUNTIF(BE1_Data!$B2931,"&lt;&gt;N"),0,COUNTIF(B2930,"&lt;&gt;N"),BE1_Data!$A2931-A2929,AND(COUNTIF(BE1_Data!$B2931,"N"),COUNTIF(B2930,"N")),BE1_Data!$A2931-A2930)</f>
        <v>701</v>
      </c>
      <c r="F2931" s="8">
        <f t="shared" si="45"/>
        <v>0</v>
      </c>
      <c r="G2931" s="8" t="s">
        <v>201</v>
      </c>
      <c r="H2931" s="5">
        <f>BE1_Data!$E2931/VLOOKUP(BE1_Data!$G2931,$B$2:$F$3000,5,FALSE)</f>
        <v>0.93967828418230559</v>
      </c>
      <c r="I2931" s="6">
        <f>IF(COUNTIF(BE1_Data!$E2931,"0"),0,BE1_Data!$E2931-VLOOKUP(BE1_Data!$G2931,$B$2:$F$3000,5,FALSE))</f>
        <v>-45</v>
      </c>
    </row>
    <row r="2932" spans="1:9" x14ac:dyDescent="0.3">
      <c r="A2932" s="4">
        <v>2468998</v>
      </c>
      <c r="B2932" s="5" t="s">
        <v>209</v>
      </c>
      <c r="C2932" s="5" t="s">
        <v>210</v>
      </c>
      <c r="D2932" s="5">
        <v>101</v>
      </c>
      <c r="E2932" s="5" cm="1">
        <f t="array" ref="E2932">_xlfn.IFS(COUNTIF(BE1_Data!$B2932,"&lt;&gt;N"),0,COUNTIF(B2931,"&lt;&gt;N"),BE1_Data!$A2932-A2930,AND(COUNTIF(BE1_Data!$B2932,"N"),COUNTIF(B2931,"N")),BE1_Data!$A2932-A2931)</f>
        <v>1344</v>
      </c>
      <c r="F2932" s="8">
        <f t="shared" si="45"/>
        <v>0</v>
      </c>
      <c r="G2932" s="5" t="s">
        <v>201</v>
      </c>
      <c r="H2932" s="5">
        <f>BE1_Data!$E2932/VLOOKUP(BE1_Data!$G2932,$B$2:$F$3000,5,FALSE)</f>
        <v>1.8016085790884719</v>
      </c>
      <c r="I2932" s="6">
        <f>IF(COUNTIF(BE1_Data!$E2932,"0"),0,BE1_Data!$E2932-VLOOKUP(BE1_Data!$G2932,$B$2:$F$3000,5,FALSE))</f>
        <v>598</v>
      </c>
    </row>
    <row r="2933" spans="1:9" x14ac:dyDescent="0.3">
      <c r="A2933" s="7">
        <v>2469914</v>
      </c>
      <c r="B2933" s="8" t="s">
        <v>209</v>
      </c>
      <c r="C2933" s="8" t="s">
        <v>210</v>
      </c>
      <c r="D2933" s="8">
        <v>101</v>
      </c>
      <c r="E2933" s="8" cm="1">
        <f t="array" ref="E2933">_xlfn.IFS(COUNTIF(BE1_Data!$B2933,"&lt;&gt;N"),0,COUNTIF(B2932,"&lt;&gt;N"),BE1_Data!$A2933-A2931,AND(COUNTIF(BE1_Data!$B2933,"N"),COUNTIF(B2932,"N")),BE1_Data!$A2933-A2932)</f>
        <v>916</v>
      </c>
      <c r="F2933" s="8">
        <f t="shared" si="45"/>
        <v>0</v>
      </c>
      <c r="G2933" s="8" t="s">
        <v>201</v>
      </c>
      <c r="H2933" s="5">
        <f>BE1_Data!$E2933/VLOOKUP(BE1_Data!$G2933,$B$2:$F$3000,5,FALSE)</f>
        <v>1.227882037533512</v>
      </c>
      <c r="I2933" s="6">
        <f>IF(COUNTIF(BE1_Data!$E2933,"0"),0,BE1_Data!$E2933-VLOOKUP(BE1_Data!$G2933,$B$2:$F$3000,5,FALSE))</f>
        <v>170</v>
      </c>
    </row>
    <row r="2934" spans="1:9" x14ac:dyDescent="0.3">
      <c r="A2934" s="4">
        <v>2471490</v>
      </c>
      <c r="B2934" s="5" t="s">
        <v>209</v>
      </c>
      <c r="C2934" s="5" t="s">
        <v>210</v>
      </c>
      <c r="D2934" s="5">
        <v>101</v>
      </c>
      <c r="E2934" s="5" cm="1">
        <f t="array" ref="E2934">_xlfn.IFS(COUNTIF(BE1_Data!$B2934,"&lt;&gt;N"),0,COUNTIF(B2933,"&lt;&gt;N"),BE1_Data!$A2934-A2932,AND(COUNTIF(BE1_Data!$B2934,"N"),COUNTIF(B2933,"N")),BE1_Data!$A2934-A2933)</f>
        <v>1576</v>
      </c>
      <c r="F2934" s="8">
        <f t="shared" si="45"/>
        <v>0</v>
      </c>
      <c r="G2934" s="5" t="s">
        <v>201</v>
      </c>
      <c r="H2934" s="5">
        <f>BE1_Data!$E2934/VLOOKUP(BE1_Data!$G2934,$B$2:$F$3000,5,FALSE)</f>
        <v>2.1126005361930296</v>
      </c>
      <c r="I2934" s="6">
        <f>IF(COUNTIF(BE1_Data!$E2934,"0"),0,BE1_Data!$E2934-VLOOKUP(BE1_Data!$G2934,$B$2:$F$3000,5,FALSE))</f>
        <v>830</v>
      </c>
    </row>
    <row r="2935" spans="1:9" x14ac:dyDescent="0.3">
      <c r="A2935" s="7">
        <v>2472565</v>
      </c>
      <c r="B2935" s="8" t="s">
        <v>209</v>
      </c>
      <c r="C2935" s="8" t="s">
        <v>210</v>
      </c>
      <c r="D2935" s="8">
        <v>101</v>
      </c>
      <c r="E2935" s="8" cm="1">
        <f t="array" ref="E2935">_xlfn.IFS(COUNTIF(BE1_Data!$B2935,"&lt;&gt;N"),0,COUNTIF(B2934,"&lt;&gt;N"),BE1_Data!$A2935-A2933,AND(COUNTIF(BE1_Data!$B2935,"N"),COUNTIF(B2934,"N")),BE1_Data!$A2935-A2934)</f>
        <v>1075</v>
      </c>
      <c r="F2935" s="8">
        <f t="shared" si="45"/>
        <v>0</v>
      </c>
      <c r="G2935" s="8" t="s">
        <v>201</v>
      </c>
      <c r="H2935" s="5">
        <f>BE1_Data!$E2935/VLOOKUP(BE1_Data!$G2935,$B$2:$F$3000,5,FALSE)</f>
        <v>1.4410187667560321</v>
      </c>
      <c r="I2935" s="6">
        <f>IF(COUNTIF(BE1_Data!$E2935,"0"),0,BE1_Data!$E2935-VLOOKUP(BE1_Data!$G2935,$B$2:$F$3000,5,FALSE))</f>
        <v>329</v>
      </c>
    </row>
    <row r="2936" spans="1:9" x14ac:dyDescent="0.3">
      <c r="A2936" s="4">
        <v>2473196</v>
      </c>
      <c r="B2936" s="5" t="s">
        <v>209</v>
      </c>
      <c r="C2936" s="5" t="s">
        <v>210</v>
      </c>
      <c r="D2936" s="5">
        <v>101</v>
      </c>
      <c r="E2936" s="5" cm="1">
        <f t="array" ref="E2936">_xlfn.IFS(COUNTIF(BE1_Data!$B2936,"&lt;&gt;N"),0,COUNTIF(B2935,"&lt;&gt;N"),BE1_Data!$A2936-A2934,AND(COUNTIF(BE1_Data!$B2936,"N"),COUNTIF(B2935,"N")),BE1_Data!$A2936-A2935)</f>
        <v>631</v>
      </c>
      <c r="F2936" s="8">
        <f t="shared" si="45"/>
        <v>0</v>
      </c>
      <c r="G2936" s="5" t="s">
        <v>201</v>
      </c>
      <c r="H2936" s="5">
        <f>BE1_Data!$E2936/VLOOKUP(BE1_Data!$G2936,$B$2:$F$3000,5,FALSE)</f>
        <v>0.84584450402144773</v>
      </c>
      <c r="I2936" s="6">
        <f>IF(COUNTIF(BE1_Data!$E2936,"0"),0,BE1_Data!$E2936-VLOOKUP(BE1_Data!$G2936,$B$2:$F$3000,5,FALSE))</f>
        <v>-115</v>
      </c>
    </row>
    <row r="2937" spans="1:9" x14ac:dyDescent="0.3">
      <c r="A2937" s="7">
        <v>2474106</v>
      </c>
      <c r="B2937" s="8" t="s">
        <v>209</v>
      </c>
      <c r="C2937" s="8" t="s">
        <v>210</v>
      </c>
      <c r="D2937" s="8">
        <v>101</v>
      </c>
      <c r="E2937" s="8" cm="1">
        <f t="array" ref="E2937">_xlfn.IFS(COUNTIF(BE1_Data!$B2937,"&lt;&gt;N"),0,COUNTIF(B2936,"&lt;&gt;N"),BE1_Data!$A2937-A2935,AND(COUNTIF(BE1_Data!$B2937,"N"),COUNTIF(B2936,"N")),BE1_Data!$A2937-A2936)</f>
        <v>910</v>
      </c>
      <c r="F2937" s="8">
        <f t="shared" si="45"/>
        <v>0</v>
      </c>
      <c r="G2937" s="8" t="s">
        <v>201</v>
      </c>
      <c r="H2937" s="5">
        <f>BE1_Data!$E2937/VLOOKUP(BE1_Data!$G2937,$B$2:$F$3000,5,FALSE)</f>
        <v>1.2198391420911527</v>
      </c>
      <c r="I2937" s="6">
        <f>IF(COUNTIF(BE1_Data!$E2937,"0"),0,BE1_Data!$E2937-VLOOKUP(BE1_Data!$G2937,$B$2:$F$3000,5,FALSE))</f>
        <v>164</v>
      </c>
    </row>
    <row r="2938" spans="1:9" x14ac:dyDescent="0.3">
      <c r="A2938" s="4">
        <v>2475830</v>
      </c>
      <c r="B2938" s="5" t="s">
        <v>209</v>
      </c>
      <c r="C2938" s="5" t="s">
        <v>210</v>
      </c>
      <c r="D2938" s="5">
        <v>101</v>
      </c>
      <c r="E2938" s="5" cm="1">
        <f t="array" ref="E2938">_xlfn.IFS(COUNTIF(BE1_Data!$B2938,"&lt;&gt;N"),0,COUNTIF(B2937,"&lt;&gt;N"),BE1_Data!$A2938-A2936,AND(COUNTIF(BE1_Data!$B2938,"N"),COUNTIF(B2937,"N")),BE1_Data!$A2938-A2937)</f>
        <v>1724</v>
      </c>
      <c r="F2938" s="8">
        <f t="shared" si="45"/>
        <v>0</v>
      </c>
      <c r="G2938" s="5" t="s">
        <v>201</v>
      </c>
      <c r="H2938" s="5">
        <f>BE1_Data!$E2938/VLOOKUP(BE1_Data!$G2938,$B$2:$F$3000,5,FALSE)</f>
        <v>2.3109919571045578</v>
      </c>
      <c r="I2938" s="6">
        <f>IF(COUNTIF(BE1_Data!$E2938,"0"),0,BE1_Data!$E2938-VLOOKUP(BE1_Data!$G2938,$B$2:$F$3000,5,FALSE))</f>
        <v>978</v>
      </c>
    </row>
    <row r="2939" spans="1:9" x14ac:dyDescent="0.3">
      <c r="A2939" s="7">
        <v>2476622</v>
      </c>
      <c r="B2939" s="8" t="s">
        <v>209</v>
      </c>
      <c r="C2939" s="8" t="s">
        <v>210</v>
      </c>
      <c r="D2939" s="8">
        <v>101</v>
      </c>
      <c r="E2939" s="8" cm="1">
        <f t="array" ref="E2939">_xlfn.IFS(COUNTIF(BE1_Data!$B2939,"&lt;&gt;N"),0,COUNTIF(B2938,"&lt;&gt;N"),BE1_Data!$A2939-A2937,AND(COUNTIF(BE1_Data!$B2939,"N"),COUNTIF(B2938,"N")),BE1_Data!$A2939-A2938)</f>
        <v>792</v>
      </c>
      <c r="F2939" s="8">
        <f t="shared" si="45"/>
        <v>0</v>
      </c>
      <c r="G2939" s="8" t="s">
        <v>201</v>
      </c>
      <c r="H2939" s="5">
        <f>BE1_Data!$E2939/VLOOKUP(BE1_Data!$G2939,$B$2:$F$3000,5,FALSE)</f>
        <v>1.061662198391421</v>
      </c>
      <c r="I2939" s="6">
        <f>IF(COUNTIF(BE1_Data!$E2939,"0"),0,BE1_Data!$E2939-VLOOKUP(BE1_Data!$G2939,$B$2:$F$3000,5,FALSE))</f>
        <v>46</v>
      </c>
    </row>
    <row r="2940" spans="1:9" x14ac:dyDescent="0.3">
      <c r="A2940" s="4">
        <v>2476851</v>
      </c>
      <c r="B2940" s="5" t="s">
        <v>209</v>
      </c>
      <c r="C2940" s="5" t="s">
        <v>210</v>
      </c>
      <c r="D2940" s="5">
        <v>101</v>
      </c>
      <c r="E2940" s="5" cm="1">
        <f t="array" ref="E2940">_xlfn.IFS(COUNTIF(BE1_Data!$B2940,"&lt;&gt;N"),0,COUNTIF(B2939,"&lt;&gt;N"),BE1_Data!$A2940-A2938,AND(COUNTIF(BE1_Data!$B2940,"N"),COUNTIF(B2939,"N")),BE1_Data!$A2940-A2939)</f>
        <v>229</v>
      </c>
      <c r="F2940" s="8">
        <f t="shared" si="45"/>
        <v>0</v>
      </c>
      <c r="G2940" s="5" t="s">
        <v>201</v>
      </c>
      <c r="H2940" s="5">
        <f>BE1_Data!$E2940/VLOOKUP(BE1_Data!$G2940,$B$2:$F$3000,5,FALSE)</f>
        <v>0.306970509383378</v>
      </c>
      <c r="I2940" s="6">
        <f>IF(COUNTIF(BE1_Data!$E2940,"0"),0,BE1_Data!$E2940-VLOOKUP(BE1_Data!$G2940,$B$2:$F$3000,5,FALSE))</f>
        <v>-517</v>
      </c>
    </row>
    <row r="2941" spans="1:9" x14ac:dyDescent="0.3">
      <c r="A2941" s="7">
        <v>2477185</v>
      </c>
      <c r="B2941" s="8" t="s">
        <v>209</v>
      </c>
      <c r="C2941" s="8" t="s">
        <v>210</v>
      </c>
      <c r="D2941" s="8">
        <v>101</v>
      </c>
      <c r="E2941" s="8" cm="1">
        <f t="array" ref="E2941">_xlfn.IFS(COUNTIF(BE1_Data!$B2941,"&lt;&gt;N"),0,COUNTIF(B2940,"&lt;&gt;N"),BE1_Data!$A2941-A2939,AND(COUNTIF(BE1_Data!$B2941,"N"),COUNTIF(B2940,"N")),BE1_Data!$A2941-A2940)</f>
        <v>334</v>
      </c>
      <c r="F2941" s="8">
        <f t="shared" si="45"/>
        <v>0</v>
      </c>
      <c r="G2941" s="8" t="s">
        <v>201</v>
      </c>
      <c r="H2941" s="5">
        <f>BE1_Data!$E2941/VLOOKUP(BE1_Data!$G2941,$B$2:$F$3000,5,FALSE)</f>
        <v>0.4477211796246649</v>
      </c>
      <c r="I2941" s="6">
        <f>IF(COUNTIF(BE1_Data!$E2941,"0"),0,BE1_Data!$E2941-VLOOKUP(BE1_Data!$G2941,$B$2:$F$3000,5,FALSE))</f>
        <v>-412</v>
      </c>
    </row>
    <row r="2942" spans="1:9" x14ac:dyDescent="0.3">
      <c r="A2942" s="4">
        <v>2478358</v>
      </c>
      <c r="B2942" s="5" t="s">
        <v>209</v>
      </c>
      <c r="C2942" s="5" t="s">
        <v>210</v>
      </c>
      <c r="D2942" s="5">
        <v>101</v>
      </c>
      <c r="E2942" s="5" cm="1">
        <f t="array" ref="E2942">_xlfn.IFS(COUNTIF(BE1_Data!$B2942,"&lt;&gt;N"),0,COUNTIF(B2941,"&lt;&gt;N"),BE1_Data!$A2942-A2940,AND(COUNTIF(BE1_Data!$B2942,"N"),COUNTIF(B2941,"N")),BE1_Data!$A2942-A2941)</f>
        <v>1173</v>
      </c>
      <c r="F2942" s="8">
        <f t="shared" si="45"/>
        <v>0</v>
      </c>
      <c r="G2942" s="5" t="s">
        <v>201</v>
      </c>
      <c r="H2942" s="5">
        <f>BE1_Data!$E2942/VLOOKUP(BE1_Data!$G2942,$B$2:$F$3000,5,FALSE)</f>
        <v>1.5723860589812333</v>
      </c>
      <c r="I2942" s="6">
        <f>IF(COUNTIF(BE1_Data!$E2942,"0"),0,BE1_Data!$E2942-VLOOKUP(BE1_Data!$G2942,$B$2:$F$3000,5,FALSE))</f>
        <v>427</v>
      </c>
    </row>
    <row r="2943" spans="1:9" x14ac:dyDescent="0.3">
      <c r="A2943" s="7">
        <v>2479535</v>
      </c>
      <c r="B2943" s="8" t="s">
        <v>209</v>
      </c>
      <c r="C2943" s="8" t="s">
        <v>210</v>
      </c>
      <c r="D2943" s="8">
        <v>101</v>
      </c>
      <c r="E2943" s="8" cm="1">
        <f t="array" ref="E2943">_xlfn.IFS(COUNTIF(BE1_Data!$B2943,"&lt;&gt;N"),0,COUNTIF(B2942,"&lt;&gt;N"),BE1_Data!$A2943-A2941,AND(COUNTIF(BE1_Data!$B2943,"N"),COUNTIF(B2942,"N")),BE1_Data!$A2943-A2942)</f>
        <v>1177</v>
      </c>
      <c r="F2943" s="8">
        <f t="shared" si="45"/>
        <v>0</v>
      </c>
      <c r="G2943" s="8" t="s">
        <v>201</v>
      </c>
      <c r="H2943" s="5">
        <f>BE1_Data!$E2943/VLOOKUP(BE1_Data!$G2943,$B$2:$F$3000,5,FALSE)</f>
        <v>1.5777479892761395</v>
      </c>
      <c r="I2943" s="6">
        <f>IF(COUNTIF(BE1_Data!$E2943,"0"),0,BE1_Data!$E2943-VLOOKUP(BE1_Data!$G2943,$B$2:$F$3000,5,FALSE))</f>
        <v>431</v>
      </c>
    </row>
    <row r="2944" spans="1:9" x14ac:dyDescent="0.3">
      <c r="A2944" s="4">
        <v>2480129</v>
      </c>
      <c r="B2944" s="5" t="s">
        <v>209</v>
      </c>
      <c r="C2944" s="5" t="s">
        <v>210</v>
      </c>
      <c r="D2944" s="5">
        <v>101</v>
      </c>
      <c r="E2944" s="5" cm="1">
        <f t="array" ref="E2944">_xlfn.IFS(COUNTIF(BE1_Data!$B2944,"&lt;&gt;N"),0,COUNTIF(B2943,"&lt;&gt;N"),BE1_Data!$A2944-A2942,AND(COUNTIF(BE1_Data!$B2944,"N"),COUNTIF(B2943,"N")),BE1_Data!$A2944-A2943)</f>
        <v>594</v>
      </c>
      <c r="F2944" s="8">
        <f t="shared" si="45"/>
        <v>0</v>
      </c>
      <c r="G2944" s="5" t="s">
        <v>201</v>
      </c>
      <c r="H2944" s="5">
        <f>BE1_Data!$E2944/VLOOKUP(BE1_Data!$G2944,$B$2:$F$3000,5,FALSE)</f>
        <v>0.79624664879356566</v>
      </c>
      <c r="I2944" s="6">
        <f>IF(COUNTIF(BE1_Data!$E2944,"0"),0,BE1_Data!$E2944-VLOOKUP(BE1_Data!$G2944,$B$2:$F$3000,5,FALSE))</f>
        <v>-152</v>
      </c>
    </row>
    <row r="2945" spans="1:9" x14ac:dyDescent="0.3">
      <c r="A2945" s="7">
        <v>2480755</v>
      </c>
      <c r="B2945" s="8" t="s">
        <v>209</v>
      </c>
      <c r="C2945" s="8" t="s">
        <v>210</v>
      </c>
      <c r="D2945" s="8">
        <v>101</v>
      </c>
      <c r="E2945" s="8" cm="1">
        <f t="array" ref="E2945">_xlfn.IFS(COUNTIF(BE1_Data!$B2945,"&lt;&gt;N"),0,COUNTIF(B2944,"&lt;&gt;N"),BE1_Data!$A2945-A2943,AND(COUNTIF(BE1_Data!$B2945,"N"),COUNTIF(B2944,"N")),BE1_Data!$A2945-A2944)</f>
        <v>626</v>
      </c>
      <c r="F2945" s="8">
        <f t="shared" si="45"/>
        <v>0</v>
      </c>
      <c r="G2945" s="8" t="s">
        <v>201</v>
      </c>
      <c r="H2945" s="5">
        <f>BE1_Data!$E2945/VLOOKUP(BE1_Data!$G2945,$B$2:$F$3000,5,FALSE)</f>
        <v>0.83914209115281502</v>
      </c>
      <c r="I2945" s="6">
        <f>IF(COUNTIF(BE1_Data!$E2945,"0"),0,BE1_Data!$E2945-VLOOKUP(BE1_Data!$G2945,$B$2:$F$3000,5,FALSE))</f>
        <v>-120</v>
      </c>
    </row>
    <row r="2946" spans="1:9" x14ac:dyDescent="0.3">
      <c r="A2946" s="4">
        <v>2481350</v>
      </c>
      <c r="B2946" s="5" t="s">
        <v>209</v>
      </c>
      <c r="C2946" s="5" t="s">
        <v>210</v>
      </c>
      <c r="D2946" s="5">
        <v>101</v>
      </c>
      <c r="E2946" s="5" cm="1">
        <f t="array" ref="E2946">_xlfn.IFS(COUNTIF(BE1_Data!$B2946,"&lt;&gt;N"),0,COUNTIF(B2945,"&lt;&gt;N"),BE1_Data!$A2946-A2944,AND(COUNTIF(BE1_Data!$B2946,"N"),COUNTIF(B2945,"N")),BE1_Data!$A2946-A2945)</f>
        <v>595</v>
      </c>
      <c r="F2946" s="8">
        <f t="shared" si="45"/>
        <v>0</v>
      </c>
      <c r="G2946" s="5" t="s">
        <v>201</v>
      </c>
      <c r="H2946" s="5">
        <f>BE1_Data!$E2946/VLOOKUP(BE1_Data!$G2946,$B$2:$F$3000,5,FALSE)</f>
        <v>0.7975871313672922</v>
      </c>
      <c r="I2946" s="6">
        <f>IF(COUNTIF(BE1_Data!$E2946,"0"),0,BE1_Data!$E2946-VLOOKUP(BE1_Data!$G2946,$B$2:$F$3000,5,FALSE))</f>
        <v>-151</v>
      </c>
    </row>
    <row r="2947" spans="1:9" x14ac:dyDescent="0.3">
      <c r="A2947" s="7">
        <v>2481911</v>
      </c>
      <c r="B2947" s="8" t="s">
        <v>209</v>
      </c>
      <c r="C2947" s="8" t="s">
        <v>210</v>
      </c>
      <c r="D2947" s="8">
        <v>101</v>
      </c>
      <c r="E2947" s="8" cm="1">
        <f t="array" ref="E2947">_xlfn.IFS(COUNTIF(BE1_Data!$B2947,"&lt;&gt;N"),0,COUNTIF(B2946,"&lt;&gt;N"),BE1_Data!$A2947-A2945,AND(COUNTIF(BE1_Data!$B2947,"N"),COUNTIF(B2946,"N")),BE1_Data!$A2947-A2946)</f>
        <v>561</v>
      </c>
      <c r="F2947" s="8">
        <f t="shared" si="45"/>
        <v>0</v>
      </c>
      <c r="G2947" s="8" t="s">
        <v>201</v>
      </c>
      <c r="H2947" s="5">
        <f>BE1_Data!$E2947/VLOOKUP(BE1_Data!$G2947,$B$2:$F$3000,5,FALSE)</f>
        <v>0.75201072386058976</v>
      </c>
      <c r="I2947" s="6">
        <f>IF(COUNTIF(BE1_Data!$E2947,"0"),0,BE1_Data!$E2947-VLOOKUP(BE1_Data!$G2947,$B$2:$F$3000,5,FALSE))</f>
        <v>-185</v>
      </c>
    </row>
    <row r="2948" spans="1:9" x14ac:dyDescent="0.3">
      <c r="A2948" s="4">
        <v>2482509</v>
      </c>
      <c r="B2948" s="5" t="s">
        <v>209</v>
      </c>
      <c r="C2948" s="5" t="s">
        <v>210</v>
      </c>
      <c r="D2948" s="5">
        <v>101</v>
      </c>
      <c r="E2948" s="5" cm="1">
        <f t="array" ref="E2948">_xlfn.IFS(COUNTIF(BE1_Data!$B2948,"&lt;&gt;N"),0,COUNTIF(B2947,"&lt;&gt;N"),BE1_Data!$A2948-A2946,AND(COUNTIF(BE1_Data!$B2948,"N"),COUNTIF(B2947,"N")),BE1_Data!$A2948-A2947)</f>
        <v>598</v>
      </c>
      <c r="F2948" s="8">
        <f t="shared" ref="F2948:F2968" si="46">IF(COUNTIF(E2948,0),E2949,0)</f>
        <v>0</v>
      </c>
      <c r="G2948" s="5" t="s">
        <v>201</v>
      </c>
      <c r="H2948" s="5">
        <f>BE1_Data!$E2948/VLOOKUP(BE1_Data!$G2948,$B$2:$F$3000,5,FALSE)</f>
        <v>0.80160857908847183</v>
      </c>
      <c r="I2948" s="6">
        <f>IF(COUNTIF(BE1_Data!$E2948,"0"),0,BE1_Data!$E2948-VLOOKUP(BE1_Data!$G2948,$B$2:$F$3000,5,FALSE))</f>
        <v>-148</v>
      </c>
    </row>
    <row r="2949" spans="1:9" x14ac:dyDescent="0.3">
      <c r="A2949" s="7">
        <v>2483018</v>
      </c>
      <c r="B2949" s="8" t="s">
        <v>209</v>
      </c>
      <c r="C2949" s="8" t="s">
        <v>210</v>
      </c>
      <c r="D2949" s="8">
        <v>101</v>
      </c>
      <c r="E2949" s="8" cm="1">
        <f t="array" ref="E2949">_xlfn.IFS(COUNTIF(BE1_Data!$B2949,"&lt;&gt;N"),0,COUNTIF(B2948,"&lt;&gt;N"),BE1_Data!$A2949-A2947,AND(COUNTIF(BE1_Data!$B2949,"N"),COUNTIF(B2948,"N")),BE1_Data!$A2949-A2948)</f>
        <v>509</v>
      </c>
      <c r="F2949" s="8">
        <f t="shared" si="46"/>
        <v>0</v>
      </c>
      <c r="G2949" s="8" t="s">
        <v>201</v>
      </c>
      <c r="H2949" s="5">
        <f>BE1_Data!$E2949/VLOOKUP(BE1_Data!$G2949,$B$2:$F$3000,5,FALSE)</f>
        <v>0.68230563002680966</v>
      </c>
      <c r="I2949" s="6">
        <f>IF(COUNTIF(BE1_Data!$E2949,"0"),0,BE1_Data!$E2949-VLOOKUP(BE1_Data!$G2949,$B$2:$F$3000,5,FALSE))</f>
        <v>-237</v>
      </c>
    </row>
    <row r="2950" spans="1:9" x14ac:dyDescent="0.3">
      <c r="A2950" s="4">
        <v>2484313</v>
      </c>
      <c r="B2950" s="5" t="s">
        <v>209</v>
      </c>
      <c r="C2950" s="5" t="s">
        <v>210</v>
      </c>
      <c r="D2950" s="5">
        <v>101</v>
      </c>
      <c r="E2950" s="5" cm="1">
        <f t="array" ref="E2950">_xlfn.IFS(COUNTIF(BE1_Data!$B2950,"&lt;&gt;N"),0,COUNTIF(B2949,"&lt;&gt;N"),BE1_Data!$A2950-A2948,AND(COUNTIF(BE1_Data!$B2950,"N"),COUNTIF(B2949,"N")),BE1_Data!$A2950-A2949)</f>
        <v>1295</v>
      </c>
      <c r="F2950" s="8">
        <f t="shared" si="46"/>
        <v>0</v>
      </c>
      <c r="G2950" s="5" t="s">
        <v>201</v>
      </c>
      <c r="H2950" s="5">
        <f>BE1_Data!$E2950/VLOOKUP(BE1_Data!$G2950,$B$2:$F$3000,5,FALSE)</f>
        <v>1.7359249329758712</v>
      </c>
      <c r="I2950" s="6">
        <f>IF(COUNTIF(BE1_Data!$E2950,"0"),0,BE1_Data!$E2950-VLOOKUP(BE1_Data!$G2950,$B$2:$F$3000,5,FALSE))</f>
        <v>549</v>
      </c>
    </row>
    <row r="2951" spans="1:9" x14ac:dyDescent="0.3">
      <c r="A2951" s="7">
        <v>2484878</v>
      </c>
      <c r="B2951" s="8" t="s">
        <v>209</v>
      </c>
      <c r="C2951" s="8" t="s">
        <v>210</v>
      </c>
      <c r="D2951" s="8">
        <v>101</v>
      </c>
      <c r="E2951" s="8" cm="1">
        <f t="array" ref="E2951">_xlfn.IFS(COUNTIF(BE1_Data!$B2951,"&lt;&gt;N"),0,COUNTIF(B2950,"&lt;&gt;N"),BE1_Data!$A2951-A2949,AND(COUNTIF(BE1_Data!$B2951,"N"),COUNTIF(B2950,"N")),BE1_Data!$A2951-A2950)</f>
        <v>565</v>
      </c>
      <c r="F2951" s="8">
        <f t="shared" si="46"/>
        <v>0</v>
      </c>
      <c r="G2951" s="8" t="s">
        <v>201</v>
      </c>
      <c r="H2951" s="5">
        <f>BE1_Data!$E2951/VLOOKUP(BE1_Data!$G2951,$B$2:$F$3000,5,FALSE)</f>
        <v>0.75737265415549593</v>
      </c>
      <c r="I2951" s="6">
        <f>IF(COUNTIF(BE1_Data!$E2951,"0"),0,BE1_Data!$E2951-VLOOKUP(BE1_Data!$G2951,$B$2:$F$3000,5,FALSE))</f>
        <v>-181</v>
      </c>
    </row>
    <row r="2952" spans="1:9" x14ac:dyDescent="0.3">
      <c r="A2952" s="4">
        <v>2485212</v>
      </c>
      <c r="B2952" s="5" t="s">
        <v>209</v>
      </c>
      <c r="C2952" s="5" t="s">
        <v>210</v>
      </c>
      <c r="D2952" s="5">
        <v>101</v>
      </c>
      <c r="E2952" s="5" cm="1">
        <f t="array" ref="E2952">_xlfn.IFS(COUNTIF(BE1_Data!$B2952,"&lt;&gt;N"),0,COUNTIF(B2951,"&lt;&gt;N"),BE1_Data!$A2952-A2950,AND(COUNTIF(BE1_Data!$B2952,"N"),COUNTIF(B2951,"N")),BE1_Data!$A2952-A2951)</f>
        <v>334</v>
      </c>
      <c r="F2952" s="8">
        <f t="shared" si="46"/>
        <v>0</v>
      </c>
      <c r="G2952" s="5" t="s">
        <v>201</v>
      </c>
      <c r="H2952" s="5">
        <f>BE1_Data!$E2952/VLOOKUP(BE1_Data!$G2952,$B$2:$F$3000,5,FALSE)</f>
        <v>0.4477211796246649</v>
      </c>
      <c r="I2952" s="6">
        <f>IF(COUNTIF(BE1_Data!$E2952,"0"),0,BE1_Data!$E2952-VLOOKUP(BE1_Data!$G2952,$B$2:$F$3000,5,FALSE))</f>
        <v>-412</v>
      </c>
    </row>
    <row r="2953" spans="1:9" x14ac:dyDescent="0.3">
      <c r="A2953" s="7">
        <v>2485798</v>
      </c>
      <c r="B2953" s="8" t="s">
        <v>209</v>
      </c>
      <c r="C2953" s="8" t="s">
        <v>210</v>
      </c>
      <c r="D2953" s="8">
        <v>101</v>
      </c>
      <c r="E2953" s="8" cm="1">
        <f t="array" ref="E2953">_xlfn.IFS(COUNTIF(BE1_Data!$B2953,"&lt;&gt;N"),0,COUNTIF(B2952,"&lt;&gt;N"),BE1_Data!$A2953-A2951,AND(COUNTIF(BE1_Data!$B2953,"N"),COUNTIF(B2952,"N")),BE1_Data!$A2953-A2952)</f>
        <v>586</v>
      </c>
      <c r="F2953" s="8">
        <f t="shared" si="46"/>
        <v>0</v>
      </c>
      <c r="G2953" s="8" t="s">
        <v>201</v>
      </c>
      <c r="H2953" s="5">
        <f>BE1_Data!$E2953/VLOOKUP(BE1_Data!$G2953,$B$2:$F$3000,5,FALSE)</f>
        <v>0.78552278820375332</v>
      </c>
      <c r="I2953" s="6">
        <f>IF(COUNTIF(BE1_Data!$E2953,"0"),0,BE1_Data!$E2953-VLOOKUP(BE1_Data!$G2953,$B$2:$F$3000,5,FALSE))</f>
        <v>-160</v>
      </c>
    </row>
    <row r="2954" spans="1:9" x14ac:dyDescent="0.3">
      <c r="A2954" s="4">
        <v>2486454</v>
      </c>
      <c r="B2954" s="5" t="s">
        <v>209</v>
      </c>
      <c r="C2954" s="5" t="s">
        <v>210</v>
      </c>
      <c r="D2954" s="5">
        <v>101</v>
      </c>
      <c r="E2954" s="5" cm="1">
        <f t="array" ref="E2954">_xlfn.IFS(COUNTIF(BE1_Data!$B2954,"&lt;&gt;N"),0,COUNTIF(B2953,"&lt;&gt;N"),BE1_Data!$A2954-A2952,AND(COUNTIF(BE1_Data!$B2954,"N"),COUNTIF(B2953,"N")),BE1_Data!$A2954-A2953)</f>
        <v>656</v>
      </c>
      <c r="F2954" s="8">
        <f t="shared" si="46"/>
        <v>0</v>
      </c>
      <c r="G2954" s="5" t="s">
        <v>201</v>
      </c>
      <c r="H2954" s="5">
        <f>BE1_Data!$E2954/VLOOKUP(BE1_Data!$G2954,$B$2:$F$3000,5,FALSE)</f>
        <v>0.87935656836461129</v>
      </c>
      <c r="I2954" s="6">
        <f>IF(COUNTIF(BE1_Data!$E2954,"0"),0,BE1_Data!$E2954-VLOOKUP(BE1_Data!$G2954,$B$2:$F$3000,5,FALSE))</f>
        <v>-90</v>
      </c>
    </row>
    <row r="2955" spans="1:9" x14ac:dyDescent="0.3">
      <c r="A2955" s="7">
        <v>2487450</v>
      </c>
      <c r="B2955" s="8" t="s">
        <v>209</v>
      </c>
      <c r="C2955" s="8" t="s">
        <v>210</v>
      </c>
      <c r="D2955" s="8">
        <v>101</v>
      </c>
      <c r="E2955" s="8" cm="1">
        <f t="array" ref="E2955">_xlfn.IFS(COUNTIF(BE1_Data!$B2955,"&lt;&gt;N"),0,COUNTIF(B2954,"&lt;&gt;N"),BE1_Data!$A2955-A2953,AND(COUNTIF(BE1_Data!$B2955,"N"),COUNTIF(B2954,"N")),BE1_Data!$A2955-A2954)</f>
        <v>996</v>
      </c>
      <c r="F2955" s="8">
        <f t="shared" si="46"/>
        <v>0</v>
      </c>
      <c r="G2955" s="8" t="s">
        <v>201</v>
      </c>
      <c r="H2955" s="5">
        <f>BE1_Data!$E2955/VLOOKUP(BE1_Data!$G2955,$B$2:$F$3000,5,FALSE)</f>
        <v>1.3351206434316354</v>
      </c>
      <c r="I2955" s="6">
        <f>IF(COUNTIF(BE1_Data!$E2955,"0"),0,BE1_Data!$E2955-VLOOKUP(BE1_Data!$G2955,$B$2:$F$3000,5,FALSE))</f>
        <v>250</v>
      </c>
    </row>
    <row r="2956" spans="1:9" x14ac:dyDescent="0.3">
      <c r="A2956" s="4">
        <v>2487696</v>
      </c>
      <c r="B2956" s="5" t="s">
        <v>209</v>
      </c>
      <c r="C2956" s="5" t="s">
        <v>210</v>
      </c>
      <c r="D2956" s="5">
        <v>101</v>
      </c>
      <c r="E2956" s="5" cm="1">
        <f t="array" ref="E2956">_xlfn.IFS(COUNTIF(BE1_Data!$B2956,"&lt;&gt;N"),0,COUNTIF(B2955,"&lt;&gt;N"),BE1_Data!$A2956-A2954,AND(COUNTIF(BE1_Data!$B2956,"N"),COUNTIF(B2955,"N")),BE1_Data!$A2956-A2955)</f>
        <v>246</v>
      </c>
      <c r="F2956" s="8">
        <f t="shared" si="46"/>
        <v>0</v>
      </c>
      <c r="G2956" s="5" t="s">
        <v>201</v>
      </c>
      <c r="H2956" s="5">
        <f>BE1_Data!$E2956/VLOOKUP(BE1_Data!$G2956,$B$2:$F$3000,5,FALSE)</f>
        <v>0.32975871313672922</v>
      </c>
      <c r="I2956" s="6">
        <f>IF(COUNTIF(BE1_Data!$E2956,"0"),0,BE1_Data!$E2956-VLOOKUP(BE1_Data!$G2956,$B$2:$F$3000,5,FALSE))</f>
        <v>-500</v>
      </c>
    </row>
    <row r="2957" spans="1:9" x14ac:dyDescent="0.3">
      <c r="A2957" s="7">
        <v>2488452</v>
      </c>
      <c r="B2957" s="8" t="s">
        <v>209</v>
      </c>
      <c r="C2957" s="8" t="s">
        <v>210</v>
      </c>
      <c r="D2957" s="8">
        <v>101</v>
      </c>
      <c r="E2957" s="8" cm="1">
        <f t="array" ref="E2957">_xlfn.IFS(COUNTIF(BE1_Data!$B2957,"&lt;&gt;N"),0,COUNTIF(B2956,"&lt;&gt;N"),BE1_Data!$A2957-A2955,AND(COUNTIF(BE1_Data!$B2957,"N"),COUNTIF(B2956,"N")),BE1_Data!$A2957-A2956)</f>
        <v>756</v>
      </c>
      <c r="F2957" s="8">
        <f t="shared" si="46"/>
        <v>0</v>
      </c>
      <c r="G2957" s="8" t="s">
        <v>201</v>
      </c>
      <c r="H2957" s="5">
        <f>BE1_Data!$E2957/VLOOKUP(BE1_Data!$G2957,$B$2:$F$3000,5,FALSE)</f>
        <v>1.0134048257372654</v>
      </c>
      <c r="I2957" s="6">
        <f>IF(COUNTIF(BE1_Data!$E2957,"0"),0,BE1_Data!$E2957-VLOOKUP(BE1_Data!$G2957,$B$2:$F$3000,5,FALSE))</f>
        <v>10</v>
      </c>
    </row>
    <row r="2958" spans="1:9" x14ac:dyDescent="0.3">
      <c r="A2958" s="4">
        <v>2488783</v>
      </c>
      <c r="B2958" s="5" t="s">
        <v>209</v>
      </c>
      <c r="C2958" s="5" t="s">
        <v>210</v>
      </c>
      <c r="D2958" s="5">
        <v>101</v>
      </c>
      <c r="E2958" s="5" cm="1">
        <f t="array" ref="E2958">_xlfn.IFS(COUNTIF(BE1_Data!$B2958,"&lt;&gt;N"),0,COUNTIF(B2957,"&lt;&gt;N"),BE1_Data!$A2958-A2956,AND(COUNTIF(BE1_Data!$B2958,"N"),COUNTIF(B2957,"N")),BE1_Data!$A2958-A2957)</f>
        <v>331</v>
      </c>
      <c r="F2958" s="8">
        <f t="shared" si="46"/>
        <v>0</v>
      </c>
      <c r="G2958" s="5" t="s">
        <v>201</v>
      </c>
      <c r="H2958" s="5">
        <f>BE1_Data!$E2958/VLOOKUP(BE1_Data!$G2958,$B$2:$F$3000,5,FALSE)</f>
        <v>0.44369973190348527</v>
      </c>
      <c r="I2958" s="6">
        <f>IF(COUNTIF(BE1_Data!$E2958,"0"),0,BE1_Data!$E2958-VLOOKUP(BE1_Data!$G2958,$B$2:$F$3000,5,FALSE))</f>
        <v>-415</v>
      </c>
    </row>
    <row r="2959" spans="1:9" x14ac:dyDescent="0.3">
      <c r="A2959" s="7">
        <v>2489175</v>
      </c>
      <c r="B2959" s="8" t="s">
        <v>209</v>
      </c>
      <c r="C2959" s="8" t="s">
        <v>210</v>
      </c>
      <c r="D2959" s="8">
        <v>101</v>
      </c>
      <c r="E2959" s="8" cm="1">
        <f t="array" ref="E2959">_xlfn.IFS(COUNTIF(BE1_Data!$B2959,"&lt;&gt;N"),0,COUNTIF(B2958,"&lt;&gt;N"),BE1_Data!$A2959-A2957,AND(COUNTIF(BE1_Data!$B2959,"N"),COUNTIF(B2958,"N")),BE1_Data!$A2959-A2958)</f>
        <v>392</v>
      </c>
      <c r="F2959" s="8">
        <f t="shared" si="46"/>
        <v>0</v>
      </c>
      <c r="G2959" s="8" t="s">
        <v>201</v>
      </c>
      <c r="H2959" s="5">
        <f>BE1_Data!$E2959/VLOOKUP(BE1_Data!$G2959,$B$2:$F$3000,5,FALSE)</f>
        <v>0.52546916890080431</v>
      </c>
      <c r="I2959" s="6">
        <f>IF(COUNTIF(BE1_Data!$E2959,"0"),0,BE1_Data!$E2959-VLOOKUP(BE1_Data!$G2959,$B$2:$F$3000,5,FALSE))</f>
        <v>-354</v>
      </c>
    </row>
    <row r="2960" spans="1:9" x14ac:dyDescent="0.3">
      <c r="A2960" s="4">
        <v>2489910</v>
      </c>
      <c r="B2960" s="5" t="s">
        <v>209</v>
      </c>
      <c r="C2960" s="5" t="s">
        <v>210</v>
      </c>
      <c r="D2960" s="5">
        <v>101</v>
      </c>
      <c r="E2960" s="5" cm="1">
        <f t="array" ref="E2960">_xlfn.IFS(COUNTIF(BE1_Data!$B2960,"&lt;&gt;N"),0,COUNTIF(B2959,"&lt;&gt;N"),BE1_Data!$A2960-A2958,AND(COUNTIF(BE1_Data!$B2960,"N"),COUNTIF(B2959,"N")),BE1_Data!$A2960-A2959)</f>
        <v>735</v>
      </c>
      <c r="F2960" s="8">
        <f t="shared" si="46"/>
        <v>0</v>
      </c>
      <c r="G2960" s="5" t="s">
        <v>201</v>
      </c>
      <c r="H2960" s="5">
        <f>BE1_Data!$E2960/VLOOKUP(BE1_Data!$G2960,$B$2:$F$3000,5,FALSE)</f>
        <v>0.98525469168900803</v>
      </c>
      <c r="I2960" s="6">
        <f>IF(COUNTIF(BE1_Data!$E2960,"0"),0,BE1_Data!$E2960-VLOOKUP(BE1_Data!$G2960,$B$2:$F$3000,5,FALSE))</f>
        <v>-11</v>
      </c>
    </row>
    <row r="2961" spans="1:9" x14ac:dyDescent="0.3">
      <c r="A2961" s="7">
        <v>2490634</v>
      </c>
      <c r="B2961" s="8" t="s">
        <v>209</v>
      </c>
      <c r="C2961" s="8" t="s">
        <v>210</v>
      </c>
      <c r="D2961" s="8">
        <v>101</v>
      </c>
      <c r="E2961" s="8" cm="1">
        <f t="array" ref="E2961">_xlfn.IFS(COUNTIF(BE1_Data!$B2961,"&lt;&gt;N"),0,COUNTIF(B2960,"&lt;&gt;N"),BE1_Data!$A2961-A2959,AND(COUNTIF(BE1_Data!$B2961,"N"),COUNTIF(B2960,"N")),BE1_Data!$A2961-A2960)</f>
        <v>724</v>
      </c>
      <c r="F2961" s="8">
        <f t="shared" si="46"/>
        <v>0</v>
      </c>
      <c r="G2961" s="8" t="s">
        <v>201</v>
      </c>
      <c r="H2961" s="5">
        <f>BE1_Data!$E2961/VLOOKUP(BE1_Data!$G2961,$B$2:$F$3000,5,FALSE)</f>
        <v>0.97050938337801607</v>
      </c>
      <c r="I2961" s="6">
        <f>IF(COUNTIF(BE1_Data!$E2961,"0"),0,BE1_Data!$E2961-VLOOKUP(BE1_Data!$G2961,$B$2:$F$3000,5,FALSE))</f>
        <v>-22</v>
      </c>
    </row>
    <row r="2962" spans="1:9" x14ac:dyDescent="0.3">
      <c r="A2962" s="4">
        <v>2490873</v>
      </c>
      <c r="B2962" s="5" t="s">
        <v>209</v>
      </c>
      <c r="C2962" s="5" t="s">
        <v>210</v>
      </c>
      <c r="D2962" s="5">
        <v>101</v>
      </c>
      <c r="E2962" s="5" cm="1">
        <f t="array" ref="E2962">_xlfn.IFS(COUNTIF(BE1_Data!$B2962,"&lt;&gt;N"),0,COUNTIF(B2961,"&lt;&gt;N"),BE1_Data!$A2962-A2960,AND(COUNTIF(BE1_Data!$B2962,"N"),COUNTIF(B2961,"N")),BE1_Data!$A2962-A2961)</f>
        <v>239</v>
      </c>
      <c r="F2962" s="8">
        <f t="shared" si="46"/>
        <v>0</v>
      </c>
      <c r="G2962" s="5" t="s">
        <v>201</v>
      </c>
      <c r="H2962" s="5">
        <f>BE1_Data!$E2962/VLOOKUP(BE1_Data!$G2962,$B$2:$F$3000,5,FALSE)</f>
        <v>0.32037533512064342</v>
      </c>
      <c r="I2962" s="6">
        <f>IF(COUNTIF(BE1_Data!$E2962,"0"),0,BE1_Data!$E2962-VLOOKUP(BE1_Data!$G2962,$B$2:$F$3000,5,FALSE))</f>
        <v>-507</v>
      </c>
    </row>
    <row r="2963" spans="1:9" x14ac:dyDescent="0.3">
      <c r="A2963" s="7">
        <v>2492731</v>
      </c>
      <c r="B2963" s="8" t="s">
        <v>209</v>
      </c>
      <c r="C2963" s="8" t="s">
        <v>210</v>
      </c>
      <c r="D2963" s="8">
        <v>101</v>
      </c>
      <c r="E2963" s="8" cm="1">
        <f t="array" ref="E2963">_xlfn.IFS(COUNTIF(BE1_Data!$B2963,"&lt;&gt;N"),0,COUNTIF(B2962,"&lt;&gt;N"),BE1_Data!$A2963-A2961,AND(COUNTIF(BE1_Data!$B2963,"N"),COUNTIF(B2962,"N")),BE1_Data!$A2963-A2962)</f>
        <v>1858</v>
      </c>
      <c r="F2963" s="8">
        <f t="shared" si="46"/>
        <v>0</v>
      </c>
      <c r="G2963" s="8" t="s">
        <v>201</v>
      </c>
      <c r="H2963" s="5">
        <f>BE1_Data!$E2963/VLOOKUP(BE1_Data!$G2963,$B$2:$F$3000,5,FALSE)</f>
        <v>2.4906166219839143</v>
      </c>
      <c r="I2963" s="6">
        <f>IF(COUNTIF(BE1_Data!$E2963,"0"),0,BE1_Data!$E2963-VLOOKUP(BE1_Data!$G2963,$B$2:$F$3000,5,FALSE))</f>
        <v>1112</v>
      </c>
    </row>
    <row r="2964" spans="1:9" x14ac:dyDescent="0.3">
      <c r="A2964" s="4">
        <v>2493500</v>
      </c>
      <c r="B2964" s="5" t="s">
        <v>209</v>
      </c>
      <c r="C2964" s="5" t="s">
        <v>210</v>
      </c>
      <c r="D2964" s="5">
        <v>101</v>
      </c>
      <c r="E2964" s="5" cm="1">
        <f t="array" ref="E2964">_xlfn.IFS(COUNTIF(BE1_Data!$B2964,"&lt;&gt;N"),0,COUNTIF(B2963,"&lt;&gt;N"),BE1_Data!$A2964-A2962,AND(COUNTIF(BE1_Data!$B2964,"N"),COUNTIF(B2963,"N")),BE1_Data!$A2964-A2963)</f>
        <v>769</v>
      </c>
      <c r="F2964" s="8">
        <f t="shared" si="46"/>
        <v>0</v>
      </c>
      <c r="G2964" s="5" t="s">
        <v>201</v>
      </c>
      <c r="H2964" s="5">
        <f>BE1_Data!$E2964/VLOOKUP(BE1_Data!$G2964,$B$2:$F$3000,5,FALSE)</f>
        <v>1.0308310991957104</v>
      </c>
      <c r="I2964" s="6">
        <f>IF(COUNTIF(BE1_Data!$E2964,"0"),0,BE1_Data!$E2964-VLOOKUP(BE1_Data!$G2964,$B$2:$F$3000,5,FALSE))</f>
        <v>23</v>
      </c>
    </row>
    <row r="2965" spans="1:9" x14ac:dyDescent="0.3">
      <c r="A2965" s="7">
        <v>2494414</v>
      </c>
      <c r="B2965" s="8" t="s">
        <v>209</v>
      </c>
      <c r="C2965" s="8" t="s">
        <v>210</v>
      </c>
      <c r="D2965" s="8">
        <v>101</v>
      </c>
      <c r="E2965" s="8" cm="1">
        <f t="array" ref="E2965">_xlfn.IFS(COUNTIF(BE1_Data!$B2965,"&lt;&gt;N"),0,COUNTIF(B2964,"&lt;&gt;N"),BE1_Data!$A2965-A2963,AND(COUNTIF(BE1_Data!$B2965,"N"),COUNTIF(B2964,"N")),BE1_Data!$A2965-A2964)</f>
        <v>914</v>
      </c>
      <c r="F2965" s="8">
        <f t="shared" si="46"/>
        <v>0</v>
      </c>
      <c r="G2965" s="8" t="s">
        <v>201</v>
      </c>
      <c r="H2965" s="5">
        <f>BE1_Data!$E2965/VLOOKUP(BE1_Data!$G2965,$B$2:$F$3000,5,FALSE)</f>
        <v>1.2252010723860589</v>
      </c>
      <c r="I2965" s="6">
        <f>IF(COUNTIF(BE1_Data!$E2965,"0"),0,BE1_Data!$E2965-VLOOKUP(BE1_Data!$G2965,$B$2:$F$3000,5,FALSE))</f>
        <v>168</v>
      </c>
    </row>
    <row r="2966" spans="1:9" x14ac:dyDescent="0.3">
      <c r="A2966" s="4">
        <v>2495485</v>
      </c>
      <c r="B2966" s="5" t="s">
        <v>209</v>
      </c>
      <c r="C2966" s="5" t="s">
        <v>210</v>
      </c>
      <c r="D2966" s="5">
        <v>101</v>
      </c>
      <c r="E2966" s="5" cm="1">
        <f t="array" ref="E2966">_xlfn.IFS(COUNTIF(BE1_Data!$B2966,"&lt;&gt;N"),0,COUNTIF(B2965,"&lt;&gt;N"),BE1_Data!$A2966-A2964,AND(COUNTIF(BE1_Data!$B2966,"N"),COUNTIF(B2965,"N")),BE1_Data!$A2966-A2965)</f>
        <v>1071</v>
      </c>
      <c r="F2966" s="8">
        <f t="shared" si="46"/>
        <v>0</v>
      </c>
      <c r="G2966" s="5" t="s">
        <v>201</v>
      </c>
      <c r="H2966" s="5">
        <f>BE1_Data!$E2966/VLOOKUP(BE1_Data!$G2966,$B$2:$F$3000,5,FALSE)</f>
        <v>1.435656836461126</v>
      </c>
      <c r="I2966" s="6">
        <f>IF(COUNTIF(BE1_Data!$E2966,"0"),0,BE1_Data!$E2966-VLOOKUP(BE1_Data!$G2966,$B$2:$F$3000,5,FALSE))</f>
        <v>325</v>
      </c>
    </row>
    <row r="2967" spans="1:9" x14ac:dyDescent="0.3">
      <c r="A2967" s="7">
        <v>2497249</v>
      </c>
      <c r="B2967" s="8" t="s">
        <v>209</v>
      </c>
      <c r="C2967" s="8" t="s">
        <v>210</v>
      </c>
      <c r="D2967" s="8">
        <v>101</v>
      </c>
      <c r="E2967" s="8" cm="1">
        <f t="array" ref="E2967">_xlfn.IFS(COUNTIF(BE1_Data!$B2967,"&lt;&gt;N"),0,COUNTIF(B2966,"&lt;&gt;N"),BE1_Data!$A2967-A2965,AND(COUNTIF(BE1_Data!$B2967,"N"),COUNTIF(B2966,"N")),BE1_Data!$A2967-A2966)</f>
        <v>1764</v>
      </c>
      <c r="F2967" s="8">
        <f t="shared" si="46"/>
        <v>0</v>
      </c>
      <c r="G2967" s="8" t="s">
        <v>201</v>
      </c>
      <c r="H2967" s="5">
        <f>BE1_Data!$E2967/VLOOKUP(BE1_Data!$G2967,$B$2:$F$3000,5,FALSE)</f>
        <v>2.3646112600536191</v>
      </c>
      <c r="I2967" s="6">
        <f>IF(COUNTIF(BE1_Data!$E2967,"0"),0,BE1_Data!$E2967-VLOOKUP(BE1_Data!$G2967,$B$2:$F$3000,5,FALSE))</f>
        <v>1018</v>
      </c>
    </row>
    <row r="2968" spans="1:9" x14ac:dyDescent="0.3">
      <c r="A2968" s="10">
        <v>2498191</v>
      </c>
      <c r="B2968" s="11" t="s">
        <v>209</v>
      </c>
      <c r="C2968" s="11" t="s">
        <v>210</v>
      </c>
      <c r="D2968" s="11">
        <v>101</v>
      </c>
      <c r="E2968" s="11"/>
      <c r="F2968" s="8">
        <f t="shared" si="46"/>
        <v>0</v>
      </c>
      <c r="G2968" s="11" t="s">
        <v>201</v>
      </c>
      <c r="H2968" s="5">
        <f>BE1_Data!$E2968/VLOOKUP(BE1_Data!$G2968,$B$2:$F$3000,5,FALSE)</f>
        <v>0</v>
      </c>
      <c r="I2968" s="6">
        <f>IF(COUNTIF(BE1_Data!$E2968,"0"),0,BE1_Data!$E2968-VLOOKUP(BE1_Data!$G2968,$B$2:$F$3000,5,FALSE))</f>
        <v>-746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15CF586-C896-43E6-A389-5BEF783037A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BE1_Data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Freixe Sylvain</dc:creator>
  <cp:lastModifiedBy>Hugo</cp:lastModifiedBy>
  <dcterms:created xsi:type="dcterms:W3CDTF">2015-06-05T18:17:20Z</dcterms:created>
  <dcterms:modified xsi:type="dcterms:W3CDTF">2021-02-25T12:55:42Z</dcterms:modified>
</cp:coreProperties>
</file>